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D:\Documentos\Documents\PROCESSOS LICITATÓRIOS_2021_2024\PROCESSOS ANO 2023\TOMADA DE PREÇOS\TP_008_2023 - MÃO DE OBRA TSD\ANEXO X_PROJETOS\"/>
    </mc:Choice>
  </mc:AlternateContent>
  <xr:revisionPtr revIDLastSave="0" documentId="8_{C46CEA11-68B8-4B1D-A4D2-2FFCB923728A}" xr6:coauthVersionLast="47" xr6:coauthVersionMax="47" xr10:uidLastSave="{00000000-0000-0000-0000-000000000000}"/>
  <bookViews>
    <workbookView xWindow="-120" yWindow="-120" windowWidth="24240" windowHeight="13140" tabRatio="797" firstSheet="10" activeTab="10" xr2:uid="{00000000-000D-0000-FFFF-FFFF00000000}"/>
  </bookViews>
  <sheets>
    <sheet name="RESUMO" sheetId="145" r:id="rId1"/>
    <sheet name="Quadro de Ruas" sheetId="174" r:id="rId2"/>
    <sheet name="PLANILHA -001" sheetId="135" r:id="rId3"/>
    <sheet name="MEM. CALC. - 001" sheetId="150" r:id="rId4"/>
    <sheet name="CRON. - 001" sheetId="149" r:id="rId5"/>
    <sheet name="PLANILHA 002" sheetId="177" r:id="rId6"/>
    <sheet name="MEM. CALC. - 002" sheetId="175" r:id="rId7"/>
    <sheet name="CRON. - 002" sheetId="176" r:id="rId8"/>
    <sheet name="PLANILHA 003" sheetId="178" r:id="rId9"/>
    <sheet name="MEM. CALC.-003" sheetId="179" r:id="rId10"/>
    <sheet name="CRON. - 003" sheetId="180" r:id="rId11"/>
    <sheet name="PLANILHA 004" sheetId="181" r:id="rId12"/>
    <sheet name="MEM. CALC.-004" sheetId="183" r:id="rId13"/>
    <sheet name="CRON. - 004" sheetId="184" r:id="rId14"/>
    <sheet name="PLANILHA 005" sheetId="185" r:id="rId15"/>
    <sheet name="MEM. CALC.-005" sheetId="186" r:id="rId16"/>
    <sheet name="CRON. - 005" sheetId="187" r:id="rId17"/>
    <sheet name="PLANILHA 006" sheetId="188" r:id="rId18"/>
    <sheet name="MEM. CALC.-003 (2)" sheetId="189" r:id="rId19"/>
    <sheet name="CRON. - 006" sheetId="190" r:id="rId20"/>
    <sheet name="COMP. ITEM 1,2,3 E 6" sheetId="151" r:id="rId21"/>
    <sheet name="COMP. ITEM 4 e 5" sheetId="182" r:id="rId22"/>
    <sheet name="Comp_Sinapi_Sicro" sheetId="170" r:id="rId23"/>
    <sheet name="BDI" sheetId="141" r:id="rId24"/>
  </sheets>
  <externalReferences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  <externalReference r:id="rId256"/>
    <externalReference r:id="rId257"/>
  </externalReferences>
  <definedNames>
    <definedName name="\1" localSheetId="21">[1]PLMUSEU!#REF!</definedName>
    <definedName name="\1" localSheetId="10">[1]PLMUSEU!#REF!</definedName>
    <definedName name="\1" localSheetId="13">[1]PLMUSEU!#REF!</definedName>
    <definedName name="\1" localSheetId="16">[1]PLMUSEU!#REF!</definedName>
    <definedName name="\1" localSheetId="19">[1]PLMUSEU!#REF!</definedName>
    <definedName name="\1" localSheetId="6">[1]PLMUSEU!#REF!</definedName>
    <definedName name="\1" localSheetId="18">[1]PLMUSEU!#REF!</definedName>
    <definedName name="\1" localSheetId="12">[1]PLMUSEU!#REF!</definedName>
    <definedName name="\1" localSheetId="15">[1]PLMUSEU!#REF!</definedName>
    <definedName name="\1" localSheetId="8">[1]PLMUSEU!#REF!</definedName>
    <definedName name="\1" localSheetId="11">[1]PLMUSEU!#REF!</definedName>
    <definedName name="\1" localSheetId="14">[1]PLMUSEU!#REF!</definedName>
    <definedName name="\1" localSheetId="17">[1]PLMUSEU!#REF!</definedName>
    <definedName name="\1">[1]PLMUSEU!#REF!</definedName>
    <definedName name="\c" localSheetId="21">[1]PLMUSEU!#REF!</definedName>
    <definedName name="\c" localSheetId="4">[1]PLMUSEU!#REF!</definedName>
    <definedName name="\c" localSheetId="10">[1]PLMUSEU!#REF!</definedName>
    <definedName name="\c" localSheetId="13">[1]PLMUSEU!#REF!</definedName>
    <definedName name="\c" localSheetId="16">[1]PLMUSEU!#REF!</definedName>
    <definedName name="\c" localSheetId="19">[1]PLMUSEU!#REF!</definedName>
    <definedName name="\c" localSheetId="6">[1]PLMUSEU!#REF!</definedName>
    <definedName name="\c" localSheetId="18">[1]PLMUSEU!#REF!</definedName>
    <definedName name="\c" localSheetId="12">[1]PLMUSEU!#REF!</definedName>
    <definedName name="\c" localSheetId="15">[1]PLMUSEU!#REF!</definedName>
    <definedName name="\c" localSheetId="2">[1]PLMUSEU!#REF!</definedName>
    <definedName name="\c" localSheetId="8">[1]PLMUSEU!#REF!</definedName>
    <definedName name="\c" localSheetId="11">[1]PLMUSEU!#REF!</definedName>
    <definedName name="\c" localSheetId="14">[1]PLMUSEU!#REF!</definedName>
    <definedName name="\c" localSheetId="17">[1]PLMUSEU!#REF!</definedName>
    <definedName name="\c" localSheetId="0">[1]PLMUSEU!#REF!</definedName>
    <definedName name="\c">[1]PLMUSEU!#REF!</definedName>
    <definedName name="\I" localSheetId="21">#REF!</definedName>
    <definedName name="\I" localSheetId="4">#REF!</definedName>
    <definedName name="\I" localSheetId="10">#REF!</definedName>
    <definedName name="\I" localSheetId="13">#REF!</definedName>
    <definedName name="\I" localSheetId="16">#REF!</definedName>
    <definedName name="\I" localSheetId="19">#REF!</definedName>
    <definedName name="\I" localSheetId="6">#REF!</definedName>
    <definedName name="\I" localSheetId="18">#REF!</definedName>
    <definedName name="\I" localSheetId="12">#REF!</definedName>
    <definedName name="\I" localSheetId="15">#REF!</definedName>
    <definedName name="\I" localSheetId="2">#REF!</definedName>
    <definedName name="\I" localSheetId="8">#REF!</definedName>
    <definedName name="\I" localSheetId="11">#REF!</definedName>
    <definedName name="\I" localSheetId="14">#REF!</definedName>
    <definedName name="\I" localSheetId="17">#REF!</definedName>
    <definedName name="\I" localSheetId="0">#REF!</definedName>
    <definedName name="\I">#REF!</definedName>
    <definedName name="\S" localSheetId="21">[2]COMPOS1!#REF!</definedName>
    <definedName name="\S" localSheetId="4">[2]COMPOS1!#REF!</definedName>
    <definedName name="\S" localSheetId="10">[2]COMPOS1!#REF!</definedName>
    <definedName name="\S" localSheetId="13">[2]COMPOS1!#REF!</definedName>
    <definedName name="\S" localSheetId="16">[2]COMPOS1!#REF!</definedName>
    <definedName name="\S" localSheetId="19">[2]COMPOS1!#REF!</definedName>
    <definedName name="\S" localSheetId="6">[2]COMPOS1!#REF!</definedName>
    <definedName name="\S" localSheetId="18">[2]COMPOS1!#REF!</definedName>
    <definedName name="\S" localSheetId="12">[2]COMPOS1!#REF!</definedName>
    <definedName name="\S" localSheetId="15">[2]COMPOS1!#REF!</definedName>
    <definedName name="\S" localSheetId="2">[2]COMPOS1!#REF!</definedName>
    <definedName name="\S" localSheetId="8">[2]COMPOS1!#REF!</definedName>
    <definedName name="\S" localSheetId="11">[2]COMPOS1!#REF!</definedName>
    <definedName name="\S" localSheetId="14">[2]COMPOS1!#REF!</definedName>
    <definedName name="\S" localSheetId="17">[2]COMPOS1!#REF!</definedName>
    <definedName name="\S" localSheetId="0">[2]COMPOS1!#REF!</definedName>
    <definedName name="\S">[2]COMPOS1!#REF!</definedName>
    <definedName name="\x" localSheetId="21">[1]PLMUSEU!#REF!</definedName>
    <definedName name="\x" localSheetId="4">[1]PLMUSEU!#REF!</definedName>
    <definedName name="\x" localSheetId="10">[1]PLMUSEU!#REF!</definedName>
    <definedName name="\x" localSheetId="13">[1]PLMUSEU!#REF!</definedName>
    <definedName name="\x" localSheetId="16">[1]PLMUSEU!#REF!</definedName>
    <definedName name="\x" localSheetId="19">[1]PLMUSEU!#REF!</definedName>
    <definedName name="\x" localSheetId="6">[1]PLMUSEU!#REF!</definedName>
    <definedName name="\x" localSheetId="18">[1]PLMUSEU!#REF!</definedName>
    <definedName name="\x" localSheetId="12">[1]PLMUSEU!#REF!</definedName>
    <definedName name="\x" localSheetId="15">[1]PLMUSEU!#REF!</definedName>
    <definedName name="\x" localSheetId="2">[1]PLMUSEU!#REF!</definedName>
    <definedName name="\x" localSheetId="8">[1]PLMUSEU!#REF!</definedName>
    <definedName name="\x" localSheetId="11">[1]PLMUSEU!#REF!</definedName>
    <definedName name="\x" localSheetId="14">[1]PLMUSEU!#REF!</definedName>
    <definedName name="\x" localSheetId="17">[1]PLMUSEU!#REF!</definedName>
    <definedName name="\x" localSheetId="0">[1]PLMUSEU!#REF!</definedName>
    <definedName name="\x">[1]PLMUSEU!#REF!</definedName>
    <definedName name="\z" localSheetId="21">[1]PLMUSEU!#REF!</definedName>
    <definedName name="\z" localSheetId="4">[1]PLMUSEU!#REF!</definedName>
    <definedName name="\z" localSheetId="10">[1]PLMUSEU!#REF!</definedName>
    <definedName name="\z" localSheetId="13">[1]PLMUSEU!#REF!</definedName>
    <definedName name="\z" localSheetId="16">[1]PLMUSEU!#REF!</definedName>
    <definedName name="\z" localSheetId="19">[1]PLMUSEU!#REF!</definedName>
    <definedName name="\z" localSheetId="6">[1]PLMUSEU!#REF!</definedName>
    <definedName name="\z" localSheetId="18">[1]PLMUSEU!#REF!</definedName>
    <definedName name="\z" localSheetId="12">[1]PLMUSEU!#REF!</definedName>
    <definedName name="\z" localSheetId="15">[1]PLMUSEU!#REF!</definedName>
    <definedName name="\z" localSheetId="2">[1]PLMUSEU!#REF!</definedName>
    <definedName name="\z" localSheetId="8">[1]PLMUSEU!#REF!</definedName>
    <definedName name="\z" localSheetId="11">[1]PLMUSEU!#REF!</definedName>
    <definedName name="\z" localSheetId="14">[1]PLMUSEU!#REF!</definedName>
    <definedName name="\z" localSheetId="17">[1]PLMUSEU!#REF!</definedName>
    <definedName name="\z" localSheetId="0">[1]PLMUSEU!#REF!</definedName>
    <definedName name="\z">[1]PLMUSEU!#REF!</definedName>
    <definedName name="___________________OUT98" hidden="1">{#N/A,#N/A,TRUE,"Serviços"}</definedName>
    <definedName name="__________________OUT98" hidden="1">{#N/A,#N/A,TRUE,"Serviços"}</definedName>
    <definedName name="_________________OUT98" hidden="1">{#N/A,#N/A,TRUE,"Serviços"}</definedName>
    <definedName name="________________OUT98" hidden="1">{#N/A,#N/A,TRUE,"Serviços"}</definedName>
    <definedName name="_______________OUT98" localSheetId="21">#REF!</definedName>
    <definedName name="_______________OUT98" localSheetId="4">#REF!</definedName>
    <definedName name="_______________OUT98" localSheetId="10">#REF!</definedName>
    <definedName name="_______________OUT98" localSheetId="13">#REF!</definedName>
    <definedName name="_______________OUT98" localSheetId="16">#REF!</definedName>
    <definedName name="_______________OUT98" localSheetId="19">#REF!</definedName>
    <definedName name="_______________OUT98" localSheetId="6">#REF!</definedName>
    <definedName name="_______________OUT98" localSheetId="18">#REF!</definedName>
    <definedName name="_______________OUT98" localSheetId="12">#REF!</definedName>
    <definedName name="_______________OUT98" localSheetId="15">#REF!</definedName>
    <definedName name="_______________OUT98" localSheetId="2">#REF!</definedName>
    <definedName name="_______________OUT98" localSheetId="8">#REF!</definedName>
    <definedName name="_______________OUT98" localSheetId="11">#REF!</definedName>
    <definedName name="_______________OUT98" localSheetId="14">#REF!</definedName>
    <definedName name="_______________OUT98" localSheetId="17">#REF!</definedName>
    <definedName name="_______________OUT98" localSheetId="0">#REF!</definedName>
    <definedName name="_______________OUT98">#REF!</definedName>
    <definedName name="_______________Rbv1">'[3]Página 16'!$C$3:$C$7</definedName>
    <definedName name="______________mem2">'[4]Mat Asf'!$H$37</definedName>
    <definedName name="______________OUT98" localSheetId="21">#REF!</definedName>
    <definedName name="______________OUT98" localSheetId="4">#REF!</definedName>
    <definedName name="______________OUT98" localSheetId="10">#REF!</definedName>
    <definedName name="______________OUT98" localSheetId="13">#REF!</definedName>
    <definedName name="______________OUT98" localSheetId="16">#REF!</definedName>
    <definedName name="______________OUT98" localSheetId="19">#REF!</definedName>
    <definedName name="______________OUT98" localSheetId="6">#REF!</definedName>
    <definedName name="______________OUT98" localSheetId="18">#REF!</definedName>
    <definedName name="______________OUT98" localSheetId="12">#REF!</definedName>
    <definedName name="______________OUT98" localSheetId="15">#REF!</definedName>
    <definedName name="______________OUT98" localSheetId="2">#REF!</definedName>
    <definedName name="______________OUT98" localSheetId="8">#REF!</definedName>
    <definedName name="______________OUT98" localSheetId="11">#REF!</definedName>
    <definedName name="______________OUT98" localSheetId="14">#REF!</definedName>
    <definedName name="______________OUT98" localSheetId="17">#REF!</definedName>
    <definedName name="______________OUT98" localSheetId="0">#REF!</definedName>
    <definedName name="______________OUT98">#REF!</definedName>
    <definedName name="______________Rbv1">'[3]Página 16'!$C$3:$C$7</definedName>
    <definedName name="_____________OUT98" hidden="1">{#N/A,#N/A,TRUE,"Serviços"}</definedName>
    <definedName name="_____________Rbv1">'[3]Página 16'!$C$3:$C$7</definedName>
    <definedName name="____________mem2">'[4]Mat Asf'!$H$37</definedName>
    <definedName name="____________OUT98" hidden="1">{#N/A,#N/A,TRUE,"Serviços"}</definedName>
    <definedName name="____________Rbv1">'[3]Página 16'!$C$3:$C$7</definedName>
    <definedName name="___________OUT98" hidden="1">{#N/A,#N/A,TRUE,"Serviços"}</definedName>
    <definedName name="___________Rbv1">'[3]Página 16'!$C$3:$C$7</definedName>
    <definedName name="__________emp2">'[5]DMT modelo'!$AA$13</definedName>
    <definedName name="__________OUT98" hidden="1">{#N/A,#N/A,TRUE,"Serviços"}</definedName>
    <definedName name="__________r" localSheetId="21">#REF!</definedName>
    <definedName name="__________r" localSheetId="10">#REF!</definedName>
    <definedName name="__________r" localSheetId="13">#REF!</definedName>
    <definedName name="__________r" localSheetId="16">#REF!</definedName>
    <definedName name="__________r" localSheetId="19">#REF!</definedName>
    <definedName name="__________r" localSheetId="6">#REF!</definedName>
    <definedName name="__________r" localSheetId="18">#REF!</definedName>
    <definedName name="__________r" localSheetId="12">#REF!</definedName>
    <definedName name="__________r" localSheetId="15">#REF!</definedName>
    <definedName name="__________r" localSheetId="8">#REF!</definedName>
    <definedName name="__________r" localSheetId="11">#REF!</definedName>
    <definedName name="__________r" localSheetId="14">#REF!</definedName>
    <definedName name="__________r" localSheetId="17">#REF!</definedName>
    <definedName name="__________r">#REF!</definedName>
    <definedName name="__________Rbv1">'[3]Página 16'!$C$3:$C$7</definedName>
    <definedName name="_________emp2">'[5]DMT modelo'!$AA$13</definedName>
    <definedName name="_________mem2">'[4]Mat Asf'!$H$37</definedName>
    <definedName name="_________OUT98" hidden="1">{#N/A,#N/A,TRUE,"Serviços"}</definedName>
    <definedName name="_________PL1" localSheetId="21">#REF!</definedName>
    <definedName name="_________PL1" localSheetId="10">#REF!</definedName>
    <definedName name="_________PL1" localSheetId="13">#REF!</definedName>
    <definedName name="_________PL1" localSheetId="16">#REF!</definedName>
    <definedName name="_________PL1" localSheetId="19">#REF!</definedName>
    <definedName name="_________PL1" localSheetId="6">#REF!</definedName>
    <definedName name="_________PL1" localSheetId="18">#REF!</definedName>
    <definedName name="_________PL1" localSheetId="12">#REF!</definedName>
    <definedName name="_________PL1" localSheetId="15">#REF!</definedName>
    <definedName name="_________PL1" localSheetId="8">#REF!</definedName>
    <definedName name="_________PL1" localSheetId="11">#REF!</definedName>
    <definedName name="_________PL1" localSheetId="14">#REF!</definedName>
    <definedName name="_________PL1" localSheetId="17">#REF!</definedName>
    <definedName name="_________PL1">#REF!</definedName>
    <definedName name="_________r" localSheetId="21">#REF!</definedName>
    <definedName name="_________r" localSheetId="10">#REF!</definedName>
    <definedName name="_________r" localSheetId="13">#REF!</definedName>
    <definedName name="_________r" localSheetId="16">#REF!</definedName>
    <definedName name="_________r" localSheetId="19">#REF!</definedName>
    <definedName name="_________r" localSheetId="6">#REF!</definedName>
    <definedName name="_________r" localSheetId="18">#REF!</definedName>
    <definedName name="_________r" localSheetId="12">#REF!</definedName>
    <definedName name="_________r" localSheetId="15">#REF!</definedName>
    <definedName name="_________r" localSheetId="8">#REF!</definedName>
    <definedName name="_________r" localSheetId="11">#REF!</definedName>
    <definedName name="_________r" localSheetId="14">#REF!</definedName>
    <definedName name="_________r" localSheetId="17">#REF!</definedName>
    <definedName name="_________r">#REF!</definedName>
    <definedName name="_________Rbv1">'[3]Página 16'!$C$3:$C$7</definedName>
    <definedName name="_________reg1">[6]DADOS!$B$4</definedName>
    <definedName name="_________reg3">[7]eq!$A$2:$D$42</definedName>
    <definedName name="_________reg5">[7]mo!$A$2:$C$10</definedName>
    <definedName name="_________reg7">[6]mat!$A$2:$C$33</definedName>
    <definedName name="_________TT1">'[8]Rel-15ª med.'!$D$18</definedName>
    <definedName name="_________TT10">[9]RELATÓRIO!$D$64</definedName>
    <definedName name="_________TT100">[9]RELATÓRIO!$D$530</definedName>
    <definedName name="_________TT101">[9]RELATÓRIO!$D$535</definedName>
    <definedName name="_________TT103">[9]RELATÓRIO!$D$545</definedName>
    <definedName name="_________TT104">[9]RELATÓRIO!$D$550</definedName>
    <definedName name="_________TT105">[9]RELATÓRIO!$D$555</definedName>
    <definedName name="_________TT106">[9]RELATÓRIO!$D$560</definedName>
    <definedName name="_________TT108">[9]RELATÓRIO!$D$572</definedName>
    <definedName name="_________TT109">[9]RELATÓRIO!$D$577</definedName>
    <definedName name="_________TT11">[9]RELATÓRIO!$D$69</definedName>
    <definedName name="_________TT110">[9]RELATÓRIO!$D$582</definedName>
    <definedName name="_________TT111">[9]RELATÓRIO!$D$587</definedName>
    <definedName name="_________TT112">[9]RELATÓRIO!$D$592</definedName>
    <definedName name="_________TT113">[9]RELATÓRIO!$D$597</definedName>
    <definedName name="_________TT114">[9]RELATÓRIO!$D$602</definedName>
    <definedName name="_________TT115">[9]RELATÓRIO!$D$607</definedName>
    <definedName name="_________TT116">[9]RELATÓRIO!$D$612</definedName>
    <definedName name="_________TT117">[9]RELATÓRIO!$D$616</definedName>
    <definedName name="_________TT118">[9]RELATÓRIO!$D$621</definedName>
    <definedName name="_________TT119">[9]RELATÓRIO!$D$626</definedName>
    <definedName name="_________TT12">[9]RELATÓRIO!$D$74</definedName>
    <definedName name="_________TT120">[9]RELATÓRIO!$D$631</definedName>
    <definedName name="_________TT122">[9]RELATÓRIO!$D$641</definedName>
    <definedName name="_________TT124">[9]RELATÓRIO!$D$652</definedName>
    <definedName name="_________TT125">[9]RELATÓRIO!$D$657</definedName>
    <definedName name="_________TT126">[9]RELATÓRIO!$D$662</definedName>
    <definedName name="_________TT127">[9]RELATÓRIO!$D$667</definedName>
    <definedName name="_________TT128">[9]RELATÓRIO!$D$672</definedName>
    <definedName name="_________TT129">[9]RELATÓRIO!$D$677</definedName>
    <definedName name="_________TT13">[9]RELATÓRIO!$D$79</definedName>
    <definedName name="_________TT130">[9]RELATÓRIO!$D$682</definedName>
    <definedName name="_________TT131">[9]RELATÓRIO!$D$687</definedName>
    <definedName name="_________TT132">[9]RELATÓRIO!$D$692</definedName>
    <definedName name="_________TT133">[9]RELATÓRIO!$D$697</definedName>
    <definedName name="_________TT134">[9]RELATÓRIO!$D$702</definedName>
    <definedName name="_________TT135">[9]RELATÓRIO!$D$707</definedName>
    <definedName name="_________TT136">[9]RELATÓRIO!$D$712</definedName>
    <definedName name="_________TT137">[9]RELATÓRIO!$D$716</definedName>
    <definedName name="_________TT138">[9]RELATÓRIO!$D$721</definedName>
    <definedName name="_________TT139">[9]RELATÓRIO!$D$726</definedName>
    <definedName name="_________TT14">[9]RELATÓRIO!$D$84</definedName>
    <definedName name="_________TT140">[9]RELATÓRIO!$D$731</definedName>
    <definedName name="_________TT141">[9]RELATÓRIO!$D$736</definedName>
    <definedName name="_________TT142">[9]RELATÓRIO!$D$741</definedName>
    <definedName name="_________TT15">[9]RELATÓRIO!$D$89</definedName>
    <definedName name="_________TT16">[9]RELATÓRIO!$D$93</definedName>
    <definedName name="_________TT17">[9]RELATÓRIO!$D$98</definedName>
    <definedName name="_________tt23">'[8]Rel-15ª med.'!$D$80</definedName>
    <definedName name="_________TT24">'[8]Rel-15ª med.'!$D$85</definedName>
    <definedName name="_________TT25">[9]RELATÓRIO!$D$139</definedName>
    <definedName name="_________tt288">[9]RELATÓRIO!$D$159</definedName>
    <definedName name="_________TT29">'[8]Rel-15ª med.'!$D$100</definedName>
    <definedName name="_________TT3">'[8]Rel-15ª med.'!$D$29</definedName>
    <definedName name="_________tt300">[9]RELATÓRIO!$D$174</definedName>
    <definedName name="_________tt322">[9]RELATÓRIO!$D$189</definedName>
    <definedName name="_________TT35">[9]RELATÓRIO!$D$205</definedName>
    <definedName name="_________TT41">[9]RELATÓRIO!$D$235</definedName>
    <definedName name="_________TT42">[9]RELATÓRIO!$D$240</definedName>
    <definedName name="_________TT43">[9]RELATÓRIO!$D$245</definedName>
    <definedName name="_________TT44">[9]RELATÓRIO!$D$250</definedName>
    <definedName name="_________TT45">[9]RELATÓRIO!$D$255</definedName>
    <definedName name="_________TT46">[9]RELATÓRIO!$D$260</definedName>
    <definedName name="_________TT47">[9]RELATÓRIO!$D$265</definedName>
    <definedName name="_________TT48">[9]RELATÓRIO!$D$270</definedName>
    <definedName name="_________TT49">[9]RELATÓRIO!$D$275</definedName>
    <definedName name="_________TT50">[9]RELATÓRIO!$D$280</definedName>
    <definedName name="_________TT51">[9]RELATÓRIO!$D$285</definedName>
    <definedName name="_________TT56">[9]RELATÓRIO!$D$310</definedName>
    <definedName name="_________TT57">[9]RELATÓRIO!$D$315</definedName>
    <definedName name="_________TT58">[9]RELATÓRIO!$D$320</definedName>
    <definedName name="_________TT59">[9]RELATÓRIO!$D$325</definedName>
    <definedName name="_________TT62">[9]RELATÓRIO!$D$339</definedName>
    <definedName name="_________TT63">[9]RELATÓRIO!$D$344</definedName>
    <definedName name="_________TT64">[9]RELATÓRIO!$D$349</definedName>
    <definedName name="_________TT65">[9]RELATÓRIO!$D$354</definedName>
    <definedName name="_________TT66">[9]RELATÓRIO!$D$359</definedName>
    <definedName name="_________TT67">[9]RELATÓRIO!$D$365</definedName>
    <definedName name="_________TT68">[9]RELATÓRIO!$D$370</definedName>
    <definedName name="_________TT7">'[8]Rel-15ª med.'!$D$44</definedName>
    <definedName name="_________TT72">[9]RELATÓRIO!$D$390</definedName>
    <definedName name="_________TT73">[9]RELATÓRIO!$D$395</definedName>
    <definedName name="_________TT8">[9]RELATÓRIO!$D$53</definedName>
    <definedName name="_________TT80">[9]RELATÓRIO!$D$430</definedName>
    <definedName name="_________TT81">[9]RELATÓRIO!$D$434</definedName>
    <definedName name="_________TT82">[9]RELATÓRIO!$D$439</definedName>
    <definedName name="_________TT83">[9]RELATÓRIO!$D$444</definedName>
    <definedName name="_________TT84">[9]RELATÓRIO!$D$449</definedName>
    <definedName name="_________TT85">[9]RELATÓRIO!$D$454</definedName>
    <definedName name="_________TT86">[9]RELATÓRIO!$D$459</definedName>
    <definedName name="_________TT87">[9]RELATÓRIO!$D$464</definedName>
    <definedName name="_________TT88">[9]RELATÓRIO!$D$469</definedName>
    <definedName name="_________TT89">[9]RELATÓRIO!$D$474</definedName>
    <definedName name="_________TT9">[9]RELATÓRIO!$D$58</definedName>
    <definedName name="_________TT90">[9]RELATÓRIO!$D$479</definedName>
    <definedName name="_________TT91">[9]RELATÓRIO!$D$484</definedName>
    <definedName name="_________TT92">[9]RELATÓRIO!$D$490</definedName>
    <definedName name="_________TT93">[9]RELATÓRIO!$D$495</definedName>
    <definedName name="_________TT98">[9]RELATÓRIO!$D$520</definedName>
    <definedName name="_________TT99">[9]RELATÓRIO!$D$525</definedName>
    <definedName name="________b1" hidden="1">{#N/A,#N/A,FALSE,"MO (2)"}</definedName>
    <definedName name="________Ext2" localSheetId="21">'[10]P A T O 99 B'!#REF!</definedName>
    <definedName name="________Ext2" localSheetId="4">'[10]P A T O 99 B'!#REF!</definedName>
    <definedName name="________Ext2" localSheetId="10">'[10]P A T O 99 B'!#REF!</definedName>
    <definedName name="________Ext2" localSheetId="13">'[10]P A T O 99 B'!#REF!</definedName>
    <definedName name="________Ext2" localSheetId="16">'[10]P A T O 99 B'!#REF!</definedName>
    <definedName name="________Ext2" localSheetId="19">'[10]P A T O 99 B'!#REF!</definedName>
    <definedName name="________Ext2" localSheetId="6">'[10]P A T O 99 B'!#REF!</definedName>
    <definedName name="________Ext2" localSheetId="18">'[10]P A T O 99 B'!#REF!</definedName>
    <definedName name="________Ext2" localSheetId="12">'[10]P A T O 99 B'!#REF!</definedName>
    <definedName name="________Ext2" localSheetId="15">'[10]P A T O 99 B'!#REF!</definedName>
    <definedName name="________Ext2" localSheetId="2">'[10]P A T O 99 B'!#REF!</definedName>
    <definedName name="________Ext2" localSheetId="8">'[10]P A T O 99 B'!#REF!</definedName>
    <definedName name="________Ext2" localSheetId="11">'[10]P A T O 99 B'!#REF!</definedName>
    <definedName name="________Ext2" localSheetId="14">'[10]P A T O 99 B'!#REF!</definedName>
    <definedName name="________Ext2" localSheetId="17">'[10]P A T O 99 B'!#REF!</definedName>
    <definedName name="________Ext2" localSheetId="0">'[10]P A T O 99 B'!#REF!</definedName>
    <definedName name="________Ext2">'[10]P A T O 99 B'!#REF!</definedName>
    <definedName name="________mem2">'[4]Mat Asf'!$H$37</definedName>
    <definedName name="________oac2">'[11]RESUMO-Medição'!$P$113</definedName>
    <definedName name="________OUT98" hidden="1">{#N/A,#N/A,TRUE,"Serviços"}</definedName>
    <definedName name="________PL1" localSheetId="21">#REF!</definedName>
    <definedName name="________PL1" localSheetId="4">#REF!</definedName>
    <definedName name="________PL1" localSheetId="10">#REF!</definedName>
    <definedName name="________PL1" localSheetId="13">#REF!</definedName>
    <definedName name="________PL1" localSheetId="16">#REF!</definedName>
    <definedName name="________PL1" localSheetId="19">#REF!</definedName>
    <definedName name="________PL1" localSheetId="6">#REF!</definedName>
    <definedName name="________PL1" localSheetId="18">#REF!</definedName>
    <definedName name="________PL1" localSheetId="12">#REF!</definedName>
    <definedName name="________PL1" localSheetId="15">#REF!</definedName>
    <definedName name="________PL1" localSheetId="2">#REF!</definedName>
    <definedName name="________PL1" localSheetId="8">#REF!</definedName>
    <definedName name="________PL1" localSheetId="11">#REF!</definedName>
    <definedName name="________PL1" localSheetId="14">#REF!</definedName>
    <definedName name="________PL1" localSheetId="17">#REF!</definedName>
    <definedName name="________PL1" localSheetId="0">#REF!</definedName>
    <definedName name="________PL1">#REF!</definedName>
    <definedName name="________r" localSheetId="21">#REF!</definedName>
    <definedName name="________r" localSheetId="10">#REF!</definedName>
    <definedName name="________r" localSheetId="13">#REF!</definedName>
    <definedName name="________r" localSheetId="16">#REF!</definedName>
    <definedName name="________r" localSheetId="19">#REF!</definedName>
    <definedName name="________r" localSheetId="6">#REF!</definedName>
    <definedName name="________r" localSheetId="18">#REF!</definedName>
    <definedName name="________r" localSheetId="12">#REF!</definedName>
    <definedName name="________r" localSheetId="15">#REF!</definedName>
    <definedName name="________r" localSheetId="8">#REF!</definedName>
    <definedName name="________r" localSheetId="11">#REF!</definedName>
    <definedName name="________r" localSheetId="14">#REF!</definedName>
    <definedName name="________r" localSheetId="17">#REF!</definedName>
    <definedName name="________r">#REF!</definedName>
    <definedName name="________Rbv1">'[3]Página 16'!$C$3:$C$7</definedName>
    <definedName name="________reg1">[6]DADOS!$B$4</definedName>
    <definedName name="________reg3">[7]eq!$A$2:$D$42</definedName>
    <definedName name="________reg5">[7]mo!$A$2:$C$10</definedName>
    <definedName name="________reg7">[6]mat!$A$2:$C$33</definedName>
    <definedName name="________TT1">'[8]Rel-15ª med.'!$D$18</definedName>
    <definedName name="________TT10">[9]RELATÓRIO!$D$64</definedName>
    <definedName name="________TT100">[9]RELATÓRIO!$D$530</definedName>
    <definedName name="________TT101">[9]RELATÓRIO!$D$535</definedName>
    <definedName name="________TT102" localSheetId="21">'[12]Relatório-1ª med.'!#REF!</definedName>
    <definedName name="________TT102" localSheetId="4">'[12]Relatório-1ª med.'!#REF!</definedName>
    <definedName name="________TT102" localSheetId="10">'[12]Relatório-1ª med.'!#REF!</definedName>
    <definedName name="________TT102" localSheetId="13">'[12]Relatório-1ª med.'!#REF!</definedName>
    <definedName name="________TT102" localSheetId="16">'[12]Relatório-1ª med.'!#REF!</definedName>
    <definedName name="________TT102" localSheetId="19">'[12]Relatório-1ª med.'!#REF!</definedName>
    <definedName name="________TT102" localSheetId="6">'[12]Relatório-1ª med.'!#REF!</definedName>
    <definedName name="________TT102" localSheetId="18">'[12]Relatório-1ª med.'!#REF!</definedName>
    <definedName name="________TT102" localSheetId="12">'[12]Relatório-1ª med.'!#REF!</definedName>
    <definedName name="________TT102" localSheetId="15">'[12]Relatório-1ª med.'!#REF!</definedName>
    <definedName name="________TT102" localSheetId="2">'[12]Relatório-1ª med.'!#REF!</definedName>
    <definedName name="________TT102" localSheetId="8">'[12]Relatório-1ª med.'!#REF!</definedName>
    <definedName name="________TT102" localSheetId="11">'[12]Relatório-1ª med.'!#REF!</definedName>
    <definedName name="________TT102" localSheetId="14">'[12]Relatório-1ª med.'!#REF!</definedName>
    <definedName name="________TT102" localSheetId="17">'[12]Relatório-1ª med.'!#REF!</definedName>
    <definedName name="________TT102" localSheetId="0">'[12]Relatório-1ª med.'!#REF!</definedName>
    <definedName name="________TT102">'[12]Relatório-1ª med.'!#REF!</definedName>
    <definedName name="________TT103">[9]RELATÓRIO!$D$545</definedName>
    <definedName name="________TT104">[9]RELATÓRIO!$D$550</definedName>
    <definedName name="________TT105">[9]RELATÓRIO!$D$555</definedName>
    <definedName name="________TT106">[9]RELATÓRIO!$D$560</definedName>
    <definedName name="________TT107" localSheetId="21">'[12]Relatório-1ª med.'!#REF!</definedName>
    <definedName name="________TT107" localSheetId="4">'[12]Relatório-1ª med.'!#REF!</definedName>
    <definedName name="________TT107" localSheetId="10">'[12]Relatório-1ª med.'!#REF!</definedName>
    <definedName name="________TT107" localSheetId="13">'[12]Relatório-1ª med.'!#REF!</definedName>
    <definedName name="________TT107" localSheetId="16">'[12]Relatório-1ª med.'!#REF!</definedName>
    <definedName name="________TT107" localSheetId="19">'[12]Relatório-1ª med.'!#REF!</definedName>
    <definedName name="________TT107" localSheetId="6">'[12]Relatório-1ª med.'!#REF!</definedName>
    <definedName name="________TT107" localSheetId="18">'[12]Relatório-1ª med.'!#REF!</definedName>
    <definedName name="________TT107" localSheetId="12">'[12]Relatório-1ª med.'!#REF!</definedName>
    <definedName name="________TT107" localSheetId="15">'[12]Relatório-1ª med.'!#REF!</definedName>
    <definedName name="________TT107" localSheetId="2">'[12]Relatório-1ª med.'!#REF!</definedName>
    <definedName name="________TT107" localSheetId="8">'[12]Relatório-1ª med.'!#REF!</definedName>
    <definedName name="________TT107" localSheetId="11">'[12]Relatório-1ª med.'!#REF!</definedName>
    <definedName name="________TT107" localSheetId="14">'[12]Relatório-1ª med.'!#REF!</definedName>
    <definedName name="________TT107" localSheetId="17">'[12]Relatório-1ª med.'!#REF!</definedName>
    <definedName name="________TT107" localSheetId="0">'[12]Relatório-1ª med.'!#REF!</definedName>
    <definedName name="________TT107">'[12]Relatório-1ª med.'!#REF!</definedName>
    <definedName name="________TT108">[9]RELATÓRIO!$D$572</definedName>
    <definedName name="________TT109">[9]RELATÓRIO!$D$577</definedName>
    <definedName name="________TT11">[9]RELATÓRIO!$D$69</definedName>
    <definedName name="________TT110">[9]RELATÓRIO!$D$582</definedName>
    <definedName name="________TT111">[9]RELATÓRIO!$D$587</definedName>
    <definedName name="________TT112">[9]RELATÓRIO!$D$592</definedName>
    <definedName name="________TT113">[9]RELATÓRIO!$D$597</definedName>
    <definedName name="________TT114">[9]RELATÓRIO!$D$602</definedName>
    <definedName name="________TT115">[9]RELATÓRIO!$D$607</definedName>
    <definedName name="________TT116">[9]RELATÓRIO!$D$612</definedName>
    <definedName name="________TT117">[9]RELATÓRIO!$D$616</definedName>
    <definedName name="________TT118">[9]RELATÓRIO!$D$621</definedName>
    <definedName name="________TT119">[9]RELATÓRIO!$D$626</definedName>
    <definedName name="________TT12">[9]RELATÓRIO!$D$74</definedName>
    <definedName name="________TT120">[9]RELATÓRIO!$D$631</definedName>
    <definedName name="________TT121" localSheetId="21">'[12]Relatório-1ª med.'!#REF!</definedName>
    <definedName name="________TT121" localSheetId="4">'[12]Relatório-1ª med.'!#REF!</definedName>
    <definedName name="________TT121" localSheetId="10">'[12]Relatório-1ª med.'!#REF!</definedName>
    <definedName name="________TT121" localSheetId="13">'[12]Relatório-1ª med.'!#REF!</definedName>
    <definedName name="________TT121" localSheetId="16">'[12]Relatório-1ª med.'!#REF!</definedName>
    <definedName name="________TT121" localSheetId="19">'[12]Relatório-1ª med.'!#REF!</definedName>
    <definedName name="________TT121" localSheetId="6">'[12]Relatório-1ª med.'!#REF!</definedName>
    <definedName name="________TT121" localSheetId="18">'[12]Relatório-1ª med.'!#REF!</definedName>
    <definedName name="________TT121" localSheetId="12">'[12]Relatório-1ª med.'!#REF!</definedName>
    <definedName name="________TT121" localSheetId="15">'[12]Relatório-1ª med.'!#REF!</definedName>
    <definedName name="________TT121" localSheetId="2">'[12]Relatório-1ª med.'!#REF!</definedName>
    <definedName name="________TT121" localSheetId="8">'[12]Relatório-1ª med.'!#REF!</definedName>
    <definedName name="________TT121" localSheetId="11">'[12]Relatório-1ª med.'!#REF!</definedName>
    <definedName name="________TT121" localSheetId="14">'[12]Relatório-1ª med.'!#REF!</definedName>
    <definedName name="________TT121" localSheetId="17">'[12]Relatório-1ª med.'!#REF!</definedName>
    <definedName name="________TT121" localSheetId="0">'[12]Relatório-1ª med.'!#REF!</definedName>
    <definedName name="________TT121">'[12]Relatório-1ª med.'!#REF!</definedName>
    <definedName name="________TT122">[9]RELATÓRIO!$D$641</definedName>
    <definedName name="________TT123" localSheetId="21">'[12]Relatório-1ª med.'!#REF!</definedName>
    <definedName name="________TT123" localSheetId="4">'[12]Relatório-1ª med.'!#REF!</definedName>
    <definedName name="________TT123" localSheetId="10">'[12]Relatório-1ª med.'!#REF!</definedName>
    <definedName name="________TT123" localSheetId="13">'[12]Relatório-1ª med.'!#REF!</definedName>
    <definedName name="________TT123" localSheetId="16">'[12]Relatório-1ª med.'!#REF!</definedName>
    <definedName name="________TT123" localSheetId="19">'[12]Relatório-1ª med.'!#REF!</definedName>
    <definedName name="________TT123" localSheetId="6">'[12]Relatório-1ª med.'!#REF!</definedName>
    <definedName name="________TT123" localSheetId="18">'[12]Relatório-1ª med.'!#REF!</definedName>
    <definedName name="________TT123" localSheetId="12">'[12]Relatório-1ª med.'!#REF!</definedName>
    <definedName name="________TT123" localSheetId="15">'[12]Relatório-1ª med.'!#REF!</definedName>
    <definedName name="________TT123" localSheetId="2">'[12]Relatório-1ª med.'!#REF!</definedName>
    <definedName name="________TT123" localSheetId="8">'[12]Relatório-1ª med.'!#REF!</definedName>
    <definedName name="________TT123" localSheetId="11">'[12]Relatório-1ª med.'!#REF!</definedName>
    <definedName name="________TT123" localSheetId="14">'[12]Relatório-1ª med.'!#REF!</definedName>
    <definedName name="________TT123" localSheetId="17">'[12]Relatório-1ª med.'!#REF!</definedName>
    <definedName name="________TT123" localSheetId="0">'[12]Relatório-1ª med.'!#REF!</definedName>
    <definedName name="________TT123">'[12]Relatório-1ª med.'!#REF!</definedName>
    <definedName name="________TT124">[9]RELATÓRIO!$D$652</definedName>
    <definedName name="________TT125">[9]RELATÓRIO!$D$657</definedName>
    <definedName name="________TT126">[9]RELATÓRIO!$D$662</definedName>
    <definedName name="________TT127">[9]RELATÓRIO!$D$667</definedName>
    <definedName name="________TT128">[9]RELATÓRIO!$D$672</definedName>
    <definedName name="________TT129">[9]RELATÓRIO!$D$677</definedName>
    <definedName name="________TT13">[9]RELATÓRIO!$D$79</definedName>
    <definedName name="________TT130">[9]RELATÓRIO!$D$682</definedName>
    <definedName name="________TT131">[9]RELATÓRIO!$D$687</definedName>
    <definedName name="________TT132">[9]RELATÓRIO!$D$692</definedName>
    <definedName name="________TT133">[9]RELATÓRIO!$D$697</definedName>
    <definedName name="________TT134">[9]RELATÓRIO!$D$702</definedName>
    <definedName name="________TT135">[9]RELATÓRIO!$D$707</definedName>
    <definedName name="________TT136">[9]RELATÓRIO!$D$712</definedName>
    <definedName name="________TT137">[9]RELATÓRIO!$D$716</definedName>
    <definedName name="________TT138">[9]RELATÓRIO!$D$721</definedName>
    <definedName name="________TT139">[9]RELATÓRIO!$D$726</definedName>
    <definedName name="________TT14">[9]RELATÓRIO!$D$84</definedName>
    <definedName name="________TT140">[9]RELATÓRIO!$D$731</definedName>
    <definedName name="________TT141">[9]RELATÓRIO!$D$736</definedName>
    <definedName name="________TT142">[9]RELATÓRIO!$D$741</definedName>
    <definedName name="________TT15">[9]RELATÓRIO!$D$89</definedName>
    <definedName name="________TT16">[9]RELATÓRIO!$D$93</definedName>
    <definedName name="________TT17">[9]RELATÓRIO!$D$98</definedName>
    <definedName name="________TT18">[13]RELATÓRIO!$D$103</definedName>
    <definedName name="________TT19" localSheetId="21">'[12]Relatório-1ª med.'!#REF!</definedName>
    <definedName name="________TT19" localSheetId="4">'[12]Relatório-1ª med.'!#REF!</definedName>
    <definedName name="________TT19" localSheetId="10">'[12]Relatório-1ª med.'!#REF!</definedName>
    <definedName name="________TT19" localSheetId="13">'[12]Relatório-1ª med.'!#REF!</definedName>
    <definedName name="________TT19" localSheetId="16">'[12]Relatório-1ª med.'!#REF!</definedName>
    <definedName name="________TT19" localSheetId="19">'[12]Relatório-1ª med.'!#REF!</definedName>
    <definedName name="________TT19" localSheetId="6">'[12]Relatório-1ª med.'!#REF!</definedName>
    <definedName name="________TT19" localSheetId="18">'[12]Relatório-1ª med.'!#REF!</definedName>
    <definedName name="________TT19" localSheetId="12">'[12]Relatório-1ª med.'!#REF!</definedName>
    <definedName name="________TT19" localSheetId="15">'[12]Relatório-1ª med.'!#REF!</definedName>
    <definedName name="________TT19" localSheetId="2">'[12]Relatório-1ª med.'!#REF!</definedName>
    <definedName name="________TT19" localSheetId="8">'[12]Relatório-1ª med.'!#REF!</definedName>
    <definedName name="________TT19" localSheetId="11">'[12]Relatório-1ª med.'!#REF!</definedName>
    <definedName name="________TT19" localSheetId="14">'[12]Relatório-1ª med.'!#REF!</definedName>
    <definedName name="________TT19" localSheetId="17">'[12]Relatório-1ª med.'!#REF!</definedName>
    <definedName name="________TT19" localSheetId="0">'[12]Relatório-1ª med.'!#REF!</definedName>
    <definedName name="________TT19">'[12]Relatório-1ª med.'!#REF!</definedName>
    <definedName name="________TT20" localSheetId="21">'[12]Relatório-1ª med.'!#REF!</definedName>
    <definedName name="________TT20" localSheetId="4">'[12]Relatório-1ª med.'!#REF!</definedName>
    <definedName name="________TT20" localSheetId="10">'[12]Relatório-1ª med.'!#REF!</definedName>
    <definedName name="________TT20" localSheetId="13">'[12]Relatório-1ª med.'!#REF!</definedName>
    <definedName name="________TT20" localSheetId="16">'[12]Relatório-1ª med.'!#REF!</definedName>
    <definedName name="________TT20" localSheetId="19">'[12]Relatório-1ª med.'!#REF!</definedName>
    <definedName name="________TT20" localSheetId="6">'[12]Relatório-1ª med.'!#REF!</definedName>
    <definedName name="________TT20" localSheetId="18">'[12]Relatório-1ª med.'!#REF!</definedName>
    <definedName name="________TT20" localSheetId="12">'[12]Relatório-1ª med.'!#REF!</definedName>
    <definedName name="________TT20" localSheetId="15">'[12]Relatório-1ª med.'!#REF!</definedName>
    <definedName name="________TT20" localSheetId="2">'[12]Relatório-1ª med.'!#REF!</definedName>
    <definedName name="________TT20" localSheetId="8">'[12]Relatório-1ª med.'!#REF!</definedName>
    <definedName name="________TT20" localSheetId="11">'[12]Relatório-1ª med.'!#REF!</definedName>
    <definedName name="________TT20" localSheetId="14">'[12]Relatório-1ª med.'!#REF!</definedName>
    <definedName name="________TT20" localSheetId="17">'[12]Relatório-1ª med.'!#REF!</definedName>
    <definedName name="________TT20" localSheetId="0">'[12]Relatório-1ª med.'!#REF!</definedName>
    <definedName name="________TT20">'[12]Relatório-1ª med.'!#REF!</definedName>
    <definedName name="________TT21" localSheetId="21">'[12]Relatório-1ª med.'!#REF!</definedName>
    <definedName name="________TT21" localSheetId="4">'[12]Relatório-1ª med.'!#REF!</definedName>
    <definedName name="________TT21" localSheetId="10">'[12]Relatório-1ª med.'!#REF!</definedName>
    <definedName name="________TT21" localSheetId="13">'[12]Relatório-1ª med.'!#REF!</definedName>
    <definedName name="________TT21" localSheetId="16">'[12]Relatório-1ª med.'!#REF!</definedName>
    <definedName name="________TT21" localSheetId="19">'[12]Relatório-1ª med.'!#REF!</definedName>
    <definedName name="________TT21" localSheetId="6">'[12]Relatório-1ª med.'!#REF!</definedName>
    <definedName name="________TT21" localSheetId="18">'[12]Relatório-1ª med.'!#REF!</definedName>
    <definedName name="________TT21" localSheetId="12">'[12]Relatório-1ª med.'!#REF!</definedName>
    <definedName name="________TT21" localSheetId="15">'[12]Relatório-1ª med.'!#REF!</definedName>
    <definedName name="________TT21" localSheetId="2">'[12]Relatório-1ª med.'!#REF!</definedName>
    <definedName name="________TT21" localSheetId="8">'[12]Relatório-1ª med.'!#REF!</definedName>
    <definedName name="________TT21" localSheetId="11">'[12]Relatório-1ª med.'!#REF!</definedName>
    <definedName name="________TT21" localSheetId="14">'[12]Relatório-1ª med.'!#REF!</definedName>
    <definedName name="________TT21" localSheetId="17">'[12]Relatório-1ª med.'!#REF!</definedName>
    <definedName name="________TT21" localSheetId="0">'[12]Relatório-1ª med.'!#REF!</definedName>
    <definedName name="________TT21">'[12]Relatório-1ª med.'!#REF!</definedName>
    <definedName name="________TT22" localSheetId="21">'[12]Relatório-1ª med.'!#REF!</definedName>
    <definedName name="________TT22" localSheetId="4">'[12]Relatório-1ª med.'!#REF!</definedName>
    <definedName name="________TT22" localSheetId="10">'[12]Relatório-1ª med.'!#REF!</definedName>
    <definedName name="________TT22" localSheetId="13">'[12]Relatório-1ª med.'!#REF!</definedName>
    <definedName name="________TT22" localSheetId="16">'[12]Relatório-1ª med.'!#REF!</definedName>
    <definedName name="________TT22" localSheetId="19">'[12]Relatório-1ª med.'!#REF!</definedName>
    <definedName name="________TT22" localSheetId="6">'[12]Relatório-1ª med.'!#REF!</definedName>
    <definedName name="________TT22" localSheetId="18">'[12]Relatório-1ª med.'!#REF!</definedName>
    <definedName name="________TT22" localSheetId="12">'[12]Relatório-1ª med.'!#REF!</definedName>
    <definedName name="________TT22" localSheetId="15">'[12]Relatório-1ª med.'!#REF!</definedName>
    <definedName name="________TT22" localSheetId="2">'[12]Relatório-1ª med.'!#REF!</definedName>
    <definedName name="________TT22" localSheetId="8">'[12]Relatório-1ª med.'!#REF!</definedName>
    <definedName name="________TT22" localSheetId="11">'[12]Relatório-1ª med.'!#REF!</definedName>
    <definedName name="________TT22" localSheetId="14">'[12]Relatório-1ª med.'!#REF!</definedName>
    <definedName name="________TT22" localSheetId="17">'[12]Relatório-1ª med.'!#REF!</definedName>
    <definedName name="________TT22" localSheetId="0">'[12]Relatório-1ª med.'!#REF!</definedName>
    <definedName name="________TT22">'[12]Relatório-1ª med.'!#REF!</definedName>
    <definedName name="________tt23">'[8]Rel-15ª med.'!$D$80</definedName>
    <definedName name="________TT24">'[8]Rel-15ª med.'!$D$85</definedName>
    <definedName name="________TT25">[9]RELATÓRIO!$D$139</definedName>
    <definedName name="________TT26" localSheetId="21">'[12]Relatório-1ª med.'!#REF!</definedName>
    <definedName name="________TT26" localSheetId="4">'[12]Relatório-1ª med.'!#REF!</definedName>
    <definedName name="________TT26" localSheetId="10">'[12]Relatório-1ª med.'!#REF!</definedName>
    <definedName name="________TT26" localSheetId="13">'[12]Relatório-1ª med.'!#REF!</definedName>
    <definedName name="________TT26" localSheetId="16">'[12]Relatório-1ª med.'!#REF!</definedName>
    <definedName name="________TT26" localSheetId="19">'[12]Relatório-1ª med.'!#REF!</definedName>
    <definedName name="________TT26" localSheetId="6">'[12]Relatório-1ª med.'!#REF!</definedName>
    <definedName name="________TT26" localSheetId="18">'[12]Relatório-1ª med.'!#REF!</definedName>
    <definedName name="________TT26" localSheetId="12">'[12]Relatório-1ª med.'!#REF!</definedName>
    <definedName name="________TT26" localSheetId="15">'[12]Relatório-1ª med.'!#REF!</definedName>
    <definedName name="________TT26" localSheetId="2">'[12]Relatório-1ª med.'!#REF!</definedName>
    <definedName name="________TT26" localSheetId="8">'[12]Relatório-1ª med.'!#REF!</definedName>
    <definedName name="________TT26" localSheetId="11">'[12]Relatório-1ª med.'!#REF!</definedName>
    <definedName name="________TT26" localSheetId="14">'[12]Relatório-1ª med.'!#REF!</definedName>
    <definedName name="________TT26" localSheetId="17">'[12]Relatório-1ª med.'!#REF!</definedName>
    <definedName name="________TT26" localSheetId="0">'[12]Relatório-1ª med.'!#REF!</definedName>
    <definedName name="________TT26">'[12]Relatório-1ª med.'!#REF!</definedName>
    <definedName name="________TT27" localSheetId="21">'[12]Relatório-1ª med.'!#REF!</definedName>
    <definedName name="________TT27" localSheetId="4">'[12]Relatório-1ª med.'!#REF!</definedName>
    <definedName name="________TT27" localSheetId="10">'[12]Relatório-1ª med.'!#REF!</definedName>
    <definedName name="________TT27" localSheetId="13">'[12]Relatório-1ª med.'!#REF!</definedName>
    <definedName name="________TT27" localSheetId="16">'[12]Relatório-1ª med.'!#REF!</definedName>
    <definedName name="________TT27" localSheetId="19">'[12]Relatório-1ª med.'!#REF!</definedName>
    <definedName name="________TT27" localSheetId="6">'[12]Relatório-1ª med.'!#REF!</definedName>
    <definedName name="________TT27" localSheetId="18">'[12]Relatório-1ª med.'!#REF!</definedName>
    <definedName name="________TT27" localSheetId="12">'[12]Relatório-1ª med.'!#REF!</definedName>
    <definedName name="________TT27" localSheetId="15">'[12]Relatório-1ª med.'!#REF!</definedName>
    <definedName name="________TT27" localSheetId="2">'[12]Relatório-1ª med.'!#REF!</definedName>
    <definedName name="________TT27" localSheetId="8">'[12]Relatório-1ª med.'!#REF!</definedName>
    <definedName name="________TT27" localSheetId="11">'[12]Relatório-1ª med.'!#REF!</definedName>
    <definedName name="________TT27" localSheetId="14">'[12]Relatório-1ª med.'!#REF!</definedName>
    <definedName name="________TT27" localSheetId="17">'[12]Relatório-1ª med.'!#REF!</definedName>
    <definedName name="________TT27" localSheetId="0">'[12]Relatório-1ª med.'!#REF!</definedName>
    <definedName name="________TT27">'[12]Relatório-1ª med.'!#REF!</definedName>
    <definedName name="________TT28" localSheetId="21">'[12]Relatório-1ª med.'!#REF!</definedName>
    <definedName name="________TT28" localSheetId="4">'[12]Relatório-1ª med.'!#REF!</definedName>
    <definedName name="________TT28" localSheetId="10">'[12]Relatório-1ª med.'!#REF!</definedName>
    <definedName name="________TT28" localSheetId="13">'[12]Relatório-1ª med.'!#REF!</definedName>
    <definedName name="________TT28" localSheetId="16">'[12]Relatório-1ª med.'!#REF!</definedName>
    <definedName name="________TT28" localSheetId="19">'[12]Relatório-1ª med.'!#REF!</definedName>
    <definedName name="________TT28" localSheetId="6">'[12]Relatório-1ª med.'!#REF!</definedName>
    <definedName name="________TT28" localSheetId="18">'[12]Relatório-1ª med.'!#REF!</definedName>
    <definedName name="________TT28" localSheetId="12">'[12]Relatório-1ª med.'!#REF!</definedName>
    <definedName name="________TT28" localSheetId="15">'[12]Relatório-1ª med.'!#REF!</definedName>
    <definedName name="________TT28" localSheetId="2">'[12]Relatório-1ª med.'!#REF!</definedName>
    <definedName name="________TT28" localSheetId="8">'[12]Relatório-1ª med.'!#REF!</definedName>
    <definedName name="________TT28" localSheetId="11">'[12]Relatório-1ª med.'!#REF!</definedName>
    <definedName name="________TT28" localSheetId="14">'[12]Relatório-1ª med.'!#REF!</definedName>
    <definedName name="________TT28" localSheetId="17">'[12]Relatório-1ª med.'!#REF!</definedName>
    <definedName name="________TT28" localSheetId="0">'[12]Relatório-1ª med.'!#REF!</definedName>
    <definedName name="________TT28">'[12]Relatório-1ª med.'!#REF!</definedName>
    <definedName name="________tt288">[9]RELATÓRIO!$D$159</definedName>
    <definedName name="________TT29">'[8]Rel-15ª med.'!$D$100</definedName>
    <definedName name="________TT3">'[8]Rel-15ª med.'!$D$29</definedName>
    <definedName name="________TT30" localSheetId="21">'[12]Relatório-1ª med.'!#REF!</definedName>
    <definedName name="________TT30" localSheetId="4">'[12]Relatório-1ª med.'!#REF!</definedName>
    <definedName name="________TT30" localSheetId="10">'[12]Relatório-1ª med.'!#REF!</definedName>
    <definedName name="________TT30" localSheetId="13">'[12]Relatório-1ª med.'!#REF!</definedName>
    <definedName name="________TT30" localSheetId="16">'[12]Relatório-1ª med.'!#REF!</definedName>
    <definedName name="________TT30" localSheetId="19">'[12]Relatório-1ª med.'!#REF!</definedName>
    <definedName name="________TT30" localSheetId="6">'[12]Relatório-1ª med.'!#REF!</definedName>
    <definedName name="________TT30" localSheetId="18">'[12]Relatório-1ª med.'!#REF!</definedName>
    <definedName name="________TT30" localSheetId="12">'[12]Relatório-1ª med.'!#REF!</definedName>
    <definedName name="________TT30" localSheetId="15">'[12]Relatório-1ª med.'!#REF!</definedName>
    <definedName name="________TT30" localSheetId="2">'[12]Relatório-1ª med.'!#REF!</definedName>
    <definedName name="________TT30" localSheetId="8">'[12]Relatório-1ª med.'!#REF!</definedName>
    <definedName name="________TT30" localSheetId="11">'[12]Relatório-1ª med.'!#REF!</definedName>
    <definedName name="________TT30" localSheetId="14">'[12]Relatório-1ª med.'!#REF!</definedName>
    <definedName name="________TT30" localSheetId="17">'[12]Relatório-1ª med.'!#REF!</definedName>
    <definedName name="________TT30" localSheetId="0">'[12]Relatório-1ª med.'!#REF!</definedName>
    <definedName name="________TT30">'[12]Relatório-1ª med.'!#REF!</definedName>
    <definedName name="________tt300">[9]RELATÓRIO!$D$174</definedName>
    <definedName name="________TT31" localSheetId="21">'[12]Relatório-1ª med.'!#REF!</definedName>
    <definedName name="________TT31" localSheetId="4">'[12]Relatório-1ª med.'!#REF!</definedName>
    <definedName name="________TT31" localSheetId="10">'[12]Relatório-1ª med.'!#REF!</definedName>
    <definedName name="________TT31" localSheetId="13">'[12]Relatório-1ª med.'!#REF!</definedName>
    <definedName name="________TT31" localSheetId="16">'[12]Relatório-1ª med.'!#REF!</definedName>
    <definedName name="________TT31" localSheetId="19">'[12]Relatório-1ª med.'!#REF!</definedName>
    <definedName name="________TT31" localSheetId="6">'[12]Relatório-1ª med.'!#REF!</definedName>
    <definedName name="________TT31" localSheetId="18">'[12]Relatório-1ª med.'!#REF!</definedName>
    <definedName name="________TT31" localSheetId="12">'[12]Relatório-1ª med.'!#REF!</definedName>
    <definedName name="________TT31" localSheetId="15">'[12]Relatório-1ª med.'!#REF!</definedName>
    <definedName name="________TT31" localSheetId="2">'[12]Relatório-1ª med.'!#REF!</definedName>
    <definedName name="________TT31" localSheetId="8">'[12]Relatório-1ª med.'!#REF!</definedName>
    <definedName name="________TT31" localSheetId="11">'[12]Relatório-1ª med.'!#REF!</definedName>
    <definedName name="________TT31" localSheetId="14">'[12]Relatório-1ª med.'!#REF!</definedName>
    <definedName name="________TT31" localSheetId="17">'[12]Relatório-1ª med.'!#REF!</definedName>
    <definedName name="________TT31" localSheetId="0">'[12]Relatório-1ª med.'!#REF!</definedName>
    <definedName name="________TT31">'[12]Relatório-1ª med.'!#REF!</definedName>
    <definedName name="________TT32" localSheetId="21">'[12]Relatório-1ª med.'!#REF!</definedName>
    <definedName name="________TT32" localSheetId="4">'[12]Relatório-1ª med.'!#REF!</definedName>
    <definedName name="________TT32" localSheetId="10">'[12]Relatório-1ª med.'!#REF!</definedName>
    <definedName name="________TT32" localSheetId="13">'[12]Relatório-1ª med.'!#REF!</definedName>
    <definedName name="________TT32" localSheetId="16">'[12]Relatório-1ª med.'!#REF!</definedName>
    <definedName name="________TT32" localSheetId="19">'[12]Relatório-1ª med.'!#REF!</definedName>
    <definedName name="________TT32" localSheetId="6">'[12]Relatório-1ª med.'!#REF!</definedName>
    <definedName name="________TT32" localSheetId="18">'[12]Relatório-1ª med.'!#REF!</definedName>
    <definedName name="________TT32" localSheetId="12">'[12]Relatório-1ª med.'!#REF!</definedName>
    <definedName name="________TT32" localSheetId="15">'[12]Relatório-1ª med.'!#REF!</definedName>
    <definedName name="________TT32" localSheetId="2">'[12]Relatório-1ª med.'!#REF!</definedName>
    <definedName name="________TT32" localSheetId="8">'[12]Relatório-1ª med.'!#REF!</definedName>
    <definedName name="________TT32" localSheetId="11">'[12]Relatório-1ª med.'!#REF!</definedName>
    <definedName name="________TT32" localSheetId="14">'[12]Relatório-1ª med.'!#REF!</definedName>
    <definedName name="________TT32" localSheetId="17">'[12]Relatório-1ª med.'!#REF!</definedName>
    <definedName name="________TT32" localSheetId="0">'[12]Relatório-1ª med.'!#REF!</definedName>
    <definedName name="________TT32">'[12]Relatório-1ª med.'!#REF!</definedName>
    <definedName name="________tt322">[9]RELATÓRIO!$D$189</definedName>
    <definedName name="________TT33" localSheetId="21">'[12]Relatório-1ª med.'!#REF!</definedName>
    <definedName name="________TT33" localSheetId="4">'[12]Relatório-1ª med.'!#REF!</definedName>
    <definedName name="________TT33" localSheetId="10">'[12]Relatório-1ª med.'!#REF!</definedName>
    <definedName name="________TT33" localSheetId="13">'[12]Relatório-1ª med.'!#REF!</definedName>
    <definedName name="________TT33" localSheetId="16">'[12]Relatório-1ª med.'!#REF!</definedName>
    <definedName name="________TT33" localSheetId="19">'[12]Relatório-1ª med.'!#REF!</definedName>
    <definedName name="________TT33" localSheetId="6">'[12]Relatório-1ª med.'!#REF!</definedName>
    <definedName name="________TT33" localSheetId="18">'[12]Relatório-1ª med.'!#REF!</definedName>
    <definedName name="________TT33" localSheetId="12">'[12]Relatório-1ª med.'!#REF!</definedName>
    <definedName name="________TT33" localSheetId="15">'[12]Relatório-1ª med.'!#REF!</definedName>
    <definedName name="________TT33" localSheetId="2">'[12]Relatório-1ª med.'!#REF!</definedName>
    <definedName name="________TT33" localSheetId="8">'[12]Relatório-1ª med.'!#REF!</definedName>
    <definedName name="________TT33" localSheetId="11">'[12]Relatório-1ª med.'!#REF!</definedName>
    <definedName name="________TT33" localSheetId="14">'[12]Relatório-1ª med.'!#REF!</definedName>
    <definedName name="________TT33" localSheetId="17">'[12]Relatório-1ª med.'!#REF!</definedName>
    <definedName name="________TT33" localSheetId="0">'[12]Relatório-1ª med.'!#REF!</definedName>
    <definedName name="________TT33">'[12]Relatório-1ª med.'!#REF!</definedName>
    <definedName name="________TT34" localSheetId="21">'[12]Relatório-1ª med.'!#REF!</definedName>
    <definedName name="________TT34" localSheetId="4">'[12]Relatório-1ª med.'!#REF!</definedName>
    <definedName name="________TT34" localSheetId="10">'[12]Relatório-1ª med.'!#REF!</definedName>
    <definedName name="________TT34" localSheetId="13">'[12]Relatório-1ª med.'!#REF!</definedName>
    <definedName name="________TT34" localSheetId="16">'[12]Relatório-1ª med.'!#REF!</definedName>
    <definedName name="________TT34" localSheetId="19">'[12]Relatório-1ª med.'!#REF!</definedName>
    <definedName name="________TT34" localSheetId="6">'[12]Relatório-1ª med.'!#REF!</definedName>
    <definedName name="________TT34" localSheetId="18">'[12]Relatório-1ª med.'!#REF!</definedName>
    <definedName name="________TT34" localSheetId="12">'[12]Relatório-1ª med.'!#REF!</definedName>
    <definedName name="________TT34" localSheetId="15">'[12]Relatório-1ª med.'!#REF!</definedName>
    <definedName name="________TT34" localSheetId="2">'[12]Relatório-1ª med.'!#REF!</definedName>
    <definedName name="________TT34" localSheetId="8">'[12]Relatório-1ª med.'!#REF!</definedName>
    <definedName name="________TT34" localSheetId="11">'[12]Relatório-1ª med.'!#REF!</definedName>
    <definedName name="________TT34" localSheetId="14">'[12]Relatório-1ª med.'!#REF!</definedName>
    <definedName name="________TT34" localSheetId="17">'[12]Relatório-1ª med.'!#REF!</definedName>
    <definedName name="________TT34" localSheetId="0">'[12]Relatório-1ª med.'!#REF!</definedName>
    <definedName name="________TT34">'[12]Relatório-1ª med.'!#REF!</definedName>
    <definedName name="________TT35">[9]RELATÓRIO!$D$205</definedName>
    <definedName name="________TT36" localSheetId="21">'[12]Relatório-1ª med.'!#REF!</definedName>
    <definedName name="________TT36" localSheetId="4">'[12]Relatório-1ª med.'!#REF!</definedName>
    <definedName name="________TT36" localSheetId="10">'[12]Relatório-1ª med.'!#REF!</definedName>
    <definedName name="________TT36" localSheetId="13">'[12]Relatório-1ª med.'!#REF!</definedName>
    <definedName name="________TT36" localSheetId="16">'[12]Relatório-1ª med.'!#REF!</definedName>
    <definedName name="________TT36" localSheetId="19">'[12]Relatório-1ª med.'!#REF!</definedName>
    <definedName name="________TT36" localSheetId="6">'[12]Relatório-1ª med.'!#REF!</definedName>
    <definedName name="________TT36" localSheetId="18">'[12]Relatório-1ª med.'!#REF!</definedName>
    <definedName name="________TT36" localSheetId="12">'[12]Relatório-1ª med.'!#REF!</definedName>
    <definedName name="________TT36" localSheetId="15">'[12]Relatório-1ª med.'!#REF!</definedName>
    <definedName name="________TT36" localSheetId="2">'[12]Relatório-1ª med.'!#REF!</definedName>
    <definedName name="________TT36" localSheetId="8">'[12]Relatório-1ª med.'!#REF!</definedName>
    <definedName name="________TT36" localSheetId="11">'[12]Relatório-1ª med.'!#REF!</definedName>
    <definedName name="________TT36" localSheetId="14">'[12]Relatório-1ª med.'!#REF!</definedName>
    <definedName name="________TT36" localSheetId="17">'[12]Relatório-1ª med.'!#REF!</definedName>
    <definedName name="________TT36" localSheetId="0">'[12]Relatório-1ª med.'!#REF!</definedName>
    <definedName name="________TT36">'[12]Relatório-1ª med.'!#REF!</definedName>
    <definedName name="________TT37" localSheetId="21">'[12]Relatório-1ª med.'!#REF!</definedName>
    <definedName name="________TT37" localSheetId="4">'[12]Relatório-1ª med.'!#REF!</definedName>
    <definedName name="________TT37" localSheetId="10">'[12]Relatório-1ª med.'!#REF!</definedName>
    <definedName name="________TT37" localSheetId="13">'[12]Relatório-1ª med.'!#REF!</definedName>
    <definedName name="________TT37" localSheetId="16">'[12]Relatório-1ª med.'!#REF!</definedName>
    <definedName name="________TT37" localSheetId="19">'[12]Relatório-1ª med.'!#REF!</definedName>
    <definedName name="________TT37" localSheetId="6">'[12]Relatório-1ª med.'!#REF!</definedName>
    <definedName name="________TT37" localSheetId="18">'[12]Relatório-1ª med.'!#REF!</definedName>
    <definedName name="________TT37" localSheetId="12">'[12]Relatório-1ª med.'!#REF!</definedName>
    <definedName name="________TT37" localSheetId="15">'[12]Relatório-1ª med.'!#REF!</definedName>
    <definedName name="________TT37" localSheetId="2">'[12]Relatório-1ª med.'!#REF!</definedName>
    <definedName name="________TT37" localSheetId="8">'[12]Relatório-1ª med.'!#REF!</definedName>
    <definedName name="________TT37" localSheetId="11">'[12]Relatório-1ª med.'!#REF!</definedName>
    <definedName name="________TT37" localSheetId="14">'[12]Relatório-1ª med.'!#REF!</definedName>
    <definedName name="________TT37" localSheetId="17">'[12]Relatório-1ª med.'!#REF!</definedName>
    <definedName name="________TT37" localSheetId="0">'[12]Relatório-1ª med.'!#REF!</definedName>
    <definedName name="________TT37">'[12]Relatório-1ª med.'!#REF!</definedName>
    <definedName name="________TT38" localSheetId="21">'[12]Relatório-1ª med.'!#REF!</definedName>
    <definedName name="________TT38" localSheetId="4">'[12]Relatório-1ª med.'!#REF!</definedName>
    <definedName name="________TT38" localSheetId="10">'[12]Relatório-1ª med.'!#REF!</definedName>
    <definedName name="________TT38" localSheetId="13">'[12]Relatório-1ª med.'!#REF!</definedName>
    <definedName name="________TT38" localSheetId="16">'[12]Relatório-1ª med.'!#REF!</definedName>
    <definedName name="________TT38" localSheetId="19">'[12]Relatório-1ª med.'!#REF!</definedName>
    <definedName name="________TT38" localSheetId="6">'[12]Relatório-1ª med.'!#REF!</definedName>
    <definedName name="________TT38" localSheetId="18">'[12]Relatório-1ª med.'!#REF!</definedName>
    <definedName name="________TT38" localSheetId="12">'[12]Relatório-1ª med.'!#REF!</definedName>
    <definedName name="________TT38" localSheetId="15">'[12]Relatório-1ª med.'!#REF!</definedName>
    <definedName name="________TT38" localSheetId="2">'[12]Relatório-1ª med.'!#REF!</definedName>
    <definedName name="________TT38" localSheetId="8">'[12]Relatório-1ª med.'!#REF!</definedName>
    <definedName name="________TT38" localSheetId="11">'[12]Relatório-1ª med.'!#REF!</definedName>
    <definedName name="________TT38" localSheetId="14">'[12]Relatório-1ª med.'!#REF!</definedName>
    <definedName name="________TT38" localSheetId="17">'[12]Relatório-1ª med.'!#REF!</definedName>
    <definedName name="________TT38" localSheetId="0">'[12]Relatório-1ª med.'!#REF!</definedName>
    <definedName name="________TT38">'[12]Relatório-1ª med.'!#REF!</definedName>
    <definedName name="________TT39" localSheetId="21">'[12]Relatório-1ª med.'!#REF!</definedName>
    <definedName name="________TT39" localSheetId="4">'[12]Relatório-1ª med.'!#REF!</definedName>
    <definedName name="________TT39" localSheetId="10">'[12]Relatório-1ª med.'!#REF!</definedName>
    <definedName name="________TT39" localSheetId="13">'[12]Relatório-1ª med.'!#REF!</definedName>
    <definedName name="________TT39" localSheetId="16">'[12]Relatório-1ª med.'!#REF!</definedName>
    <definedName name="________TT39" localSheetId="19">'[12]Relatório-1ª med.'!#REF!</definedName>
    <definedName name="________TT39" localSheetId="6">'[12]Relatório-1ª med.'!#REF!</definedName>
    <definedName name="________TT39" localSheetId="18">'[12]Relatório-1ª med.'!#REF!</definedName>
    <definedName name="________TT39" localSheetId="12">'[12]Relatório-1ª med.'!#REF!</definedName>
    <definedName name="________TT39" localSheetId="15">'[12]Relatório-1ª med.'!#REF!</definedName>
    <definedName name="________TT39" localSheetId="2">'[12]Relatório-1ª med.'!#REF!</definedName>
    <definedName name="________TT39" localSheetId="8">'[12]Relatório-1ª med.'!#REF!</definedName>
    <definedName name="________TT39" localSheetId="11">'[12]Relatório-1ª med.'!#REF!</definedName>
    <definedName name="________TT39" localSheetId="14">'[12]Relatório-1ª med.'!#REF!</definedName>
    <definedName name="________TT39" localSheetId="17">'[12]Relatório-1ª med.'!#REF!</definedName>
    <definedName name="________TT39" localSheetId="0">'[12]Relatório-1ª med.'!#REF!</definedName>
    <definedName name="________TT39">'[12]Relatório-1ª med.'!#REF!</definedName>
    <definedName name="________TT40" localSheetId="21">'[12]Relatório-1ª med.'!#REF!</definedName>
    <definedName name="________TT40" localSheetId="4">'[12]Relatório-1ª med.'!#REF!</definedName>
    <definedName name="________TT40" localSheetId="10">'[12]Relatório-1ª med.'!#REF!</definedName>
    <definedName name="________TT40" localSheetId="13">'[12]Relatório-1ª med.'!#REF!</definedName>
    <definedName name="________TT40" localSheetId="16">'[12]Relatório-1ª med.'!#REF!</definedName>
    <definedName name="________TT40" localSheetId="19">'[12]Relatório-1ª med.'!#REF!</definedName>
    <definedName name="________TT40" localSheetId="6">'[12]Relatório-1ª med.'!#REF!</definedName>
    <definedName name="________TT40" localSheetId="18">'[12]Relatório-1ª med.'!#REF!</definedName>
    <definedName name="________TT40" localSheetId="12">'[12]Relatório-1ª med.'!#REF!</definedName>
    <definedName name="________TT40" localSheetId="15">'[12]Relatório-1ª med.'!#REF!</definedName>
    <definedName name="________TT40" localSheetId="2">'[12]Relatório-1ª med.'!#REF!</definedName>
    <definedName name="________TT40" localSheetId="8">'[12]Relatório-1ª med.'!#REF!</definedName>
    <definedName name="________TT40" localSheetId="11">'[12]Relatório-1ª med.'!#REF!</definedName>
    <definedName name="________TT40" localSheetId="14">'[12]Relatório-1ª med.'!#REF!</definedName>
    <definedName name="________TT40" localSheetId="17">'[12]Relatório-1ª med.'!#REF!</definedName>
    <definedName name="________TT40" localSheetId="0">'[12]Relatório-1ª med.'!#REF!</definedName>
    <definedName name="________TT40">'[12]Relatório-1ª med.'!#REF!</definedName>
    <definedName name="________TT41">[9]RELATÓRIO!$D$235</definedName>
    <definedName name="________TT42">[9]RELATÓRIO!$D$240</definedName>
    <definedName name="________TT43">[9]RELATÓRIO!$D$245</definedName>
    <definedName name="________TT44">[9]RELATÓRIO!$D$250</definedName>
    <definedName name="________TT45">[9]RELATÓRIO!$D$255</definedName>
    <definedName name="________TT46">[9]RELATÓRIO!$D$260</definedName>
    <definedName name="________TT47">[9]RELATÓRIO!$D$265</definedName>
    <definedName name="________TT48">[9]RELATÓRIO!$D$270</definedName>
    <definedName name="________TT49">[9]RELATÓRIO!$D$275</definedName>
    <definedName name="________TT5" localSheetId="21">'[12]Relatório-1ª med.'!#REF!</definedName>
    <definedName name="________TT5" localSheetId="4">'[12]Relatório-1ª med.'!#REF!</definedName>
    <definedName name="________TT5" localSheetId="10">'[12]Relatório-1ª med.'!#REF!</definedName>
    <definedName name="________TT5" localSheetId="13">'[12]Relatório-1ª med.'!#REF!</definedName>
    <definedName name="________TT5" localSheetId="16">'[12]Relatório-1ª med.'!#REF!</definedName>
    <definedName name="________TT5" localSheetId="19">'[12]Relatório-1ª med.'!#REF!</definedName>
    <definedName name="________TT5" localSheetId="6">'[12]Relatório-1ª med.'!#REF!</definedName>
    <definedName name="________TT5" localSheetId="18">'[12]Relatório-1ª med.'!#REF!</definedName>
    <definedName name="________TT5" localSheetId="12">'[12]Relatório-1ª med.'!#REF!</definedName>
    <definedName name="________TT5" localSheetId="15">'[12]Relatório-1ª med.'!#REF!</definedName>
    <definedName name="________TT5" localSheetId="2">'[12]Relatório-1ª med.'!#REF!</definedName>
    <definedName name="________TT5" localSheetId="8">'[12]Relatório-1ª med.'!#REF!</definedName>
    <definedName name="________TT5" localSheetId="11">'[12]Relatório-1ª med.'!#REF!</definedName>
    <definedName name="________TT5" localSheetId="14">'[12]Relatório-1ª med.'!#REF!</definedName>
    <definedName name="________TT5" localSheetId="17">'[12]Relatório-1ª med.'!#REF!</definedName>
    <definedName name="________TT5" localSheetId="0">'[12]Relatório-1ª med.'!#REF!</definedName>
    <definedName name="________TT5">'[12]Relatório-1ª med.'!#REF!</definedName>
    <definedName name="________TT50">[9]RELATÓRIO!$D$280</definedName>
    <definedName name="________TT51">[9]RELATÓRIO!$D$285</definedName>
    <definedName name="________TT52" localSheetId="21">'[12]Relatório-1ª med.'!#REF!</definedName>
    <definedName name="________TT52" localSheetId="4">'[12]Relatório-1ª med.'!#REF!</definedName>
    <definedName name="________TT52" localSheetId="10">'[12]Relatório-1ª med.'!#REF!</definedName>
    <definedName name="________TT52" localSheetId="13">'[12]Relatório-1ª med.'!#REF!</definedName>
    <definedName name="________TT52" localSheetId="16">'[12]Relatório-1ª med.'!#REF!</definedName>
    <definedName name="________TT52" localSheetId="19">'[12]Relatório-1ª med.'!#REF!</definedName>
    <definedName name="________TT52" localSheetId="6">'[12]Relatório-1ª med.'!#REF!</definedName>
    <definedName name="________TT52" localSheetId="18">'[12]Relatório-1ª med.'!#REF!</definedName>
    <definedName name="________TT52" localSheetId="12">'[12]Relatório-1ª med.'!#REF!</definedName>
    <definedName name="________TT52" localSheetId="15">'[12]Relatório-1ª med.'!#REF!</definedName>
    <definedName name="________TT52" localSheetId="2">'[12]Relatório-1ª med.'!#REF!</definedName>
    <definedName name="________TT52" localSheetId="8">'[12]Relatório-1ª med.'!#REF!</definedName>
    <definedName name="________TT52" localSheetId="11">'[12]Relatório-1ª med.'!#REF!</definedName>
    <definedName name="________TT52" localSheetId="14">'[12]Relatório-1ª med.'!#REF!</definedName>
    <definedName name="________TT52" localSheetId="17">'[12]Relatório-1ª med.'!#REF!</definedName>
    <definedName name="________TT52" localSheetId="0">'[12]Relatório-1ª med.'!#REF!</definedName>
    <definedName name="________TT52">'[12]Relatório-1ª med.'!#REF!</definedName>
    <definedName name="________TT53" localSheetId="21">'[12]Relatório-1ª med.'!#REF!</definedName>
    <definedName name="________TT53" localSheetId="4">'[12]Relatório-1ª med.'!#REF!</definedName>
    <definedName name="________TT53" localSheetId="10">'[12]Relatório-1ª med.'!#REF!</definedName>
    <definedName name="________TT53" localSheetId="13">'[12]Relatório-1ª med.'!#REF!</definedName>
    <definedName name="________TT53" localSheetId="16">'[12]Relatório-1ª med.'!#REF!</definedName>
    <definedName name="________TT53" localSheetId="19">'[12]Relatório-1ª med.'!#REF!</definedName>
    <definedName name="________TT53" localSheetId="6">'[12]Relatório-1ª med.'!#REF!</definedName>
    <definedName name="________TT53" localSheetId="18">'[12]Relatório-1ª med.'!#REF!</definedName>
    <definedName name="________TT53" localSheetId="12">'[12]Relatório-1ª med.'!#REF!</definedName>
    <definedName name="________TT53" localSheetId="15">'[12]Relatório-1ª med.'!#REF!</definedName>
    <definedName name="________TT53" localSheetId="2">'[12]Relatório-1ª med.'!#REF!</definedName>
    <definedName name="________TT53" localSheetId="8">'[12]Relatório-1ª med.'!#REF!</definedName>
    <definedName name="________TT53" localSheetId="11">'[12]Relatório-1ª med.'!#REF!</definedName>
    <definedName name="________TT53" localSheetId="14">'[12]Relatório-1ª med.'!#REF!</definedName>
    <definedName name="________TT53" localSheetId="17">'[12]Relatório-1ª med.'!#REF!</definedName>
    <definedName name="________TT53" localSheetId="0">'[12]Relatório-1ª med.'!#REF!</definedName>
    <definedName name="________TT53">'[12]Relatório-1ª med.'!#REF!</definedName>
    <definedName name="________TT54" localSheetId="21">'[12]Relatório-1ª med.'!#REF!</definedName>
    <definedName name="________TT54" localSheetId="4">'[12]Relatório-1ª med.'!#REF!</definedName>
    <definedName name="________TT54" localSheetId="10">'[12]Relatório-1ª med.'!#REF!</definedName>
    <definedName name="________TT54" localSheetId="13">'[12]Relatório-1ª med.'!#REF!</definedName>
    <definedName name="________TT54" localSheetId="16">'[12]Relatório-1ª med.'!#REF!</definedName>
    <definedName name="________TT54" localSheetId="19">'[12]Relatório-1ª med.'!#REF!</definedName>
    <definedName name="________TT54" localSheetId="6">'[12]Relatório-1ª med.'!#REF!</definedName>
    <definedName name="________TT54" localSheetId="18">'[12]Relatório-1ª med.'!#REF!</definedName>
    <definedName name="________TT54" localSheetId="12">'[12]Relatório-1ª med.'!#REF!</definedName>
    <definedName name="________TT54" localSheetId="15">'[12]Relatório-1ª med.'!#REF!</definedName>
    <definedName name="________TT54" localSheetId="2">'[12]Relatório-1ª med.'!#REF!</definedName>
    <definedName name="________TT54" localSheetId="8">'[12]Relatório-1ª med.'!#REF!</definedName>
    <definedName name="________TT54" localSheetId="11">'[12]Relatório-1ª med.'!#REF!</definedName>
    <definedName name="________TT54" localSheetId="14">'[12]Relatório-1ª med.'!#REF!</definedName>
    <definedName name="________TT54" localSheetId="17">'[12]Relatório-1ª med.'!#REF!</definedName>
    <definedName name="________TT54" localSheetId="0">'[12]Relatório-1ª med.'!#REF!</definedName>
    <definedName name="________TT54">'[12]Relatório-1ª med.'!#REF!</definedName>
    <definedName name="________TT55" localSheetId="21">'[12]Relatório-1ª med.'!#REF!</definedName>
    <definedName name="________TT55" localSheetId="4">'[12]Relatório-1ª med.'!#REF!</definedName>
    <definedName name="________TT55" localSheetId="10">'[12]Relatório-1ª med.'!#REF!</definedName>
    <definedName name="________TT55" localSheetId="13">'[12]Relatório-1ª med.'!#REF!</definedName>
    <definedName name="________TT55" localSheetId="16">'[12]Relatório-1ª med.'!#REF!</definedName>
    <definedName name="________TT55" localSheetId="19">'[12]Relatório-1ª med.'!#REF!</definedName>
    <definedName name="________TT55" localSheetId="6">'[12]Relatório-1ª med.'!#REF!</definedName>
    <definedName name="________TT55" localSheetId="18">'[12]Relatório-1ª med.'!#REF!</definedName>
    <definedName name="________TT55" localSheetId="12">'[12]Relatório-1ª med.'!#REF!</definedName>
    <definedName name="________TT55" localSheetId="15">'[12]Relatório-1ª med.'!#REF!</definedName>
    <definedName name="________TT55" localSheetId="2">'[12]Relatório-1ª med.'!#REF!</definedName>
    <definedName name="________TT55" localSheetId="8">'[12]Relatório-1ª med.'!#REF!</definedName>
    <definedName name="________TT55" localSheetId="11">'[12]Relatório-1ª med.'!#REF!</definedName>
    <definedName name="________TT55" localSheetId="14">'[12]Relatório-1ª med.'!#REF!</definedName>
    <definedName name="________TT55" localSheetId="17">'[12]Relatório-1ª med.'!#REF!</definedName>
    <definedName name="________TT55" localSheetId="0">'[12]Relatório-1ª med.'!#REF!</definedName>
    <definedName name="________TT55">'[12]Relatório-1ª med.'!#REF!</definedName>
    <definedName name="________TT56">[9]RELATÓRIO!$D$310</definedName>
    <definedName name="________TT57">[9]RELATÓRIO!$D$315</definedName>
    <definedName name="________TT58">[9]RELATÓRIO!$D$320</definedName>
    <definedName name="________TT59">[9]RELATÓRIO!$D$325</definedName>
    <definedName name="________TT6" localSheetId="21">'[12]Relatório-1ª med.'!#REF!</definedName>
    <definedName name="________TT6" localSheetId="4">'[12]Relatório-1ª med.'!#REF!</definedName>
    <definedName name="________TT6" localSheetId="10">'[12]Relatório-1ª med.'!#REF!</definedName>
    <definedName name="________TT6" localSheetId="13">'[12]Relatório-1ª med.'!#REF!</definedName>
    <definedName name="________TT6" localSheetId="16">'[12]Relatório-1ª med.'!#REF!</definedName>
    <definedName name="________TT6" localSheetId="19">'[12]Relatório-1ª med.'!#REF!</definedName>
    <definedName name="________TT6" localSheetId="6">'[12]Relatório-1ª med.'!#REF!</definedName>
    <definedName name="________TT6" localSheetId="18">'[12]Relatório-1ª med.'!#REF!</definedName>
    <definedName name="________TT6" localSheetId="12">'[12]Relatório-1ª med.'!#REF!</definedName>
    <definedName name="________TT6" localSheetId="15">'[12]Relatório-1ª med.'!#REF!</definedName>
    <definedName name="________TT6" localSheetId="2">'[12]Relatório-1ª med.'!#REF!</definedName>
    <definedName name="________TT6" localSheetId="8">'[12]Relatório-1ª med.'!#REF!</definedName>
    <definedName name="________TT6" localSheetId="11">'[12]Relatório-1ª med.'!#REF!</definedName>
    <definedName name="________TT6" localSheetId="14">'[12]Relatório-1ª med.'!#REF!</definedName>
    <definedName name="________TT6" localSheetId="17">'[12]Relatório-1ª med.'!#REF!</definedName>
    <definedName name="________TT6" localSheetId="0">'[12]Relatório-1ª med.'!#REF!</definedName>
    <definedName name="________TT6">'[12]Relatório-1ª med.'!#REF!</definedName>
    <definedName name="________TT60" localSheetId="21">'[12]Relatório-1ª med.'!#REF!</definedName>
    <definedName name="________TT60" localSheetId="4">'[12]Relatório-1ª med.'!#REF!</definedName>
    <definedName name="________TT60" localSheetId="10">'[12]Relatório-1ª med.'!#REF!</definedName>
    <definedName name="________TT60" localSheetId="13">'[12]Relatório-1ª med.'!#REF!</definedName>
    <definedName name="________TT60" localSheetId="16">'[12]Relatório-1ª med.'!#REF!</definedName>
    <definedName name="________TT60" localSheetId="19">'[12]Relatório-1ª med.'!#REF!</definedName>
    <definedName name="________TT60" localSheetId="6">'[12]Relatório-1ª med.'!#REF!</definedName>
    <definedName name="________TT60" localSheetId="18">'[12]Relatório-1ª med.'!#REF!</definedName>
    <definedName name="________TT60" localSheetId="12">'[12]Relatório-1ª med.'!#REF!</definedName>
    <definedName name="________TT60" localSheetId="15">'[12]Relatório-1ª med.'!#REF!</definedName>
    <definedName name="________TT60" localSheetId="2">'[12]Relatório-1ª med.'!#REF!</definedName>
    <definedName name="________TT60" localSheetId="8">'[12]Relatório-1ª med.'!#REF!</definedName>
    <definedName name="________TT60" localSheetId="11">'[12]Relatório-1ª med.'!#REF!</definedName>
    <definedName name="________TT60" localSheetId="14">'[12]Relatório-1ª med.'!#REF!</definedName>
    <definedName name="________TT60" localSheetId="17">'[12]Relatório-1ª med.'!#REF!</definedName>
    <definedName name="________TT60" localSheetId="0">'[12]Relatório-1ª med.'!#REF!</definedName>
    <definedName name="________TT60">'[12]Relatório-1ª med.'!#REF!</definedName>
    <definedName name="________TT61" localSheetId="21">'[12]Relatório-1ª med.'!#REF!</definedName>
    <definedName name="________TT61" localSheetId="4">'[12]Relatório-1ª med.'!#REF!</definedName>
    <definedName name="________TT61" localSheetId="10">'[12]Relatório-1ª med.'!#REF!</definedName>
    <definedName name="________TT61" localSheetId="13">'[12]Relatório-1ª med.'!#REF!</definedName>
    <definedName name="________TT61" localSheetId="16">'[12]Relatório-1ª med.'!#REF!</definedName>
    <definedName name="________TT61" localSheetId="19">'[12]Relatório-1ª med.'!#REF!</definedName>
    <definedName name="________TT61" localSheetId="6">'[12]Relatório-1ª med.'!#REF!</definedName>
    <definedName name="________TT61" localSheetId="18">'[12]Relatório-1ª med.'!#REF!</definedName>
    <definedName name="________TT61" localSheetId="12">'[12]Relatório-1ª med.'!#REF!</definedName>
    <definedName name="________TT61" localSheetId="15">'[12]Relatório-1ª med.'!#REF!</definedName>
    <definedName name="________TT61" localSheetId="2">'[12]Relatório-1ª med.'!#REF!</definedName>
    <definedName name="________TT61" localSheetId="8">'[12]Relatório-1ª med.'!#REF!</definedName>
    <definedName name="________TT61" localSheetId="11">'[12]Relatório-1ª med.'!#REF!</definedName>
    <definedName name="________TT61" localSheetId="14">'[12]Relatório-1ª med.'!#REF!</definedName>
    <definedName name="________TT61" localSheetId="17">'[12]Relatório-1ª med.'!#REF!</definedName>
    <definedName name="________TT61" localSheetId="0">'[12]Relatório-1ª med.'!#REF!</definedName>
    <definedName name="________TT61">'[12]Relatório-1ª med.'!#REF!</definedName>
    <definedName name="________TT62">[9]RELATÓRIO!$D$339</definedName>
    <definedName name="________TT63">[9]RELATÓRIO!$D$344</definedName>
    <definedName name="________TT64">[9]RELATÓRIO!$D$349</definedName>
    <definedName name="________TT65">[9]RELATÓRIO!$D$354</definedName>
    <definedName name="________TT66">[9]RELATÓRIO!$D$359</definedName>
    <definedName name="________TT67">[9]RELATÓRIO!$D$365</definedName>
    <definedName name="________TT68">[9]RELATÓRIO!$D$370</definedName>
    <definedName name="________TT69" localSheetId="21">'[12]Relatório-1ª med.'!#REF!</definedName>
    <definedName name="________TT69" localSheetId="4">'[12]Relatório-1ª med.'!#REF!</definedName>
    <definedName name="________TT69" localSheetId="10">'[12]Relatório-1ª med.'!#REF!</definedName>
    <definedName name="________TT69" localSheetId="13">'[12]Relatório-1ª med.'!#REF!</definedName>
    <definedName name="________TT69" localSheetId="16">'[12]Relatório-1ª med.'!#REF!</definedName>
    <definedName name="________TT69" localSheetId="19">'[12]Relatório-1ª med.'!#REF!</definedName>
    <definedName name="________TT69" localSheetId="6">'[12]Relatório-1ª med.'!#REF!</definedName>
    <definedName name="________TT69" localSheetId="18">'[12]Relatório-1ª med.'!#REF!</definedName>
    <definedName name="________TT69" localSheetId="12">'[12]Relatório-1ª med.'!#REF!</definedName>
    <definedName name="________TT69" localSheetId="15">'[12]Relatório-1ª med.'!#REF!</definedName>
    <definedName name="________TT69" localSheetId="2">'[12]Relatório-1ª med.'!#REF!</definedName>
    <definedName name="________TT69" localSheetId="8">'[12]Relatório-1ª med.'!#REF!</definedName>
    <definedName name="________TT69" localSheetId="11">'[12]Relatório-1ª med.'!#REF!</definedName>
    <definedName name="________TT69" localSheetId="14">'[12]Relatório-1ª med.'!#REF!</definedName>
    <definedName name="________TT69" localSheetId="17">'[12]Relatório-1ª med.'!#REF!</definedName>
    <definedName name="________TT69" localSheetId="0">'[12]Relatório-1ª med.'!#REF!</definedName>
    <definedName name="________TT69">'[12]Relatório-1ª med.'!#REF!</definedName>
    <definedName name="________TT7" localSheetId="21">'[12]Relatório-1ª med.'!#REF!</definedName>
    <definedName name="________TT7" localSheetId="4">'[12]Relatório-1ª med.'!#REF!</definedName>
    <definedName name="________TT7" localSheetId="10">'[12]Relatório-1ª med.'!#REF!</definedName>
    <definedName name="________TT7" localSheetId="13">'[12]Relatório-1ª med.'!#REF!</definedName>
    <definedName name="________TT7" localSheetId="16">'[12]Relatório-1ª med.'!#REF!</definedName>
    <definedName name="________TT7" localSheetId="19">'[12]Relatório-1ª med.'!#REF!</definedName>
    <definedName name="________TT7" localSheetId="6">'[12]Relatório-1ª med.'!#REF!</definedName>
    <definedName name="________TT7" localSheetId="18">'[12]Relatório-1ª med.'!#REF!</definedName>
    <definedName name="________TT7" localSheetId="12">'[12]Relatório-1ª med.'!#REF!</definedName>
    <definedName name="________TT7" localSheetId="15">'[12]Relatório-1ª med.'!#REF!</definedName>
    <definedName name="________TT7" localSheetId="2">'[12]Relatório-1ª med.'!#REF!</definedName>
    <definedName name="________TT7" localSheetId="8">'[12]Relatório-1ª med.'!#REF!</definedName>
    <definedName name="________TT7" localSheetId="11">'[12]Relatório-1ª med.'!#REF!</definedName>
    <definedName name="________TT7" localSheetId="14">'[12]Relatório-1ª med.'!#REF!</definedName>
    <definedName name="________TT7" localSheetId="17">'[12]Relatório-1ª med.'!#REF!</definedName>
    <definedName name="________TT7" localSheetId="0">'[12]Relatório-1ª med.'!#REF!</definedName>
    <definedName name="________TT7">'[12]Relatório-1ª med.'!#REF!</definedName>
    <definedName name="________TT70" localSheetId="21">'[12]Relatório-1ª med.'!#REF!</definedName>
    <definedName name="________TT70" localSheetId="4">'[12]Relatório-1ª med.'!#REF!</definedName>
    <definedName name="________TT70" localSheetId="10">'[12]Relatório-1ª med.'!#REF!</definedName>
    <definedName name="________TT70" localSheetId="13">'[12]Relatório-1ª med.'!#REF!</definedName>
    <definedName name="________TT70" localSheetId="16">'[12]Relatório-1ª med.'!#REF!</definedName>
    <definedName name="________TT70" localSheetId="19">'[12]Relatório-1ª med.'!#REF!</definedName>
    <definedName name="________TT70" localSheetId="6">'[12]Relatório-1ª med.'!#REF!</definedName>
    <definedName name="________TT70" localSheetId="18">'[12]Relatório-1ª med.'!#REF!</definedName>
    <definedName name="________TT70" localSheetId="12">'[12]Relatório-1ª med.'!#REF!</definedName>
    <definedName name="________TT70" localSheetId="15">'[12]Relatório-1ª med.'!#REF!</definedName>
    <definedName name="________TT70" localSheetId="2">'[12]Relatório-1ª med.'!#REF!</definedName>
    <definedName name="________TT70" localSheetId="8">'[12]Relatório-1ª med.'!#REF!</definedName>
    <definedName name="________TT70" localSheetId="11">'[12]Relatório-1ª med.'!#REF!</definedName>
    <definedName name="________TT70" localSheetId="14">'[12]Relatório-1ª med.'!#REF!</definedName>
    <definedName name="________TT70" localSheetId="17">'[12]Relatório-1ª med.'!#REF!</definedName>
    <definedName name="________TT70" localSheetId="0">'[12]Relatório-1ª med.'!#REF!</definedName>
    <definedName name="________TT70">'[12]Relatório-1ª med.'!#REF!</definedName>
    <definedName name="________TT71" localSheetId="21">'[12]Relatório-1ª med.'!#REF!</definedName>
    <definedName name="________TT71" localSheetId="4">'[12]Relatório-1ª med.'!#REF!</definedName>
    <definedName name="________TT71" localSheetId="10">'[12]Relatório-1ª med.'!#REF!</definedName>
    <definedName name="________TT71" localSheetId="13">'[12]Relatório-1ª med.'!#REF!</definedName>
    <definedName name="________TT71" localSheetId="16">'[12]Relatório-1ª med.'!#REF!</definedName>
    <definedName name="________TT71" localSheetId="19">'[12]Relatório-1ª med.'!#REF!</definedName>
    <definedName name="________TT71" localSheetId="6">'[12]Relatório-1ª med.'!#REF!</definedName>
    <definedName name="________TT71" localSheetId="18">'[12]Relatório-1ª med.'!#REF!</definedName>
    <definedName name="________TT71" localSheetId="12">'[12]Relatório-1ª med.'!#REF!</definedName>
    <definedName name="________TT71" localSheetId="15">'[12]Relatório-1ª med.'!#REF!</definedName>
    <definedName name="________TT71" localSheetId="2">'[12]Relatório-1ª med.'!#REF!</definedName>
    <definedName name="________TT71" localSheetId="8">'[12]Relatório-1ª med.'!#REF!</definedName>
    <definedName name="________TT71" localSheetId="11">'[12]Relatório-1ª med.'!#REF!</definedName>
    <definedName name="________TT71" localSheetId="14">'[12]Relatório-1ª med.'!#REF!</definedName>
    <definedName name="________TT71" localSheetId="17">'[12]Relatório-1ª med.'!#REF!</definedName>
    <definedName name="________TT71" localSheetId="0">'[12]Relatório-1ª med.'!#REF!</definedName>
    <definedName name="________TT71">'[12]Relatório-1ª med.'!#REF!</definedName>
    <definedName name="________TT72">[9]RELATÓRIO!$D$390</definedName>
    <definedName name="________TT73">[9]RELATÓRIO!$D$395</definedName>
    <definedName name="________TT74" localSheetId="21">'[12]Relatório-1ª med.'!#REF!</definedName>
    <definedName name="________TT74" localSheetId="4">'[12]Relatório-1ª med.'!#REF!</definedName>
    <definedName name="________TT74" localSheetId="10">'[12]Relatório-1ª med.'!#REF!</definedName>
    <definedName name="________TT74" localSheetId="13">'[12]Relatório-1ª med.'!#REF!</definedName>
    <definedName name="________TT74" localSheetId="16">'[12]Relatório-1ª med.'!#REF!</definedName>
    <definedName name="________TT74" localSheetId="19">'[12]Relatório-1ª med.'!#REF!</definedName>
    <definedName name="________TT74" localSheetId="6">'[12]Relatório-1ª med.'!#REF!</definedName>
    <definedName name="________TT74" localSheetId="18">'[12]Relatório-1ª med.'!#REF!</definedName>
    <definedName name="________TT74" localSheetId="12">'[12]Relatório-1ª med.'!#REF!</definedName>
    <definedName name="________TT74" localSheetId="15">'[12]Relatório-1ª med.'!#REF!</definedName>
    <definedName name="________TT74" localSheetId="2">'[12]Relatório-1ª med.'!#REF!</definedName>
    <definedName name="________TT74" localSheetId="8">'[12]Relatório-1ª med.'!#REF!</definedName>
    <definedName name="________TT74" localSheetId="11">'[12]Relatório-1ª med.'!#REF!</definedName>
    <definedName name="________TT74" localSheetId="14">'[12]Relatório-1ª med.'!#REF!</definedName>
    <definedName name="________TT74" localSheetId="17">'[12]Relatório-1ª med.'!#REF!</definedName>
    <definedName name="________TT74" localSheetId="0">'[12]Relatório-1ª med.'!#REF!</definedName>
    <definedName name="________TT74">'[12]Relatório-1ª med.'!#REF!</definedName>
    <definedName name="________TT75" localSheetId="21">'[12]Relatório-1ª med.'!#REF!</definedName>
    <definedName name="________TT75" localSheetId="4">'[12]Relatório-1ª med.'!#REF!</definedName>
    <definedName name="________TT75" localSheetId="10">'[12]Relatório-1ª med.'!#REF!</definedName>
    <definedName name="________TT75" localSheetId="13">'[12]Relatório-1ª med.'!#REF!</definedName>
    <definedName name="________TT75" localSheetId="16">'[12]Relatório-1ª med.'!#REF!</definedName>
    <definedName name="________TT75" localSheetId="19">'[12]Relatório-1ª med.'!#REF!</definedName>
    <definedName name="________TT75" localSheetId="6">'[12]Relatório-1ª med.'!#REF!</definedName>
    <definedName name="________TT75" localSheetId="18">'[12]Relatório-1ª med.'!#REF!</definedName>
    <definedName name="________TT75" localSheetId="12">'[12]Relatório-1ª med.'!#REF!</definedName>
    <definedName name="________TT75" localSheetId="15">'[12]Relatório-1ª med.'!#REF!</definedName>
    <definedName name="________TT75" localSheetId="2">'[12]Relatório-1ª med.'!#REF!</definedName>
    <definedName name="________TT75" localSheetId="8">'[12]Relatório-1ª med.'!#REF!</definedName>
    <definedName name="________TT75" localSheetId="11">'[12]Relatório-1ª med.'!#REF!</definedName>
    <definedName name="________TT75" localSheetId="14">'[12]Relatório-1ª med.'!#REF!</definedName>
    <definedName name="________TT75" localSheetId="17">'[12]Relatório-1ª med.'!#REF!</definedName>
    <definedName name="________TT75" localSheetId="0">'[12]Relatório-1ª med.'!#REF!</definedName>
    <definedName name="________TT75">'[12]Relatório-1ª med.'!#REF!</definedName>
    <definedName name="________TT76" localSheetId="21">'[12]Relatório-1ª med.'!#REF!</definedName>
    <definedName name="________TT76" localSheetId="4">'[12]Relatório-1ª med.'!#REF!</definedName>
    <definedName name="________TT76" localSheetId="10">'[12]Relatório-1ª med.'!#REF!</definedName>
    <definedName name="________TT76" localSheetId="13">'[12]Relatório-1ª med.'!#REF!</definedName>
    <definedName name="________TT76" localSheetId="16">'[12]Relatório-1ª med.'!#REF!</definedName>
    <definedName name="________TT76" localSheetId="19">'[12]Relatório-1ª med.'!#REF!</definedName>
    <definedName name="________TT76" localSheetId="6">'[12]Relatório-1ª med.'!#REF!</definedName>
    <definedName name="________TT76" localSheetId="18">'[12]Relatório-1ª med.'!#REF!</definedName>
    <definedName name="________TT76" localSheetId="12">'[12]Relatório-1ª med.'!#REF!</definedName>
    <definedName name="________TT76" localSheetId="15">'[12]Relatório-1ª med.'!#REF!</definedName>
    <definedName name="________TT76" localSheetId="2">'[12]Relatório-1ª med.'!#REF!</definedName>
    <definedName name="________TT76" localSheetId="8">'[12]Relatório-1ª med.'!#REF!</definedName>
    <definedName name="________TT76" localSheetId="11">'[12]Relatório-1ª med.'!#REF!</definedName>
    <definedName name="________TT76" localSheetId="14">'[12]Relatório-1ª med.'!#REF!</definedName>
    <definedName name="________TT76" localSheetId="17">'[12]Relatório-1ª med.'!#REF!</definedName>
    <definedName name="________TT76" localSheetId="0">'[12]Relatório-1ª med.'!#REF!</definedName>
    <definedName name="________TT76">'[12]Relatório-1ª med.'!#REF!</definedName>
    <definedName name="________TT77" localSheetId="21">'[12]Relatório-1ª med.'!#REF!</definedName>
    <definedName name="________TT77" localSheetId="4">'[12]Relatório-1ª med.'!#REF!</definedName>
    <definedName name="________TT77" localSheetId="10">'[12]Relatório-1ª med.'!#REF!</definedName>
    <definedName name="________TT77" localSheetId="13">'[12]Relatório-1ª med.'!#REF!</definedName>
    <definedName name="________TT77" localSheetId="16">'[12]Relatório-1ª med.'!#REF!</definedName>
    <definedName name="________TT77" localSheetId="19">'[12]Relatório-1ª med.'!#REF!</definedName>
    <definedName name="________TT77" localSheetId="6">'[12]Relatório-1ª med.'!#REF!</definedName>
    <definedName name="________TT77" localSheetId="18">'[12]Relatório-1ª med.'!#REF!</definedName>
    <definedName name="________TT77" localSheetId="12">'[12]Relatório-1ª med.'!#REF!</definedName>
    <definedName name="________TT77" localSheetId="15">'[12]Relatório-1ª med.'!#REF!</definedName>
    <definedName name="________TT77" localSheetId="2">'[12]Relatório-1ª med.'!#REF!</definedName>
    <definedName name="________TT77" localSheetId="8">'[12]Relatório-1ª med.'!#REF!</definedName>
    <definedName name="________TT77" localSheetId="11">'[12]Relatório-1ª med.'!#REF!</definedName>
    <definedName name="________TT77" localSheetId="14">'[12]Relatório-1ª med.'!#REF!</definedName>
    <definedName name="________TT77" localSheetId="17">'[12]Relatório-1ª med.'!#REF!</definedName>
    <definedName name="________TT77" localSheetId="0">'[12]Relatório-1ª med.'!#REF!</definedName>
    <definedName name="________TT77">'[12]Relatório-1ª med.'!#REF!</definedName>
    <definedName name="________TT78" localSheetId="21">'[12]Relatório-1ª med.'!#REF!</definedName>
    <definedName name="________TT78" localSheetId="4">'[12]Relatório-1ª med.'!#REF!</definedName>
    <definedName name="________TT78" localSheetId="10">'[12]Relatório-1ª med.'!#REF!</definedName>
    <definedName name="________TT78" localSheetId="13">'[12]Relatório-1ª med.'!#REF!</definedName>
    <definedName name="________TT78" localSheetId="16">'[12]Relatório-1ª med.'!#REF!</definedName>
    <definedName name="________TT78" localSheetId="19">'[12]Relatório-1ª med.'!#REF!</definedName>
    <definedName name="________TT78" localSheetId="6">'[12]Relatório-1ª med.'!#REF!</definedName>
    <definedName name="________TT78" localSheetId="18">'[12]Relatório-1ª med.'!#REF!</definedName>
    <definedName name="________TT78" localSheetId="12">'[12]Relatório-1ª med.'!#REF!</definedName>
    <definedName name="________TT78" localSheetId="15">'[12]Relatório-1ª med.'!#REF!</definedName>
    <definedName name="________TT78" localSheetId="2">'[12]Relatório-1ª med.'!#REF!</definedName>
    <definedName name="________TT78" localSheetId="8">'[12]Relatório-1ª med.'!#REF!</definedName>
    <definedName name="________TT78" localSheetId="11">'[12]Relatório-1ª med.'!#REF!</definedName>
    <definedName name="________TT78" localSheetId="14">'[12]Relatório-1ª med.'!#REF!</definedName>
    <definedName name="________TT78" localSheetId="17">'[12]Relatório-1ª med.'!#REF!</definedName>
    <definedName name="________TT78" localSheetId="0">'[12]Relatório-1ª med.'!#REF!</definedName>
    <definedName name="________TT78">'[12]Relatório-1ª med.'!#REF!</definedName>
    <definedName name="________TT79" localSheetId="21">'[12]Relatório-1ª med.'!#REF!</definedName>
    <definedName name="________TT79" localSheetId="4">'[12]Relatório-1ª med.'!#REF!</definedName>
    <definedName name="________TT79" localSheetId="10">'[12]Relatório-1ª med.'!#REF!</definedName>
    <definedName name="________TT79" localSheetId="13">'[12]Relatório-1ª med.'!#REF!</definedName>
    <definedName name="________TT79" localSheetId="16">'[12]Relatório-1ª med.'!#REF!</definedName>
    <definedName name="________TT79" localSheetId="19">'[12]Relatório-1ª med.'!#REF!</definedName>
    <definedName name="________TT79" localSheetId="6">'[12]Relatório-1ª med.'!#REF!</definedName>
    <definedName name="________TT79" localSheetId="18">'[12]Relatório-1ª med.'!#REF!</definedName>
    <definedName name="________TT79" localSheetId="12">'[12]Relatório-1ª med.'!#REF!</definedName>
    <definedName name="________TT79" localSheetId="15">'[12]Relatório-1ª med.'!#REF!</definedName>
    <definedName name="________TT79" localSheetId="2">'[12]Relatório-1ª med.'!#REF!</definedName>
    <definedName name="________TT79" localSheetId="8">'[12]Relatório-1ª med.'!#REF!</definedName>
    <definedName name="________TT79" localSheetId="11">'[12]Relatório-1ª med.'!#REF!</definedName>
    <definedName name="________TT79" localSheetId="14">'[12]Relatório-1ª med.'!#REF!</definedName>
    <definedName name="________TT79" localSheetId="17">'[12]Relatório-1ª med.'!#REF!</definedName>
    <definedName name="________TT79" localSheetId="0">'[12]Relatório-1ª med.'!#REF!</definedName>
    <definedName name="________TT79">'[12]Relatório-1ª med.'!#REF!</definedName>
    <definedName name="________TT8">[9]RELATÓRIO!$D$53</definedName>
    <definedName name="________TT80">[9]RELATÓRIO!$D$430</definedName>
    <definedName name="________TT81">[9]RELATÓRIO!$D$434</definedName>
    <definedName name="________TT82">[9]RELATÓRIO!$D$439</definedName>
    <definedName name="________TT83">[9]RELATÓRIO!$D$444</definedName>
    <definedName name="________TT84">[9]RELATÓRIO!$D$449</definedName>
    <definedName name="________TT85">[9]RELATÓRIO!$D$454</definedName>
    <definedName name="________TT86">[9]RELATÓRIO!$D$459</definedName>
    <definedName name="________TT87">[9]RELATÓRIO!$D$464</definedName>
    <definedName name="________TT88">[9]RELATÓRIO!$D$469</definedName>
    <definedName name="________TT89">[9]RELATÓRIO!$D$474</definedName>
    <definedName name="________TT9">[9]RELATÓRIO!$D$58</definedName>
    <definedName name="________TT90">[9]RELATÓRIO!$D$479</definedName>
    <definedName name="________TT91">[9]RELATÓRIO!$D$484</definedName>
    <definedName name="________TT92">[9]RELATÓRIO!$D$490</definedName>
    <definedName name="________TT93">[9]RELATÓRIO!$D$495</definedName>
    <definedName name="________TT94" localSheetId="21">'[12]Relatório-1ª med.'!#REF!</definedName>
    <definedName name="________TT94" localSheetId="4">'[12]Relatório-1ª med.'!#REF!</definedName>
    <definedName name="________TT94" localSheetId="10">'[12]Relatório-1ª med.'!#REF!</definedName>
    <definedName name="________TT94" localSheetId="13">'[12]Relatório-1ª med.'!#REF!</definedName>
    <definedName name="________TT94" localSheetId="16">'[12]Relatório-1ª med.'!#REF!</definedName>
    <definedName name="________TT94" localSheetId="19">'[12]Relatório-1ª med.'!#REF!</definedName>
    <definedName name="________TT94" localSheetId="6">'[12]Relatório-1ª med.'!#REF!</definedName>
    <definedName name="________TT94" localSheetId="18">'[12]Relatório-1ª med.'!#REF!</definedName>
    <definedName name="________TT94" localSheetId="12">'[12]Relatório-1ª med.'!#REF!</definedName>
    <definedName name="________TT94" localSheetId="15">'[12]Relatório-1ª med.'!#REF!</definedName>
    <definedName name="________TT94" localSheetId="2">'[12]Relatório-1ª med.'!#REF!</definedName>
    <definedName name="________TT94" localSheetId="8">'[12]Relatório-1ª med.'!#REF!</definedName>
    <definedName name="________TT94" localSheetId="11">'[12]Relatório-1ª med.'!#REF!</definedName>
    <definedName name="________TT94" localSheetId="14">'[12]Relatório-1ª med.'!#REF!</definedName>
    <definedName name="________TT94" localSheetId="17">'[12]Relatório-1ª med.'!#REF!</definedName>
    <definedName name="________TT94" localSheetId="0">'[12]Relatório-1ª med.'!#REF!</definedName>
    <definedName name="________TT94">'[12]Relatório-1ª med.'!#REF!</definedName>
    <definedName name="________TT95" localSheetId="21">'[12]Relatório-1ª med.'!#REF!</definedName>
    <definedName name="________TT95" localSheetId="4">'[12]Relatório-1ª med.'!#REF!</definedName>
    <definedName name="________TT95" localSheetId="10">'[12]Relatório-1ª med.'!#REF!</definedName>
    <definedName name="________TT95" localSheetId="13">'[12]Relatório-1ª med.'!#REF!</definedName>
    <definedName name="________TT95" localSheetId="16">'[12]Relatório-1ª med.'!#REF!</definedName>
    <definedName name="________TT95" localSheetId="19">'[12]Relatório-1ª med.'!#REF!</definedName>
    <definedName name="________TT95" localSheetId="6">'[12]Relatório-1ª med.'!#REF!</definedName>
    <definedName name="________TT95" localSheetId="18">'[12]Relatório-1ª med.'!#REF!</definedName>
    <definedName name="________TT95" localSheetId="12">'[12]Relatório-1ª med.'!#REF!</definedName>
    <definedName name="________TT95" localSheetId="15">'[12]Relatório-1ª med.'!#REF!</definedName>
    <definedName name="________TT95" localSheetId="2">'[12]Relatório-1ª med.'!#REF!</definedName>
    <definedName name="________TT95" localSheetId="8">'[12]Relatório-1ª med.'!#REF!</definedName>
    <definedName name="________TT95" localSheetId="11">'[12]Relatório-1ª med.'!#REF!</definedName>
    <definedName name="________TT95" localSheetId="14">'[12]Relatório-1ª med.'!#REF!</definedName>
    <definedName name="________TT95" localSheetId="17">'[12]Relatório-1ª med.'!#REF!</definedName>
    <definedName name="________TT95" localSheetId="0">'[12]Relatório-1ª med.'!#REF!</definedName>
    <definedName name="________TT95">'[12]Relatório-1ª med.'!#REF!</definedName>
    <definedName name="________TT97" localSheetId="21">'[12]Relatório-1ª med.'!#REF!</definedName>
    <definedName name="________TT97" localSheetId="4">'[12]Relatório-1ª med.'!#REF!</definedName>
    <definedName name="________TT97" localSheetId="10">'[12]Relatório-1ª med.'!#REF!</definedName>
    <definedName name="________TT97" localSheetId="13">'[12]Relatório-1ª med.'!#REF!</definedName>
    <definedName name="________TT97" localSheetId="16">'[12]Relatório-1ª med.'!#REF!</definedName>
    <definedName name="________TT97" localSheetId="19">'[12]Relatório-1ª med.'!#REF!</definedName>
    <definedName name="________TT97" localSheetId="6">'[12]Relatório-1ª med.'!#REF!</definedName>
    <definedName name="________TT97" localSheetId="18">'[12]Relatório-1ª med.'!#REF!</definedName>
    <definedName name="________TT97" localSheetId="12">'[12]Relatório-1ª med.'!#REF!</definedName>
    <definedName name="________TT97" localSheetId="15">'[12]Relatório-1ª med.'!#REF!</definedName>
    <definedName name="________TT97" localSheetId="2">'[12]Relatório-1ª med.'!#REF!</definedName>
    <definedName name="________TT97" localSheetId="8">'[12]Relatório-1ª med.'!#REF!</definedName>
    <definedName name="________TT97" localSheetId="11">'[12]Relatório-1ª med.'!#REF!</definedName>
    <definedName name="________TT97" localSheetId="14">'[12]Relatório-1ª med.'!#REF!</definedName>
    <definedName name="________TT97" localSheetId="17">'[12]Relatório-1ª med.'!#REF!</definedName>
    <definedName name="________TT97" localSheetId="0">'[12]Relatório-1ª med.'!#REF!</definedName>
    <definedName name="________TT97">'[12]Relatório-1ª med.'!#REF!</definedName>
    <definedName name="________TT98">[9]RELATÓRIO!$D$520</definedName>
    <definedName name="________TT99">[9]RELATÓRIO!$D$525</definedName>
    <definedName name="_______cab1" localSheetId="21">#REF!</definedName>
    <definedName name="_______cab1" localSheetId="4">#REF!</definedName>
    <definedName name="_______cab1" localSheetId="10">#REF!</definedName>
    <definedName name="_______cab1" localSheetId="13">#REF!</definedName>
    <definedName name="_______cab1" localSheetId="16">#REF!</definedName>
    <definedName name="_______cab1" localSheetId="19">#REF!</definedName>
    <definedName name="_______cab1" localSheetId="6">#REF!</definedName>
    <definedName name="_______cab1" localSheetId="18">#REF!</definedName>
    <definedName name="_______cab1" localSheetId="12">#REF!</definedName>
    <definedName name="_______cab1" localSheetId="15">#REF!</definedName>
    <definedName name="_______cab1" localSheetId="2">#REF!</definedName>
    <definedName name="_______cab1" localSheetId="8">#REF!</definedName>
    <definedName name="_______cab1" localSheetId="11">#REF!</definedName>
    <definedName name="_______cab1" localSheetId="14">#REF!</definedName>
    <definedName name="_______cab1" localSheetId="17">#REF!</definedName>
    <definedName name="_______cab1" localSheetId="0">#REF!</definedName>
    <definedName name="_______cab1">#REF!</definedName>
    <definedName name="_______emp2" localSheetId="21">#REF!</definedName>
    <definedName name="_______emp2" localSheetId="10">#REF!</definedName>
    <definedName name="_______emp2" localSheetId="13">#REF!</definedName>
    <definedName name="_______emp2" localSheetId="16">#REF!</definedName>
    <definedName name="_______emp2" localSheetId="19">#REF!</definedName>
    <definedName name="_______emp2" localSheetId="6">#REF!</definedName>
    <definedName name="_______emp2" localSheetId="18">#REF!</definedName>
    <definedName name="_______emp2" localSheetId="12">#REF!</definedName>
    <definedName name="_______emp2" localSheetId="15">#REF!</definedName>
    <definedName name="_______emp2" localSheetId="8">#REF!</definedName>
    <definedName name="_______emp2" localSheetId="11">#REF!</definedName>
    <definedName name="_______emp2" localSheetId="14">#REF!</definedName>
    <definedName name="_______emp2" localSheetId="17">#REF!</definedName>
    <definedName name="_______emp2">#REF!</definedName>
    <definedName name="_______ind100" localSheetId="21">#REF!</definedName>
    <definedName name="_______ind100" localSheetId="10">#REF!</definedName>
    <definedName name="_______ind100" localSheetId="13">#REF!</definedName>
    <definedName name="_______ind100" localSheetId="16">#REF!</definedName>
    <definedName name="_______ind100" localSheetId="19">#REF!</definedName>
    <definedName name="_______ind100" localSheetId="6">#REF!</definedName>
    <definedName name="_______ind100" localSheetId="18">#REF!</definedName>
    <definedName name="_______ind100" localSheetId="12">#REF!</definedName>
    <definedName name="_______ind100" localSheetId="15">#REF!</definedName>
    <definedName name="_______ind100" localSheetId="8">#REF!</definedName>
    <definedName name="_______ind100" localSheetId="11">#REF!</definedName>
    <definedName name="_______ind100" localSheetId="14">#REF!</definedName>
    <definedName name="_______ind100" localSheetId="17">#REF!</definedName>
    <definedName name="_______ind100">#REF!</definedName>
    <definedName name="_______JAZ1" localSheetId="21">#REF!</definedName>
    <definedName name="_______JAZ1" localSheetId="4">#REF!</definedName>
    <definedName name="_______JAZ1" localSheetId="10">#REF!</definedName>
    <definedName name="_______JAZ1" localSheetId="13">#REF!</definedName>
    <definedName name="_______JAZ1" localSheetId="16">#REF!</definedName>
    <definedName name="_______JAZ1" localSheetId="19">#REF!</definedName>
    <definedName name="_______JAZ1" localSheetId="6">#REF!</definedName>
    <definedName name="_______JAZ1" localSheetId="18">#REF!</definedName>
    <definedName name="_______JAZ1" localSheetId="12">#REF!</definedName>
    <definedName name="_______JAZ1" localSheetId="15">#REF!</definedName>
    <definedName name="_______JAZ1" localSheetId="2">#REF!</definedName>
    <definedName name="_______JAZ1" localSheetId="8">#REF!</definedName>
    <definedName name="_______JAZ1" localSheetId="11">#REF!</definedName>
    <definedName name="_______JAZ1" localSheetId="14">#REF!</definedName>
    <definedName name="_______JAZ1" localSheetId="17">#REF!</definedName>
    <definedName name="_______JAZ1" localSheetId="0">#REF!</definedName>
    <definedName name="_______JAZ1">#REF!</definedName>
    <definedName name="_______JAZ11" localSheetId="21">#REF!</definedName>
    <definedName name="_______JAZ11" localSheetId="4">#REF!</definedName>
    <definedName name="_______JAZ11" localSheetId="10">#REF!</definedName>
    <definedName name="_______JAZ11" localSheetId="13">#REF!</definedName>
    <definedName name="_______JAZ11" localSheetId="16">#REF!</definedName>
    <definedName name="_______JAZ11" localSheetId="19">#REF!</definedName>
    <definedName name="_______JAZ11" localSheetId="6">#REF!</definedName>
    <definedName name="_______JAZ11" localSheetId="18">#REF!</definedName>
    <definedName name="_______JAZ11" localSheetId="12">#REF!</definedName>
    <definedName name="_______JAZ11" localSheetId="15">#REF!</definedName>
    <definedName name="_______JAZ11" localSheetId="2">#REF!</definedName>
    <definedName name="_______JAZ11" localSheetId="8">#REF!</definedName>
    <definedName name="_______JAZ11" localSheetId="11">#REF!</definedName>
    <definedName name="_______JAZ11" localSheetId="14">#REF!</definedName>
    <definedName name="_______JAZ11" localSheetId="17">#REF!</definedName>
    <definedName name="_______JAZ11" localSheetId="0">#REF!</definedName>
    <definedName name="_______JAZ11">#REF!</definedName>
    <definedName name="_______JAZ2" localSheetId="21">#REF!</definedName>
    <definedName name="_______JAZ2" localSheetId="4">#REF!</definedName>
    <definedName name="_______JAZ2" localSheetId="10">#REF!</definedName>
    <definedName name="_______JAZ2" localSheetId="13">#REF!</definedName>
    <definedName name="_______JAZ2" localSheetId="16">#REF!</definedName>
    <definedName name="_______JAZ2" localSheetId="19">#REF!</definedName>
    <definedName name="_______JAZ2" localSheetId="6">#REF!</definedName>
    <definedName name="_______JAZ2" localSheetId="18">#REF!</definedName>
    <definedName name="_______JAZ2" localSheetId="12">#REF!</definedName>
    <definedName name="_______JAZ2" localSheetId="15">#REF!</definedName>
    <definedName name="_______JAZ2" localSheetId="2">#REF!</definedName>
    <definedName name="_______JAZ2" localSheetId="8">#REF!</definedName>
    <definedName name="_______JAZ2" localSheetId="11">#REF!</definedName>
    <definedName name="_______JAZ2" localSheetId="14">#REF!</definedName>
    <definedName name="_______JAZ2" localSheetId="17">#REF!</definedName>
    <definedName name="_______JAZ2" localSheetId="0">#REF!</definedName>
    <definedName name="_______JAZ2">#REF!</definedName>
    <definedName name="_______JAZ22" localSheetId="21">#REF!</definedName>
    <definedName name="_______JAZ22" localSheetId="4">#REF!</definedName>
    <definedName name="_______JAZ22" localSheetId="10">#REF!</definedName>
    <definedName name="_______JAZ22" localSheetId="13">#REF!</definedName>
    <definedName name="_______JAZ22" localSheetId="16">#REF!</definedName>
    <definedName name="_______JAZ22" localSheetId="19">#REF!</definedName>
    <definedName name="_______JAZ22" localSheetId="6">#REF!</definedName>
    <definedName name="_______JAZ22" localSheetId="18">#REF!</definedName>
    <definedName name="_______JAZ22" localSheetId="12">#REF!</definedName>
    <definedName name="_______JAZ22" localSheetId="15">#REF!</definedName>
    <definedName name="_______JAZ22" localSheetId="2">#REF!</definedName>
    <definedName name="_______JAZ22" localSheetId="8">#REF!</definedName>
    <definedName name="_______JAZ22" localSheetId="11">#REF!</definedName>
    <definedName name="_______JAZ22" localSheetId="14">#REF!</definedName>
    <definedName name="_______JAZ22" localSheetId="17">#REF!</definedName>
    <definedName name="_______JAZ22" localSheetId="0">#REF!</definedName>
    <definedName name="_______JAZ22">#REF!</definedName>
    <definedName name="_______JAZ3" localSheetId="21">#REF!</definedName>
    <definedName name="_______JAZ3" localSheetId="4">#REF!</definedName>
    <definedName name="_______JAZ3" localSheetId="10">#REF!</definedName>
    <definedName name="_______JAZ3" localSheetId="13">#REF!</definedName>
    <definedName name="_______JAZ3" localSheetId="16">#REF!</definedName>
    <definedName name="_______JAZ3" localSheetId="19">#REF!</definedName>
    <definedName name="_______JAZ3" localSheetId="6">#REF!</definedName>
    <definedName name="_______JAZ3" localSheetId="18">#REF!</definedName>
    <definedName name="_______JAZ3" localSheetId="12">#REF!</definedName>
    <definedName name="_______JAZ3" localSheetId="15">#REF!</definedName>
    <definedName name="_______JAZ3" localSheetId="2">#REF!</definedName>
    <definedName name="_______JAZ3" localSheetId="8">#REF!</definedName>
    <definedName name="_______JAZ3" localSheetId="11">#REF!</definedName>
    <definedName name="_______JAZ3" localSheetId="14">#REF!</definedName>
    <definedName name="_______JAZ3" localSheetId="17">#REF!</definedName>
    <definedName name="_______JAZ3" localSheetId="0">#REF!</definedName>
    <definedName name="_______JAZ3">#REF!</definedName>
    <definedName name="_______JAZ33" localSheetId="21">#REF!</definedName>
    <definedName name="_______JAZ33" localSheetId="4">#REF!</definedName>
    <definedName name="_______JAZ33" localSheetId="10">#REF!</definedName>
    <definedName name="_______JAZ33" localSheetId="13">#REF!</definedName>
    <definedName name="_______JAZ33" localSheetId="16">#REF!</definedName>
    <definedName name="_______JAZ33" localSheetId="19">#REF!</definedName>
    <definedName name="_______JAZ33" localSheetId="6">#REF!</definedName>
    <definedName name="_______JAZ33" localSheetId="18">#REF!</definedName>
    <definedName name="_______JAZ33" localSheetId="12">#REF!</definedName>
    <definedName name="_______JAZ33" localSheetId="15">#REF!</definedName>
    <definedName name="_______JAZ33" localSheetId="2">#REF!</definedName>
    <definedName name="_______JAZ33" localSheetId="8">#REF!</definedName>
    <definedName name="_______JAZ33" localSheetId="11">#REF!</definedName>
    <definedName name="_______JAZ33" localSheetId="14">#REF!</definedName>
    <definedName name="_______JAZ33" localSheetId="17">#REF!</definedName>
    <definedName name="_______JAZ33" localSheetId="0">#REF!</definedName>
    <definedName name="_______JAZ33">#REF!</definedName>
    <definedName name="_______KM406407" localSheetId="21">#REF!</definedName>
    <definedName name="_______KM406407" localSheetId="10">#REF!</definedName>
    <definedName name="_______KM406407" localSheetId="13">#REF!</definedName>
    <definedName name="_______KM406407" localSheetId="16">#REF!</definedName>
    <definedName name="_______KM406407" localSheetId="19">#REF!</definedName>
    <definedName name="_______KM406407" localSheetId="6">#REF!</definedName>
    <definedName name="_______KM406407" localSheetId="18">#REF!</definedName>
    <definedName name="_______KM406407" localSheetId="12">#REF!</definedName>
    <definedName name="_______KM406407" localSheetId="15">#REF!</definedName>
    <definedName name="_______KM406407" localSheetId="8">#REF!</definedName>
    <definedName name="_______KM406407" localSheetId="11">#REF!</definedName>
    <definedName name="_______KM406407" localSheetId="14">#REF!</definedName>
    <definedName name="_______KM406407" localSheetId="17">#REF!</definedName>
    <definedName name="_______KM406407">#REF!</definedName>
    <definedName name="_______mem2" localSheetId="21">#REF!</definedName>
    <definedName name="_______mem2" localSheetId="10">#REF!</definedName>
    <definedName name="_______mem2" localSheetId="13">#REF!</definedName>
    <definedName name="_______mem2" localSheetId="16">#REF!</definedName>
    <definedName name="_______mem2" localSheetId="19">#REF!</definedName>
    <definedName name="_______mem2" localSheetId="6">#REF!</definedName>
    <definedName name="_______mem2" localSheetId="18">#REF!</definedName>
    <definedName name="_______mem2" localSheetId="12">#REF!</definedName>
    <definedName name="_______mem2" localSheetId="15">#REF!</definedName>
    <definedName name="_______mem2" localSheetId="8">#REF!</definedName>
    <definedName name="_______mem2" localSheetId="11">#REF!</definedName>
    <definedName name="_______mem2" localSheetId="14">#REF!</definedName>
    <definedName name="_______mem2" localSheetId="17">#REF!</definedName>
    <definedName name="_______mem2">#REF!</definedName>
    <definedName name="_______oac2" localSheetId="21">#REF!</definedName>
    <definedName name="_______oac2" localSheetId="10">#REF!</definedName>
    <definedName name="_______oac2" localSheetId="13">#REF!</definedName>
    <definedName name="_______oac2" localSheetId="16">#REF!</definedName>
    <definedName name="_______oac2" localSheetId="19">#REF!</definedName>
    <definedName name="_______oac2" localSheetId="6">#REF!</definedName>
    <definedName name="_______oac2" localSheetId="18">#REF!</definedName>
    <definedName name="_______oac2" localSheetId="12">#REF!</definedName>
    <definedName name="_______oac2" localSheetId="15">#REF!</definedName>
    <definedName name="_______oac2" localSheetId="8">#REF!</definedName>
    <definedName name="_______oac2" localSheetId="11">#REF!</definedName>
    <definedName name="_______oac2" localSheetId="14">#REF!</definedName>
    <definedName name="_______oac2" localSheetId="17">#REF!</definedName>
    <definedName name="_______oac2">#REF!</definedName>
    <definedName name="_______OUT98" hidden="1">{#N/A,#N/A,TRUE,"Serviços"}</definedName>
    <definedName name="_______PL1" localSheetId="21">#REF!</definedName>
    <definedName name="_______PL1" localSheetId="4">#REF!</definedName>
    <definedName name="_______PL1" localSheetId="10">#REF!</definedName>
    <definedName name="_______PL1" localSheetId="13">#REF!</definedName>
    <definedName name="_______PL1" localSheetId="16">#REF!</definedName>
    <definedName name="_______PL1" localSheetId="19">#REF!</definedName>
    <definedName name="_______PL1" localSheetId="6">#REF!</definedName>
    <definedName name="_______PL1" localSheetId="18">#REF!</definedName>
    <definedName name="_______PL1" localSheetId="12">#REF!</definedName>
    <definedName name="_______PL1" localSheetId="15">#REF!</definedName>
    <definedName name="_______PL1" localSheetId="2">#REF!</definedName>
    <definedName name="_______PL1" localSheetId="8">#REF!</definedName>
    <definedName name="_______PL1" localSheetId="11">#REF!</definedName>
    <definedName name="_______PL1" localSheetId="14">#REF!</definedName>
    <definedName name="_______PL1" localSheetId="17">#REF!</definedName>
    <definedName name="_______PL1" localSheetId="0">#REF!</definedName>
    <definedName name="_______PL1">#REF!</definedName>
    <definedName name="_______r" localSheetId="21">#REF!</definedName>
    <definedName name="_______r" localSheetId="10">#REF!</definedName>
    <definedName name="_______r" localSheetId="13">#REF!</definedName>
    <definedName name="_______r" localSheetId="16">#REF!</definedName>
    <definedName name="_______r" localSheetId="19">#REF!</definedName>
    <definedName name="_______r" localSheetId="6">#REF!</definedName>
    <definedName name="_______r" localSheetId="18">#REF!</definedName>
    <definedName name="_______r" localSheetId="12">#REF!</definedName>
    <definedName name="_______r" localSheetId="15">#REF!</definedName>
    <definedName name="_______r" localSheetId="8">#REF!</definedName>
    <definedName name="_______r" localSheetId="11">#REF!</definedName>
    <definedName name="_______r" localSheetId="14">#REF!</definedName>
    <definedName name="_______r" localSheetId="17">#REF!</definedName>
    <definedName name="_______r">#REF!</definedName>
    <definedName name="_______Rbv1">'[3]Página 16'!$C$3:$C$7</definedName>
    <definedName name="_______reg1">[6]DADOS!$B$4</definedName>
    <definedName name="_______reg3">[7]eq!$A$2:$D$42</definedName>
    <definedName name="_______reg5">[7]mo!$A$2:$C$10</definedName>
    <definedName name="_______reg7">[6]mat!$A$2:$C$33</definedName>
    <definedName name="_______RET1" localSheetId="21">#REF!</definedName>
    <definedName name="_______RET1" localSheetId="4">#REF!</definedName>
    <definedName name="_______RET1" localSheetId="10">#REF!</definedName>
    <definedName name="_______RET1" localSheetId="13">#REF!</definedName>
    <definedName name="_______RET1" localSheetId="16">#REF!</definedName>
    <definedName name="_______RET1" localSheetId="19">#REF!</definedName>
    <definedName name="_______RET1" localSheetId="6">#REF!</definedName>
    <definedName name="_______RET1" localSheetId="18">#REF!</definedName>
    <definedName name="_______RET1" localSheetId="12">#REF!</definedName>
    <definedName name="_______RET1" localSheetId="15">#REF!</definedName>
    <definedName name="_______RET1" localSheetId="2">#REF!</definedName>
    <definedName name="_______RET1" localSheetId="8">#REF!</definedName>
    <definedName name="_______RET1" localSheetId="11">#REF!</definedName>
    <definedName name="_______RET1" localSheetId="14">#REF!</definedName>
    <definedName name="_______RET1" localSheetId="17">#REF!</definedName>
    <definedName name="_______RET1" localSheetId="0">#REF!</definedName>
    <definedName name="_______RET1">#REF!</definedName>
    <definedName name="_______tsd4" localSheetId="21">#REF!</definedName>
    <definedName name="_______tsd4" localSheetId="10">#REF!</definedName>
    <definedName name="_______tsd4" localSheetId="13">#REF!</definedName>
    <definedName name="_______tsd4" localSheetId="16">#REF!</definedName>
    <definedName name="_______tsd4" localSheetId="19">#REF!</definedName>
    <definedName name="_______tsd4" localSheetId="6">#REF!</definedName>
    <definedName name="_______tsd4" localSheetId="18">#REF!</definedName>
    <definedName name="_______tsd4" localSheetId="12">#REF!</definedName>
    <definedName name="_______tsd4" localSheetId="15">#REF!</definedName>
    <definedName name="_______tsd4" localSheetId="8">#REF!</definedName>
    <definedName name="_______tsd4" localSheetId="11">#REF!</definedName>
    <definedName name="_______tsd4" localSheetId="14">#REF!</definedName>
    <definedName name="_______tsd4" localSheetId="17">#REF!</definedName>
    <definedName name="_______tsd4">#REF!</definedName>
    <definedName name="_______TT1">[13]RELATÓRIO!$D$18</definedName>
    <definedName name="_______TT10">[13]RELATÓRIO!$D$64</definedName>
    <definedName name="_______TT100">[13]RELATÓRIO!$D$530</definedName>
    <definedName name="_______TT101">[13]RELATÓRIO!$D$535</definedName>
    <definedName name="_______TT102" localSheetId="21">'[12]Relatório-1ª med.'!#REF!</definedName>
    <definedName name="_______TT102" localSheetId="4">'[12]Relatório-1ª med.'!#REF!</definedName>
    <definedName name="_______TT102" localSheetId="10">'[12]Relatório-1ª med.'!#REF!</definedName>
    <definedName name="_______TT102" localSheetId="13">'[12]Relatório-1ª med.'!#REF!</definedName>
    <definedName name="_______TT102" localSheetId="16">'[12]Relatório-1ª med.'!#REF!</definedName>
    <definedName name="_______TT102" localSheetId="19">'[12]Relatório-1ª med.'!#REF!</definedName>
    <definedName name="_______TT102" localSheetId="6">'[12]Relatório-1ª med.'!#REF!</definedName>
    <definedName name="_______TT102" localSheetId="18">'[12]Relatório-1ª med.'!#REF!</definedName>
    <definedName name="_______TT102" localSheetId="12">'[12]Relatório-1ª med.'!#REF!</definedName>
    <definedName name="_______TT102" localSheetId="15">'[12]Relatório-1ª med.'!#REF!</definedName>
    <definedName name="_______TT102" localSheetId="2">'[12]Relatório-1ª med.'!#REF!</definedName>
    <definedName name="_______TT102" localSheetId="8">'[12]Relatório-1ª med.'!#REF!</definedName>
    <definedName name="_______TT102" localSheetId="11">'[12]Relatório-1ª med.'!#REF!</definedName>
    <definedName name="_______TT102" localSheetId="14">'[12]Relatório-1ª med.'!#REF!</definedName>
    <definedName name="_______TT102" localSheetId="17">'[12]Relatório-1ª med.'!#REF!</definedName>
    <definedName name="_______TT102" localSheetId="0">'[12]Relatório-1ª med.'!#REF!</definedName>
    <definedName name="_______TT102">'[12]Relatório-1ª med.'!#REF!</definedName>
    <definedName name="_______TT103">[13]RELATÓRIO!$D$545</definedName>
    <definedName name="_______TT104">[13]RELATÓRIO!$D$550</definedName>
    <definedName name="_______TT105">[13]RELATÓRIO!$D$555</definedName>
    <definedName name="_______TT106">[13]RELATÓRIO!$D$560</definedName>
    <definedName name="_______TT107" localSheetId="21">'[12]Relatório-1ª med.'!#REF!</definedName>
    <definedName name="_______TT107" localSheetId="4">'[12]Relatório-1ª med.'!#REF!</definedName>
    <definedName name="_______TT107" localSheetId="10">'[12]Relatório-1ª med.'!#REF!</definedName>
    <definedName name="_______TT107" localSheetId="13">'[12]Relatório-1ª med.'!#REF!</definedName>
    <definedName name="_______TT107" localSheetId="16">'[12]Relatório-1ª med.'!#REF!</definedName>
    <definedName name="_______TT107" localSheetId="19">'[12]Relatório-1ª med.'!#REF!</definedName>
    <definedName name="_______TT107" localSheetId="6">'[12]Relatório-1ª med.'!#REF!</definedName>
    <definedName name="_______TT107" localSheetId="18">'[12]Relatório-1ª med.'!#REF!</definedName>
    <definedName name="_______TT107" localSheetId="12">'[12]Relatório-1ª med.'!#REF!</definedName>
    <definedName name="_______TT107" localSheetId="15">'[12]Relatório-1ª med.'!#REF!</definedName>
    <definedName name="_______TT107" localSheetId="2">'[12]Relatório-1ª med.'!#REF!</definedName>
    <definedName name="_______TT107" localSheetId="8">'[12]Relatório-1ª med.'!#REF!</definedName>
    <definedName name="_______TT107" localSheetId="11">'[12]Relatório-1ª med.'!#REF!</definedName>
    <definedName name="_______TT107" localSheetId="14">'[12]Relatório-1ª med.'!#REF!</definedName>
    <definedName name="_______TT107" localSheetId="17">'[12]Relatório-1ª med.'!#REF!</definedName>
    <definedName name="_______TT107" localSheetId="0">'[12]Relatório-1ª med.'!#REF!</definedName>
    <definedName name="_______TT107">'[12]Relatório-1ª med.'!#REF!</definedName>
    <definedName name="_______TT108">[13]RELATÓRIO!$D$572</definedName>
    <definedName name="_______TT109">[13]RELATÓRIO!$D$577</definedName>
    <definedName name="_______TT11">[13]RELATÓRIO!$D$69</definedName>
    <definedName name="_______TT110">[13]RELATÓRIO!$D$582</definedName>
    <definedName name="_______TT111">[13]RELATÓRIO!$D$587</definedName>
    <definedName name="_______TT112">[13]RELATÓRIO!$D$592</definedName>
    <definedName name="_______TT113">[13]RELATÓRIO!$D$597</definedName>
    <definedName name="_______TT114">[13]RELATÓRIO!$D$602</definedName>
    <definedName name="_______TT115">[13]RELATÓRIO!$D$607</definedName>
    <definedName name="_______TT116">[13]RELATÓRIO!$D$612</definedName>
    <definedName name="_______TT117">[13]RELATÓRIO!$D$616</definedName>
    <definedName name="_______TT118">[13]RELATÓRIO!$D$621</definedName>
    <definedName name="_______TT119">[13]RELATÓRIO!$D$626</definedName>
    <definedName name="_______TT12">[13]RELATÓRIO!$D$74</definedName>
    <definedName name="_______TT120">[13]RELATÓRIO!$D$631</definedName>
    <definedName name="_______TT121" localSheetId="21">'[12]Relatório-1ª med.'!#REF!</definedName>
    <definedName name="_______TT121" localSheetId="4">'[12]Relatório-1ª med.'!#REF!</definedName>
    <definedName name="_______TT121" localSheetId="10">'[12]Relatório-1ª med.'!#REF!</definedName>
    <definedName name="_______TT121" localSheetId="13">'[12]Relatório-1ª med.'!#REF!</definedName>
    <definedName name="_______TT121" localSheetId="16">'[12]Relatório-1ª med.'!#REF!</definedName>
    <definedName name="_______TT121" localSheetId="19">'[12]Relatório-1ª med.'!#REF!</definedName>
    <definedName name="_______TT121" localSheetId="6">'[12]Relatório-1ª med.'!#REF!</definedName>
    <definedName name="_______TT121" localSheetId="18">'[12]Relatório-1ª med.'!#REF!</definedName>
    <definedName name="_______TT121" localSheetId="12">'[12]Relatório-1ª med.'!#REF!</definedName>
    <definedName name="_______TT121" localSheetId="15">'[12]Relatório-1ª med.'!#REF!</definedName>
    <definedName name="_______TT121" localSheetId="2">'[12]Relatório-1ª med.'!#REF!</definedName>
    <definedName name="_______TT121" localSheetId="8">'[12]Relatório-1ª med.'!#REF!</definedName>
    <definedName name="_______TT121" localSheetId="11">'[12]Relatório-1ª med.'!#REF!</definedName>
    <definedName name="_______TT121" localSheetId="14">'[12]Relatório-1ª med.'!#REF!</definedName>
    <definedName name="_______TT121" localSheetId="17">'[12]Relatório-1ª med.'!#REF!</definedName>
    <definedName name="_______TT121" localSheetId="0">'[12]Relatório-1ª med.'!#REF!</definedName>
    <definedName name="_______TT121">'[12]Relatório-1ª med.'!#REF!</definedName>
    <definedName name="_______TT122">[13]RELATÓRIO!$D$641</definedName>
    <definedName name="_______TT123" localSheetId="21">'[12]Relatório-1ª med.'!#REF!</definedName>
    <definedName name="_______TT123" localSheetId="4">'[12]Relatório-1ª med.'!#REF!</definedName>
    <definedName name="_______TT123" localSheetId="10">'[12]Relatório-1ª med.'!#REF!</definedName>
    <definedName name="_______TT123" localSheetId="13">'[12]Relatório-1ª med.'!#REF!</definedName>
    <definedName name="_______TT123" localSheetId="16">'[12]Relatório-1ª med.'!#REF!</definedName>
    <definedName name="_______TT123" localSheetId="19">'[12]Relatório-1ª med.'!#REF!</definedName>
    <definedName name="_______TT123" localSheetId="6">'[12]Relatório-1ª med.'!#REF!</definedName>
    <definedName name="_______TT123" localSheetId="18">'[12]Relatório-1ª med.'!#REF!</definedName>
    <definedName name="_______TT123" localSheetId="12">'[12]Relatório-1ª med.'!#REF!</definedName>
    <definedName name="_______TT123" localSheetId="15">'[12]Relatório-1ª med.'!#REF!</definedName>
    <definedName name="_______TT123" localSheetId="2">'[12]Relatório-1ª med.'!#REF!</definedName>
    <definedName name="_______TT123" localSheetId="8">'[12]Relatório-1ª med.'!#REF!</definedName>
    <definedName name="_______TT123" localSheetId="11">'[12]Relatório-1ª med.'!#REF!</definedName>
    <definedName name="_______TT123" localSheetId="14">'[12]Relatório-1ª med.'!#REF!</definedName>
    <definedName name="_______TT123" localSheetId="17">'[12]Relatório-1ª med.'!#REF!</definedName>
    <definedName name="_______TT123" localSheetId="0">'[12]Relatório-1ª med.'!#REF!</definedName>
    <definedName name="_______TT123">'[12]Relatório-1ª med.'!#REF!</definedName>
    <definedName name="_______TT124">[13]RELATÓRIO!$D$652</definedName>
    <definedName name="_______TT125">[13]RELATÓRIO!$D$657</definedName>
    <definedName name="_______TT126">[13]RELATÓRIO!$D$662</definedName>
    <definedName name="_______TT127">[13]RELATÓRIO!$D$667</definedName>
    <definedName name="_______TT128">[13]RELATÓRIO!$D$672</definedName>
    <definedName name="_______TT129">[13]RELATÓRIO!$D$677</definedName>
    <definedName name="_______TT13">[13]RELATÓRIO!$D$79</definedName>
    <definedName name="_______TT130">[13]RELATÓRIO!$D$682</definedName>
    <definedName name="_______TT131">[13]RELATÓRIO!$D$687</definedName>
    <definedName name="_______TT132">[13]RELATÓRIO!$D$692</definedName>
    <definedName name="_______TT133">[13]RELATÓRIO!$D$697</definedName>
    <definedName name="_______TT134">[13]RELATÓRIO!$D$702</definedName>
    <definedName name="_______TT135">[13]RELATÓRIO!$D$707</definedName>
    <definedName name="_______TT136">[13]RELATÓRIO!$D$712</definedName>
    <definedName name="_______TT137">[13]RELATÓRIO!$D$716</definedName>
    <definedName name="_______TT138">[13]RELATÓRIO!$D$721</definedName>
    <definedName name="_______TT139">[13]RELATÓRIO!$D$726</definedName>
    <definedName name="_______TT14">[13]RELATÓRIO!$D$84</definedName>
    <definedName name="_______TT140">[13]RELATÓRIO!$D$731</definedName>
    <definedName name="_______TT141">[13]RELATÓRIO!$D$736</definedName>
    <definedName name="_______TT142">[13]RELATÓRIO!$D$741</definedName>
    <definedName name="_______TT15">[13]RELATÓRIO!$D$89</definedName>
    <definedName name="_______TT16">[13]RELATÓRIO!$D$93</definedName>
    <definedName name="_______TT17">[13]RELATÓRIO!$D$98</definedName>
    <definedName name="_______TT18">[13]RELATÓRIO!$D$103</definedName>
    <definedName name="_______TT19" localSheetId="21">'[12]Relatório-1ª med.'!#REF!</definedName>
    <definedName name="_______TT19" localSheetId="4">'[12]Relatório-1ª med.'!#REF!</definedName>
    <definedName name="_______TT19" localSheetId="10">'[12]Relatório-1ª med.'!#REF!</definedName>
    <definedName name="_______TT19" localSheetId="13">'[12]Relatório-1ª med.'!#REF!</definedName>
    <definedName name="_______TT19" localSheetId="16">'[12]Relatório-1ª med.'!#REF!</definedName>
    <definedName name="_______TT19" localSheetId="19">'[12]Relatório-1ª med.'!#REF!</definedName>
    <definedName name="_______TT19" localSheetId="6">'[12]Relatório-1ª med.'!#REF!</definedName>
    <definedName name="_______TT19" localSheetId="18">'[12]Relatório-1ª med.'!#REF!</definedName>
    <definedName name="_______TT19" localSheetId="12">'[12]Relatório-1ª med.'!#REF!</definedName>
    <definedName name="_______TT19" localSheetId="15">'[12]Relatório-1ª med.'!#REF!</definedName>
    <definedName name="_______TT19" localSheetId="2">'[12]Relatório-1ª med.'!#REF!</definedName>
    <definedName name="_______TT19" localSheetId="8">'[12]Relatório-1ª med.'!#REF!</definedName>
    <definedName name="_______TT19" localSheetId="11">'[12]Relatório-1ª med.'!#REF!</definedName>
    <definedName name="_______TT19" localSheetId="14">'[12]Relatório-1ª med.'!#REF!</definedName>
    <definedName name="_______TT19" localSheetId="17">'[12]Relatório-1ª med.'!#REF!</definedName>
    <definedName name="_______TT19" localSheetId="0">'[12]Relatório-1ª med.'!#REF!</definedName>
    <definedName name="_______TT19">'[12]Relatório-1ª med.'!#REF!</definedName>
    <definedName name="_______TT2">[13]RELATÓRIO!$D$23</definedName>
    <definedName name="_______TT20" localSheetId="21">'[12]Relatório-1ª med.'!#REF!</definedName>
    <definedName name="_______TT20" localSheetId="4">'[12]Relatório-1ª med.'!#REF!</definedName>
    <definedName name="_______TT20" localSheetId="10">'[12]Relatório-1ª med.'!#REF!</definedName>
    <definedName name="_______TT20" localSheetId="13">'[12]Relatório-1ª med.'!#REF!</definedName>
    <definedName name="_______TT20" localSheetId="16">'[12]Relatório-1ª med.'!#REF!</definedName>
    <definedName name="_______TT20" localSheetId="19">'[12]Relatório-1ª med.'!#REF!</definedName>
    <definedName name="_______TT20" localSheetId="6">'[12]Relatório-1ª med.'!#REF!</definedName>
    <definedName name="_______TT20" localSheetId="18">'[12]Relatório-1ª med.'!#REF!</definedName>
    <definedName name="_______TT20" localSheetId="12">'[12]Relatório-1ª med.'!#REF!</definedName>
    <definedName name="_______TT20" localSheetId="15">'[12]Relatório-1ª med.'!#REF!</definedName>
    <definedName name="_______TT20" localSheetId="2">'[12]Relatório-1ª med.'!#REF!</definedName>
    <definedName name="_______TT20" localSheetId="8">'[12]Relatório-1ª med.'!#REF!</definedName>
    <definedName name="_______TT20" localSheetId="11">'[12]Relatório-1ª med.'!#REF!</definedName>
    <definedName name="_______TT20" localSheetId="14">'[12]Relatório-1ª med.'!#REF!</definedName>
    <definedName name="_______TT20" localSheetId="17">'[12]Relatório-1ª med.'!#REF!</definedName>
    <definedName name="_______TT20" localSheetId="0">'[12]Relatório-1ª med.'!#REF!</definedName>
    <definedName name="_______TT20">'[12]Relatório-1ª med.'!#REF!</definedName>
    <definedName name="_______TT21" localSheetId="21">'[12]Relatório-1ª med.'!#REF!</definedName>
    <definedName name="_______TT21" localSheetId="4">'[12]Relatório-1ª med.'!#REF!</definedName>
    <definedName name="_______TT21" localSheetId="10">'[12]Relatório-1ª med.'!#REF!</definedName>
    <definedName name="_______TT21" localSheetId="13">'[12]Relatório-1ª med.'!#REF!</definedName>
    <definedName name="_______TT21" localSheetId="16">'[12]Relatório-1ª med.'!#REF!</definedName>
    <definedName name="_______TT21" localSheetId="19">'[12]Relatório-1ª med.'!#REF!</definedName>
    <definedName name="_______TT21" localSheetId="6">'[12]Relatório-1ª med.'!#REF!</definedName>
    <definedName name="_______TT21" localSheetId="18">'[12]Relatório-1ª med.'!#REF!</definedName>
    <definedName name="_______TT21" localSheetId="12">'[12]Relatório-1ª med.'!#REF!</definedName>
    <definedName name="_______TT21" localSheetId="15">'[12]Relatório-1ª med.'!#REF!</definedName>
    <definedName name="_______TT21" localSheetId="2">'[12]Relatório-1ª med.'!#REF!</definedName>
    <definedName name="_______TT21" localSheetId="8">'[12]Relatório-1ª med.'!#REF!</definedName>
    <definedName name="_______TT21" localSheetId="11">'[12]Relatório-1ª med.'!#REF!</definedName>
    <definedName name="_______TT21" localSheetId="14">'[12]Relatório-1ª med.'!#REF!</definedName>
    <definedName name="_______TT21" localSheetId="17">'[12]Relatório-1ª med.'!#REF!</definedName>
    <definedName name="_______TT21" localSheetId="0">'[12]Relatório-1ª med.'!#REF!</definedName>
    <definedName name="_______TT21">'[12]Relatório-1ª med.'!#REF!</definedName>
    <definedName name="_______TT22" localSheetId="21">'[12]Relatório-1ª med.'!#REF!</definedName>
    <definedName name="_______TT22" localSheetId="4">'[12]Relatório-1ª med.'!#REF!</definedName>
    <definedName name="_______TT22" localSheetId="10">'[12]Relatório-1ª med.'!#REF!</definedName>
    <definedName name="_______TT22" localSheetId="13">'[12]Relatório-1ª med.'!#REF!</definedName>
    <definedName name="_______TT22" localSheetId="16">'[12]Relatório-1ª med.'!#REF!</definedName>
    <definedName name="_______TT22" localSheetId="19">'[12]Relatório-1ª med.'!#REF!</definedName>
    <definedName name="_______TT22" localSheetId="6">'[12]Relatório-1ª med.'!#REF!</definedName>
    <definedName name="_______TT22" localSheetId="18">'[12]Relatório-1ª med.'!#REF!</definedName>
    <definedName name="_______TT22" localSheetId="12">'[12]Relatório-1ª med.'!#REF!</definedName>
    <definedName name="_______TT22" localSheetId="15">'[12]Relatório-1ª med.'!#REF!</definedName>
    <definedName name="_______TT22" localSheetId="2">'[12]Relatório-1ª med.'!#REF!</definedName>
    <definedName name="_______TT22" localSheetId="8">'[12]Relatório-1ª med.'!#REF!</definedName>
    <definedName name="_______TT22" localSheetId="11">'[12]Relatório-1ª med.'!#REF!</definedName>
    <definedName name="_______TT22" localSheetId="14">'[12]Relatório-1ª med.'!#REF!</definedName>
    <definedName name="_______TT22" localSheetId="17">'[12]Relatório-1ª med.'!#REF!</definedName>
    <definedName name="_______TT22" localSheetId="0">'[12]Relatório-1ª med.'!#REF!</definedName>
    <definedName name="_______TT22">'[12]Relatório-1ª med.'!#REF!</definedName>
    <definedName name="_______tt23">[13]RELATÓRIO!$D$129</definedName>
    <definedName name="_______TT24">[13]RELATÓRIO!$D$134</definedName>
    <definedName name="_______TT25">[13]RELATÓRIO!$D$139</definedName>
    <definedName name="_______TT26" localSheetId="21">'[12]Relatório-1ª med.'!#REF!</definedName>
    <definedName name="_______TT26" localSheetId="4">'[12]Relatório-1ª med.'!#REF!</definedName>
    <definedName name="_______TT26" localSheetId="10">'[12]Relatório-1ª med.'!#REF!</definedName>
    <definedName name="_______TT26" localSheetId="13">'[12]Relatório-1ª med.'!#REF!</definedName>
    <definedName name="_______TT26" localSheetId="16">'[12]Relatório-1ª med.'!#REF!</definedName>
    <definedName name="_______TT26" localSheetId="19">'[12]Relatório-1ª med.'!#REF!</definedName>
    <definedName name="_______TT26" localSheetId="6">'[12]Relatório-1ª med.'!#REF!</definedName>
    <definedName name="_______TT26" localSheetId="18">'[12]Relatório-1ª med.'!#REF!</definedName>
    <definedName name="_______TT26" localSheetId="12">'[12]Relatório-1ª med.'!#REF!</definedName>
    <definedName name="_______TT26" localSheetId="15">'[12]Relatório-1ª med.'!#REF!</definedName>
    <definedName name="_______TT26" localSheetId="2">'[12]Relatório-1ª med.'!#REF!</definedName>
    <definedName name="_______TT26" localSheetId="8">'[12]Relatório-1ª med.'!#REF!</definedName>
    <definedName name="_______TT26" localSheetId="11">'[12]Relatório-1ª med.'!#REF!</definedName>
    <definedName name="_______TT26" localSheetId="14">'[12]Relatório-1ª med.'!#REF!</definedName>
    <definedName name="_______TT26" localSheetId="17">'[12]Relatório-1ª med.'!#REF!</definedName>
    <definedName name="_______TT26" localSheetId="0">'[12]Relatório-1ª med.'!#REF!</definedName>
    <definedName name="_______TT26">'[12]Relatório-1ª med.'!#REF!</definedName>
    <definedName name="_______TT27" localSheetId="21">'[12]Relatório-1ª med.'!#REF!</definedName>
    <definedName name="_______TT27" localSheetId="4">'[12]Relatório-1ª med.'!#REF!</definedName>
    <definedName name="_______TT27" localSheetId="10">'[12]Relatório-1ª med.'!#REF!</definedName>
    <definedName name="_______TT27" localSheetId="13">'[12]Relatório-1ª med.'!#REF!</definedName>
    <definedName name="_______TT27" localSheetId="16">'[12]Relatório-1ª med.'!#REF!</definedName>
    <definedName name="_______TT27" localSheetId="19">'[12]Relatório-1ª med.'!#REF!</definedName>
    <definedName name="_______TT27" localSheetId="6">'[12]Relatório-1ª med.'!#REF!</definedName>
    <definedName name="_______TT27" localSheetId="18">'[12]Relatório-1ª med.'!#REF!</definedName>
    <definedName name="_______TT27" localSheetId="12">'[12]Relatório-1ª med.'!#REF!</definedName>
    <definedName name="_______TT27" localSheetId="15">'[12]Relatório-1ª med.'!#REF!</definedName>
    <definedName name="_______TT27" localSheetId="2">'[12]Relatório-1ª med.'!#REF!</definedName>
    <definedName name="_______TT27" localSheetId="8">'[12]Relatório-1ª med.'!#REF!</definedName>
    <definedName name="_______TT27" localSheetId="11">'[12]Relatório-1ª med.'!#REF!</definedName>
    <definedName name="_______TT27" localSheetId="14">'[12]Relatório-1ª med.'!#REF!</definedName>
    <definedName name="_______TT27" localSheetId="17">'[12]Relatório-1ª med.'!#REF!</definedName>
    <definedName name="_______TT27" localSheetId="0">'[12]Relatório-1ª med.'!#REF!</definedName>
    <definedName name="_______TT27">'[12]Relatório-1ª med.'!#REF!</definedName>
    <definedName name="_______TT28" localSheetId="21">'[12]Relatório-1ª med.'!#REF!</definedName>
    <definedName name="_______TT28" localSheetId="4">'[12]Relatório-1ª med.'!#REF!</definedName>
    <definedName name="_______TT28" localSheetId="10">'[12]Relatório-1ª med.'!#REF!</definedName>
    <definedName name="_______TT28" localSheetId="13">'[12]Relatório-1ª med.'!#REF!</definedName>
    <definedName name="_______TT28" localSheetId="16">'[12]Relatório-1ª med.'!#REF!</definedName>
    <definedName name="_______TT28" localSheetId="19">'[12]Relatório-1ª med.'!#REF!</definedName>
    <definedName name="_______TT28" localSheetId="6">'[12]Relatório-1ª med.'!#REF!</definedName>
    <definedName name="_______TT28" localSheetId="18">'[12]Relatório-1ª med.'!#REF!</definedName>
    <definedName name="_______TT28" localSheetId="12">'[12]Relatório-1ª med.'!#REF!</definedName>
    <definedName name="_______TT28" localSheetId="15">'[12]Relatório-1ª med.'!#REF!</definedName>
    <definedName name="_______TT28" localSheetId="2">'[12]Relatório-1ª med.'!#REF!</definedName>
    <definedName name="_______TT28" localSheetId="8">'[12]Relatório-1ª med.'!#REF!</definedName>
    <definedName name="_______TT28" localSheetId="11">'[12]Relatório-1ª med.'!#REF!</definedName>
    <definedName name="_______TT28" localSheetId="14">'[12]Relatório-1ª med.'!#REF!</definedName>
    <definedName name="_______TT28" localSheetId="17">'[12]Relatório-1ª med.'!#REF!</definedName>
    <definedName name="_______TT28" localSheetId="0">'[12]Relatório-1ª med.'!#REF!</definedName>
    <definedName name="_______TT28">'[12]Relatório-1ª med.'!#REF!</definedName>
    <definedName name="_______tt288">[13]RELATÓRIO!$D$159</definedName>
    <definedName name="_______TT29">[13]RELATÓRIO!$D$164</definedName>
    <definedName name="_______TT3">[13]RELATÓRIO!$D$28</definedName>
    <definedName name="_______TT30" localSheetId="21">'[12]Relatório-1ª med.'!#REF!</definedName>
    <definedName name="_______TT30" localSheetId="4">'[12]Relatório-1ª med.'!#REF!</definedName>
    <definedName name="_______TT30" localSheetId="10">'[12]Relatório-1ª med.'!#REF!</definedName>
    <definedName name="_______TT30" localSheetId="13">'[12]Relatório-1ª med.'!#REF!</definedName>
    <definedName name="_______TT30" localSheetId="16">'[12]Relatório-1ª med.'!#REF!</definedName>
    <definedName name="_______TT30" localSheetId="19">'[12]Relatório-1ª med.'!#REF!</definedName>
    <definedName name="_______TT30" localSheetId="6">'[12]Relatório-1ª med.'!#REF!</definedName>
    <definedName name="_______TT30" localSheetId="18">'[12]Relatório-1ª med.'!#REF!</definedName>
    <definedName name="_______TT30" localSheetId="12">'[12]Relatório-1ª med.'!#REF!</definedName>
    <definedName name="_______TT30" localSheetId="15">'[12]Relatório-1ª med.'!#REF!</definedName>
    <definedName name="_______TT30" localSheetId="2">'[12]Relatório-1ª med.'!#REF!</definedName>
    <definedName name="_______TT30" localSheetId="8">'[12]Relatório-1ª med.'!#REF!</definedName>
    <definedName name="_______TT30" localSheetId="11">'[12]Relatório-1ª med.'!#REF!</definedName>
    <definedName name="_______TT30" localSheetId="14">'[12]Relatório-1ª med.'!#REF!</definedName>
    <definedName name="_______TT30" localSheetId="17">'[12]Relatório-1ª med.'!#REF!</definedName>
    <definedName name="_______TT30" localSheetId="0">'[12]Relatório-1ª med.'!#REF!</definedName>
    <definedName name="_______TT30">'[12]Relatório-1ª med.'!#REF!</definedName>
    <definedName name="_______tt300">[13]RELATÓRIO!$D$174</definedName>
    <definedName name="_______TT31" localSheetId="21">'[12]Relatório-1ª med.'!#REF!</definedName>
    <definedName name="_______TT31" localSheetId="4">'[12]Relatório-1ª med.'!#REF!</definedName>
    <definedName name="_______TT31" localSheetId="10">'[12]Relatório-1ª med.'!#REF!</definedName>
    <definedName name="_______TT31" localSheetId="13">'[12]Relatório-1ª med.'!#REF!</definedName>
    <definedName name="_______TT31" localSheetId="16">'[12]Relatório-1ª med.'!#REF!</definedName>
    <definedName name="_______TT31" localSheetId="19">'[12]Relatório-1ª med.'!#REF!</definedName>
    <definedName name="_______TT31" localSheetId="6">'[12]Relatório-1ª med.'!#REF!</definedName>
    <definedName name="_______TT31" localSheetId="18">'[12]Relatório-1ª med.'!#REF!</definedName>
    <definedName name="_______TT31" localSheetId="12">'[12]Relatório-1ª med.'!#REF!</definedName>
    <definedName name="_______TT31" localSheetId="15">'[12]Relatório-1ª med.'!#REF!</definedName>
    <definedName name="_______TT31" localSheetId="2">'[12]Relatório-1ª med.'!#REF!</definedName>
    <definedName name="_______TT31" localSheetId="8">'[12]Relatório-1ª med.'!#REF!</definedName>
    <definedName name="_______TT31" localSheetId="11">'[12]Relatório-1ª med.'!#REF!</definedName>
    <definedName name="_______TT31" localSheetId="14">'[12]Relatório-1ª med.'!#REF!</definedName>
    <definedName name="_______TT31" localSheetId="17">'[12]Relatório-1ª med.'!#REF!</definedName>
    <definedName name="_______TT31" localSheetId="0">'[12]Relatório-1ª med.'!#REF!</definedName>
    <definedName name="_______TT31">'[12]Relatório-1ª med.'!#REF!</definedName>
    <definedName name="_______TT32" localSheetId="21">'[12]Relatório-1ª med.'!#REF!</definedName>
    <definedName name="_______TT32" localSheetId="4">'[12]Relatório-1ª med.'!#REF!</definedName>
    <definedName name="_______TT32" localSheetId="10">'[12]Relatório-1ª med.'!#REF!</definedName>
    <definedName name="_______TT32" localSheetId="13">'[12]Relatório-1ª med.'!#REF!</definedName>
    <definedName name="_______TT32" localSheetId="16">'[12]Relatório-1ª med.'!#REF!</definedName>
    <definedName name="_______TT32" localSheetId="19">'[12]Relatório-1ª med.'!#REF!</definedName>
    <definedName name="_______TT32" localSheetId="6">'[12]Relatório-1ª med.'!#REF!</definedName>
    <definedName name="_______TT32" localSheetId="18">'[12]Relatório-1ª med.'!#REF!</definedName>
    <definedName name="_______TT32" localSheetId="12">'[12]Relatório-1ª med.'!#REF!</definedName>
    <definedName name="_______TT32" localSheetId="15">'[12]Relatório-1ª med.'!#REF!</definedName>
    <definedName name="_______TT32" localSheetId="2">'[12]Relatório-1ª med.'!#REF!</definedName>
    <definedName name="_______TT32" localSheetId="8">'[12]Relatório-1ª med.'!#REF!</definedName>
    <definedName name="_______TT32" localSheetId="11">'[12]Relatório-1ª med.'!#REF!</definedName>
    <definedName name="_______TT32" localSheetId="14">'[12]Relatório-1ª med.'!#REF!</definedName>
    <definedName name="_______TT32" localSheetId="17">'[12]Relatório-1ª med.'!#REF!</definedName>
    <definedName name="_______TT32" localSheetId="0">'[12]Relatório-1ª med.'!#REF!</definedName>
    <definedName name="_______TT32">'[12]Relatório-1ª med.'!#REF!</definedName>
    <definedName name="_______tt322">[13]RELATÓRIO!$D$189</definedName>
    <definedName name="_______TT33" localSheetId="21">'[12]Relatório-1ª med.'!#REF!</definedName>
    <definedName name="_______TT33" localSheetId="4">'[12]Relatório-1ª med.'!#REF!</definedName>
    <definedName name="_______TT33" localSheetId="10">'[12]Relatório-1ª med.'!#REF!</definedName>
    <definedName name="_______TT33" localSheetId="13">'[12]Relatório-1ª med.'!#REF!</definedName>
    <definedName name="_______TT33" localSheetId="16">'[12]Relatório-1ª med.'!#REF!</definedName>
    <definedName name="_______TT33" localSheetId="19">'[12]Relatório-1ª med.'!#REF!</definedName>
    <definedName name="_______TT33" localSheetId="6">'[12]Relatório-1ª med.'!#REF!</definedName>
    <definedName name="_______TT33" localSheetId="18">'[12]Relatório-1ª med.'!#REF!</definedName>
    <definedName name="_______TT33" localSheetId="12">'[12]Relatório-1ª med.'!#REF!</definedName>
    <definedName name="_______TT33" localSheetId="15">'[12]Relatório-1ª med.'!#REF!</definedName>
    <definedName name="_______TT33" localSheetId="2">'[12]Relatório-1ª med.'!#REF!</definedName>
    <definedName name="_______TT33" localSheetId="8">'[12]Relatório-1ª med.'!#REF!</definedName>
    <definedName name="_______TT33" localSheetId="11">'[12]Relatório-1ª med.'!#REF!</definedName>
    <definedName name="_______TT33" localSheetId="14">'[12]Relatório-1ª med.'!#REF!</definedName>
    <definedName name="_______TT33" localSheetId="17">'[12]Relatório-1ª med.'!#REF!</definedName>
    <definedName name="_______TT33" localSheetId="0">'[12]Relatório-1ª med.'!#REF!</definedName>
    <definedName name="_______TT33">'[12]Relatório-1ª med.'!#REF!</definedName>
    <definedName name="_______TT34" localSheetId="21">'[12]Relatório-1ª med.'!#REF!</definedName>
    <definedName name="_______TT34" localSheetId="4">'[12]Relatório-1ª med.'!#REF!</definedName>
    <definedName name="_______TT34" localSheetId="10">'[12]Relatório-1ª med.'!#REF!</definedName>
    <definedName name="_______TT34" localSheetId="13">'[12]Relatório-1ª med.'!#REF!</definedName>
    <definedName name="_______TT34" localSheetId="16">'[12]Relatório-1ª med.'!#REF!</definedName>
    <definedName name="_______TT34" localSheetId="19">'[12]Relatório-1ª med.'!#REF!</definedName>
    <definedName name="_______TT34" localSheetId="6">'[12]Relatório-1ª med.'!#REF!</definedName>
    <definedName name="_______TT34" localSheetId="18">'[12]Relatório-1ª med.'!#REF!</definedName>
    <definedName name="_______TT34" localSheetId="12">'[12]Relatório-1ª med.'!#REF!</definedName>
    <definedName name="_______TT34" localSheetId="15">'[12]Relatório-1ª med.'!#REF!</definedName>
    <definedName name="_______TT34" localSheetId="2">'[12]Relatório-1ª med.'!#REF!</definedName>
    <definedName name="_______TT34" localSheetId="8">'[12]Relatório-1ª med.'!#REF!</definedName>
    <definedName name="_______TT34" localSheetId="11">'[12]Relatório-1ª med.'!#REF!</definedName>
    <definedName name="_______TT34" localSheetId="14">'[12]Relatório-1ª med.'!#REF!</definedName>
    <definedName name="_______TT34" localSheetId="17">'[12]Relatório-1ª med.'!#REF!</definedName>
    <definedName name="_______TT34" localSheetId="0">'[12]Relatório-1ª med.'!#REF!</definedName>
    <definedName name="_______TT34">'[12]Relatório-1ª med.'!#REF!</definedName>
    <definedName name="_______TT35">[13]RELATÓRIO!$D$205</definedName>
    <definedName name="_______TT36" localSheetId="21">'[12]Relatório-1ª med.'!#REF!</definedName>
    <definedName name="_______TT36" localSheetId="4">'[12]Relatório-1ª med.'!#REF!</definedName>
    <definedName name="_______TT36" localSheetId="10">'[12]Relatório-1ª med.'!#REF!</definedName>
    <definedName name="_______TT36" localSheetId="13">'[12]Relatório-1ª med.'!#REF!</definedName>
    <definedName name="_______TT36" localSheetId="16">'[12]Relatório-1ª med.'!#REF!</definedName>
    <definedName name="_______TT36" localSheetId="19">'[12]Relatório-1ª med.'!#REF!</definedName>
    <definedName name="_______TT36" localSheetId="6">'[12]Relatório-1ª med.'!#REF!</definedName>
    <definedName name="_______TT36" localSheetId="18">'[12]Relatório-1ª med.'!#REF!</definedName>
    <definedName name="_______TT36" localSheetId="12">'[12]Relatório-1ª med.'!#REF!</definedName>
    <definedName name="_______TT36" localSheetId="15">'[12]Relatório-1ª med.'!#REF!</definedName>
    <definedName name="_______TT36" localSheetId="2">'[12]Relatório-1ª med.'!#REF!</definedName>
    <definedName name="_______TT36" localSheetId="8">'[12]Relatório-1ª med.'!#REF!</definedName>
    <definedName name="_______TT36" localSheetId="11">'[12]Relatório-1ª med.'!#REF!</definedName>
    <definedName name="_______TT36" localSheetId="14">'[12]Relatório-1ª med.'!#REF!</definedName>
    <definedName name="_______TT36" localSheetId="17">'[12]Relatório-1ª med.'!#REF!</definedName>
    <definedName name="_______TT36" localSheetId="0">'[12]Relatório-1ª med.'!#REF!</definedName>
    <definedName name="_______TT36">'[12]Relatório-1ª med.'!#REF!</definedName>
    <definedName name="_______TT37" localSheetId="21">'[12]Relatório-1ª med.'!#REF!</definedName>
    <definedName name="_______TT37" localSheetId="4">'[12]Relatório-1ª med.'!#REF!</definedName>
    <definedName name="_______TT37" localSheetId="10">'[12]Relatório-1ª med.'!#REF!</definedName>
    <definedName name="_______TT37" localSheetId="13">'[12]Relatório-1ª med.'!#REF!</definedName>
    <definedName name="_______TT37" localSheetId="16">'[12]Relatório-1ª med.'!#REF!</definedName>
    <definedName name="_______TT37" localSheetId="19">'[12]Relatório-1ª med.'!#REF!</definedName>
    <definedName name="_______TT37" localSheetId="6">'[12]Relatório-1ª med.'!#REF!</definedName>
    <definedName name="_______TT37" localSheetId="18">'[12]Relatório-1ª med.'!#REF!</definedName>
    <definedName name="_______TT37" localSheetId="12">'[12]Relatório-1ª med.'!#REF!</definedName>
    <definedName name="_______TT37" localSheetId="15">'[12]Relatório-1ª med.'!#REF!</definedName>
    <definedName name="_______TT37" localSheetId="2">'[12]Relatório-1ª med.'!#REF!</definedName>
    <definedName name="_______TT37" localSheetId="8">'[12]Relatório-1ª med.'!#REF!</definedName>
    <definedName name="_______TT37" localSheetId="11">'[12]Relatório-1ª med.'!#REF!</definedName>
    <definedName name="_______TT37" localSheetId="14">'[12]Relatório-1ª med.'!#REF!</definedName>
    <definedName name="_______TT37" localSheetId="17">'[12]Relatório-1ª med.'!#REF!</definedName>
    <definedName name="_______TT37" localSheetId="0">'[12]Relatório-1ª med.'!#REF!</definedName>
    <definedName name="_______TT37">'[12]Relatório-1ª med.'!#REF!</definedName>
    <definedName name="_______TT38" localSheetId="21">'[12]Relatório-1ª med.'!#REF!</definedName>
    <definedName name="_______TT38" localSheetId="4">'[12]Relatório-1ª med.'!#REF!</definedName>
    <definedName name="_______TT38" localSheetId="10">'[12]Relatório-1ª med.'!#REF!</definedName>
    <definedName name="_______TT38" localSheetId="13">'[12]Relatório-1ª med.'!#REF!</definedName>
    <definedName name="_______TT38" localSheetId="16">'[12]Relatório-1ª med.'!#REF!</definedName>
    <definedName name="_______TT38" localSheetId="19">'[12]Relatório-1ª med.'!#REF!</definedName>
    <definedName name="_______TT38" localSheetId="6">'[12]Relatório-1ª med.'!#REF!</definedName>
    <definedName name="_______TT38" localSheetId="18">'[12]Relatório-1ª med.'!#REF!</definedName>
    <definedName name="_______TT38" localSheetId="12">'[12]Relatório-1ª med.'!#REF!</definedName>
    <definedName name="_______TT38" localSheetId="15">'[12]Relatório-1ª med.'!#REF!</definedName>
    <definedName name="_______TT38" localSheetId="2">'[12]Relatório-1ª med.'!#REF!</definedName>
    <definedName name="_______TT38" localSheetId="8">'[12]Relatório-1ª med.'!#REF!</definedName>
    <definedName name="_______TT38" localSheetId="11">'[12]Relatório-1ª med.'!#REF!</definedName>
    <definedName name="_______TT38" localSheetId="14">'[12]Relatório-1ª med.'!#REF!</definedName>
    <definedName name="_______TT38" localSheetId="17">'[12]Relatório-1ª med.'!#REF!</definedName>
    <definedName name="_______TT38" localSheetId="0">'[12]Relatório-1ª med.'!#REF!</definedName>
    <definedName name="_______TT38">'[12]Relatório-1ª med.'!#REF!</definedName>
    <definedName name="_______TT39" localSheetId="21">'[12]Relatório-1ª med.'!#REF!</definedName>
    <definedName name="_______TT39" localSheetId="4">'[12]Relatório-1ª med.'!#REF!</definedName>
    <definedName name="_______TT39" localSheetId="10">'[12]Relatório-1ª med.'!#REF!</definedName>
    <definedName name="_______TT39" localSheetId="13">'[12]Relatório-1ª med.'!#REF!</definedName>
    <definedName name="_______TT39" localSheetId="16">'[12]Relatório-1ª med.'!#REF!</definedName>
    <definedName name="_______TT39" localSheetId="19">'[12]Relatório-1ª med.'!#REF!</definedName>
    <definedName name="_______TT39" localSheetId="6">'[12]Relatório-1ª med.'!#REF!</definedName>
    <definedName name="_______TT39" localSheetId="18">'[12]Relatório-1ª med.'!#REF!</definedName>
    <definedName name="_______TT39" localSheetId="12">'[12]Relatório-1ª med.'!#REF!</definedName>
    <definedName name="_______TT39" localSheetId="15">'[12]Relatório-1ª med.'!#REF!</definedName>
    <definedName name="_______TT39" localSheetId="2">'[12]Relatório-1ª med.'!#REF!</definedName>
    <definedName name="_______TT39" localSheetId="8">'[12]Relatório-1ª med.'!#REF!</definedName>
    <definedName name="_______TT39" localSheetId="11">'[12]Relatório-1ª med.'!#REF!</definedName>
    <definedName name="_______TT39" localSheetId="14">'[12]Relatório-1ª med.'!#REF!</definedName>
    <definedName name="_______TT39" localSheetId="17">'[12]Relatório-1ª med.'!#REF!</definedName>
    <definedName name="_______TT39" localSheetId="0">'[12]Relatório-1ª med.'!#REF!</definedName>
    <definedName name="_______TT39">'[12]Relatório-1ª med.'!#REF!</definedName>
    <definedName name="_______TT4">[13]RELATÓRIO!$D$33</definedName>
    <definedName name="_______TT40" localSheetId="21">'[12]Relatório-1ª med.'!#REF!</definedName>
    <definedName name="_______TT40" localSheetId="4">'[12]Relatório-1ª med.'!#REF!</definedName>
    <definedName name="_______TT40" localSheetId="10">'[12]Relatório-1ª med.'!#REF!</definedName>
    <definedName name="_______TT40" localSheetId="13">'[12]Relatório-1ª med.'!#REF!</definedName>
    <definedName name="_______TT40" localSheetId="16">'[12]Relatório-1ª med.'!#REF!</definedName>
    <definedName name="_______TT40" localSheetId="19">'[12]Relatório-1ª med.'!#REF!</definedName>
    <definedName name="_______TT40" localSheetId="6">'[12]Relatório-1ª med.'!#REF!</definedName>
    <definedName name="_______TT40" localSheetId="18">'[12]Relatório-1ª med.'!#REF!</definedName>
    <definedName name="_______TT40" localSheetId="12">'[12]Relatório-1ª med.'!#REF!</definedName>
    <definedName name="_______TT40" localSheetId="15">'[12]Relatório-1ª med.'!#REF!</definedName>
    <definedName name="_______TT40" localSheetId="2">'[12]Relatório-1ª med.'!#REF!</definedName>
    <definedName name="_______TT40" localSheetId="8">'[12]Relatório-1ª med.'!#REF!</definedName>
    <definedName name="_______TT40" localSheetId="11">'[12]Relatório-1ª med.'!#REF!</definedName>
    <definedName name="_______TT40" localSheetId="14">'[12]Relatório-1ª med.'!#REF!</definedName>
    <definedName name="_______TT40" localSheetId="17">'[12]Relatório-1ª med.'!#REF!</definedName>
    <definedName name="_______TT40" localSheetId="0">'[12]Relatório-1ª med.'!#REF!</definedName>
    <definedName name="_______TT40">'[12]Relatório-1ª med.'!#REF!</definedName>
    <definedName name="_______TT41">[13]RELATÓRIO!$D$235</definedName>
    <definedName name="_______TT42">[13]RELATÓRIO!$D$240</definedName>
    <definedName name="_______TT43">[13]RELATÓRIO!$D$245</definedName>
    <definedName name="_______TT44">[13]RELATÓRIO!$D$250</definedName>
    <definedName name="_______TT45">[13]RELATÓRIO!$D$255</definedName>
    <definedName name="_______TT46">[13]RELATÓRIO!$D$260</definedName>
    <definedName name="_______TT47">[13]RELATÓRIO!$D$265</definedName>
    <definedName name="_______TT48">[13]RELATÓRIO!$D$270</definedName>
    <definedName name="_______TT49">[13]RELATÓRIO!$D$275</definedName>
    <definedName name="_______TT5" localSheetId="21">'[12]Relatório-1ª med.'!#REF!</definedName>
    <definedName name="_______TT5" localSheetId="4">'[12]Relatório-1ª med.'!#REF!</definedName>
    <definedName name="_______TT5" localSheetId="10">'[12]Relatório-1ª med.'!#REF!</definedName>
    <definedName name="_______TT5" localSheetId="13">'[12]Relatório-1ª med.'!#REF!</definedName>
    <definedName name="_______TT5" localSheetId="16">'[12]Relatório-1ª med.'!#REF!</definedName>
    <definedName name="_______TT5" localSheetId="19">'[12]Relatório-1ª med.'!#REF!</definedName>
    <definedName name="_______TT5" localSheetId="6">'[12]Relatório-1ª med.'!#REF!</definedName>
    <definedName name="_______TT5" localSheetId="18">'[12]Relatório-1ª med.'!#REF!</definedName>
    <definedName name="_______TT5" localSheetId="12">'[12]Relatório-1ª med.'!#REF!</definedName>
    <definedName name="_______TT5" localSheetId="15">'[12]Relatório-1ª med.'!#REF!</definedName>
    <definedName name="_______TT5" localSheetId="2">'[12]Relatório-1ª med.'!#REF!</definedName>
    <definedName name="_______TT5" localSheetId="8">'[12]Relatório-1ª med.'!#REF!</definedName>
    <definedName name="_______TT5" localSheetId="11">'[12]Relatório-1ª med.'!#REF!</definedName>
    <definedName name="_______TT5" localSheetId="14">'[12]Relatório-1ª med.'!#REF!</definedName>
    <definedName name="_______TT5" localSheetId="17">'[12]Relatório-1ª med.'!#REF!</definedName>
    <definedName name="_______TT5" localSheetId="0">'[12]Relatório-1ª med.'!#REF!</definedName>
    <definedName name="_______TT5">'[12]Relatório-1ª med.'!#REF!</definedName>
    <definedName name="_______TT50">[13]RELATÓRIO!$D$280</definedName>
    <definedName name="_______TT51">[13]RELATÓRIO!$D$285</definedName>
    <definedName name="_______TT52" localSheetId="21">'[12]Relatório-1ª med.'!#REF!</definedName>
    <definedName name="_______TT52" localSheetId="4">'[12]Relatório-1ª med.'!#REF!</definedName>
    <definedName name="_______TT52" localSheetId="10">'[12]Relatório-1ª med.'!#REF!</definedName>
    <definedName name="_______TT52" localSheetId="13">'[12]Relatório-1ª med.'!#REF!</definedName>
    <definedName name="_______TT52" localSheetId="16">'[12]Relatório-1ª med.'!#REF!</definedName>
    <definedName name="_______TT52" localSheetId="19">'[12]Relatório-1ª med.'!#REF!</definedName>
    <definedName name="_______TT52" localSheetId="6">'[12]Relatório-1ª med.'!#REF!</definedName>
    <definedName name="_______TT52" localSheetId="18">'[12]Relatório-1ª med.'!#REF!</definedName>
    <definedName name="_______TT52" localSheetId="12">'[12]Relatório-1ª med.'!#REF!</definedName>
    <definedName name="_______TT52" localSheetId="15">'[12]Relatório-1ª med.'!#REF!</definedName>
    <definedName name="_______TT52" localSheetId="2">'[12]Relatório-1ª med.'!#REF!</definedName>
    <definedName name="_______TT52" localSheetId="8">'[12]Relatório-1ª med.'!#REF!</definedName>
    <definedName name="_______TT52" localSheetId="11">'[12]Relatório-1ª med.'!#REF!</definedName>
    <definedName name="_______TT52" localSheetId="14">'[12]Relatório-1ª med.'!#REF!</definedName>
    <definedName name="_______TT52" localSheetId="17">'[12]Relatório-1ª med.'!#REF!</definedName>
    <definedName name="_______TT52" localSheetId="0">'[12]Relatório-1ª med.'!#REF!</definedName>
    <definedName name="_______TT52">'[12]Relatório-1ª med.'!#REF!</definedName>
    <definedName name="_______TT53" localSheetId="21">'[12]Relatório-1ª med.'!#REF!</definedName>
    <definedName name="_______TT53" localSheetId="4">'[12]Relatório-1ª med.'!#REF!</definedName>
    <definedName name="_______TT53" localSheetId="10">'[12]Relatório-1ª med.'!#REF!</definedName>
    <definedName name="_______TT53" localSheetId="13">'[12]Relatório-1ª med.'!#REF!</definedName>
    <definedName name="_______TT53" localSheetId="16">'[12]Relatório-1ª med.'!#REF!</definedName>
    <definedName name="_______TT53" localSheetId="19">'[12]Relatório-1ª med.'!#REF!</definedName>
    <definedName name="_______TT53" localSheetId="6">'[12]Relatório-1ª med.'!#REF!</definedName>
    <definedName name="_______TT53" localSheetId="18">'[12]Relatório-1ª med.'!#REF!</definedName>
    <definedName name="_______TT53" localSheetId="12">'[12]Relatório-1ª med.'!#REF!</definedName>
    <definedName name="_______TT53" localSheetId="15">'[12]Relatório-1ª med.'!#REF!</definedName>
    <definedName name="_______TT53" localSheetId="2">'[12]Relatório-1ª med.'!#REF!</definedName>
    <definedName name="_______TT53" localSheetId="8">'[12]Relatório-1ª med.'!#REF!</definedName>
    <definedName name="_______TT53" localSheetId="11">'[12]Relatório-1ª med.'!#REF!</definedName>
    <definedName name="_______TT53" localSheetId="14">'[12]Relatório-1ª med.'!#REF!</definedName>
    <definedName name="_______TT53" localSheetId="17">'[12]Relatório-1ª med.'!#REF!</definedName>
    <definedName name="_______TT53" localSheetId="0">'[12]Relatório-1ª med.'!#REF!</definedName>
    <definedName name="_______TT53">'[12]Relatório-1ª med.'!#REF!</definedName>
    <definedName name="_______TT54" localSheetId="21">'[12]Relatório-1ª med.'!#REF!</definedName>
    <definedName name="_______TT54" localSheetId="4">'[12]Relatório-1ª med.'!#REF!</definedName>
    <definedName name="_______TT54" localSheetId="10">'[12]Relatório-1ª med.'!#REF!</definedName>
    <definedName name="_______TT54" localSheetId="13">'[12]Relatório-1ª med.'!#REF!</definedName>
    <definedName name="_______TT54" localSheetId="16">'[12]Relatório-1ª med.'!#REF!</definedName>
    <definedName name="_______TT54" localSheetId="19">'[12]Relatório-1ª med.'!#REF!</definedName>
    <definedName name="_______TT54" localSheetId="6">'[12]Relatório-1ª med.'!#REF!</definedName>
    <definedName name="_______TT54" localSheetId="18">'[12]Relatório-1ª med.'!#REF!</definedName>
    <definedName name="_______TT54" localSheetId="12">'[12]Relatório-1ª med.'!#REF!</definedName>
    <definedName name="_______TT54" localSheetId="15">'[12]Relatório-1ª med.'!#REF!</definedName>
    <definedName name="_______TT54" localSheetId="2">'[12]Relatório-1ª med.'!#REF!</definedName>
    <definedName name="_______TT54" localSheetId="8">'[12]Relatório-1ª med.'!#REF!</definedName>
    <definedName name="_______TT54" localSheetId="11">'[12]Relatório-1ª med.'!#REF!</definedName>
    <definedName name="_______TT54" localSheetId="14">'[12]Relatório-1ª med.'!#REF!</definedName>
    <definedName name="_______TT54" localSheetId="17">'[12]Relatório-1ª med.'!#REF!</definedName>
    <definedName name="_______TT54" localSheetId="0">'[12]Relatório-1ª med.'!#REF!</definedName>
    <definedName name="_______TT54">'[12]Relatório-1ª med.'!#REF!</definedName>
    <definedName name="_______TT55" localSheetId="21">'[12]Relatório-1ª med.'!#REF!</definedName>
    <definedName name="_______TT55" localSheetId="4">'[12]Relatório-1ª med.'!#REF!</definedName>
    <definedName name="_______TT55" localSheetId="10">'[12]Relatório-1ª med.'!#REF!</definedName>
    <definedName name="_______TT55" localSheetId="13">'[12]Relatório-1ª med.'!#REF!</definedName>
    <definedName name="_______TT55" localSheetId="16">'[12]Relatório-1ª med.'!#REF!</definedName>
    <definedName name="_______TT55" localSheetId="19">'[12]Relatório-1ª med.'!#REF!</definedName>
    <definedName name="_______TT55" localSheetId="6">'[12]Relatório-1ª med.'!#REF!</definedName>
    <definedName name="_______TT55" localSheetId="18">'[12]Relatório-1ª med.'!#REF!</definedName>
    <definedName name="_______TT55" localSheetId="12">'[12]Relatório-1ª med.'!#REF!</definedName>
    <definedName name="_______TT55" localSheetId="15">'[12]Relatório-1ª med.'!#REF!</definedName>
    <definedName name="_______TT55" localSheetId="2">'[12]Relatório-1ª med.'!#REF!</definedName>
    <definedName name="_______TT55" localSheetId="8">'[12]Relatório-1ª med.'!#REF!</definedName>
    <definedName name="_______TT55" localSheetId="11">'[12]Relatório-1ª med.'!#REF!</definedName>
    <definedName name="_______TT55" localSheetId="14">'[12]Relatório-1ª med.'!#REF!</definedName>
    <definedName name="_______TT55" localSheetId="17">'[12]Relatório-1ª med.'!#REF!</definedName>
    <definedName name="_______TT55" localSheetId="0">'[12]Relatório-1ª med.'!#REF!</definedName>
    <definedName name="_______TT55">'[12]Relatório-1ª med.'!#REF!</definedName>
    <definedName name="_______TT56">[13]RELATÓRIO!$D$310</definedName>
    <definedName name="_______TT57">[13]RELATÓRIO!$D$315</definedName>
    <definedName name="_______TT58">[13]RELATÓRIO!$D$320</definedName>
    <definedName name="_______TT59">[13]RELATÓRIO!$D$325</definedName>
    <definedName name="_______TT6" localSheetId="21">'[12]Relatório-1ª med.'!#REF!</definedName>
    <definedName name="_______TT6" localSheetId="4">'[12]Relatório-1ª med.'!#REF!</definedName>
    <definedName name="_______TT6" localSheetId="10">'[12]Relatório-1ª med.'!#REF!</definedName>
    <definedName name="_______TT6" localSheetId="13">'[12]Relatório-1ª med.'!#REF!</definedName>
    <definedName name="_______TT6" localSheetId="16">'[12]Relatório-1ª med.'!#REF!</definedName>
    <definedName name="_______TT6" localSheetId="19">'[12]Relatório-1ª med.'!#REF!</definedName>
    <definedName name="_______TT6" localSheetId="6">'[12]Relatório-1ª med.'!#REF!</definedName>
    <definedName name="_______TT6" localSheetId="18">'[12]Relatório-1ª med.'!#REF!</definedName>
    <definedName name="_______TT6" localSheetId="12">'[12]Relatório-1ª med.'!#REF!</definedName>
    <definedName name="_______TT6" localSheetId="15">'[12]Relatório-1ª med.'!#REF!</definedName>
    <definedName name="_______TT6" localSheetId="2">'[12]Relatório-1ª med.'!#REF!</definedName>
    <definedName name="_______TT6" localSheetId="8">'[12]Relatório-1ª med.'!#REF!</definedName>
    <definedName name="_______TT6" localSheetId="11">'[12]Relatório-1ª med.'!#REF!</definedName>
    <definedName name="_______TT6" localSheetId="14">'[12]Relatório-1ª med.'!#REF!</definedName>
    <definedName name="_______TT6" localSheetId="17">'[12]Relatório-1ª med.'!#REF!</definedName>
    <definedName name="_______TT6" localSheetId="0">'[12]Relatório-1ª med.'!#REF!</definedName>
    <definedName name="_______TT6">'[12]Relatório-1ª med.'!#REF!</definedName>
    <definedName name="_______TT60" localSheetId="21">'[12]Relatório-1ª med.'!#REF!</definedName>
    <definedName name="_______TT60" localSheetId="4">'[12]Relatório-1ª med.'!#REF!</definedName>
    <definedName name="_______TT60" localSheetId="10">'[12]Relatório-1ª med.'!#REF!</definedName>
    <definedName name="_______TT60" localSheetId="13">'[12]Relatório-1ª med.'!#REF!</definedName>
    <definedName name="_______TT60" localSheetId="16">'[12]Relatório-1ª med.'!#REF!</definedName>
    <definedName name="_______TT60" localSheetId="19">'[12]Relatório-1ª med.'!#REF!</definedName>
    <definedName name="_______TT60" localSheetId="6">'[12]Relatório-1ª med.'!#REF!</definedName>
    <definedName name="_______TT60" localSheetId="18">'[12]Relatório-1ª med.'!#REF!</definedName>
    <definedName name="_______TT60" localSheetId="12">'[12]Relatório-1ª med.'!#REF!</definedName>
    <definedName name="_______TT60" localSheetId="15">'[12]Relatório-1ª med.'!#REF!</definedName>
    <definedName name="_______TT60" localSheetId="2">'[12]Relatório-1ª med.'!#REF!</definedName>
    <definedName name="_______TT60" localSheetId="8">'[12]Relatório-1ª med.'!#REF!</definedName>
    <definedName name="_______TT60" localSheetId="11">'[12]Relatório-1ª med.'!#REF!</definedName>
    <definedName name="_______TT60" localSheetId="14">'[12]Relatório-1ª med.'!#REF!</definedName>
    <definedName name="_______TT60" localSheetId="17">'[12]Relatório-1ª med.'!#REF!</definedName>
    <definedName name="_______TT60" localSheetId="0">'[12]Relatório-1ª med.'!#REF!</definedName>
    <definedName name="_______TT60">'[12]Relatório-1ª med.'!#REF!</definedName>
    <definedName name="_______TT61" localSheetId="21">'[12]Relatório-1ª med.'!#REF!</definedName>
    <definedName name="_______TT61" localSheetId="4">'[12]Relatório-1ª med.'!#REF!</definedName>
    <definedName name="_______TT61" localSheetId="10">'[12]Relatório-1ª med.'!#REF!</definedName>
    <definedName name="_______TT61" localSheetId="13">'[12]Relatório-1ª med.'!#REF!</definedName>
    <definedName name="_______TT61" localSheetId="16">'[12]Relatório-1ª med.'!#REF!</definedName>
    <definedName name="_______TT61" localSheetId="19">'[12]Relatório-1ª med.'!#REF!</definedName>
    <definedName name="_______TT61" localSheetId="6">'[12]Relatório-1ª med.'!#REF!</definedName>
    <definedName name="_______TT61" localSheetId="18">'[12]Relatório-1ª med.'!#REF!</definedName>
    <definedName name="_______TT61" localSheetId="12">'[12]Relatório-1ª med.'!#REF!</definedName>
    <definedName name="_______TT61" localSheetId="15">'[12]Relatório-1ª med.'!#REF!</definedName>
    <definedName name="_______TT61" localSheetId="2">'[12]Relatório-1ª med.'!#REF!</definedName>
    <definedName name="_______TT61" localSheetId="8">'[12]Relatório-1ª med.'!#REF!</definedName>
    <definedName name="_______TT61" localSheetId="11">'[12]Relatório-1ª med.'!#REF!</definedName>
    <definedName name="_______TT61" localSheetId="14">'[12]Relatório-1ª med.'!#REF!</definedName>
    <definedName name="_______TT61" localSheetId="17">'[12]Relatório-1ª med.'!#REF!</definedName>
    <definedName name="_______TT61" localSheetId="0">'[12]Relatório-1ª med.'!#REF!</definedName>
    <definedName name="_______TT61">'[12]Relatório-1ª med.'!#REF!</definedName>
    <definedName name="_______TT62">[13]RELATÓRIO!$D$339</definedName>
    <definedName name="_______TT63">[13]RELATÓRIO!$D$344</definedName>
    <definedName name="_______TT64">[13]RELATÓRIO!$D$349</definedName>
    <definedName name="_______TT65">[13]RELATÓRIO!$D$354</definedName>
    <definedName name="_______TT66">[13]RELATÓRIO!$D$359</definedName>
    <definedName name="_______TT67">[13]RELATÓRIO!$D$365</definedName>
    <definedName name="_______TT68">[13]RELATÓRIO!$D$370</definedName>
    <definedName name="_______TT69" localSheetId="21">'[12]Relatório-1ª med.'!#REF!</definedName>
    <definedName name="_______TT69" localSheetId="4">'[12]Relatório-1ª med.'!#REF!</definedName>
    <definedName name="_______TT69" localSheetId="10">'[12]Relatório-1ª med.'!#REF!</definedName>
    <definedName name="_______TT69" localSheetId="13">'[12]Relatório-1ª med.'!#REF!</definedName>
    <definedName name="_______TT69" localSheetId="16">'[12]Relatório-1ª med.'!#REF!</definedName>
    <definedName name="_______TT69" localSheetId="19">'[12]Relatório-1ª med.'!#REF!</definedName>
    <definedName name="_______TT69" localSheetId="6">'[12]Relatório-1ª med.'!#REF!</definedName>
    <definedName name="_______TT69" localSheetId="18">'[12]Relatório-1ª med.'!#REF!</definedName>
    <definedName name="_______TT69" localSheetId="12">'[12]Relatório-1ª med.'!#REF!</definedName>
    <definedName name="_______TT69" localSheetId="15">'[12]Relatório-1ª med.'!#REF!</definedName>
    <definedName name="_______TT69" localSheetId="2">'[12]Relatório-1ª med.'!#REF!</definedName>
    <definedName name="_______TT69" localSheetId="8">'[12]Relatório-1ª med.'!#REF!</definedName>
    <definedName name="_______TT69" localSheetId="11">'[12]Relatório-1ª med.'!#REF!</definedName>
    <definedName name="_______TT69" localSheetId="14">'[12]Relatório-1ª med.'!#REF!</definedName>
    <definedName name="_______TT69" localSheetId="17">'[12]Relatório-1ª med.'!#REF!</definedName>
    <definedName name="_______TT69" localSheetId="0">'[12]Relatório-1ª med.'!#REF!</definedName>
    <definedName name="_______TT69">'[12]Relatório-1ª med.'!#REF!</definedName>
    <definedName name="_______TT7" localSheetId="21">'[12]Relatório-1ª med.'!#REF!</definedName>
    <definedName name="_______TT7" localSheetId="4">'[12]Relatório-1ª med.'!#REF!</definedName>
    <definedName name="_______TT7" localSheetId="10">'[12]Relatório-1ª med.'!#REF!</definedName>
    <definedName name="_______TT7" localSheetId="13">'[12]Relatório-1ª med.'!#REF!</definedName>
    <definedName name="_______TT7" localSheetId="16">'[12]Relatório-1ª med.'!#REF!</definedName>
    <definedName name="_______TT7" localSheetId="19">'[12]Relatório-1ª med.'!#REF!</definedName>
    <definedName name="_______TT7" localSheetId="6">'[12]Relatório-1ª med.'!#REF!</definedName>
    <definedName name="_______TT7" localSheetId="18">'[12]Relatório-1ª med.'!#REF!</definedName>
    <definedName name="_______TT7" localSheetId="12">'[12]Relatório-1ª med.'!#REF!</definedName>
    <definedName name="_______TT7" localSheetId="15">'[12]Relatório-1ª med.'!#REF!</definedName>
    <definedName name="_______TT7" localSheetId="2">'[12]Relatório-1ª med.'!#REF!</definedName>
    <definedName name="_______TT7" localSheetId="8">'[12]Relatório-1ª med.'!#REF!</definedName>
    <definedName name="_______TT7" localSheetId="11">'[12]Relatório-1ª med.'!#REF!</definedName>
    <definedName name="_______TT7" localSheetId="14">'[12]Relatório-1ª med.'!#REF!</definedName>
    <definedName name="_______TT7" localSheetId="17">'[12]Relatório-1ª med.'!#REF!</definedName>
    <definedName name="_______TT7" localSheetId="0">'[12]Relatório-1ª med.'!#REF!</definedName>
    <definedName name="_______TT7">'[12]Relatório-1ª med.'!#REF!</definedName>
    <definedName name="_______TT70" localSheetId="21">'[12]Relatório-1ª med.'!#REF!</definedName>
    <definedName name="_______TT70" localSheetId="4">'[12]Relatório-1ª med.'!#REF!</definedName>
    <definedName name="_______TT70" localSheetId="10">'[12]Relatório-1ª med.'!#REF!</definedName>
    <definedName name="_______TT70" localSheetId="13">'[12]Relatório-1ª med.'!#REF!</definedName>
    <definedName name="_______TT70" localSheetId="16">'[12]Relatório-1ª med.'!#REF!</definedName>
    <definedName name="_______TT70" localSheetId="19">'[12]Relatório-1ª med.'!#REF!</definedName>
    <definedName name="_______TT70" localSheetId="6">'[12]Relatório-1ª med.'!#REF!</definedName>
    <definedName name="_______TT70" localSheetId="18">'[12]Relatório-1ª med.'!#REF!</definedName>
    <definedName name="_______TT70" localSheetId="12">'[12]Relatório-1ª med.'!#REF!</definedName>
    <definedName name="_______TT70" localSheetId="15">'[12]Relatório-1ª med.'!#REF!</definedName>
    <definedName name="_______TT70" localSheetId="2">'[12]Relatório-1ª med.'!#REF!</definedName>
    <definedName name="_______TT70" localSheetId="8">'[12]Relatório-1ª med.'!#REF!</definedName>
    <definedName name="_______TT70" localSheetId="11">'[12]Relatório-1ª med.'!#REF!</definedName>
    <definedName name="_______TT70" localSheetId="14">'[12]Relatório-1ª med.'!#REF!</definedName>
    <definedName name="_______TT70" localSheetId="17">'[12]Relatório-1ª med.'!#REF!</definedName>
    <definedName name="_______TT70" localSheetId="0">'[12]Relatório-1ª med.'!#REF!</definedName>
    <definedName name="_______TT70">'[12]Relatório-1ª med.'!#REF!</definedName>
    <definedName name="_______TT71" localSheetId="21">'[12]Relatório-1ª med.'!#REF!</definedName>
    <definedName name="_______TT71" localSheetId="4">'[12]Relatório-1ª med.'!#REF!</definedName>
    <definedName name="_______TT71" localSheetId="10">'[12]Relatório-1ª med.'!#REF!</definedName>
    <definedName name="_______TT71" localSheetId="13">'[12]Relatório-1ª med.'!#REF!</definedName>
    <definedName name="_______TT71" localSheetId="16">'[12]Relatório-1ª med.'!#REF!</definedName>
    <definedName name="_______TT71" localSheetId="19">'[12]Relatório-1ª med.'!#REF!</definedName>
    <definedName name="_______TT71" localSheetId="6">'[12]Relatório-1ª med.'!#REF!</definedName>
    <definedName name="_______TT71" localSheetId="18">'[12]Relatório-1ª med.'!#REF!</definedName>
    <definedName name="_______TT71" localSheetId="12">'[12]Relatório-1ª med.'!#REF!</definedName>
    <definedName name="_______TT71" localSheetId="15">'[12]Relatório-1ª med.'!#REF!</definedName>
    <definedName name="_______TT71" localSheetId="2">'[12]Relatório-1ª med.'!#REF!</definedName>
    <definedName name="_______TT71" localSheetId="8">'[12]Relatório-1ª med.'!#REF!</definedName>
    <definedName name="_______TT71" localSheetId="11">'[12]Relatório-1ª med.'!#REF!</definedName>
    <definedName name="_______TT71" localSheetId="14">'[12]Relatório-1ª med.'!#REF!</definedName>
    <definedName name="_______TT71" localSheetId="17">'[12]Relatório-1ª med.'!#REF!</definedName>
    <definedName name="_______TT71" localSheetId="0">'[12]Relatório-1ª med.'!#REF!</definedName>
    <definedName name="_______TT71">'[12]Relatório-1ª med.'!#REF!</definedName>
    <definedName name="_______TT72">[13]RELATÓRIO!$D$390</definedName>
    <definedName name="_______TT73">[13]RELATÓRIO!$D$395</definedName>
    <definedName name="_______TT74" localSheetId="21">'[12]Relatório-1ª med.'!#REF!</definedName>
    <definedName name="_______TT74" localSheetId="4">'[12]Relatório-1ª med.'!#REF!</definedName>
    <definedName name="_______TT74" localSheetId="10">'[12]Relatório-1ª med.'!#REF!</definedName>
    <definedName name="_______TT74" localSheetId="13">'[12]Relatório-1ª med.'!#REF!</definedName>
    <definedName name="_______TT74" localSheetId="16">'[12]Relatório-1ª med.'!#REF!</definedName>
    <definedName name="_______TT74" localSheetId="19">'[12]Relatório-1ª med.'!#REF!</definedName>
    <definedName name="_______TT74" localSheetId="6">'[12]Relatório-1ª med.'!#REF!</definedName>
    <definedName name="_______TT74" localSheetId="18">'[12]Relatório-1ª med.'!#REF!</definedName>
    <definedName name="_______TT74" localSheetId="12">'[12]Relatório-1ª med.'!#REF!</definedName>
    <definedName name="_______TT74" localSheetId="15">'[12]Relatório-1ª med.'!#REF!</definedName>
    <definedName name="_______TT74" localSheetId="2">'[12]Relatório-1ª med.'!#REF!</definedName>
    <definedName name="_______TT74" localSheetId="8">'[12]Relatório-1ª med.'!#REF!</definedName>
    <definedName name="_______TT74" localSheetId="11">'[12]Relatório-1ª med.'!#REF!</definedName>
    <definedName name="_______TT74" localSheetId="14">'[12]Relatório-1ª med.'!#REF!</definedName>
    <definedName name="_______TT74" localSheetId="17">'[12]Relatório-1ª med.'!#REF!</definedName>
    <definedName name="_______TT74" localSheetId="0">'[12]Relatório-1ª med.'!#REF!</definedName>
    <definedName name="_______TT74">'[12]Relatório-1ª med.'!#REF!</definedName>
    <definedName name="_______TT75" localSheetId="21">'[12]Relatório-1ª med.'!#REF!</definedName>
    <definedName name="_______TT75" localSheetId="4">'[12]Relatório-1ª med.'!#REF!</definedName>
    <definedName name="_______TT75" localSheetId="10">'[12]Relatório-1ª med.'!#REF!</definedName>
    <definedName name="_______TT75" localSheetId="13">'[12]Relatório-1ª med.'!#REF!</definedName>
    <definedName name="_______TT75" localSheetId="16">'[12]Relatório-1ª med.'!#REF!</definedName>
    <definedName name="_______TT75" localSheetId="19">'[12]Relatório-1ª med.'!#REF!</definedName>
    <definedName name="_______TT75" localSheetId="6">'[12]Relatório-1ª med.'!#REF!</definedName>
    <definedName name="_______TT75" localSheetId="18">'[12]Relatório-1ª med.'!#REF!</definedName>
    <definedName name="_______TT75" localSheetId="12">'[12]Relatório-1ª med.'!#REF!</definedName>
    <definedName name="_______TT75" localSheetId="15">'[12]Relatório-1ª med.'!#REF!</definedName>
    <definedName name="_______TT75" localSheetId="2">'[12]Relatório-1ª med.'!#REF!</definedName>
    <definedName name="_______TT75" localSheetId="8">'[12]Relatório-1ª med.'!#REF!</definedName>
    <definedName name="_______TT75" localSheetId="11">'[12]Relatório-1ª med.'!#REF!</definedName>
    <definedName name="_______TT75" localSheetId="14">'[12]Relatório-1ª med.'!#REF!</definedName>
    <definedName name="_______TT75" localSheetId="17">'[12]Relatório-1ª med.'!#REF!</definedName>
    <definedName name="_______TT75" localSheetId="0">'[12]Relatório-1ª med.'!#REF!</definedName>
    <definedName name="_______TT75">'[12]Relatório-1ª med.'!#REF!</definedName>
    <definedName name="_______TT76" localSheetId="21">'[12]Relatório-1ª med.'!#REF!</definedName>
    <definedName name="_______TT76" localSheetId="4">'[12]Relatório-1ª med.'!#REF!</definedName>
    <definedName name="_______TT76" localSheetId="10">'[12]Relatório-1ª med.'!#REF!</definedName>
    <definedName name="_______TT76" localSheetId="13">'[12]Relatório-1ª med.'!#REF!</definedName>
    <definedName name="_______TT76" localSheetId="16">'[12]Relatório-1ª med.'!#REF!</definedName>
    <definedName name="_______TT76" localSheetId="19">'[12]Relatório-1ª med.'!#REF!</definedName>
    <definedName name="_______TT76" localSheetId="6">'[12]Relatório-1ª med.'!#REF!</definedName>
    <definedName name="_______TT76" localSheetId="18">'[12]Relatório-1ª med.'!#REF!</definedName>
    <definedName name="_______TT76" localSheetId="12">'[12]Relatório-1ª med.'!#REF!</definedName>
    <definedName name="_______TT76" localSheetId="15">'[12]Relatório-1ª med.'!#REF!</definedName>
    <definedName name="_______TT76" localSheetId="2">'[12]Relatório-1ª med.'!#REF!</definedName>
    <definedName name="_______TT76" localSheetId="8">'[12]Relatório-1ª med.'!#REF!</definedName>
    <definedName name="_______TT76" localSheetId="11">'[12]Relatório-1ª med.'!#REF!</definedName>
    <definedName name="_______TT76" localSheetId="14">'[12]Relatório-1ª med.'!#REF!</definedName>
    <definedName name="_______TT76" localSheetId="17">'[12]Relatório-1ª med.'!#REF!</definedName>
    <definedName name="_______TT76" localSheetId="0">'[12]Relatório-1ª med.'!#REF!</definedName>
    <definedName name="_______TT76">'[12]Relatório-1ª med.'!#REF!</definedName>
    <definedName name="_______TT77" localSheetId="21">'[12]Relatório-1ª med.'!#REF!</definedName>
    <definedName name="_______TT77" localSheetId="4">'[12]Relatório-1ª med.'!#REF!</definedName>
    <definedName name="_______TT77" localSheetId="10">'[12]Relatório-1ª med.'!#REF!</definedName>
    <definedName name="_______TT77" localSheetId="13">'[12]Relatório-1ª med.'!#REF!</definedName>
    <definedName name="_______TT77" localSheetId="16">'[12]Relatório-1ª med.'!#REF!</definedName>
    <definedName name="_______TT77" localSheetId="19">'[12]Relatório-1ª med.'!#REF!</definedName>
    <definedName name="_______TT77" localSheetId="6">'[12]Relatório-1ª med.'!#REF!</definedName>
    <definedName name="_______TT77" localSheetId="18">'[12]Relatório-1ª med.'!#REF!</definedName>
    <definedName name="_______TT77" localSheetId="12">'[12]Relatório-1ª med.'!#REF!</definedName>
    <definedName name="_______TT77" localSheetId="15">'[12]Relatório-1ª med.'!#REF!</definedName>
    <definedName name="_______TT77" localSheetId="2">'[12]Relatório-1ª med.'!#REF!</definedName>
    <definedName name="_______TT77" localSheetId="8">'[12]Relatório-1ª med.'!#REF!</definedName>
    <definedName name="_______TT77" localSheetId="11">'[12]Relatório-1ª med.'!#REF!</definedName>
    <definedName name="_______TT77" localSheetId="14">'[12]Relatório-1ª med.'!#REF!</definedName>
    <definedName name="_______TT77" localSheetId="17">'[12]Relatório-1ª med.'!#REF!</definedName>
    <definedName name="_______TT77" localSheetId="0">'[12]Relatório-1ª med.'!#REF!</definedName>
    <definedName name="_______TT77">'[12]Relatório-1ª med.'!#REF!</definedName>
    <definedName name="_______TT78" localSheetId="21">'[12]Relatório-1ª med.'!#REF!</definedName>
    <definedName name="_______TT78" localSheetId="4">'[12]Relatório-1ª med.'!#REF!</definedName>
    <definedName name="_______TT78" localSheetId="10">'[12]Relatório-1ª med.'!#REF!</definedName>
    <definedName name="_______TT78" localSheetId="13">'[12]Relatório-1ª med.'!#REF!</definedName>
    <definedName name="_______TT78" localSheetId="16">'[12]Relatório-1ª med.'!#REF!</definedName>
    <definedName name="_______TT78" localSheetId="19">'[12]Relatório-1ª med.'!#REF!</definedName>
    <definedName name="_______TT78" localSheetId="6">'[12]Relatório-1ª med.'!#REF!</definedName>
    <definedName name="_______TT78" localSheetId="18">'[12]Relatório-1ª med.'!#REF!</definedName>
    <definedName name="_______TT78" localSheetId="12">'[12]Relatório-1ª med.'!#REF!</definedName>
    <definedName name="_______TT78" localSheetId="15">'[12]Relatório-1ª med.'!#REF!</definedName>
    <definedName name="_______TT78" localSheetId="2">'[12]Relatório-1ª med.'!#REF!</definedName>
    <definedName name="_______TT78" localSheetId="8">'[12]Relatório-1ª med.'!#REF!</definedName>
    <definedName name="_______TT78" localSheetId="11">'[12]Relatório-1ª med.'!#REF!</definedName>
    <definedName name="_______TT78" localSheetId="14">'[12]Relatório-1ª med.'!#REF!</definedName>
    <definedName name="_______TT78" localSheetId="17">'[12]Relatório-1ª med.'!#REF!</definedName>
    <definedName name="_______TT78" localSheetId="0">'[12]Relatório-1ª med.'!#REF!</definedName>
    <definedName name="_______TT78">'[12]Relatório-1ª med.'!#REF!</definedName>
    <definedName name="_______TT79" localSheetId="21">'[12]Relatório-1ª med.'!#REF!</definedName>
    <definedName name="_______TT79" localSheetId="4">'[12]Relatório-1ª med.'!#REF!</definedName>
    <definedName name="_______TT79" localSheetId="10">'[12]Relatório-1ª med.'!#REF!</definedName>
    <definedName name="_______TT79" localSheetId="13">'[12]Relatório-1ª med.'!#REF!</definedName>
    <definedName name="_______TT79" localSheetId="16">'[12]Relatório-1ª med.'!#REF!</definedName>
    <definedName name="_______TT79" localSheetId="19">'[12]Relatório-1ª med.'!#REF!</definedName>
    <definedName name="_______TT79" localSheetId="6">'[12]Relatório-1ª med.'!#REF!</definedName>
    <definedName name="_______TT79" localSheetId="18">'[12]Relatório-1ª med.'!#REF!</definedName>
    <definedName name="_______TT79" localSheetId="12">'[12]Relatório-1ª med.'!#REF!</definedName>
    <definedName name="_______TT79" localSheetId="15">'[12]Relatório-1ª med.'!#REF!</definedName>
    <definedName name="_______TT79" localSheetId="2">'[12]Relatório-1ª med.'!#REF!</definedName>
    <definedName name="_______TT79" localSheetId="8">'[12]Relatório-1ª med.'!#REF!</definedName>
    <definedName name="_______TT79" localSheetId="11">'[12]Relatório-1ª med.'!#REF!</definedName>
    <definedName name="_______TT79" localSheetId="14">'[12]Relatório-1ª med.'!#REF!</definedName>
    <definedName name="_______TT79" localSheetId="17">'[12]Relatório-1ª med.'!#REF!</definedName>
    <definedName name="_______TT79" localSheetId="0">'[12]Relatório-1ª med.'!#REF!</definedName>
    <definedName name="_______TT79">'[12]Relatório-1ª med.'!#REF!</definedName>
    <definedName name="_______TT8">[13]RELATÓRIO!$D$53</definedName>
    <definedName name="_______TT80">[13]RELATÓRIO!$D$430</definedName>
    <definedName name="_______TT81">[13]RELATÓRIO!$D$434</definedName>
    <definedName name="_______TT82">[13]RELATÓRIO!$D$439</definedName>
    <definedName name="_______TT83">[13]RELATÓRIO!$D$444</definedName>
    <definedName name="_______TT84">[13]RELATÓRIO!$D$449</definedName>
    <definedName name="_______TT85">[13]RELATÓRIO!$D$454</definedName>
    <definedName name="_______TT86">[13]RELATÓRIO!$D$459</definedName>
    <definedName name="_______TT87">[13]RELATÓRIO!$D$464</definedName>
    <definedName name="_______TT88">[13]RELATÓRIO!$D$469</definedName>
    <definedName name="_______TT89">[13]RELATÓRIO!$D$474</definedName>
    <definedName name="_______TT9">[13]RELATÓRIO!$D$58</definedName>
    <definedName name="_______TT90">[13]RELATÓRIO!$D$479</definedName>
    <definedName name="_______TT91">[13]RELATÓRIO!$D$484</definedName>
    <definedName name="_______TT92">[13]RELATÓRIO!$D$490</definedName>
    <definedName name="_______TT93">[13]RELATÓRIO!$D$495</definedName>
    <definedName name="_______TT94" localSheetId="21">'[12]Relatório-1ª med.'!#REF!</definedName>
    <definedName name="_______TT94" localSheetId="4">'[12]Relatório-1ª med.'!#REF!</definedName>
    <definedName name="_______TT94" localSheetId="10">'[12]Relatório-1ª med.'!#REF!</definedName>
    <definedName name="_______TT94" localSheetId="13">'[12]Relatório-1ª med.'!#REF!</definedName>
    <definedName name="_______TT94" localSheetId="16">'[12]Relatório-1ª med.'!#REF!</definedName>
    <definedName name="_______TT94" localSheetId="19">'[12]Relatório-1ª med.'!#REF!</definedName>
    <definedName name="_______TT94" localSheetId="6">'[12]Relatório-1ª med.'!#REF!</definedName>
    <definedName name="_______TT94" localSheetId="18">'[12]Relatório-1ª med.'!#REF!</definedName>
    <definedName name="_______TT94" localSheetId="12">'[12]Relatório-1ª med.'!#REF!</definedName>
    <definedName name="_______TT94" localSheetId="15">'[12]Relatório-1ª med.'!#REF!</definedName>
    <definedName name="_______TT94" localSheetId="2">'[12]Relatório-1ª med.'!#REF!</definedName>
    <definedName name="_______TT94" localSheetId="8">'[12]Relatório-1ª med.'!#REF!</definedName>
    <definedName name="_______TT94" localSheetId="11">'[12]Relatório-1ª med.'!#REF!</definedName>
    <definedName name="_______TT94" localSheetId="14">'[12]Relatório-1ª med.'!#REF!</definedName>
    <definedName name="_______TT94" localSheetId="17">'[12]Relatório-1ª med.'!#REF!</definedName>
    <definedName name="_______TT94" localSheetId="0">'[12]Relatório-1ª med.'!#REF!</definedName>
    <definedName name="_______TT94">'[12]Relatório-1ª med.'!#REF!</definedName>
    <definedName name="_______TT95" localSheetId="21">'[12]Relatório-1ª med.'!#REF!</definedName>
    <definedName name="_______TT95" localSheetId="4">'[12]Relatório-1ª med.'!#REF!</definedName>
    <definedName name="_______TT95" localSheetId="10">'[12]Relatório-1ª med.'!#REF!</definedName>
    <definedName name="_______TT95" localSheetId="13">'[12]Relatório-1ª med.'!#REF!</definedName>
    <definedName name="_______TT95" localSheetId="16">'[12]Relatório-1ª med.'!#REF!</definedName>
    <definedName name="_______TT95" localSheetId="19">'[12]Relatório-1ª med.'!#REF!</definedName>
    <definedName name="_______TT95" localSheetId="6">'[12]Relatório-1ª med.'!#REF!</definedName>
    <definedName name="_______TT95" localSheetId="18">'[12]Relatório-1ª med.'!#REF!</definedName>
    <definedName name="_______TT95" localSheetId="12">'[12]Relatório-1ª med.'!#REF!</definedName>
    <definedName name="_______TT95" localSheetId="15">'[12]Relatório-1ª med.'!#REF!</definedName>
    <definedName name="_______TT95" localSheetId="2">'[12]Relatório-1ª med.'!#REF!</definedName>
    <definedName name="_______TT95" localSheetId="8">'[12]Relatório-1ª med.'!#REF!</definedName>
    <definedName name="_______TT95" localSheetId="11">'[12]Relatório-1ª med.'!#REF!</definedName>
    <definedName name="_______TT95" localSheetId="14">'[12]Relatório-1ª med.'!#REF!</definedName>
    <definedName name="_______TT95" localSheetId="17">'[12]Relatório-1ª med.'!#REF!</definedName>
    <definedName name="_______TT95" localSheetId="0">'[12]Relatório-1ª med.'!#REF!</definedName>
    <definedName name="_______TT95">'[12]Relatório-1ª med.'!#REF!</definedName>
    <definedName name="_______TT96">[13]RELATÓRIO!$D$510</definedName>
    <definedName name="_______TT97" localSheetId="21">'[12]Relatório-1ª med.'!#REF!</definedName>
    <definedName name="_______TT97" localSheetId="4">'[12]Relatório-1ª med.'!#REF!</definedName>
    <definedName name="_______TT97" localSheetId="10">'[12]Relatório-1ª med.'!#REF!</definedName>
    <definedName name="_______TT97" localSheetId="13">'[12]Relatório-1ª med.'!#REF!</definedName>
    <definedName name="_______TT97" localSheetId="16">'[12]Relatório-1ª med.'!#REF!</definedName>
    <definedName name="_______TT97" localSheetId="19">'[12]Relatório-1ª med.'!#REF!</definedName>
    <definedName name="_______TT97" localSheetId="6">'[12]Relatório-1ª med.'!#REF!</definedName>
    <definedName name="_______TT97" localSheetId="18">'[12]Relatório-1ª med.'!#REF!</definedName>
    <definedName name="_______TT97" localSheetId="12">'[12]Relatório-1ª med.'!#REF!</definedName>
    <definedName name="_______TT97" localSheetId="15">'[12]Relatório-1ª med.'!#REF!</definedName>
    <definedName name="_______TT97" localSheetId="2">'[12]Relatório-1ª med.'!#REF!</definedName>
    <definedName name="_______TT97" localSheetId="8">'[12]Relatório-1ª med.'!#REF!</definedName>
    <definedName name="_______TT97" localSheetId="11">'[12]Relatório-1ª med.'!#REF!</definedName>
    <definedName name="_______TT97" localSheetId="14">'[12]Relatório-1ª med.'!#REF!</definedName>
    <definedName name="_______TT97" localSheetId="17">'[12]Relatório-1ª med.'!#REF!</definedName>
    <definedName name="_______TT97" localSheetId="0">'[12]Relatório-1ª med.'!#REF!</definedName>
    <definedName name="_______TT97">'[12]Relatório-1ª med.'!#REF!</definedName>
    <definedName name="_______TT98">[13]RELATÓRIO!$D$520</definedName>
    <definedName name="_______TT99">[13]RELATÓRIO!$D$525</definedName>
    <definedName name="______b1" hidden="1">{#N/A,#N/A,FALSE,"MO (2)"}</definedName>
    <definedName name="______cab1" localSheetId="21">#REF!</definedName>
    <definedName name="______cab1" localSheetId="4">#REF!</definedName>
    <definedName name="______cab1" localSheetId="10">#REF!</definedName>
    <definedName name="______cab1" localSheetId="13">#REF!</definedName>
    <definedName name="______cab1" localSheetId="16">#REF!</definedName>
    <definedName name="______cab1" localSheetId="19">#REF!</definedName>
    <definedName name="______cab1" localSheetId="6">#REF!</definedName>
    <definedName name="______cab1" localSheetId="18">#REF!</definedName>
    <definedName name="______cab1" localSheetId="12">#REF!</definedName>
    <definedName name="______cab1" localSheetId="15">#REF!</definedName>
    <definedName name="______cab1" localSheetId="2">#REF!</definedName>
    <definedName name="______cab1" localSheetId="8">#REF!</definedName>
    <definedName name="______cab1" localSheetId="11">#REF!</definedName>
    <definedName name="______cab1" localSheetId="14">#REF!</definedName>
    <definedName name="______cab1" localSheetId="17">#REF!</definedName>
    <definedName name="______cab1" localSheetId="0">#REF!</definedName>
    <definedName name="______cab1">#REF!</definedName>
    <definedName name="______emp2">'[14]DMT modelo'!$AA$13</definedName>
    <definedName name="______Ext2" localSheetId="21">'[10]P A T O 99 B'!#REF!</definedName>
    <definedName name="______Ext2" localSheetId="4">'[10]P A T O 99 B'!#REF!</definedName>
    <definedName name="______Ext2" localSheetId="10">'[10]P A T O 99 B'!#REF!</definedName>
    <definedName name="______Ext2" localSheetId="13">'[10]P A T O 99 B'!#REF!</definedName>
    <definedName name="______Ext2" localSheetId="16">'[10]P A T O 99 B'!#REF!</definedName>
    <definedName name="______Ext2" localSheetId="19">'[10]P A T O 99 B'!#REF!</definedName>
    <definedName name="______Ext2" localSheetId="6">'[10]P A T O 99 B'!#REF!</definedName>
    <definedName name="______Ext2" localSheetId="18">'[10]P A T O 99 B'!#REF!</definedName>
    <definedName name="______Ext2" localSheetId="12">'[10]P A T O 99 B'!#REF!</definedName>
    <definedName name="______Ext2" localSheetId="15">'[10]P A T O 99 B'!#REF!</definedName>
    <definedName name="______Ext2" localSheetId="2">'[10]P A T O 99 B'!#REF!</definedName>
    <definedName name="______Ext2" localSheetId="8">'[10]P A T O 99 B'!#REF!</definedName>
    <definedName name="______Ext2" localSheetId="11">'[10]P A T O 99 B'!#REF!</definedName>
    <definedName name="______Ext2" localSheetId="14">'[10]P A T O 99 B'!#REF!</definedName>
    <definedName name="______Ext2" localSheetId="17">'[10]P A T O 99 B'!#REF!</definedName>
    <definedName name="______Ext2" localSheetId="0">'[10]P A T O 99 B'!#REF!</definedName>
    <definedName name="______Ext2">'[10]P A T O 99 B'!#REF!</definedName>
    <definedName name="______ind100" localSheetId="21">#REF!</definedName>
    <definedName name="______ind100" localSheetId="10">#REF!</definedName>
    <definedName name="______ind100" localSheetId="13">#REF!</definedName>
    <definedName name="______ind100" localSheetId="16">#REF!</definedName>
    <definedName name="______ind100" localSheetId="19">#REF!</definedName>
    <definedName name="______ind100" localSheetId="6">#REF!</definedName>
    <definedName name="______ind100" localSheetId="18">#REF!</definedName>
    <definedName name="______ind100" localSheetId="12">#REF!</definedName>
    <definedName name="______ind100" localSheetId="15">#REF!</definedName>
    <definedName name="______ind100" localSheetId="8">#REF!</definedName>
    <definedName name="______ind100" localSheetId="11">#REF!</definedName>
    <definedName name="______ind100" localSheetId="14">#REF!</definedName>
    <definedName name="______ind100" localSheetId="17">#REF!</definedName>
    <definedName name="______ind100">#REF!</definedName>
    <definedName name="______JAZ1" localSheetId="21">#REF!</definedName>
    <definedName name="______JAZ1" localSheetId="4">#REF!</definedName>
    <definedName name="______JAZ1" localSheetId="10">#REF!</definedName>
    <definedName name="______JAZ1" localSheetId="13">#REF!</definedName>
    <definedName name="______JAZ1" localSheetId="16">#REF!</definedName>
    <definedName name="______JAZ1" localSheetId="19">#REF!</definedName>
    <definedName name="______JAZ1" localSheetId="6">#REF!</definedName>
    <definedName name="______JAZ1" localSheetId="18">#REF!</definedName>
    <definedName name="______JAZ1" localSheetId="12">#REF!</definedName>
    <definedName name="______JAZ1" localSheetId="15">#REF!</definedName>
    <definedName name="______JAZ1" localSheetId="2">#REF!</definedName>
    <definedName name="______JAZ1" localSheetId="8">#REF!</definedName>
    <definedName name="______JAZ1" localSheetId="11">#REF!</definedName>
    <definedName name="______JAZ1" localSheetId="14">#REF!</definedName>
    <definedName name="______JAZ1" localSheetId="17">#REF!</definedName>
    <definedName name="______JAZ1" localSheetId="0">#REF!</definedName>
    <definedName name="______JAZ1">#REF!</definedName>
    <definedName name="______JAZ11" localSheetId="21">#REF!</definedName>
    <definedName name="______JAZ11" localSheetId="4">#REF!</definedName>
    <definedName name="______JAZ11" localSheetId="10">#REF!</definedName>
    <definedName name="______JAZ11" localSheetId="13">#REF!</definedName>
    <definedName name="______JAZ11" localSheetId="16">#REF!</definedName>
    <definedName name="______JAZ11" localSheetId="19">#REF!</definedName>
    <definedName name="______JAZ11" localSheetId="6">#REF!</definedName>
    <definedName name="______JAZ11" localSheetId="18">#REF!</definedName>
    <definedName name="______JAZ11" localSheetId="12">#REF!</definedName>
    <definedName name="______JAZ11" localSheetId="15">#REF!</definedName>
    <definedName name="______JAZ11" localSheetId="2">#REF!</definedName>
    <definedName name="______JAZ11" localSheetId="8">#REF!</definedName>
    <definedName name="______JAZ11" localSheetId="11">#REF!</definedName>
    <definedName name="______JAZ11" localSheetId="14">#REF!</definedName>
    <definedName name="______JAZ11" localSheetId="17">#REF!</definedName>
    <definedName name="______JAZ11" localSheetId="0">#REF!</definedName>
    <definedName name="______JAZ11">#REF!</definedName>
    <definedName name="______JAZ2" localSheetId="21">#REF!</definedName>
    <definedName name="______JAZ2" localSheetId="4">#REF!</definedName>
    <definedName name="______JAZ2" localSheetId="10">#REF!</definedName>
    <definedName name="______JAZ2" localSheetId="13">#REF!</definedName>
    <definedName name="______JAZ2" localSheetId="16">#REF!</definedName>
    <definedName name="______JAZ2" localSheetId="19">#REF!</definedName>
    <definedName name="______JAZ2" localSheetId="6">#REF!</definedName>
    <definedName name="______JAZ2" localSheetId="18">#REF!</definedName>
    <definedName name="______JAZ2" localSheetId="12">#REF!</definedName>
    <definedName name="______JAZ2" localSheetId="15">#REF!</definedName>
    <definedName name="______JAZ2" localSheetId="2">#REF!</definedName>
    <definedName name="______JAZ2" localSheetId="8">#REF!</definedName>
    <definedName name="______JAZ2" localSheetId="11">#REF!</definedName>
    <definedName name="______JAZ2" localSheetId="14">#REF!</definedName>
    <definedName name="______JAZ2" localSheetId="17">#REF!</definedName>
    <definedName name="______JAZ2" localSheetId="0">#REF!</definedName>
    <definedName name="______JAZ2">#REF!</definedName>
    <definedName name="______JAZ22" localSheetId="21">#REF!</definedName>
    <definedName name="______JAZ22" localSheetId="4">#REF!</definedName>
    <definedName name="______JAZ22" localSheetId="10">#REF!</definedName>
    <definedName name="______JAZ22" localSheetId="13">#REF!</definedName>
    <definedName name="______JAZ22" localSheetId="16">#REF!</definedName>
    <definedName name="______JAZ22" localSheetId="19">#REF!</definedName>
    <definedName name="______JAZ22" localSheetId="6">#REF!</definedName>
    <definedName name="______JAZ22" localSheetId="18">#REF!</definedName>
    <definedName name="______JAZ22" localSheetId="12">#REF!</definedName>
    <definedName name="______JAZ22" localSheetId="15">#REF!</definedName>
    <definedName name="______JAZ22" localSheetId="2">#REF!</definedName>
    <definedName name="______JAZ22" localSheetId="8">#REF!</definedName>
    <definedName name="______JAZ22" localSheetId="11">#REF!</definedName>
    <definedName name="______JAZ22" localSheetId="14">#REF!</definedName>
    <definedName name="______JAZ22" localSheetId="17">#REF!</definedName>
    <definedName name="______JAZ22" localSheetId="0">#REF!</definedName>
    <definedName name="______JAZ22">#REF!</definedName>
    <definedName name="______JAZ3" localSheetId="21">#REF!</definedName>
    <definedName name="______JAZ3" localSheetId="4">#REF!</definedName>
    <definedName name="______JAZ3" localSheetId="10">#REF!</definedName>
    <definedName name="______JAZ3" localSheetId="13">#REF!</definedName>
    <definedName name="______JAZ3" localSheetId="16">#REF!</definedName>
    <definedName name="______JAZ3" localSheetId="19">#REF!</definedName>
    <definedName name="______JAZ3" localSheetId="6">#REF!</definedName>
    <definedName name="______JAZ3" localSheetId="18">#REF!</definedName>
    <definedName name="______JAZ3" localSheetId="12">#REF!</definedName>
    <definedName name="______JAZ3" localSheetId="15">#REF!</definedName>
    <definedName name="______JAZ3" localSheetId="2">#REF!</definedName>
    <definedName name="______JAZ3" localSheetId="8">#REF!</definedName>
    <definedName name="______JAZ3" localSheetId="11">#REF!</definedName>
    <definedName name="______JAZ3" localSheetId="14">#REF!</definedName>
    <definedName name="______JAZ3" localSheetId="17">#REF!</definedName>
    <definedName name="______JAZ3" localSheetId="0">#REF!</definedName>
    <definedName name="______JAZ3">#REF!</definedName>
    <definedName name="______JAZ33" localSheetId="21">#REF!</definedName>
    <definedName name="______JAZ33" localSheetId="4">#REF!</definedName>
    <definedName name="______JAZ33" localSheetId="10">#REF!</definedName>
    <definedName name="______JAZ33" localSheetId="13">#REF!</definedName>
    <definedName name="______JAZ33" localSheetId="16">#REF!</definedName>
    <definedName name="______JAZ33" localSheetId="19">#REF!</definedName>
    <definedName name="______JAZ33" localSheetId="6">#REF!</definedName>
    <definedName name="______JAZ33" localSheetId="18">#REF!</definedName>
    <definedName name="______JAZ33" localSheetId="12">#REF!</definedName>
    <definedName name="______JAZ33" localSheetId="15">#REF!</definedName>
    <definedName name="______JAZ33" localSheetId="2">#REF!</definedName>
    <definedName name="______JAZ33" localSheetId="8">#REF!</definedName>
    <definedName name="______JAZ33" localSheetId="11">#REF!</definedName>
    <definedName name="______JAZ33" localSheetId="14">#REF!</definedName>
    <definedName name="______JAZ33" localSheetId="17">#REF!</definedName>
    <definedName name="______JAZ33" localSheetId="0">#REF!</definedName>
    <definedName name="______JAZ33">#REF!</definedName>
    <definedName name="______KM406407" localSheetId="21">#REF!</definedName>
    <definedName name="______KM406407" localSheetId="10">#REF!</definedName>
    <definedName name="______KM406407" localSheetId="13">#REF!</definedName>
    <definedName name="______KM406407" localSheetId="16">#REF!</definedName>
    <definedName name="______KM406407" localSheetId="19">#REF!</definedName>
    <definedName name="______KM406407" localSheetId="6">#REF!</definedName>
    <definedName name="______KM406407" localSheetId="18">#REF!</definedName>
    <definedName name="______KM406407" localSheetId="12">#REF!</definedName>
    <definedName name="______KM406407" localSheetId="15">#REF!</definedName>
    <definedName name="______KM406407" localSheetId="8">#REF!</definedName>
    <definedName name="______KM406407" localSheetId="11">#REF!</definedName>
    <definedName name="______KM406407" localSheetId="14">#REF!</definedName>
    <definedName name="______KM406407" localSheetId="17">#REF!</definedName>
    <definedName name="______KM406407">#REF!</definedName>
    <definedName name="______mem2">'[15]Mat Asf'!$H$37</definedName>
    <definedName name="______oac2">'[16]RESUMO-Medição'!$P$113</definedName>
    <definedName name="______OUT98" hidden="1">{#N/A,#N/A,TRUE,"Serviços"}</definedName>
    <definedName name="______PL1" localSheetId="21">#REF!</definedName>
    <definedName name="______PL1" localSheetId="4">#REF!</definedName>
    <definedName name="______PL1" localSheetId="10">#REF!</definedName>
    <definedName name="______PL1" localSheetId="13">#REF!</definedName>
    <definedName name="______PL1" localSheetId="16">#REF!</definedName>
    <definedName name="______PL1" localSheetId="19">#REF!</definedName>
    <definedName name="______PL1" localSheetId="6">#REF!</definedName>
    <definedName name="______PL1" localSheetId="18">#REF!</definedName>
    <definedName name="______PL1" localSheetId="12">#REF!</definedName>
    <definedName name="______PL1" localSheetId="15">#REF!</definedName>
    <definedName name="______PL1" localSheetId="2">#REF!</definedName>
    <definedName name="______PL1" localSheetId="8">#REF!</definedName>
    <definedName name="______PL1" localSheetId="11">#REF!</definedName>
    <definedName name="______PL1" localSheetId="14">#REF!</definedName>
    <definedName name="______PL1" localSheetId="17">#REF!</definedName>
    <definedName name="______PL1" localSheetId="0">#REF!</definedName>
    <definedName name="______PL1">#REF!</definedName>
    <definedName name="______r" localSheetId="21">#REF!</definedName>
    <definedName name="______r" localSheetId="10">#REF!</definedName>
    <definedName name="______r" localSheetId="13">#REF!</definedName>
    <definedName name="______r" localSheetId="16">#REF!</definedName>
    <definedName name="______r" localSheetId="19">#REF!</definedName>
    <definedName name="______r" localSheetId="6">#REF!</definedName>
    <definedName name="______r" localSheetId="18">#REF!</definedName>
    <definedName name="______r" localSheetId="12">#REF!</definedName>
    <definedName name="______r" localSheetId="15">#REF!</definedName>
    <definedName name="______r" localSheetId="8">#REF!</definedName>
    <definedName name="______r" localSheetId="11">#REF!</definedName>
    <definedName name="______r" localSheetId="14">#REF!</definedName>
    <definedName name="______r" localSheetId="17">#REF!</definedName>
    <definedName name="______r">#REF!</definedName>
    <definedName name="______Rbv1">'[3]Página 16'!$C$3:$C$7</definedName>
    <definedName name="______reg1">[6]DADOS!$B$4</definedName>
    <definedName name="______reg3">[7]eq!$A$2:$D$42</definedName>
    <definedName name="______reg5">[7]mo!$A$2:$C$10</definedName>
    <definedName name="______reg7">[6]mat!$A$2:$C$33</definedName>
    <definedName name="______RET1" localSheetId="21">#REF!</definedName>
    <definedName name="______RET1" localSheetId="4">#REF!</definedName>
    <definedName name="______RET1" localSheetId="10">#REF!</definedName>
    <definedName name="______RET1" localSheetId="13">#REF!</definedName>
    <definedName name="______RET1" localSheetId="16">#REF!</definedName>
    <definedName name="______RET1" localSheetId="19">#REF!</definedName>
    <definedName name="______RET1" localSheetId="6">#REF!</definedName>
    <definedName name="______RET1" localSheetId="18">#REF!</definedName>
    <definedName name="______RET1" localSheetId="12">#REF!</definedName>
    <definedName name="______RET1" localSheetId="15">#REF!</definedName>
    <definedName name="______RET1" localSheetId="2">#REF!</definedName>
    <definedName name="______RET1" localSheetId="8">#REF!</definedName>
    <definedName name="______RET1" localSheetId="11">#REF!</definedName>
    <definedName name="______RET1" localSheetId="14">#REF!</definedName>
    <definedName name="______RET1" localSheetId="17">#REF!</definedName>
    <definedName name="______RET1" localSheetId="0">#REF!</definedName>
    <definedName name="______RET1">#REF!</definedName>
    <definedName name="______tsd4" localSheetId="21">'[17]Mem da 22ª'!#REF!</definedName>
    <definedName name="______tsd4" localSheetId="10">'[17]Mem da 22ª'!#REF!</definedName>
    <definedName name="______tsd4" localSheetId="13">'[17]Mem da 22ª'!#REF!</definedName>
    <definedName name="______tsd4" localSheetId="16">'[17]Mem da 22ª'!#REF!</definedName>
    <definedName name="______tsd4" localSheetId="19">'[17]Mem da 22ª'!#REF!</definedName>
    <definedName name="______tsd4" localSheetId="6">'[17]Mem da 22ª'!#REF!</definedName>
    <definedName name="______tsd4" localSheetId="18">'[17]Mem da 22ª'!#REF!</definedName>
    <definedName name="______tsd4" localSheetId="12">'[17]Mem da 22ª'!#REF!</definedName>
    <definedName name="______tsd4" localSheetId="15">'[17]Mem da 22ª'!#REF!</definedName>
    <definedName name="______tsd4" localSheetId="8">'[17]Mem da 22ª'!#REF!</definedName>
    <definedName name="______tsd4" localSheetId="11">'[17]Mem da 22ª'!#REF!</definedName>
    <definedName name="______tsd4" localSheetId="14">'[17]Mem da 22ª'!#REF!</definedName>
    <definedName name="______tsd4" localSheetId="17">'[17]Mem da 22ª'!#REF!</definedName>
    <definedName name="______tsd4">'[17]Mem da 22ª'!#REF!</definedName>
    <definedName name="______TT1">[13]RELATÓRIO!$D$18</definedName>
    <definedName name="______TT10">[13]RELATÓRIO!$D$64</definedName>
    <definedName name="______TT100">[13]RELATÓRIO!$D$530</definedName>
    <definedName name="______TT101">[13]RELATÓRIO!$D$535</definedName>
    <definedName name="______TT102" localSheetId="21">'[12]Relatório-1ª med.'!#REF!</definedName>
    <definedName name="______TT102" localSheetId="4">'[12]Relatório-1ª med.'!#REF!</definedName>
    <definedName name="______TT102" localSheetId="10">'[12]Relatório-1ª med.'!#REF!</definedName>
    <definedName name="______TT102" localSheetId="13">'[12]Relatório-1ª med.'!#REF!</definedName>
    <definedName name="______TT102" localSheetId="16">'[12]Relatório-1ª med.'!#REF!</definedName>
    <definedName name="______TT102" localSheetId="19">'[12]Relatório-1ª med.'!#REF!</definedName>
    <definedName name="______TT102" localSheetId="6">'[12]Relatório-1ª med.'!#REF!</definedName>
    <definedName name="______TT102" localSheetId="18">'[12]Relatório-1ª med.'!#REF!</definedName>
    <definedName name="______TT102" localSheetId="12">'[12]Relatório-1ª med.'!#REF!</definedName>
    <definedName name="______TT102" localSheetId="15">'[12]Relatório-1ª med.'!#REF!</definedName>
    <definedName name="______TT102" localSheetId="2">'[12]Relatório-1ª med.'!#REF!</definedName>
    <definedName name="______TT102" localSheetId="8">'[12]Relatório-1ª med.'!#REF!</definedName>
    <definedName name="______TT102" localSheetId="11">'[12]Relatório-1ª med.'!#REF!</definedName>
    <definedName name="______TT102" localSheetId="14">'[12]Relatório-1ª med.'!#REF!</definedName>
    <definedName name="______TT102" localSheetId="17">'[12]Relatório-1ª med.'!#REF!</definedName>
    <definedName name="______TT102" localSheetId="0">'[12]Relatório-1ª med.'!#REF!</definedName>
    <definedName name="______TT102">'[12]Relatório-1ª med.'!#REF!</definedName>
    <definedName name="______TT103">[13]RELATÓRIO!$D$545</definedName>
    <definedName name="______TT104">[13]RELATÓRIO!$D$550</definedName>
    <definedName name="______TT105">[13]RELATÓRIO!$D$555</definedName>
    <definedName name="______TT106">[13]RELATÓRIO!$D$560</definedName>
    <definedName name="______TT107" localSheetId="21">'[12]Relatório-1ª med.'!#REF!</definedName>
    <definedName name="______TT107" localSheetId="4">'[12]Relatório-1ª med.'!#REF!</definedName>
    <definedName name="______TT107" localSheetId="10">'[12]Relatório-1ª med.'!#REF!</definedName>
    <definedName name="______TT107" localSheetId="13">'[12]Relatório-1ª med.'!#REF!</definedName>
    <definedName name="______TT107" localSheetId="16">'[12]Relatório-1ª med.'!#REF!</definedName>
    <definedName name="______TT107" localSheetId="19">'[12]Relatório-1ª med.'!#REF!</definedName>
    <definedName name="______TT107" localSheetId="6">'[12]Relatório-1ª med.'!#REF!</definedName>
    <definedName name="______TT107" localSheetId="18">'[12]Relatório-1ª med.'!#REF!</definedName>
    <definedName name="______TT107" localSheetId="12">'[12]Relatório-1ª med.'!#REF!</definedName>
    <definedName name="______TT107" localSheetId="15">'[12]Relatório-1ª med.'!#REF!</definedName>
    <definedName name="______TT107" localSheetId="2">'[12]Relatório-1ª med.'!#REF!</definedName>
    <definedName name="______TT107" localSheetId="8">'[12]Relatório-1ª med.'!#REF!</definedName>
    <definedName name="______TT107" localSheetId="11">'[12]Relatório-1ª med.'!#REF!</definedName>
    <definedName name="______TT107" localSheetId="14">'[12]Relatório-1ª med.'!#REF!</definedName>
    <definedName name="______TT107" localSheetId="17">'[12]Relatório-1ª med.'!#REF!</definedName>
    <definedName name="______TT107" localSheetId="0">'[12]Relatório-1ª med.'!#REF!</definedName>
    <definedName name="______TT107">'[12]Relatório-1ª med.'!#REF!</definedName>
    <definedName name="______TT108">[13]RELATÓRIO!$D$572</definedName>
    <definedName name="______TT109">[13]RELATÓRIO!$D$577</definedName>
    <definedName name="______TT11">[13]RELATÓRIO!$D$69</definedName>
    <definedName name="______TT110">[13]RELATÓRIO!$D$582</definedName>
    <definedName name="______TT111">[13]RELATÓRIO!$D$587</definedName>
    <definedName name="______TT112">[13]RELATÓRIO!$D$592</definedName>
    <definedName name="______TT113">[13]RELATÓRIO!$D$597</definedName>
    <definedName name="______TT114">[13]RELATÓRIO!$D$602</definedName>
    <definedName name="______TT115">[13]RELATÓRIO!$D$607</definedName>
    <definedName name="______TT116">[13]RELATÓRIO!$D$612</definedName>
    <definedName name="______TT117">[13]RELATÓRIO!$D$616</definedName>
    <definedName name="______TT118">[13]RELATÓRIO!$D$621</definedName>
    <definedName name="______TT119">[13]RELATÓRIO!$D$626</definedName>
    <definedName name="______TT12">[13]RELATÓRIO!$D$74</definedName>
    <definedName name="______TT120">[13]RELATÓRIO!$D$631</definedName>
    <definedName name="______TT121" localSheetId="21">'[12]Relatório-1ª med.'!#REF!</definedName>
    <definedName name="______TT121" localSheetId="4">'[12]Relatório-1ª med.'!#REF!</definedName>
    <definedName name="______TT121" localSheetId="10">'[12]Relatório-1ª med.'!#REF!</definedName>
    <definedName name="______TT121" localSheetId="13">'[12]Relatório-1ª med.'!#REF!</definedName>
    <definedName name="______TT121" localSheetId="16">'[12]Relatório-1ª med.'!#REF!</definedName>
    <definedName name="______TT121" localSheetId="19">'[12]Relatório-1ª med.'!#REF!</definedName>
    <definedName name="______TT121" localSheetId="6">'[12]Relatório-1ª med.'!#REF!</definedName>
    <definedName name="______TT121" localSheetId="18">'[12]Relatório-1ª med.'!#REF!</definedName>
    <definedName name="______TT121" localSheetId="12">'[12]Relatório-1ª med.'!#REF!</definedName>
    <definedName name="______TT121" localSheetId="15">'[12]Relatório-1ª med.'!#REF!</definedName>
    <definedName name="______TT121" localSheetId="2">'[12]Relatório-1ª med.'!#REF!</definedName>
    <definedName name="______TT121" localSheetId="8">'[12]Relatório-1ª med.'!#REF!</definedName>
    <definedName name="______TT121" localSheetId="11">'[12]Relatório-1ª med.'!#REF!</definedName>
    <definedName name="______TT121" localSheetId="14">'[12]Relatório-1ª med.'!#REF!</definedName>
    <definedName name="______TT121" localSheetId="17">'[12]Relatório-1ª med.'!#REF!</definedName>
    <definedName name="______TT121" localSheetId="0">'[12]Relatório-1ª med.'!#REF!</definedName>
    <definedName name="______TT121">'[12]Relatório-1ª med.'!#REF!</definedName>
    <definedName name="______TT122">[13]RELATÓRIO!$D$641</definedName>
    <definedName name="______TT123" localSheetId="21">'[12]Relatório-1ª med.'!#REF!</definedName>
    <definedName name="______TT123" localSheetId="4">'[12]Relatório-1ª med.'!#REF!</definedName>
    <definedName name="______TT123" localSheetId="10">'[12]Relatório-1ª med.'!#REF!</definedName>
    <definedName name="______TT123" localSheetId="13">'[12]Relatório-1ª med.'!#REF!</definedName>
    <definedName name="______TT123" localSheetId="16">'[12]Relatório-1ª med.'!#REF!</definedName>
    <definedName name="______TT123" localSheetId="19">'[12]Relatório-1ª med.'!#REF!</definedName>
    <definedName name="______TT123" localSheetId="6">'[12]Relatório-1ª med.'!#REF!</definedName>
    <definedName name="______TT123" localSheetId="18">'[12]Relatório-1ª med.'!#REF!</definedName>
    <definedName name="______TT123" localSheetId="12">'[12]Relatório-1ª med.'!#REF!</definedName>
    <definedName name="______TT123" localSheetId="15">'[12]Relatório-1ª med.'!#REF!</definedName>
    <definedName name="______TT123" localSheetId="2">'[12]Relatório-1ª med.'!#REF!</definedName>
    <definedName name="______TT123" localSheetId="8">'[12]Relatório-1ª med.'!#REF!</definedName>
    <definedName name="______TT123" localSheetId="11">'[12]Relatório-1ª med.'!#REF!</definedName>
    <definedName name="______TT123" localSheetId="14">'[12]Relatório-1ª med.'!#REF!</definedName>
    <definedName name="______TT123" localSheetId="17">'[12]Relatório-1ª med.'!#REF!</definedName>
    <definedName name="______TT123" localSheetId="0">'[12]Relatório-1ª med.'!#REF!</definedName>
    <definedName name="______TT123">'[12]Relatório-1ª med.'!#REF!</definedName>
    <definedName name="______TT124">[13]RELATÓRIO!$D$652</definedName>
    <definedName name="______TT125">[13]RELATÓRIO!$D$657</definedName>
    <definedName name="______TT126">[13]RELATÓRIO!$D$662</definedName>
    <definedName name="______TT127">[13]RELATÓRIO!$D$667</definedName>
    <definedName name="______TT128">[13]RELATÓRIO!$D$672</definedName>
    <definedName name="______TT129">[13]RELATÓRIO!$D$677</definedName>
    <definedName name="______TT13">[13]RELATÓRIO!$D$79</definedName>
    <definedName name="______TT130">[13]RELATÓRIO!$D$682</definedName>
    <definedName name="______TT131">[13]RELATÓRIO!$D$687</definedName>
    <definedName name="______TT132">[13]RELATÓRIO!$D$692</definedName>
    <definedName name="______TT133">[13]RELATÓRIO!$D$697</definedName>
    <definedName name="______TT134">[13]RELATÓRIO!$D$702</definedName>
    <definedName name="______TT135">[13]RELATÓRIO!$D$707</definedName>
    <definedName name="______TT136">[13]RELATÓRIO!$D$712</definedName>
    <definedName name="______TT137">[13]RELATÓRIO!$D$716</definedName>
    <definedName name="______TT138">[13]RELATÓRIO!$D$721</definedName>
    <definedName name="______TT139">[13]RELATÓRIO!$D$726</definedName>
    <definedName name="______TT14">[13]RELATÓRIO!$D$84</definedName>
    <definedName name="______TT140">[13]RELATÓRIO!$D$731</definedName>
    <definedName name="______TT141">[13]RELATÓRIO!$D$736</definedName>
    <definedName name="______TT142">[13]RELATÓRIO!$D$741</definedName>
    <definedName name="______TT15">[13]RELATÓRIO!$D$89</definedName>
    <definedName name="______TT16">[13]RELATÓRIO!$D$93</definedName>
    <definedName name="______TT17">[13]RELATÓRIO!$D$98</definedName>
    <definedName name="______TT18">[13]RELATÓRIO!$D$103</definedName>
    <definedName name="______TT19" localSheetId="21">'[12]Relatório-1ª med.'!#REF!</definedName>
    <definedName name="______TT19" localSheetId="4">'[12]Relatório-1ª med.'!#REF!</definedName>
    <definedName name="______TT19" localSheetId="10">'[12]Relatório-1ª med.'!#REF!</definedName>
    <definedName name="______TT19" localSheetId="13">'[12]Relatório-1ª med.'!#REF!</definedName>
    <definedName name="______TT19" localSheetId="16">'[12]Relatório-1ª med.'!#REF!</definedName>
    <definedName name="______TT19" localSheetId="19">'[12]Relatório-1ª med.'!#REF!</definedName>
    <definedName name="______TT19" localSheetId="6">'[12]Relatório-1ª med.'!#REF!</definedName>
    <definedName name="______TT19" localSheetId="18">'[12]Relatório-1ª med.'!#REF!</definedName>
    <definedName name="______TT19" localSheetId="12">'[12]Relatório-1ª med.'!#REF!</definedName>
    <definedName name="______TT19" localSheetId="15">'[12]Relatório-1ª med.'!#REF!</definedName>
    <definedName name="______TT19" localSheetId="2">'[12]Relatório-1ª med.'!#REF!</definedName>
    <definedName name="______TT19" localSheetId="8">'[12]Relatório-1ª med.'!#REF!</definedName>
    <definedName name="______TT19" localSheetId="11">'[12]Relatório-1ª med.'!#REF!</definedName>
    <definedName name="______TT19" localSheetId="14">'[12]Relatório-1ª med.'!#REF!</definedName>
    <definedName name="______TT19" localSheetId="17">'[12]Relatório-1ª med.'!#REF!</definedName>
    <definedName name="______TT19" localSheetId="0">'[12]Relatório-1ª med.'!#REF!</definedName>
    <definedName name="______TT19">'[12]Relatório-1ª med.'!#REF!</definedName>
    <definedName name="______TT2">[13]RELATÓRIO!$D$23</definedName>
    <definedName name="______TT20" localSheetId="21">'[12]Relatório-1ª med.'!#REF!</definedName>
    <definedName name="______TT20" localSheetId="4">'[12]Relatório-1ª med.'!#REF!</definedName>
    <definedName name="______TT20" localSheetId="10">'[12]Relatório-1ª med.'!#REF!</definedName>
    <definedName name="______TT20" localSheetId="13">'[12]Relatório-1ª med.'!#REF!</definedName>
    <definedName name="______TT20" localSheetId="16">'[12]Relatório-1ª med.'!#REF!</definedName>
    <definedName name="______TT20" localSheetId="19">'[12]Relatório-1ª med.'!#REF!</definedName>
    <definedName name="______TT20" localSheetId="6">'[12]Relatório-1ª med.'!#REF!</definedName>
    <definedName name="______TT20" localSheetId="18">'[12]Relatório-1ª med.'!#REF!</definedName>
    <definedName name="______TT20" localSheetId="12">'[12]Relatório-1ª med.'!#REF!</definedName>
    <definedName name="______TT20" localSheetId="15">'[12]Relatório-1ª med.'!#REF!</definedName>
    <definedName name="______TT20" localSheetId="2">'[12]Relatório-1ª med.'!#REF!</definedName>
    <definedName name="______TT20" localSheetId="8">'[12]Relatório-1ª med.'!#REF!</definedName>
    <definedName name="______TT20" localSheetId="11">'[12]Relatório-1ª med.'!#REF!</definedName>
    <definedName name="______TT20" localSheetId="14">'[12]Relatório-1ª med.'!#REF!</definedName>
    <definedName name="______TT20" localSheetId="17">'[12]Relatório-1ª med.'!#REF!</definedName>
    <definedName name="______TT20" localSheetId="0">'[12]Relatório-1ª med.'!#REF!</definedName>
    <definedName name="______TT20">'[12]Relatório-1ª med.'!#REF!</definedName>
    <definedName name="______TT21" localSheetId="21">'[12]Relatório-1ª med.'!#REF!</definedName>
    <definedName name="______TT21" localSheetId="4">'[12]Relatório-1ª med.'!#REF!</definedName>
    <definedName name="______TT21" localSheetId="10">'[12]Relatório-1ª med.'!#REF!</definedName>
    <definedName name="______TT21" localSheetId="13">'[12]Relatório-1ª med.'!#REF!</definedName>
    <definedName name="______TT21" localSheetId="16">'[12]Relatório-1ª med.'!#REF!</definedName>
    <definedName name="______TT21" localSheetId="19">'[12]Relatório-1ª med.'!#REF!</definedName>
    <definedName name="______TT21" localSheetId="6">'[12]Relatório-1ª med.'!#REF!</definedName>
    <definedName name="______TT21" localSheetId="18">'[12]Relatório-1ª med.'!#REF!</definedName>
    <definedName name="______TT21" localSheetId="12">'[12]Relatório-1ª med.'!#REF!</definedName>
    <definedName name="______TT21" localSheetId="15">'[12]Relatório-1ª med.'!#REF!</definedName>
    <definedName name="______TT21" localSheetId="2">'[12]Relatório-1ª med.'!#REF!</definedName>
    <definedName name="______TT21" localSheetId="8">'[12]Relatório-1ª med.'!#REF!</definedName>
    <definedName name="______TT21" localSheetId="11">'[12]Relatório-1ª med.'!#REF!</definedName>
    <definedName name="______TT21" localSheetId="14">'[12]Relatório-1ª med.'!#REF!</definedName>
    <definedName name="______TT21" localSheetId="17">'[12]Relatório-1ª med.'!#REF!</definedName>
    <definedName name="______TT21" localSheetId="0">'[12]Relatório-1ª med.'!#REF!</definedName>
    <definedName name="______TT21">'[12]Relatório-1ª med.'!#REF!</definedName>
    <definedName name="______TT22" localSheetId="21">'[12]Relatório-1ª med.'!#REF!</definedName>
    <definedName name="______TT22" localSheetId="4">'[12]Relatório-1ª med.'!#REF!</definedName>
    <definedName name="______TT22" localSheetId="10">'[12]Relatório-1ª med.'!#REF!</definedName>
    <definedName name="______TT22" localSheetId="13">'[12]Relatório-1ª med.'!#REF!</definedName>
    <definedName name="______TT22" localSheetId="16">'[12]Relatório-1ª med.'!#REF!</definedName>
    <definedName name="______TT22" localSheetId="19">'[12]Relatório-1ª med.'!#REF!</definedName>
    <definedName name="______TT22" localSheetId="6">'[12]Relatório-1ª med.'!#REF!</definedName>
    <definedName name="______TT22" localSheetId="18">'[12]Relatório-1ª med.'!#REF!</definedName>
    <definedName name="______TT22" localSheetId="12">'[12]Relatório-1ª med.'!#REF!</definedName>
    <definedName name="______TT22" localSheetId="15">'[12]Relatório-1ª med.'!#REF!</definedName>
    <definedName name="______TT22" localSheetId="2">'[12]Relatório-1ª med.'!#REF!</definedName>
    <definedName name="______TT22" localSheetId="8">'[12]Relatório-1ª med.'!#REF!</definedName>
    <definedName name="______TT22" localSheetId="11">'[12]Relatório-1ª med.'!#REF!</definedName>
    <definedName name="______TT22" localSheetId="14">'[12]Relatório-1ª med.'!#REF!</definedName>
    <definedName name="______TT22" localSheetId="17">'[12]Relatório-1ª med.'!#REF!</definedName>
    <definedName name="______TT22" localSheetId="0">'[12]Relatório-1ª med.'!#REF!</definedName>
    <definedName name="______TT22">'[12]Relatório-1ª med.'!#REF!</definedName>
    <definedName name="______tt23">[13]RELATÓRIO!$D$129</definedName>
    <definedName name="______TT24">[13]RELATÓRIO!$D$134</definedName>
    <definedName name="______TT25">[13]RELATÓRIO!$D$139</definedName>
    <definedName name="______TT26" localSheetId="21">'[12]Relatório-1ª med.'!#REF!</definedName>
    <definedName name="______TT26" localSheetId="4">'[12]Relatório-1ª med.'!#REF!</definedName>
    <definedName name="______TT26" localSheetId="10">'[12]Relatório-1ª med.'!#REF!</definedName>
    <definedName name="______TT26" localSheetId="13">'[12]Relatório-1ª med.'!#REF!</definedName>
    <definedName name="______TT26" localSheetId="16">'[12]Relatório-1ª med.'!#REF!</definedName>
    <definedName name="______TT26" localSheetId="19">'[12]Relatório-1ª med.'!#REF!</definedName>
    <definedName name="______TT26" localSheetId="6">'[12]Relatório-1ª med.'!#REF!</definedName>
    <definedName name="______TT26" localSheetId="18">'[12]Relatório-1ª med.'!#REF!</definedName>
    <definedName name="______TT26" localSheetId="12">'[12]Relatório-1ª med.'!#REF!</definedName>
    <definedName name="______TT26" localSheetId="15">'[12]Relatório-1ª med.'!#REF!</definedName>
    <definedName name="______TT26" localSheetId="2">'[12]Relatório-1ª med.'!#REF!</definedName>
    <definedName name="______TT26" localSheetId="8">'[12]Relatório-1ª med.'!#REF!</definedName>
    <definedName name="______TT26" localSheetId="11">'[12]Relatório-1ª med.'!#REF!</definedName>
    <definedName name="______TT26" localSheetId="14">'[12]Relatório-1ª med.'!#REF!</definedName>
    <definedName name="______TT26" localSheetId="17">'[12]Relatório-1ª med.'!#REF!</definedName>
    <definedName name="______TT26" localSheetId="0">'[12]Relatório-1ª med.'!#REF!</definedName>
    <definedName name="______TT26">'[12]Relatório-1ª med.'!#REF!</definedName>
    <definedName name="______TT27" localSheetId="21">'[12]Relatório-1ª med.'!#REF!</definedName>
    <definedName name="______TT27" localSheetId="4">'[12]Relatório-1ª med.'!#REF!</definedName>
    <definedName name="______TT27" localSheetId="10">'[12]Relatório-1ª med.'!#REF!</definedName>
    <definedName name="______TT27" localSheetId="13">'[12]Relatório-1ª med.'!#REF!</definedName>
    <definedName name="______TT27" localSheetId="16">'[12]Relatório-1ª med.'!#REF!</definedName>
    <definedName name="______TT27" localSheetId="19">'[12]Relatório-1ª med.'!#REF!</definedName>
    <definedName name="______TT27" localSheetId="6">'[12]Relatório-1ª med.'!#REF!</definedName>
    <definedName name="______TT27" localSheetId="18">'[12]Relatório-1ª med.'!#REF!</definedName>
    <definedName name="______TT27" localSheetId="12">'[12]Relatório-1ª med.'!#REF!</definedName>
    <definedName name="______TT27" localSheetId="15">'[12]Relatório-1ª med.'!#REF!</definedName>
    <definedName name="______TT27" localSheetId="2">'[12]Relatório-1ª med.'!#REF!</definedName>
    <definedName name="______TT27" localSheetId="8">'[12]Relatório-1ª med.'!#REF!</definedName>
    <definedName name="______TT27" localSheetId="11">'[12]Relatório-1ª med.'!#REF!</definedName>
    <definedName name="______TT27" localSheetId="14">'[12]Relatório-1ª med.'!#REF!</definedName>
    <definedName name="______TT27" localSheetId="17">'[12]Relatório-1ª med.'!#REF!</definedName>
    <definedName name="______TT27" localSheetId="0">'[12]Relatório-1ª med.'!#REF!</definedName>
    <definedName name="______TT27">'[12]Relatório-1ª med.'!#REF!</definedName>
    <definedName name="______TT28" localSheetId="21">'[12]Relatório-1ª med.'!#REF!</definedName>
    <definedName name="______TT28" localSheetId="4">'[12]Relatório-1ª med.'!#REF!</definedName>
    <definedName name="______TT28" localSheetId="10">'[12]Relatório-1ª med.'!#REF!</definedName>
    <definedName name="______TT28" localSheetId="13">'[12]Relatório-1ª med.'!#REF!</definedName>
    <definedName name="______TT28" localSheetId="16">'[12]Relatório-1ª med.'!#REF!</definedName>
    <definedName name="______TT28" localSheetId="19">'[12]Relatório-1ª med.'!#REF!</definedName>
    <definedName name="______TT28" localSheetId="6">'[12]Relatório-1ª med.'!#REF!</definedName>
    <definedName name="______TT28" localSheetId="18">'[12]Relatório-1ª med.'!#REF!</definedName>
    <definedName name="______TT28" localSheetId="12">'[12]Relatório-1ª med.'!#REF!</definedName>
    <definedName name="______TT28" localSheetId="15">'[12]Relatório-1ª med.'!#REF!</definedName>
    <definedName name="______TT28" localSheetId="2">'[12]Relatório-1ª med.'!#REF!</definedName>
    <definedName name="______TT28" localSheetId="8">'[12]Relatório-1ª med.'!#REF!</definedName>
    <definedName name="______TT28" localSheetId="11">'[12]Relatório-1ª med.'!#REF!</definedName>
    <definedName name="______TT28" localSheetId="14">'[12]Relatório-1ª med.'!#REF!</definedName>
    <definedName name="______TT28" localSheetId="17">'[12]Relatório-1ª med.'!#REF!</definedName>
    <definedName name="______TT28" localSheetId="0">'[12]Relatório-1ª med.'!#REF!</definedName>
    <definedName name="______TT28">'[12]Relatório-1ª med.'!#REF!</definedName>
    <definedName name="______tt288">[13]RELATÓRIO!$D$159</definedName>
    <definedName name="______TT29">[13]RELATÓRIO!$D$164</definedName>
    <definedName name="______TT3">[13]RELATÓRIO!$D$28</definedName>
    <definedName name="______TT30" localSheetId="21">'[12]Relatório-1ª med.'!#REF!</definedName>
    <definedName name="______TT30" localSheetId="4">'[12]Relatório-1ª med.'!#REF!</definedName>
    <definedName name="______TT30" localSheetId="10">'[12]Relatório-1ª med.'!#REF!</definedName>
    <definedName name="______TT30" localSheetId="13">'[12]Relatório-1ª med.'!#REF!</definedName>
    <definedName name="______TT30" localSheetId="16">'[12]Relatório-1ª med.'!#REF!</definedName>
    <definedName name="______TT30" localSheetId="19">'[12]Relatório-1ª med.'!#REF!</definedName>
    <definedName name="______TT30" localSheetId="6">'[12]Relatório-1ª med.'!#REF!</definedName>
    <definedName name="______TT30" localSheetId="18">'[12]Relatório-1ª med.'!#REF!</definedName>
    <definedName name="______TT30" localSheetId="12">'[12]Relatório-1ª med.'!#REF!</definedName>
    <definedName name="______TT30" localSheetId="15">'[12]Relatório-1ª med.'!#REF!</definedName>
    <definedName name="______TT30" localSheetId="2">'[12]Relatório-1ª med.'!#REF!</definedName>
    <definedName name="______TT30" localSheetId="8">'[12]Relatório-1ª med.'!#REF!</definedName>
    <definedName name="______TT30" localSheetId="11">'[12]Relatório-1ª med.'!#REF!</definedName>
    <definedName name="______TT30" localSheetId="14">'[12]Relatório-1ª med.'!#REF!</definedName>
    <definedName name="______TT30" localSheetId="17">'[12]Relatório-1ª med.'!#REF!</definedName>
    <definedName name="______TT30" localSheetId="0">'[12]Relatório-1ª med.'!#REF!</definedName>
    <definedName name="______TT30">'[12]Relatório-1ª med.'!#REF!</definedName>
    <definedName name="______tt300">[13]RELATÓRIO!$D$174</definedName>
    <definedName name="______TT31" localSheetId="21">'[12]Relatório-1ª med.'!#REF!</definedName>
    <definedName name="______TT31" localSheetId="4">'[12]Relatório-1ª med.'!#REF!</definedName>
    <definedName name="______TT31" localSheetId="10">'[12]Relatório-1ª med.'!#REF!</definedName>
    <definedName name="______TT31" localSheetId="13">'[12]Relatório-1ª med.'!#REF!</definedName>
    <definedName name="______TT31" localSheetId="16">'[12]Relatório-1ª med.'!#REF!</definedName>
    <definedName name="______TT31" localSheetId="19">'[12]Relatório-1ª med.'!#REF!</definedName>
    <definedName name="______TT31" localSheetId="6">'[12]Relatório-1ª med.'!#REF!</definedName>
    <definedName name="______TT31" localSheetId="18">'[12]Relatório-1ª med.'!#REF!</definedName>
    <definedName name="______TT31" localSheetId="12">'[12]Relatório-1ª med.'!#REF!</definedName>
    <definedName name="______TT31" localSheetId="15">'[12]Relatório-1ª med.'!#REF!</definedName>
    <definedName name="______TT31" localSheetId="2">'[12]Relatório-1ª med.'!#REF!</definedName>
    <definedName name="______TT31" localSheetId="8">'[12]Relatório-1ª med.'!#REF!</definedName>
    <definedName name="______TT31" localSheetId="11">'[12]Relatório-1ª med.'!#REF!</definedName>
    <definedName name="______TT31" localSheetId="14">'[12]Relatório-1ª med.'!#REF!</definedName>
    <definedName name="______TT31" localSheetId="17">'[12]Relatório-1ª med.'!#REF!</definedName>
    <definedName name="______TT31" localSheetId="0">'[12]Relatório-1ª med.'!#REF!</definedName>
    <definedName name="______TT31">'[12]Relatório-1ª med.'!#REF!</definedName>
    <definedName name="______TT32" localSheetId="21">'[12]Relatório-1ª med.'!#REF!</definedName>
    <definedName name="______TT32" localSheetId="4">'[12]Relatório-1ª med.'!#REF!</definedName>
    <definedName name="______TT32" localSheetId="10">'[12]Relatório-1ª med.'!#REF!</definedName>
    <definedName name="______TT32" localSheetId="13">'[12]Relatório-1ª med.'!#REF!</definedName>
    <definedName name="______TT32" localSheetId="16">'[12]Relatório-1ª med.'!#REF!</definedName>
    <definedName name="______TT32" localSheetId="19">'[12]Relatório-1ª med.'!#REF!</definedName>
    <definedName name="______TT32" localSheetId="6">'[12]Relatório-1ª med.'!#REF!</definedName>
    <definedName name="______TT32" localSheetId="18">'[12]Relatório-1ª med.'!#REF!</definedName>
    <definedName name="______TT32" localSheetId="12">'[12]Relatório-1ª med.'!#REF!</definedName>
    <definedName name="______TT32" localSheetId="15">'[12]Relatório-1ª med.'!#REF!</definedName>
    <definedName name="______TT32" localSheetId="2">'[12]Relatório-1ª med.'!#REF!</definedName>
    <definedName name="______TT32" localSheetId="8">'[12]Relatório-1ª med.'!#REF!</definedName>
    <definedName name="______TT32" localSheetId="11">'[12]Relatório-1ª med.'!#REF!</definedName>
    <definedName name="______TT32" localSheetId="14">'[12]Relatório-1ª med.'!#REF!</definedName>
    <definedName name="______TT32" localSheetId="17">'[12]Relatório-1ª med.'!#REF!</definedName>
    <definedName name="______TT32" localSheetId="0">'[12]Relatório-1ª med.'!#REF!</definedName>
    <definedName name="______TT32">'[12]Relatório-1ª med.'!#REF!</definedName>
    <definedName name="______tt322">[13]RELATÓRIO!$D$189</definedName>
    <definedName name="______TT33" localSheetId="21">'[12]Relatório-1ª med.'!#REF!</definedName>
    <definedName name="______TT33" localSheetId="4">'[12]Relatório-1ª med.'!#REF!</definedName>
    <definedName name="______TT33" localSheetId="10">'[12]Relatório-1ª med.'!#REF!</definedName>
    <definedName name="______TT33" localSheetId="13">'[12]Relatório-1ª med.'!#REF!</definedName>
    <definedName name="______TT33" localSheetId="16">'[12]Relatório-1ª med.'!#REF!</definedName>
    <definedName name="______TT33" localSheetId="19">'[12]Relatório-1ª med.'!#REF!</definedName>
    <definedName name="______TT33" localSheetId="6">'[12]Relatório-1ª med.'!#REF!</definedName>
    <definedName name="______TT33" localSheetId="18">'[12]Relatório-1ª med.'!#REF!</definedName>
    <definedName name="______TT33" localSheetId="12">'[12]Relatório-1ª med.'!#REF!</definedName>
    <definedName name="______TT33" localSheetId="15">'[12]Relatório-1ª med.'!#REF!</definedName>
    <definedName name="______TT33" localSheetId="2">'[12]Relatório-1ª med.'!#REF!</definedName>
    <definedName name="______TT33" localSheetId="8">'[12]Relatório-1ª med.'!#REF!</definedName>
    <definedName name="______TT33" localSheetId="11">'[12]Relatório-1ª med.'!#REF!</definedName>
    <definedName name="______TT33" localSheetId="14">'[12]Relatório-1ª med.'!#REF!</definedName>
    <definedName name="______TT33" localSheetId="17">'[12]Relatório-1ª med.'!#REF!</definedName>
    <definedName name="______TT33" localSheetId="0">'[12]Relatório-1ª med.'!#REF!</definedName>
    <definedName name="______TT33">'[12]Relatório-1ª med.'!#REF!</definedName>
    <definedName name="______TT34" localSheetId="21">'[12]Relatório-1ª med.'!#REF!</definedName>
    <definedName name="______TT34" localSheetId="4">'[12]Relatório-1ª med.'!#REF!</definedName>
    <definedName name="______TT34" localSheetId="10">'[12]Relatório-1ª med.'!#REF!</definedName>
    <definedName name="______TT34" localSheetId="13">'[12]Relatório-1ª med.'!#REF!</definedName>
    <definedName name="______TT34" localSheetId="16">'[12]Relatório-1ª med.'!#REF!</definedName>
    <definedName name="______TT34" localSheetId="19">'[12]Relatório-1ª med.'!#REF!</definedName>
    <definedName name="______TT34" localSheetId="6">'[12]Relatório-1ª med.'!#REF!</definedName>
    <definedName name="______TT34" localSheetId="18">'[12]Relatório-1ª med.'!#REF!</definedName>
    <definedName name="______TT34" localSheetId="12">'[12]Relatório-1ª med.'!#REF!</definedName>
    <definedName name="______TT34" localSheetId="15">'[12]Relatório-1ª med.'!#REF!</definedName>
    <definedName name="______TT34" localSheetId="2">'[12]Relatório-1ª med.'!#REF!</definedName>
    <definedName name="______TT34" localSheetId="8">'[12]Relatório-1ª med.'!#REF!</definedName>
    <definedName name="______TT34" localSheetId="11">'[12]Relatório-1ª med.'!#REF!</definedName>
    <definedName name="______TT34" localSheetId="14">'[12]Relatório-1ª med.'!#REF!</definedName>
    <definedName name="______TT34" localSheetId="17">'[12]Relatório-1ª med.'!#REF!</definedName>
    <definedName name="______TT34" localSheetId="0">'[12]Relatório-1ª med.'!#REF!</definedName>
    <definedName name="______TT34">'[12]Relatório-1ª med.'!#REF!</definedName>
    <definedName name="______TT35">[13]RELATÓRIO!$D$205</definedName>
    <definedName name="______TT36" localSheetId="21">'[12]Relatório-1ª med.'!#REF!</definedName>
    <definedName name="______TT36" localSheetId="4">'[12]Relatório-1ª med.'!#REF!</definedName>
    <definedName name="______TT36" localSheetId="10">'[12]Relatório-1ª med.'!#REF!</definedName>
    <definedName name="______TT36" localSheetId="13">'[12]Relatório-1ª med.'!#REF!</definedName>
    <definedName name="______TT36" localSheetId="16">'[12]Relatório-1ª med.'!#REF!</definedName>
    <definedName name="______TT36" localSheetId="19">'[12]Relatório-1ª med.'!#REF!</definedName>
    <definedName name="______TT36" localSheetId="6">'[12]Relatório-1ª med.'!#REF!</definedName>
    <definedName name="______TT36" localSheetId="18">'[12]Relatório-1ª med.'!#REF!</definedName>
    <definedName name="______TT36" localSheetId="12">'[12]Relatório-1ª med.'!#REF!</definedName>
    <definedName name="______TT36" localSheetId="15">'[12]Relatório-1ª med.'!#REF!</definedName>
    <definedName name="______TT36" localSheetId="2">'[12]Relatório-1ª med.'!#REF!</definedName>
    <definedName name="______TT36" localSheetId="8">'[12]Relatório-1ª med.'!#REF!</definedName>
    <definedName name="______TT36" localSheetId="11">'[12]Relatório-1ª med.'!#REF!</definedName>
    <definedName name="______TT36" localSheetId="14">'[12]Relatório-1ª med.'!#REF!</definedName>
    <definedName name="______TT36" localSheetId="17">'[12]Relatório-1ª med.'!#REF!</definedName>
    <definedName name="______TT36" localSheetId="0">'[12]Relatório-1ª med.'!#REF!</definedName>
    <definedName name="______TT36">'[12]Relatório-1ª med.'!#REF!</definedName>
    <definedName name="______TT37" localSheetId="21">'[12]Relatório-1ª med.'!#REF!</definedName>
    <definedName name="______TT37" localSheetId="4">'[12]Relatório-1ª med.'!#REF!</definedName>
    <definedName name="______TT37" localSheetId="10">'[12]Relatório-1ª med.'!#REF!</definedName>
    <definedName name="______TT37" localSheetId="13">'[12]Relatório-1ª med.'!#REF!</definedName>
    <definedName name="______TT37" localSheetId="16">'[12]Relatório-1ª med.'!#REF!</definedName>
    <definedName name="______TT37" localSheetId="19">'[12]Relatório-1ª med.'!#REF!</definedName>
    <definedName name="______TT37" localSheetId="6">'[12]Relatório-1ª med.'!#REF!</definedName>
    <definedName name="______TT37" localSheetId="18">'[12]Relatório-1ª med.'!#REF!</definedName>
    <definedName name="______TT37" localSheetId="12">'[12]Relatório-1ª med.'!#REF!</definedName>
    <definedName name="______TT37" localSheetId="15">'[12]Relatório-1ª med.'!#REF!</definedName>
    <definedName name="______TT37" localSheetId="2">'[12]Relatório-1ª med.'!#REF!</definedName>
    <definedName name="______TT37" localSheetId="8">'[12]Relatório-1ª med.'!#REF!</definedName>
    <definedName name="______TT37" localSheetId="11">'[12]Relatório-1ª med.'!#REF!</definedName>
    <definedName name="______TT37" localSheetId="14">'[12]Relatório-1ª med.'!#REF!</definedName>
    <definedName name="______TT37" localSheetId="17">'[12]Relatório-1ª med.'!#REF!</definedName>
    <definedName name="______TT37" localSheetId="0">'[12]Relatório-1ª med.'!#REF!</definedName>
    <definedName name="______TT37">'[12]Relatório-1ª med.'!#REF!</definedName>
    <definedName name="______TT38" localSheetId="21">'[12]Relatório-1ª med.'!#REF!</definedName>
    <definedName name="______TT38" localSheetId="4">'[12]Relatório-1ª med.'!#REF!</definedName>
    <definedName name="______TT38" localSheetId="10">'[12]Relatório-1ª med.'!#REF!</definedName>
    <definedName name="______TT38" localSheetId="13">'[12]Relatório-1ª med.'!#REF!</definedName>
    <definedName name="______TT38" localSheetId="16">'[12]Relatório-1ª med.'!#REF!</definedName>
    <definedName name="______TT38" localSheetId="19">'[12]Relatório-1ª med.'!#REF!</definedName>
    <definedName name="______TT38" localSheetId="6">'[12]Relatório-1ª med.'!#REF!</definedName>
    <definedName name="______TT38" localSheetId="18">'[12]Relatório-1ª med.'!#REF!</definedName>
    <definedName name="______TT38" localSheetId="12">'[12]Relatório-1ª med.'!#REF!</definedName>
    <definedName name="______TT38" localSheetId="15">'[12]Relatório-1ª med.'!#REF!</definedName>
    <definedName name="______TT38" localSheetId="2">'[12]Relatório-1ª med.'!#REF!</definedName>
    <definedName name="______TT38" localSheetId="8">'[12]Relatório-1ª med.'!#REF!</definedName>
    <definedName name="______TT38" localSheetId="11">'[12]Relatório-1ª med.'!#REF!</definedName>
    <definedName name="______TT38" localSheetId="14">'[12]Relatório-1ª med.'!#REF!</definedName>
    <definedName name="______TT38" localSheetId="17">'[12]Relatório-1ª med.'!#REF!</definedName>
    <definedName name="______TT38" localSheetId="0">'[12]Relatório-1ª med.'!#REF!</definedName>
    <definedName name="______TT38">'[12]Relatório-1ª med.'!#REF!</definedName>
    <definedName name="______TT39" localSheetId="21">'[12]Relatório-1ª med.'!#REF!</definedName>
    <definedName name="______TT39" localSheetId="4">'[12]Relatório-1ª med.'!#REF!</definedName>
    <definedName name="______TT39" localSheetId="10">'[12]Relatório-1ª med.'!#REF!</definedName>
    <definedName name="______TT39" localSheetId="13">'[12]Relatório-1ª med.'!#REF!</definedName>
    <definedName name="______TT39" localSheetId="16">'[12]Relatório-1ª med.'!#REF!</definedName>
    <definedName name="______TT39" localSheetId="19">'[12]Relatório-1ª med.'!#REF!</definedName>
    <definedName name="______TT39" localSheetId="6">'[12]Relatório-1ª med.'!#REF!</definedName>
    <definedName name="______TT39" localSheetId="18">'[12]Relatório-1ª med.'!#REF!</definedName>
    <definedName name="______TT39" localSheetId="12">'[12]Relatório-1ª med.'!#REF!</definedName>
    <definedName name="______TT39" localSheetId="15">'[12]Relatório-1ª med.'!#REF!</definedName>
    <definedName name="______TT39" localSheetId="2">'[12]Relatório-1ª med.'!#REF!</definedName>
    <definedName name="______TT39" localSheetId="8">'[12]Relatório-1ª med.'!#REF!</definedName>
    <definedName name="______TT39" localSheetId="11">'[12]Relatório-1ª med.'!#REF!</definedName>
    <definedName name="______TT39" localSheetId="14">'[12]Relatório-1ª med.'!#REF!</definedName>
    <definedName name="______TT39" localSheetId="17">'[12]Relatório-1ª med.'!#REF!</definedName>
    <definedName name="______TT39" localSheetId="0">'[12]Relatório-1ª med.'!#REF!</definedName>
    <definedName name="______TT39">'[12]Relatório-1ª med.'!#REF!</definedName>
    <definedName name="______TT4">[13]RELATÓRIO!$D$33</definedName>
    <definedName name="______TT40" localSheetId="21">'[12]Relatório-1ª med.'!#REF!</definedName>
    <definedName name="______TT40" localSheetId="4">'[12]Relatório-1ª med.'!#REF!</definedName>
    <definedName name="______TT40" localSheetId="10">'[12]Relatório-1ª med.'!#REF!</definedName>
    <definedName name="______TT40" localSheetId="13">'[12]Relatório-1ª med.'!#REF!</definedName>
    <definedName name="______TT40" localSheetId="16">'[12]Relatório-1ª med.'!#REF!</definedName>
    <definedName name="______TT40" localSheetId="19">'[12]Relatório-1ª med.'!#REF!</definedName>
    <definedName name="______TT40" localSheetId="6">'[12]Relatório-1ª med.'!#REF!</definedName>
    <definedName name="______TT40" localSheetId="18">'[12]Relatório-1ª med.'!#REF!</definedName>
    <definedName name="______TT40" localSheetId="12">'[12]Relatório-1ª med.'!#REF!</definedName>
    <definedName name="______TT40" localSheetId="15">'[12]Relatório-1ª med.'!#REF!</definedName>
    <definedName name="______TT40" localSheetId="2">'[12]Relatório-1ª med.'!#REF!</definedName>
    <definedName name="______TT40" localSheetId="8">'[12]Relatório-1ª med.'!#REF!</definedName>
    <definedName name="______TT40" localSheetId="11">'[12]Relatório-1ª med.'!#REF!</definedName>
    <definedName name="______TT40" localSheetId="14">'[12]Relatório-1ª med.'!#REF!</definedName>
    <definedName name="______TT40" localSheetId="17">'[12]Relatório-1ª med.'!#REF!</definedName>
    <definedName name="______TT40" localSheetId="0">'[12]Relatório-1ª med.'!#REF!</definedName>
    <definedName name="______TT40">'[12]Relatório-1ª med.'!#REF!</definedName>
    <definedName name="______TT41">[13]RELATÓRIO!$D$235</definedName>
    <definedName name="______TT42">[13]RELATÓRIO!$D$240</definedName>
    <definedName name="______TT43">[13]RELATÓRIO!$D$245</definedName>
    <definedName name="______TT44">[13]RELATÓRIO!$D$250</definedName>
    <definedName name="______TT45">[13]RELATÓRIO!$D$255</definedName>
    <definedName name="______TT46">[13]RELATÓRIO!$D$260</definedName>
    <definedName name="______TT47">[13]RELATÓRIO!$D$265</definedName>
    <definedName name="______TT48">[13]RELATÓRIO!$D$270</definedName>
    <definedName name="______TT49">[13]RELATÓRIO!$D$275</definedName>
    <definedName name="______TT5" localSheetId="21">'[12]Relatório-1ª med.'!#REF!</definedName>
    <definedName name="______TT5" localSheetId="4">'[12]Relatório-1ª med.'!#REF!</definedName>
    <definedName name="______TT5" localSheetId="10">'[12]Relatório-1ª med.'!#REF!</definedName>
    <definedName name="______TT5" localSheetId="13">'[12]Relatório-1ª med.'!#REF!</definedName>
    <definedName name="______TT5" localSheetId="16">'[12]Relatório-1ª med.'!#REF!</definedName>
    <definedName name="______TT5" localSheetId="19">'[12]Relatório-1ª med.'!#REF!</definedName>
    <definedName name="______TT5" localSheetId="6">'[12]Relatório-1ª med.'!#REF!</definedName>
    <definedName name="______TT5" localSheetId="18">'[12]Relatório-1ª med.'!#REF!</definedName>
    <definedName name="______TT5" localSheetId="12">'[12]Relatório-1ª med.'!#REF!</definedName>
    <definedName name="______TT5" localSheetId="15">'[12]Relatório-1ª med.'!#REF!</definedName>
    <definedName name="______TT5" localSheetId="2">'[12]Relatório-1ª med.'!#REF!</definedName>
    <definedName name="______TT5" localSheetId="8">'[12]Relatório-1ª med.'!#REF!</definedName>
    <definedName name="______TT5" localSheetId="11">'[12]Relatório-1ª med.'!#REF!</definedName>
    <definedName name="______TT5" localSheetId="14">'[12]Relatório-1ª med.'!#REF!</definedName>
    <definedName name="______TT5" localSheetId="17">'[12]Relatório-1ª med.'!#REF!</definedName>
    <definedName name="______TT5" localSheetId="0">'[12]Relatório-1ª med.'!#REF!</definedName>
    <definedName name="______TT5">'[12]Relatório-1ª med.'!#REF!</definedName>
    <definedName name="______TT50">[13]RELATÓRIO!$D$280</definedName>
    <definedName name="______TT51">[13]RELATÓRIO!$D$285</definedName>
    <definedName name="______TT52" localSheetId="21">'[12]Relatório-1ª med.'!#REF!</definedName>
    <definedName name="______TT52" localSheetId="4">'[12]Relatório-1ª med.'!#REF!</definedName>
    <definedName name="______TT52" localSheetId="10">'[12]Relatório-1ª med.'!#REF!</definedName>
    <definedName name="______TT52" localSheetId="13">'[12]Relatório-1ª med.'!#REF!</definedName>
    <definedName name="______TT52" localSheetId="16">'[12]Relatório-1ª med.'!#REF!</definedName>
    <definedName name="______TT52" localSheetId="19">'[12]Relatório-1ª med.'!#REF!</definedName>
    <definedName name="______TT52" localSheetId="6">'[12]Relatório-1ª med.'!#REF!</definedName>
    <definedName name="______TT52" localSheetId="18">'[12]Relatório-1ª med.'!#REF!</definedName>
    <definedName name="______TT52" localSheetId="12">'[12]Relatório-1ª med.'!#REF!</definedName>
    <definedName name="______TT52" localSheetId="15">'[12]Relatório-1ª med.'!#REF!</definedName>
    <definedName name="______TT52" localSheetId="2">'[12]Relatório-1ª med.'!#REF!</definedName>
    <definedName name="______TT52" localSheetId="8">'[12]Relatório-1ª med.'!#REF!</definedName>
    <definedName name="______TT52" localSheetId="11">'[12]Relatório-1ª med.'!#REF!</definedName>
    <definedName name="______TT52" localSheetId="14">'[12]Relatório-1ª med.'!#REF!</definedName>
    <definedName name="______TT52" localSheetId="17">'[12]Relatório-1ª med.'!#REF!</definedName>
    <definedName name="______TT52" localSheetId="0">'[12]Relatório-1ª med.'!#REF!</definedName>
    <definedName name="______TT52">'[12]Relatório-1ª med.'!#REF!</definedName>
    <definedName name="______TT53" localSheetId="21">'[12]Relatório-1ª med.'!#REF!</definedName>
    <definedName name="______TT53" localSheetId="4">'[12]Relatório-1ª med.'!#REF!</definedName>
    <definedName name="______TT53" localSheetId="10">'[12]Relatório-1ª med.'!#REF!</definedName>
    <definedName name="______TT53" localSheetId="13">'[12]Relatório-1ª med.'!#REF!</definedName>
    <definedName name="______TT53" localSheetId="16">'[12]Relatório-1ª med.'!#REF!</definedName>
    <definedName name="______TT53" localSheetId="19">'[12]Relatório-1ª med.'!#REF!</definedName>
    <definedName name="______TT53" localSheetId="6">'[12]Relatório-1ª med.'!#REF!</definedName>
    <definedName name="______TT53" localSheetId="18">'[12]Relatório-1ª med.'!#REF!</definedName>
    <definedName name="______TT53" localSheetId="12">'[12]Relatório-1ª med.'!#REF!</definedName>
    <definedName name="______TT53" localSheetId="15">'[12]Relatório-1ª med.'!#REF!</definedName>
    <definedName name="______TT53" localSheetId="2">'[12]Relatório-1ª med.'!#REF!</definedName>
    <definedName name="______TT53" localSheetId="8">'[12]Relatório-1ª med.'!#REF!</definedName>
    <definedName name="______TT53" localSheetId="11">'[12]Relatório-1ª med.'!#REF!</definedName>
    <definedName name="______TT53" localSheetId="14">'[12]Relatório-1ª med.'!#REF!</definedName>
    <definedName name="______TT53" localSheetId="17">'[12]Relatório-1ª med.'!#REF!</definedName>
    <definedName name="______TT53" localSheetId="0">'[12]Relatório-1ª med.'!#REF!</definedName>
    <definedName name="______TT53">'[12]Relatório-1ª med.'!#REF!</definedName>
    <definedName name="______TT54" localSheetId="21">'[12]Relatório-1ª med.'!#REF!</definedName>
    <definedName name="______TT54" localSheetId="4">'[12]Relatório-1ª med.'!#REF!</definedName>
    <definedName name="______TT54" localSheetId="10">'[12]Relatório-1ª med.'!#REF!</definedName>
    <definedName name="______TT54" localSheetId="13">'[12]Relatório-1ª med.'!#REF!</definedName>
    <definedName name="______TT54" localSheetId="16">'[12]Relatório-1ª med.'!#REF!</definedName>
    <definedName name="______TT54" localSheetId="19">'[12]Relatório-1ª med.'!#REF!</definedName>
    <definedName name="______TT54" localSheetId="6">'[12]Relatório-1ª med.'!#REF!</definedName>
    <definedName name="______TT54" localSheetId="18">'[12]Relatório-1ª med.'!#REF!</definedName>
    <definedName name="______TT54" localSheetId="12">'[12]Relatório-1ª med.'!#REF!</definedName>
    <definedName name="______TT54" localSheetId="15">'[12]Relatório-1ª med.'!#REF!</definedName>
    <definedName name="______TT54" localSheetId="2">'[12]Relatório-1ª med.'!#REF!</definedName>
    <definedName name="______TT54" localSheetId="8">'[12]Relatório-1ª med.'!#REF!</definedName>
    <definedName name="______TT54" localSheetId="11">'[12]Relatório-1ª med.'!#REF!</definedName>
    <definedName name="______TT54" localSheetId="14">'[12]Relatório-1ª med.'!#REF!</definedName>
    <definedName name="______TT54" localSheetId="17">'[12]Relatório-1ª med.'!#REF!</definedName>
    <definedName name="______TT54" localSheetId="0">'[12]Relatório-1ª med.'!#REF!</definedName>
    <definedName name="______TT54">'[12]Relatório-1ª med.'!#REF!</definedName>
    <definedName name="______TT55" localSheetId="21">'[12]Relatório-1ª med.'!#REF!</definedName>
    <definedName name="______TT55" localSheetId="4">'[12]Relatório-1ª med.'!#REF!</definedName>
    <definedName name="______TT55" localSheetId="10">'[12]Relatório-1ª med.'!#REF!</definedName>
    <definedName name="______TT55" localSheetId="13">'[12]Relatório-1ª med.'!#REF!</definedName>
    <definedName name="______TT55" localSheetId="16">'[12]Relatório-1ª med.'!#REF!</definedName>
    <definedName name="______TT55" localSheetId="19">'[12]Relatório-1ª med.'!#REF!</definedName>
    <definedName name="______TT55" localSheetId="6">'[12]Relatório-1ª med.'!#REF!</definedName>
    <definedName name="______TT55" localSheetId="18">'[12]Relatório-1ª med.'!#REF!</definedName>
    <definedName name="______TT55" localSheetId="12">'[12]Relatório-1ª med.'!#REF!</definedName>
    <definedName name="______TT55" localSheetId="15">'[12]Relatório-1ª med.'!#REF!</definedName>
    <definedName name="______TT55" localSheetId="2">'[12]Relatório-1ª med.'!#REF!</definedName>
    <definedName name="______TT55" localSheetId="8">'[12]Relatório-1ª med.'!#REF!</definedName>
    <definedName name="______TT55" localSheetId="11">'[12]Relatório-1ª med.'!#REF!</definedName>
    <definedName name="______TT55" localSheetId="14">'[12]Relatório-1ª med.'!#REF!</definedName>
    <definedName name="______TT55" localSheetId="17">'[12]Relatório-1ª med.'!#REF!</definedName>
    <definedName name="______TT55" localSheetId="0">'[12]Relatório-1ª med.'!#REF!</definedName>
    <definedName name="______TT55">'[12]Relatório-1ª med.'!#REF!</definedName>
    <definedName name="______TT56">[13]RELATÓRIO!$D$310</definedName>
    <definedName name="______TT57">[13]RELATÓRIO!$D$315</definedName>
    <definedName name="______TT58">[13]RELATÓRIO!$D$320</definedName>
    <definedName name="______TT59">[13]RELATÓRIO!$D$325</definedName>
    <definedName name="______TT6" localSheetId="21">'[12]Relatório-1ª med.'!#REF!</definedName>
    <definedName name="______TT6" localSheetId="4">'[12]Relatório-1ª med.'!#REF!</definedName>
    <definedName name="______TT6" localSheetId="10">'[12]Relatório-1ª med.'!#REF!</definedName>
    <definedName name="______TT6" localSheetId="13">'[12]Relatório-1ª med.'!#REF!</definedName>
    <definedName name="______TT6" localSheetId="16">'[12]Relatório-1ª med.'!#REF!</definedName>
    <definedName name="______TT6" localSheetId="19">'[12]Relatório-1ª med.'!#REF!</definedName>
    <definedName name="______TT6" localSheetId="6">'[12]Relatório-1ª med.'!#REF!</definedName>
    <definedName name="______TT6" localSheetId="18">'[12]Relatório-1ª med.'!#REF!</definedName>
    <definedName name="______TT6" localSheetId="12">'[12]Relatório-1ª med.'!#REF!</definedName>
    <definedName name="______TT6" localSheetId="15">'[12]Relatório-1ª med.'!#REF!</definedName>
    <definedName name="______TT6" localSheetId="2">'[12]Relatório-1ª med.'!#REF!</definedName>
    <definedName name="______TT6" localSheetId="8">'[12]Relatório-1ª med.'!#REF!</definedName>
    <definedName name="______TT6" localSheetId="11">'[12]Relatório-1ª med.'!#REF!</definedName>
    <definedName name="______TT6" localSheetId="14">'[12]Relatório-1ª med.'!#REF!</definedName>
    <definedName name="______TT6" localSheetId="17">'[12]Relatório-1ª med.'!#REF!</definedName>
    <definedName name="______TT6" localSheetId="0">'[12]Relatório-1ª med.'!#REF!</definedName>
    <definedName name="______TT6">'[12]Relatório-1ª med.'!#REF!</definedName>
    <definedName name="______TT60" localSheetId="21">'[12]Relatório-1ª med.'!#REF!</definedName>
    <definedName name="______TT60" localSheetId="4">'[12]Relatório-1ª med.'!#REF!</definedName>
    <definedName name="______TT60" localSheetId="10">'[12]Relatório-1ª med.'!#REF!</definedName>
    <definedName name="______TT60" localSheetId="13">'[12]Relatório-1ª med.'!#REF!</definedName>
    <definedName name="______TT60" localSheetId="16">'[12]Relatório-1ª med.'!#REF!</definedName>
    <definedName name="______TT60" localSheetId="19">'[12]Relatório-1ª med.'!#REF!</definedName>
    <definedName name="______TT60" localSheetId="6">'[12]Relatório-1ª med.'!#REF!</definedName>
    <definedName name="______TT60" localSheetId="18">'[12]Relatório-1ª med.'!#REF!</definedName>
    <definedName name="______TT60" localSheetId="12">'[12]Relatório-1ª med.'!#REF!</definedName>
    <definedName name="______TT60" localSheetId="15">'[12]Relatório-1ª med.'!#REF!</definedName>
    <definedName name="______TT60" localSheetId="2">'[12]Relatório-1ª med.'!#REF!</definedName>
    <definedName name="______TT60" localSheetId="8">'[12]Relatório-1ª med.'!#REF!</definedName>
    <definedName name="______TT60" localSheetId="11">'[12]Relatório-1ª med.'!#REF!</definedName>
    <definedName name="______TT60" localSheetId="14">'[12]Relatório-1ª med.'!#REF!</definedName>
    <definedName name="______TT60" localSheetId="17">'[12]Relatório-1ª med.'!#REF!</definedName>
    <definedName name="______TT60" localSheetId="0">'[12]Relatório-1ª med.'!#REF!</definedName>
    <definedName name="______TT60">'[12]Relatório-1ª med.'!#REF!</definedName>
    <definedName name="______TT61" localSheetId="21">'[12]Relatório-1ª med.'!#REF!</definedName>
    <definedName name="______TT61" localSheetId="4">'[12]Relatório-1ª med.'!#REF!</definedName>
    <definedName name="______TT61" localSheetId="10">'[12]Relatório-1ª med.'!#REF!</definedName>
    <definedName name="______TT61" localSheetId="13">'[12]Relatório-1ª med.'!#REF!</definedName>
    <definedName name="______TT61" localSheetId="16">'[12]Relatório-1ª med.'!#REF!</definedName>
    <definedName name="______TT61" localSheetId="19">'[12]Relatório-1ª med.'!#REF!</definedName>
    <definedName name="______TT61" localSheetId="6">'[12]Relatório-1ª med.'!#REF!</definedName>
    <definedName name="______TT61" localSheetId="18">'[12]Relatório-1ª med.'!#REF!</definedName>
    <definedName name="______TT61" localSheetId="12">'[12]Relatório-1ª med.'!#REF!</definedName>
    <definedName name="______TT61" localSheetId="15">'[12]Relatório-1ª med.'!#REF!</definedName>
    <definedName name="______TT61" localSheetId="2">'[12]Relatório-1ª med.'!#REF!</definedName>
    <definedName name="______TT61" localSheetId="8">'[12]Relatório-1ª med.'!#REF!</definedName>
    <definedName name="______TT61" localSheetId="11">'[12]Relatório-1ª med.'!#REF!</definedName>
    <definedName name="______TT61" localSheetId="14">'[12]Relatório-1ª med.'!#REF!</definedName>
    <definedName name="______TT61" localSheetId="17">'[12]Relatório-1ª med.'!#REF!</definedName>
    <definedName name="______TT61" localSheetId="0">'[12]Relatório-1ª med.'!#REF!</definedName>
    <definedName name="______TT61">'[12]Relatório-1ª med.'!#REF!</definedName>
    <definedName name="______TT62">[13]RELATÓRIO!$D$339</definedName>
    <definedName name="______TT63">[13]RELATÓRIO!$D$344</definedName>
    <definedName name="______TT64">[13]RELATÓRIO!$D$349</definedName>
    <definedName name="______TT65">[13]RELATÓRIO!$D$354</definedName>
    <definedName name="______TT66">[13]RELATÓRIO!$D$359</definedName>
    <definedName name="______TT67">[13]RELATÓRIO!$D$365</definedName>
    <definedName name="______TT68">[13]RELATÓRIO!$D$370</definedName>
    <definedName name="______TT69" localSheetId="21">'[12]Relatório-1ª med.'!#REF!</definedName>
    <definedName name="______TT69" localSheetId="4">'[12]Relatório-1ª med.'!#REF!</definedName>
    <definedName name="______TT69" localSheetId="10">'[12]Relatório-1ª med.'!#REF!</definedName>
    <definedName name="______TT69" localSheetId="13">'[12]Relatório-1ª med.'!#REF!</definedName>
    <definedName name="______TT69" localSheetId="16">'[12]Relatório-1ª med.'!#REF!</definedName>
    <definedName name="______TT69" localSheetId="19">'[12]Relatório-1ª med.'!#REF!</definedName>
    <definedName name="______TT69" localSheetId="6">'[12]Relatório-1ª med.'!#REF!</definedName>
    <definedName name="______TT69" localSheetId="18">'[12]Relatório-1ª med.'!#REF!</definedName>
    <definedName name="______TT69" localSheetId="12">'[12]Relatório-1ª med.'!#REF!</definedName>
    <definedName name="______TT69" localSheetId="15">'[12]Relatório-1ª med.'!#REF!</definedName>
    <definedName name="______TT69" localSheetId="2">'[12]Relatório-1ª med.'!#REF!</definedName>
    <definedName name="______TT69" localSheetId="8">'[12]Relatório-1ª med.'!#REF!</definedName>
    <definedName name="______TT69" localSheetId="11">'[12]Relatório-1ª med.'!#REF!</definedName>
    <definedName name="______TT69" localSheetId="14">'[12]Relatório-1ª med.'!#REF!</definedName>
    <definedName name="______TT69" localSheetId="17">'[12]Relatório-1ª med.'!#REF!</definedName>
    <definedName name="______TT69" localSheetId="0">'[12]Relatório-1ª med.'!#REF!</definedName>
    <definedName name="______TT69">'[12]Relatório-1ª med.'!#REF!</definedName>
    <definedName name="______TT7" localSheetId="21">'[12]Relatório-1ª med.'!#REF!</definedName>
    <definedName name="______TT7" localSheetId="4">'[12]Relatório-1ª med.'!#REF!</definedName>
    <definedName name="______TT7" localSheetId="10">'[12]Relatório-1ª med.'!#REF!</definedName>
    <definedName name="______TT7" localSheetId="13">'[12]Relatório-1ª med.'!#REF!</definedName>
    <definedName name="______TT7" localSheetId="16">'[12]Relatório-1ª med.'!#REF!</definedName>
    <definedName name="______TT7" localSheetId="19">'[12]Relatório-1ª med.'!#REF!</definedName>
    <definedName name="______TT7" localSheetId="6">'[12]Relatório-1ª med.'!#REF!</definedName>
    <definedName name="______TT7" localSheetId="18">'[12]Relatório-1ª med.'!#REF!</definedName>
    <definedName name="______TT7" localSheetId="12">'[12]Relatório-1ª med.'!#REF!</definedName>
    <definedName name="______TT7" localSheetId="15">'[12]Relatório-1ª med.'!#REF!</definedName>
    <definedName name="______TT7" localSheetId="2">'[12]Relatório-1ª med.'!#REF!</definedName>
    <definedName name="______TT7" localSheetId="8">'[12]Relatório-1ª med.'!#REF!</definedName>
    <definedName name="______TT7" localSheetId="11">'[12]Relatório-1ª med.'!#REF!</definedName>
    <definedName name="______TT7" localSheetId="14">'[12]Relatório-1ª med.'!#REF!</definedName>
    <definedName name="______TT7" localSheetId="17">'[12]Relatório-1ª med.'!#REF!</definedName>
    <definedName name="______TT7" localSheetId="0">'[12]Relatório-1ª med.'!#REF!</definedName>
    <definedName name="______TT7">'[12]Relatório-1ª med.'!#REF!</definedName>
    <definedName name="______TT70" localSheetId="21">'[12]Relatório-1ª med.'!#REF!</definedName>
    <definedName name="______TT70" localSheetId="4">'[12]Relatório-1ª med.'!#REF!</definedName>
    <definedName name="______TT70" localSheetId="10">'[12]Relatório-1ª med.'!#REF!</definedName>
    <definedName name="______TT70" localSheetId="13">'[12]Relatório-1ª med.'!#REF!</definedName>
    <definedName name="______TT70" localSheetId="16">'[12]Relatório-1ª med.'!#REF!</definedName>
    <definedName name="______TT70" localSheetId="19">'[12]Relatório-1ª med.'!#REF!</definedName>
    <definedName name="______TT70" localSheetId="6">'[12]Relatório-1ª med.'!#REF!</definedName>
    <definedName name="______TT70" localSheetId="18">'[12]Relatório-1ª med.'!#REF!</definedName>
    <definedName name="______TT70" localSheetId="12">'[12]Relatório-1ª med.'!#REF!</definedName>
    <definedName name="______TT70" localSheetId="15">'[12]Relatório-1ª med.'!#REF!</definedName>
    <definedName name="______TT70" localSheetId="2">'[12]Relatório-1ª med.'!#REF!</definedName>
    <definedName name="______TT70" localSheetId="8">'[12]Relatório-1ª med.'!#REF!</definedName>
    <definedName name="______TT70" localSheetId="11">'[12]Relatório-1ª med.'!#REF!</definedName>
    <definedName name="______TT70" localSheetId="14">'[12]Relatório-1ª med.'!#REF!</definedName>
    <definedName name="______TT70" localSheetId="17">'[12]Relatório-1ª med.'!#REF!</definedName>
    <definedName name="______TT70" localSheetId="0">'[12]Relatório-1ª med.'!#REF!</definedName>
    <definedName name="______TT70">'[12]Relatório-1ª med.'!#REF!</definedName>
    <definedName name="______TT71" localSheetId="21">'[12]Relatório-1ª med.'!#REF!</definedName>
    <definedName name="______TT71" localSheetId="4">'[12]Relatório-1ª med.'!#REF!</definedName>
    <definedName name="______TT71" localSheetId="10">'[12]Relatório-1ª med.'!#REF!</definedName>
    <definedName name="______TT71" localSheetId="13">'[12]Relatório-1ª med.'!#REF!</definedName>
    <definedName name="______TT71" localSheetId="16">'[12]Relatório-1ª med.'!#REF!</definedName>
    <definedName name="______TT71" localSheetId="19">'[12]Relatório-1ª med.'!#REF!</definedName>
    <definedName name="______TT71" localSheetId="6">'[12]Relatório-1ª med.'!#REF!</definedName>
    <definedName name="______TT71" localSheetId="18">'[12]Relatório-1ª med.'!#REF!</definedName>
    <definedName name="______TT71" localSheetId="12">'[12]Relatório-1ª med.'!#REF!</definedName>
    <definedName name="______TT71" localSheetId="15">'[12]Relatório-1ª med.'!#REF!</definedName>
    <definedName name="______TT71" localSheetId="2">'[12]Relatório-1ª med.'!#REF!</definedName>
    <definedName name="______TT71" localSheetId="8">'[12]Relatório-1ª med.'!#REF!</definedName>
    <definedName name="______TT71" localSheetId="11">'[12]Relatório-1ª med.'!#REF!</definedName>
    <definedName name="______TT71" localSheetId="14">'[12]Relatório-1ª med.'!#REF!</definedName>
    <definedName name="______TT71" localSheetId="17">'[12]Relatório-1ª med.'!#REF!</definedName>
    <definedName name="______TT71" localSheetId="0">'[12]Relatório-1ª med.'!#REF!</definedName>
    <definedName name="______TT71">'[12]Relatório-1ª med.'!#REF!</definedName>
    <definedName name="______TT72">[13]RELATÓRIO!$D$390</definedName>
    <definedName name="______TT73">[13]RELATÓRIO!$D$395</definedName>
    <definedName name="______TT74" localSheetId="21">'[12]Relatório-1ª med.'!#REF!</definedName>
    <definedName name="______TT74" localSheetId="4">'[12]Relatório-1ª med.'!#REF!</definedName>
    <definedName name="______TT74" localSheetId="10">'[12]Relatório-1ª med.'!#REF!</definedName>
    <definedName name="______TT74" localSheetId="13">'[12]Relatório-1ª med.'!#REF!</definedName>
    <definedName name="______TT74" localSheetId="16">'[12]Relatório-1ª med.'!#REF!</definedName>
    <definedName name="______TT74" localSheetId="19">'[12]Relatório-1ª med.'!#REF!</definedName>
    <definedName name="______TT74" localSheetId="6">'[12]Relatório-1ª med.'!#REF!</definedName>
    <definedName name="______TT74" localSheetId="18">'[12]Relatório-1ª med.'!#REF!</definedName>
    <definedName name="______TT74" localSheetId="12">'[12]Relatório-1ª med.'!#REF!</definedName>
    <definedName name="______TT74" localSheetId="15">'[12]Relatório-1ª med.'!#REF!</definedName>
    <definedName name="______TT74" localSheetId="2">'[12]Relatório-1ª med.'!#REF!</definedName>
    <definedName name="______TT74" localSheetId="8">'[12]Relatório-1ª med.'!#REF!</definedName>
    <definedName name="______TT74" localSheetId="11">'[12]Relatório-1ª med.'!#REF!</definedName>
    <definedName name="______TT74" localSheetId="14">'[12]Relatório-1ª med.'!#REF!</definedName>
    <definedName name="______TT74" localSheetId="17">'[12]Relatório-1ª med.'!#REF!</definedName>
    <definedName name="______TT74" localSheetId="0">'[12]Relatório-1ª med.'!#REF!</definedName>
    <definedName name="______TT74">'[12]Relatório-1ª med.'!#REF!</definedName>
    <definedName name="______TT75" localSheetId="21">'[12]Relatório-1ª med.'!#REF!</definedName>
    <definedName name="______TT75" localSheetId="4">'[12]Relatório-1ª med.'!#REF!</definedName>
    <definedName name="______TT75" localSheetId="10">'[12]Relatório-1ª med.'!#REF!</definedName>
    <definedName name="______TT75" localSheetId="13">'[12]Relatório-1ª med.'!#REF!</definedName>
    <definedName name="______TT75" localSheetId="16">'[12]Relatório-1ª med.'!#REF!</definedName>
    <definedName name="______TT75" localSheetId="19">'[12]Relatório-1ª med.'!#REF!</definedName>
    <definedName name="______TT75" localSheetId="6">'[12]Relatório-1ª med.'!#REF!</definedName>
    <definedName name="______TT75" localSheetId="18">'[12]Relatório-1ª med.'!#REF!</definedName>
    <definedName name="______TT75" localSheetId="12">'[12]Relatório-1ª med.'!#REF!</definedName>
    <definedName name="______TT75" localSheetId="15">'[12]Relatório-1ª med.'!#REF!</definedName>
    <definedName name="______TT75" localSheetId="2">'[12]Relatório-1ª med.'!#REF!</definedName>
    <definedName name="______TT75" localSheetId="8">'[12]Relatório-1ª med.'!#REF!</definedName>
    <definedName name="______TT75" localSheetId="11">'[12]Relatório-1ª med.'!#REF!</definedName>
    <definedName name="______TT75" localSheetId="14">'[12]Relatório-1ª med.'!#REF!</definedName>
    <definedName name="______TT75" localSheetId="17">'[12]Relatório-1ª med.'!#REF!</definedName>
    <definedName name="______TT75" localSheetId="0">'[12]Relatório-1ª med.'!#REF!</definedName>
    <definedName name="______TT75">'[12]Relatório-1ª med.'!#REF!</definedName>
    <definedName name="______TT76" localSheetId="21">'[12]Relatório-1ª med.'!#REF!</definedName>
    <definedName name="______TT76" localSheetId="4">'[12]Relatório-1ª med.'!#REF!</definedName>
    <definedName name="______TT76" localSheetId="10">'[12]Relatório-1ª med.'!#REF!</definedName>
    <definedName name="______TT76" localSheetId="13">'[12]Relatório-1ª med.'!#REF!</definedName>
    <definedName name="______TT76" localSheetId="16">'[12]Relatório-1ª med.'!#REF!</definedName>
    <definedName name="______TT76" localSheetId="19">'[12]Relatório-1ª med.'!#REF!</definedName>
    <definedName name="______TT76" localSheetId="6">'[12]Relatório-1ª med.'!#REF!</definedName>
    <definedName name="______TT76" localSheetId="18">'[12]Relatório-1ª med.'!#REF!</definedName>
    <definedName name="______TT76" localSheetId="12">'[12]Relatório-1ª med.'!#REF!</definedName>
    <definedName name="______TT76" localSheetId="15">'[12]Relatório-1ª med.'!#REF!</definedName>
    <definedName name="______TT76" localSheetId="2">'[12]Relatório-1ª med.'!#REF!</definedName>
    <definedName name="______TT76" localSheetId="8">'[12]Relatório-1ª med.'!#REF!</definedName>
    <definedName name="______TT76" localSheetId="11">'[12]Relatório-1ª med.'!#REF!</definedName>
    <definedName name="______TT76" localSheetId="14">'[12]Relatório-1ª med.'!#REF!</definedName>
    <definedName name="______TT76" localSheetId="17">'[12]Relatório-1ª med.'!#REF!</definedName>
    <definedName name="______TT76" localSheetId="0">'[12]Relatório-1ª med.'!#REF!</definedName>
    <definedName name="______TT76">'[12]Relatório-1ª med.'!#REF!</definedName>
    <definedName name="______TT77" localSheetId="21">'[12]Relatório-1ª med.'!#REF!</definedName>
    <definedName name="______TT77" localSheetId="4">'[12]Relatório-1ª med.'!#REF!</definedName>
    <definedName name="______TT77" localSheetId="10">'[12]Relatório-1ª med.'!#REF!</definedName>
    <definedName name="______TT77" localSheetId="13">'[12]Relatório-1ª med.'!#REF!</definedName>
    <definedName name="______TT77" localSheetId="16">'[12]Relatório-1ª med.'!#REF!</definedName>
    <definedName name="______TT77" localSheetId="19">'[12]Relatório-1ª med.'!#REF!</definedName>
    <definedName name="______TT77" localSheetId="6">'[12]Relatório-1ª med.'!#REF!</definedName>
    <definedName name="______TT77" localSheetId="18">'[12]Relatório-1ª med.'!#REF!</definedName>
    <definedName name="______TT77" localSheetId="12">'[12]Relatório-1ª med.'!#REF!</definedName>
    <definedName name="______TT77" localSheetId="15">'[12]Relatório-1ª med.'!#REF!</definedName>
    <definedName name="______TT77" localSheetId="2">'[12]Relatório-1ª med.'!#REF!</definedName>
    <definedName name="______TT77" localSheetId="8">'[12]Relatório-1ª med.'!#REF!</definedName>
    <definedName name="______TT77" localSheetId="11">'[12]Relatório-1ª med.'!#REF!</definedName>
    <definedName name="______TT77" localSheetId="14">'[12]Relatório-1ª med.'!#REF!</definedName>
    <definedName name="______TT77" localSheetId="17">'[12]Relatório-1ª med.'!#REF!</definedName>
    <definedName name="______TT77" localSheetId="0">'[12]Relatório-1ª med.'!#REF!</definedName>
    <definedName name="______TT77">'[12]Relatório-1ª med.'!#REF!</definedName>
    <definedName name="______TT78" localSheetId="21">'[12]Relatório-1ª med.'!#REF!</definedName>
    <definedName name="______TT78" localSheetId="4">'[12]Relatório-1ª med.'!#REF!</definedName>
    <definedName name="______TT78" localSheetId="10">'[12]Relatório-1ª med.'!#REF!</definedName>
    <definedName name="______TT78" localSheetId="13">'[12]Relatório-1ª med.'!#REF!</definedName>
    <definedName name="______TT78" localSheetId="16">'[12]Relatório-1ª med.'!#REF!</definedName>
    <definedName name="______TT78" localSheetId="19">'[12]Relatório-1ª med.'!#REF!</definedName>
    <definedName name="______TT78" localSheetId="6">'[12]Relatório-1ª med.'!#REF!</definedName>
    <definedName name="______TT78" localSheetId="18">'[12]Relatório-1ª med.'!#REF!</definedName>
    <definedName name="______TT78" localSheetId="12">'[12]Relatório-1ª med.'!#REF!</definedName>
    <definedName name="______TT78" localSheetId="15">'[12]Relatório-1ª med.'!#REF!</definedName>
    <definedName name="______TT78" localSheetId="2">'[12]Relatório-1ª med.'!#REF!</definedName>
    <definedName name="______TT78" localSheetId="8">'[12]Relatório-1ª med.'!#REF!</definedName>
    <definedName name="______TT78" localSheetId="11">'[12]Relatório-1ª med.'!#REF!</definedName>
    <definedName name="______TT78" localSheetId="14">'[12]Relatório-1ª med.'!#REF!</definedName>
    <definedName name="______TT78" localSheetId="17">'[12]Relatório-1ª med.'!#REF!</definedName>
    <definedName name="______TT78" localSheetId="0">'[12]Relatório-1ª med.'!#REF!</definedName>
    <definedName name="______TT78">'[12]Relatório-1ª med.'!#REF!</definedName>
    <definedName name="______TT79" localSheetId="21">'[12]Relatório-1ª med.'!#REF!</definedName>
    <definedName name="______TT79" localSheetId="4">'[12]Relatório-1ª med.'!#REF!</definedName>
    <definedName name="______TT79" localSheetId="10">'[12]Relatório-1ª med.'!#REF!</definedName>
    <definedName name="______TT79" localSheetId="13">'[12]Relatório-1ª med.'!#REF!</definedName>
    <definedName name="______TT79" localSheetId="16">'[12]Relatório-1ª med.'!#REF!</definedName>
    <definedName name="______TT79" localSheetId="19">'[12]Relatório-1ª med.'!#REF!</definedName>
    <definedName name="______TT79" localSheetId="6">'[12]Relatório-1ª med.'!#REF!</definedName>
    <definedName name="______TT79" localSheetId="18">'[12]Relatório-1ª med.'!#REF!</definedName>
    <definedName name="______TT79" localSheetId="12">'[12]Relatório-1ª med.'!#REF!</definedName>
    <definedName name="______TT79" localSheetId="15">'[12]Relatório-1ª med.'!#REF!</definedName>
    <definedName name="______TT79" localSheetId="2">'[12]Relatório-1ª med.'!#REF!</definedName>
    <definedName name="______TT79" localSheetId="8">'[12]Relatório-1ª med.'!#REF!</definedName>
    <definedName name="______TT79" localSheetId="11">'[12]Relatório-1ª med.'!#REF!</definedName>
    <definedName name="______TT79" localSheetId="14">'[12]Relatório-1ª med.'!#REF!</definedName>
    <definedName name="______TT79" localSheetId="17">'[12]Relatório-1ª med.'!#REF!</definedName>
    <definedName name="______TT79" localSheetId="0">'[12]Relatório-1ª med.'!#REF!</definedName>
    <definedName name="______TT79">'[12]Relatório-1ª med.'!#REF!</definedName>
    <definedName name="______TT8">[13]RELATÓRIO!$D$53</definedName>
    <definedName name="______TT80">[13]RELATÓRIO!$D$430</definedName>
    <definedName name="______TT81">[13]RELATÓRIO!$D$434</definedName>
    <definedName name="______TT82">[13]RELATÓRIO!$D$439</definedName>
    <definedName name="______TT83">[13]RELATÓRIO!$D$444</definedName>
    <definedName name="______TT84">[13]RELATÓRIO!$D$449</definedName>
    <definedName name="______TT85">[13]RELATÓRIO!$D$454</definedName>
    <definedName name="______TT86">[13]RELATÓRIO!$D$459</definedName>
    <definedName name="______TT87">[13]RELATÓRIO!$D$464</definedName>
    <definedName name="______TT88">[13]RELATÓRIO!$D$469</definedName>
    <definedName name="______TT89">[13]RELATÓRIO!$D$474</definedName>
    <definedName name="______TT9">[13]RELATÓRIO!$D$58</definedName>
    <definedName name="______TT90">[13]RELATÓRIO!$D$479</definedName>
    <definedName name="______TT91">[13]RELATÓRIO!$D$484</definedName>
    <definedName name="______TT92">[13]RELATÓRIO!$D$490</definedName>
    <definedName name="______TT93">[13]RELATÓRIO!$D$495</definedName>
    <definedName name="______TT94" localSheetId="21">'[12]Relatório-1ª med.'!#REF!</definedName>
    <definedName name="______TT94" localSheetId="4">'[12]Relatório-1ª med.'!#REF!</definedName>
    <definedName name="______TT94" localSheetId="10">'[12]Relatório-1ª med.'!#REF!</definedName>
    <definedName name="______TT94" localSheetId="13">'[12]Relatório-1ª med.'!#REF!</definedName>
    <definedName name="______TT94" localSheetId="16">'[12]Relatório-1ª med.'!#REF!</definedName>
    <definedName name="______TT94" localSheetId="19">'[12]Relatório-1ª med.'!#REF!</definedName>
    <definedName name="______TT94" localSheetId="6">'[12]Relatório-1ª med.'!#REF!</definedName>
    <definedName name="______TT94" localSheetId="18">'[12]Relatório-1ª med.'!#REF!</definedName>
    <definedName name="______TT94" localSheetId="12">'[12]Relatório-1ª med.'!#REF!</definedName>
    <definedName name="______TT94" localSheetId="15">'[12]Relatório-1ª med.'!#REF!</definedName>
    <definedName name="______TT94" localSheetId="2">'[12]Relatório-1ª med.'!#REF!</definedName>
    <definedName name="______TT94" localSheetId="8">'[12]Relatório-1ª med.'!#REF!</definedName>
    <definedName name="______TT94" localSheetId="11">'[12]Relatório-1ª med.'!#REF!</definedName>
    <definedName name="______TT94" localSheetId="14">'[12]Relatório-1ª med.'!#REF!</definedName>
    <definedName name="______TT94" localSheetId="17">'[12]Relatório-1ª med.'!#REF!</definedName>
    <definedName name="______TT94" localSheetId="0">'[12]Relatório-1ª med.'!#REF!</definedName>
    <definedName name="______TT94">'[12]Relatório-1ª med.'!#REF!</definedName>
    <definedName name="______TT95" localSheetId="21">'[12]Relatório-1ª med.'!#REF!</definedName>
    <definedName name="______TT95" localSheetId="4">'[12]Relatório-1ª med.'!#REF!</definedName>
    <definedName name="______TT95" localSheetId="10">'[12]Relatório-1ª med.'!#REF!</definedName>
    <definedName name="______TT95" localSheetId="13">'[12]Relatório-1ª med.'!#REF!</definedName>
    <definedName name="______TT95" localSheetId="16">'[12]Relatório-1ª med.'!#REF!</definedName>
    <definedName name="______TT95" localSheetId="19">'[12]Relatório-1ª med.'!#REF!</definedName>
    <definedName name="______TT95" localSheetId="6">'[12]Relatório-1ª med.'!#REF!</definedName>
    <definedName name="______TT95" localSheetId="18">'[12]Relatório-1ª med.'!#REF!</definedName>
    <definedName name="______TT95" localSheetId="12">'[12]Relatório-1ª med.'!#REF!</definedName>
    <definedName name="______TT95" localSheetId="15">'[12]Relatório-1ª med.'!#REF!</definedName>
    <definedName name="______TT95" localSheetId="2">'[12]Relatório-1ª med.'!#REF!</definedName>
    <definedName name="______TT95" localSheetId="8">'[12]Relatório-1ª med.'!#REF!</definedName>
    <definedName name="______TT95" localSheetId="11">'[12]Relatório-1ª med.'!#REF!</definedName>
    <definedName name="______TT95" localSheetId="14">'[12]Relatório-1ª med.'!#REF!</definedName>
    <definedName name="______TT95" localSheetId="17">'[12]Relatório-1ª med.'!#REF!</definedName>
    <definedName name="______TT95" localSheetId="0">'[12]Relatório-1ª med.'!#REF!</definedName>
    <definedName name="______TT95">'[12]Relatório-1ª med.'!#REF!</definedName>
    <definedName name="______TT96">[13]RELATÓRIO!$D$510</definedName>
    <definedName name="______TT97" localSheetId="21">'[12]Relatório-1ª med.'!#REF!</definedName>
    <definedName name="______TT97" localSheetId="4">'[12]Relatório-1ª med.'!#REF!</definedName>
    <definedName name="______TT97" localSheetId="10">'[12]Relatório-1ª med.'!#REF!</definedName>
    <definedName name="______TT97" localSheetId="13">'[12]Relatório-1ª med.'!#REF!</definedName>
    <definedName name="______TT97" localSheetId="16">'[12]Relatório-1ª med.'!#REF!</definedName>
    <definedName name="______TT97" localSheetId="19">'[12]Relatório-1ª med.'!#REF!</definedName>
    <definedName name="______TT97" localSheetId="6">'[12]Relatório-1ª med.'!#REF!</definedName>
    <definedName name="______TT97" localSheetId="18">'[12]Relatório-1ª med.'!#REF!</definedName>
    <definedName name="______TT97" localSheetId="12">'[12]Relatório-1ª med.'!#REF!</definedName>
    <definedName name="______TT97" localSheetId="15">'[12]Relatório-1ª med.'!#REF!</definedName>
    <definedName name="______TT97" localSheetId="2">'[12]Relatório-1ª med.'!#REF!</definedName>
    <definedName name="______TT97" localSheetId="8">'[12]Relatório-1ª med.'!#REF!</definedName>
    <definedName name="______TT97" localSheetId="11">'[12]Relatório-1ª med.'!#REF!</definedName>
    <definedName name="______TT97" localSheetId="14">'[12]Relatório-1ª med.'!#REF!</definedName>
    <definedName name="______TT97" localSheetId="17">'[12]Relatório-1ª med.'!#REF!</definedName>
    <definedName name="______TT97" localSheetId="0">'[12]Relatório-1ª med.'!#REF!</definedName>
    <definedName name="______TT97">'[12]Relatório-1ª med.'!#REF!</definedName>
    <definedName name="______TT98">[13]RELATÓRIO!$D$520</definedName>
    <definedName name="______TT99">[13]RELATÓRIO!$D$525</definedName>
    <definedName name="_____b1" hidden="1">{#N/A,#N/A,FALSE,"MO (2)"}</definedName>
    <definedName name="_____cab1" localSheetId="21">#REF!</definedName>
    <definedName name="_____cab1" localSheetId="4">#REF!</definedName>
    <definedName name="_____cab1" localSheetId="10">#REF!</definedName>
    <definedName name="_____cab1" localSheetId="13">#REF!</definedName>
    <definedName name="_____cab1" localSheetId="16">#REF!</definedName>
    <definedName name="_____cab1" localSheetId="19">#REF!</definedName>
    <definedName name="_____cab1" localSheetId="6">#REF!</definedName>
    <definedName name="_____cab1" localSheetId="18">#REF!</definedName>
    <definedName name="_____cab1" localSheetId="12">#REF!</definedName>
    <definedName name="_____cab1" localSheetId="15">#REF!</definedName>
    <definedName name="_____cab1" localSheetId="2">#REF!</definedName>
    <definedName name="_____cab1" localSheetId="8">#REF!</definedName>
    <definedName name="_____cab1" localSheetId="11">#REF!</definedName>
    <definedName name="_____cab1" localSheetId="14">#REF!</definedName>
    <definedName name="_____cab1" localSheetId="17">#REF!</definedName>
    <definedName name="_____cab1" localSheetId="0">#REF!</definedName>
    <definedName name="_____cab1">#REF!</definedName>
    <definedName name="_____emp2" localSheetId="21">#REF!</definedName>
    <definedName name="_____emp2" localSheetId="10">#REF!</definedName>
    <definedName name="_____emp2" localSheetId="13">#REF!</definedName>
    <definedName name="_____emp2" localSheetId="16">#REF!</definedName>
    <definedName name="_____emp2" localSheetId="19">#REF!</definedName>
    <definedName name="_____emp2" localSheetId="6">#REF!</definedName>
    <definedName name="_____emp2" localSheetId="18">#REF!</definedName>
    <definedName name="_____emp2" localSheetId="12">#REF!</definedName>
    <definedName name="_____emp2" localSheetId="15">#REF!</definedName>
    <definedName name="_____emp2" localSheetId="8">#REF!</definedName>
    <definedName name="_____emp2" localSheetId="11">#REF!</definedName>
    <definedName name="_____emp2" localSheetId="14">#REF!</definedName>
    <definedName name="_____emp2" localSheetId="17">#REF!</definedName>
    <definedName name="_____emp2">#REF!</definedName>
    <definedName name="_____ind100" localSheetId="21">#REF!</definedName>
    <definedName name="_____ind100" localSheetId="10">#REF!</definedName>
    <definedName name="_____ind100" localSheetId="13">#REF!</definedName>
    <definedName name="_____ind100" localSheetId="16">#REF!</definedName>
    <definedName name="_____ind100" localSheetId="19">#REF!</definedName>
    <definedName name="_____ind100" localSheetId="6">#REF!</definedName>
    <definedName name="_____ind100" localSheetId="18">#REF!</definedName>
    <definedName name="_____ind100" localSheetId="12">#REF!</definedName>
    <definedName name="_____ind100" localSheetId="15">#REF!</definedName>
    <definedName name="_____ind100" localSheetId="8">#REF!</definedName>
    <definedName name="_____ind100" localSheetId="11">#REF!</definedName>
    <definedName name="_____ind100" localSheetId="14">#REF!</definedName>
    <definedName name="_____ind100" localSheetId="17">#REF!</definedName>
    <definedName name="_____ind100">#REF!</definedName>
    <definedName name="_____JAZ1" localSheetId="21">#REF!</definedName>
    <definedName name="_____JAZ1" localSheetId="4">#REF!</definedName>
    <definedName name="_____JAZ1" localSheetId="10">#REF!</definedName>
    <definedName name="_____JAZ1" localSheetId="13">#REF!</definedName>
    <definedName name="_____JAZ1" localSheetId="16">#REF!</definedName>
    <definedName name="_____JAZ1" localSheetId="19">#REF!</definedName>
    <definedName name="_____JAZ1" localSheetId="6">#REF!</definedName>
    <definedName name="_____JAZ1" localSheetId="18">#REF!</definedName>
    <definedName name="_____JAZ1" localSheetId="12">#REF!</definedName>
    <definedName name="_____JAZ1" localSheetId="15">#REF!</definedName>
    <definedName name="_____JAZ1" localSheetId="2">#REF!</definedName>
    <definedName name="_____JAZ1" localSheetId="8">#REF!</definedName>
    <definedName name="_____JAZ1" localSheetId="11">#REF!</definedName>
    <definedName name="_____JAZ1" localSheetId="14">#REF!</definedName>
    <definedName name="_____JAZ1" localSheetId="17">#REF!</definedName>
    <definedName name="_____JAZ1" localSheetId="0">#REF!</definedName>
    <definedName name="_____JAZ1">#REF!</definedName>
    <definedName name="_____JAZ11" localSheetId="21">#REF!</definedName>
    <definedName name="_____JAZ11" localSheetId="4">#REF!</definedName>
    <definedName name="_____JAZ11" localSheetId="10">#REF!</definedName>
    <definedName name="_____JAZ11" localSheetId="13">#REF!</definedName>
    <definedName name="_____JAZ11" localSheetId="16">#REF!</definedName>
    <definedName name="_____JAZ11" localSheetId="19">#REF!</definedName>
    <definedName name="_____JAZ11" localSheetId="6">#REF!</definedName>
    <definedName name="_____JAZ11" localSheetId="18">#REF!</definedName>
    <definedName name="_____JAZ11" localSheetId="12">#REF!</definedName>
    <definedName name="_____JAZ11" localSheetId="15">#REF!</definedName>
    <definedName name="_____JAZ11" localSheetId="2">#REF!</definedName>
    <definedName name="_____JAZ11" localSheetId="8">#REF!</definedName>
    <definedName name="_____JAZ11" localSheetId="11">#REF!</definedName>
    <definedName name="_____JAZ11" localSheetId="14">#REF!</definedName>
    <definedName name="_____JAZ11" localSheetId="17">#REF!</definedName>
    <definedName name="_____JAZ11" localSheetId="0">#REF!</definedName>
    <definedName name="_____JAZ11">#REF!</definedName>
    <definedName name="_____JAZ2" localSheetId="21">#REF!</definedName>
    <definedName name="_____JAZ2" localSheetId="4">#REF!</definedName>
    <definedName name="_____JAZ2" localSheetId="10">#REF!</definedName>
    <definedName name="_____JAZ2" localSheetId="13">#REF!</definedName>
    <definedName name="_____JAZ2" localSheetId="16">#REF!</definedName>
    <definedName name="_____JAZ2" localSheetId="19">#REF!</definedName>
    <definedName name="_____JAZ2" localSheetId="6">#REF!</definedName>
    <definedName name="_____JAZ2" localSheetId="18">#REF!</definedName>
    <definedName name="_____JAZ2" localSheetId="12">#REF!</definedName>
    <definedName name="_____JAZ2" localSheetId="15">#REF!</definedName>
    <definedName name="_____JAZ2" localSheetId="2">#REF!</definedName>
    <definedName name="_____JAZ2" localSheetId="8">#REF!</definedName>
    <definedName name="_____JAZ2" localSheetId="11">#REF!</definedName>
    <definedName name="_____JAZ2" localSheetId="14">#REF!</definedName>
    <definedName name="_____JAZ2" localSheetId="17">#REF!</definedName>
    <definedName name="_____JAZ2" localSheetId="0">#REF!</definedName>
    <definedName name="_____JAZ2">#REF!</definedName>
    <definedName name="_____JAZ22" localSheetId="21">#REF!</definedName>
    <definedName name="_____JAZ22" localSheetId="4">#REF!</definedName>
    <definedName name="_____JAZ22" localSheetId="10">#REF!</definedName>
    <definedName name="_____JAZ22" localSheetId="13">#REF!</definedName>
    <definedName name="_____JAZ22" localSheetId="16">#REF!</definedName>
    <definedName name="_____JAZ22" localSheetId="19">#REF!</definedName>
    <definedName name="_____JAZ22" localSheetId="6">#REF!</definedName>
    <definedName name="_____JAZ22" localSheetId="18">#REF!</definedName>
    <definedName name="_____JAZ22" localSheetId="12">#REF!</definedName>
    <definedName name="_____JAZ22" localSheetId="15">#REF!</definedName>
    <definedName name="_____JAZ22" localSheetId="2">#REF!</definedName>
    <definedName name="_____JAZ22" localSheetId="8">#REF!</definedName>
    <definedName name="_____JAZ22" localSheetId="11">#REF!</definedName>
    <definedName name="_____JAZ22" localSheetId="14">#REF!</definedName>
    <definedName name="_____JAZ22" localSheetId="17">#REF!</definedName>
    <definedName name="_____JAZ22" localSheetId="0">#REF!</definedName>
    <definedName name="_____JAZ22">#REF!</definedName>
    <definedName name="_____JAZ3" localSheetId="21">#REF!</definedName>
    <definedName name="_____JAZ3" localSheetId="4">#REF!</definedName>
    <definedName name="_____JAZ3" localSheetId="10">#REF!</definedName>
    <definedName name="_____JAZ3" localSheetId="13">#REF!</definedName>
    <definedName name="_____JAZ3" localSheetId="16">#REF!</definedName>
    <definedName name="_____JAZ3" localSheetId="19">#REF!</definedName>
    <definedName name="_____JAZ3" localSheetId="6">#REF!</definedName>
    <definedName name="_____JAZ3" localSheetId="18">#REF!</definedName>
    <definedName name="_____JAZ3" localSheetId="12">#REF!</definedName>
    <definedName name="_____JAZ3" localSheetId="15">#REF!</definedName>
    <definedName name="_____JAZ3" localSheetId="2">#REF!</definedName>
    <definedName name="_____JAZ3" localSheetId="8">#REF!</definedName>
    <definedName name="_____JAZ3" localSheetId="11">#REF!</definedName>
    <definedName name="_____JAZ3" localSheetId="14">#REF!</definedName>
    <definedName name="_____JAZ3" localSheetId="17">#REF!</definedName>
    <definedName name="_____JAZ3" localSheetId="0">#REF!</definedName>
    <definedName name="_____JAZ3">#REF!</definedName>
    <definedName name="_____JAZ33" localSheetId="21">#REF!</definedName>
    <definedName name="_____JAZ33" localSheetId="4">#REF!</definedName>
    <definedName name="_____JAZ33" localSheetId="10">#REF!</definedName>
    <definedName name="_____JAZ33" localSheetId="13">#REF!</definedName>
    <definedName name="_____JAZ33" localSheetId="16">#REF!</definedName>
    <definedName name="_____JAZ33" localSheetId="19">#REF!</definedName>
    <definedName name="_____JAZ33" localSheetId="6">#REF!</definedName>
    <definedName name="_____JAZ33" localSheetId="18">#REF!</definedName>
    <definedName name="_____JAZ33" localSheetId="12">#REF!</definedName>
    <definedName name="_____JAZ33" localSheetId="15">#REF!</definedName>
    <definedName name="_____JAZ33" localSheetId="2">#REF!</definedName>
    <definedName name="_____JAZ33" localSheetId="8">#REF!</definedName>
    <definedName name="_____JAZ33" localSheetId="11">#REF!</definedName>
    <definedName name="_____JAZ33" localSheetId="14">#REF!</definedName>
    <definedName name="_____JAZ33" localSheetId="17">#REF!</definedName>
    <definedName name="_____JAZ33" localSheetId="0">#REF!</definedName>
    <definedName name="_____JAZ33">#REF!</definedName>
    <definedName name="_____KM406407" localSheetId="21">#REF!</definedName>
    <definedName name="_____KM406407" localSheetId="10">#REF!</definedName>
    <definedName name="_____KM406407" localSheetId="13">#REF!</definedName>
    <definedName name="_____KM406407" localSheetId="16">#REF!</definedName>
    <definedName name="_____KM406407" localSheetId="19">#REF!</definedName>
    <definedName name="_____KM406407" localSheetId="6">#REF!</definedName>
    <definedName name="_____KM406407" localSheetId="18">#REF!</definedName>
    <definedName name="_____KM406407" localSheetId="12">#REF!</definedName>
    <definedName name="_____KM406407" localSheetId="15">#REF!</definedName>
    <definedName name="_____KM406407" localSheetId="8">#REF!</definedName>
    <definedName name="_____KM406407" localSheetId="11">#REF!</definedName>
    <definedName name="_____KM406407" localSheetId="14">#REF!</definedName>
    <definedName name="_____KM406407" localSheetId="17">#REF!</definedName>
    <definedName name="_____KM406407">#REF!</definedName>
    <definedName name="_____LAG2">[18]SERVIÇOS!$G$26</definedName>
    <definedName name="_____mem2" localSheetId="21">#REF!</definedName>
    <definedName name="_____mem2" localSheetId="10">#REF!</definedName>
    <definedName name="_____mem2" localSheetId="13">#REF!</definedName>
    <definedName name="_____mem2" localSheetId="16">#REF!</definedName>
    <definedName name="_____mem2" localSheetId="19">#REF!</definedName>
    <definedName name="_____mem2" localSheetId="6">#REF!</definedName>
    <definedName name="_____mem2" localSheetId="18">#REF!</definedName>
    <definedName name="_____mem2" localSheetId="12">#REF!</definedName>
    <definedName name="_____mem2" localSheetId="15">#REF!</definedName>
    <definedName name="_____mem2" localSheetId="8">#REF!</definedName>
    <definedName name="_____mem2" localSheetId="11">#REF!</definedName>
    <definedName name="_____mem2" localSheetId="14">#REF!</definedName>
    <definedName name="_____mem2" localSheetId="17">#REF!</definedName>
    <definedName name="_____mem2">#REF!</definedName>
    <definedName name="_____oac2" localSheetId="21">#REF!</definedName>
    <definedName name="_____oac2" localSheetId="10">#REF!</definedName>
    <definedName name="_____oac2" localSheetId="13">#REF!</definedName>
    <definedName name="_____oac2" localSheetId="16">#REF!</definedName>
    <definedName name="_____oac2" localSheetId="19">#REF!</definedName>
    <definedName name="_____oac2" localSheetId="6">#REF!</definedName>
    <definedName name="_____oac2" localSheetId="18">#REF!</definedName>
    <definedName name="_____oac2" localSheetId="12">#REF!</definedName>
    <definedName name="_____oac2" localSheetId="15">#REF!</definedName>
    <definedName name="_____oac2" localSheetId="8">#REF!</definedName>
    <definedName name="_____oac2" localSheetId="11">#REF!</definedName>
    <definedName name="_____oac2" localSheetId="14">#REF!</definedName>
    <definedName name="_____oac2" localSheetId="17">#REF!</definedName>
    <definedName name="_____oac2">#REF!</definedName>
    <definedName name="_____OUT98" hidden="1">{#N/A,#N/A,TRUE,"Serviços"}</definedName>
    <definedName name="_____PAG1">"$#REF!.$C$16"</definedName>
    <definedName name="_____PAG10">"$#REF!.$C$26"</definedName>
    <definedName name="_____PAG11">"$#REF!.$C$27"</definedName>
    <definedName name="_____PAG12">"$#REF!.$C$28"</definedName>
    <definedName name="_____PAG13">"$#REF!.$C$21"</definedName>
    <definedName name="_____PAG2">"$#REF!.$C$17"</definedName>
    <definedName name="_____PAG3">"$#REF!.$C$18"</definedName>
    <definedName name="_____PAG4">"$#REF!.$C$19"</definedName>
    <definedName name="_____PAG5">"$#REF!.$C$20"</definedName>
    <definedName name="_____PAG6">"$#REF!.$C$22"</definedName>
    <definedName name="_____PAG7">"$#REF!.$C$23"</definedName>
    <definedName name="_____PAG8">"$#REF!.$C$24"</definedName>
    <definedName name="_____PAG9">"$#REF!.$C$25"</definedName>
    <definedName name="_____PL1" localSheetId="21">#REF!</definedName>
    <definedName name="_____PL1" localSheetId="4">#REF!</definedName>
    <definedName name="_____PL1" localSheetId="10">#REF!</definedName>
    <definedName name="_____PL1" localSheetId="13">#REF!</definedName>
    <definedName name="_____PL1" localSheetId="16">#REF!</definedName>
    <definedName name="_____PL1" localSheetId="19">#REF!</definedName>
    <definedName name="_____PL1" localSheetId="6">#REF!</definedName>
    <definedName name="_____PL1" localSheetId="18">#REF!</definedName>
    <definedName name="_____PL1" localSheetId="12">#REF!</definedName>
    <definedName name="_____PL1" localSheetId="15">#REF!</definedName>
    <definedName name="_____PL1" localSheetId="2">#REF!</definedName>
    <definedName name="_____PL1" localSheetId="8">#REF!</definedName>
    <definedName name="_____PL1" localSheetId="11">#REF!</definedName>
    <definedName name="_____PL1" localSheetId="14">#REF!</definedName>
    <definedName name="_____PL1" localSheetId="17">#REF!</definedName>
    <definedName name="_____PL1" localSheetId="0">#REF!</definedName>
    <definedName name="_____PL1">#REF!</definedName>
    <definedName name="_____r" localSheetId="21">#REF!</definedName>
    <definedName name="_____r" localSheetId="10">#REF!</definedName>
    <definedName name="_____r" localSheetId="13">#REF!</definedName>
    <definedName name="_____r" localSheetId="16">#REF!</definedName>
    <definedName name="_____r" localSheetId="19">#REF!</definedName>
    <definedName name="_____r" localSheetId="6">#REF!</definedName>
    <definedName name="_____r" localSheetId="18">#REF!</definedName>
    <definedName name="_____r" localSheetId="12">#REF!</definedName>
    <definedName name="_____r" localSheetId="15">#REF!</definedName>
    <definedName name="_____r" localSheetId="8">#REF!</definedName>
    <definedName name="_____r" localSheetId="11">#REF!</definedName>
    <definedName name="_____r" localSheetId="14">#REF!</definedName>
    <definedName name="_____r" localSheetId="17">#REF!</definedName>
    <definedName name="_____r">#REF!</definedName>
    <definedName name="_____Rbv1">'[3]Página 16'!$C$3:$C$7</definedName>
    <definedName name="_____reg1">[6]DADOS!$B$4</definedName>
    <definedName name="_____reg3">[7]eq!$A$2:$D$42</definedName>
    <definedName name="_____reg5">[7]mo!$A$2:$C$10</definedName>
    <definedName name="_____reg7">[6]mat!$A$2:$C$33</definedName>
    <definedName name="_____RET1" localSheetId="21">#REF!</definedName>
    <definedName name="_____RET1" localSheetId="4">#REF!</definedName>
    <definedName name="_____RET1" localSheetId="10">#REF!</definedName>
    <definedName name="_____RET1" localSheetId="13">#REF!</definedName>
    <definedName name="_____RET1" localSheetId="16">#REF!</definedName>
    <definedName name="_____RET1" localSheetId="19">#REF!</definedName>
    <definedName name="_____RET1" localSheetId="6">#REF!</definedName>
    <definedName name="_____RET1" localSheetId="18">#REF!</definedName>
    <definedName name="_____RET1" localSheetId="12">#REF!</definedName>
    <definedName name="_____RET1" localSheetId="15">#REF!</definedName>
    <definedName name="_____RET1" localSheetId="2">#REF!</definedName>
    <definedName name="_____RET1" localSheetId="8">#REF!</definedName>
    <definedName name="_____RET1" localSheetId="11">#REF!</definedName>
    <definedName name="_____RET1" localSheetId="14">#REF!</definedName>
    <definedName name="_____RET1" localSheetId="17">#REF!</definedName>
    <definedName name="_____RET1" localSheetId="0">#REF!</definedName>
    <definedName name="_____RET1">#REF!</definedName>
    <definedName name="_____TB10">"'file:///D:/Meus documentos/ANASTÁCIO/SERCEL/BR262990800.xls'#$TLMB.$#REF!$#REF!"</definedName>
    <definedName name="_____tb97">"$#REF!.$E$71"</definedName>
    <definedName name="_____tbw97">"$#REF!.$E$73"</definedName>
    <definedName name="_____TCB4">"$#REF!.$I$26"</definedName>
    <definedName name="_____TCC4">"$#REF!.$I$18"</definedName>
    <definedName name="_____TEB4">"$#REF!.$I$16"</definedName>
    <definedName name="_____tsd4" localSheetId="21">#REF!</definedName>
    <definedName name="_____tsd4" localSheetId="10">#REF!</definedName>
    <definedName name="_____tsd4" localSheetId="13">#REF!</definedName>
    <definedName name="_____tsd4" localSheetId="16">#REF!</definedName>
    <definedName name="_____tsd4" localSheetId="19">#REF!</definedName>
    <definedName name="_____tsd4" localSheetId="6">#REF!</definedName>
    <definedName name="_____tsd4" localSheetId="18">#REF!</definedName>
    <definedName name="_____tsd4" localSheetId="12">#REF!</definedName>
    <definedName name="_____tsd4" localSheetId="15">#REF!</definedName>
    <definedName name="_____tsd4" localSheetId="8">#REF!</definedName>
    <definedName name="_____tsd4" localSheetId="11">#REF!</definedName>
    <definedName name="_____tsd4" localSheetId="14">#REF!</definedName>
    <definedName name="_____tsd4" localSheetId="17">#REF!</definedName>
    <definedName name="_____tsd4">#REF!</definedName>
    <definedName name="_____TT1">[13]RELATÓRIO!$D$18</definedName>
    <definedName name="_____TT10">[13]RELATÓRIO!$D$64</definedName>
    <definedName name="_____TT100">[13]RELATÓRIO!$D$530</definedName>
    <definedName name="_____TT101">[13]RELATÓRIO!$D$535</definedName>
    <definedName name="_____TT102" localSheetId="21">'[12]Relatório-1ª med.'!#REF!</definedName>
    <definedName name="_____TT102" localSheetId="4">'[12]Relatório-1ª med.'!#REF!</definedName>
    <definedName name="_____TT102" localSheetId="10">'[12]Relatório-1ª med.'!#REF!</definedName>
    <definedName name="_____TT102" localSheetId="13">'[12]Relatório-1ª med.'!#REF!</definedName>
    <definedName name="_____TT102" localSheetId="16">'[12]Relatório-1ª med.'!#REF!</definedName>
    <definedName name="_____TT102" localSheetId="19">'[12]Relatório-1ª med.'!#REF!</definedName>
    <definedName name="_____TT102" localSheetId="6">'[12]Relatório-1ª med.'!#REF!</definedName>
    <definedName name="_____TT102" localSheetId="18">'[12]Relatório-1ª med.'!#REF!</definedName>
    <definedName name="_____TT102" localSheetId="12">'[12]Relatório-1ª med.'!#REF!</definedName>
    <definedName name="_____TT102" localSheetId="15">'[12]Relatório-1ª med.'!#REF!</definedName>
    <definedName name="_____TT102" localSheetId="2">'[12]Relatório-1ª med.'!#REF!</definedName>
    <definedName name="_____TT102" localSheetId="8">'[12]Relatório-1ª med.'!#REF!</definedName>
    <definedName name="_____TT102" localSheetId="11">'[12]Relatório-1ª med.'!#REF!</definedName>
    <definedName name="_____TT102" localSheetId="14">'[12]Relatório-1ª med.'!#REF!</definedName>
    <definedName name="_____TT102" localSheetId="17">'[12]Relatório-1ª med.'!#REF!</definedName>
    <definedName name="_____TT102" localSheetId="0">'[12]Relatório-1ª med.'!#REF!</definedName>
    <definedName name="_____TT102">'[12]Relatório-1ª med.'!#REF!</definedName>
    <definedName name="_____TT103">[13]RELATÓRIO!$D$545</definedName>
    <definedName name="_____TT104">[13]RELATÓRIO!$D$550</definedName>
    <definedName name="_____TT105">[13]RELATÓRIO!$D$555</definedName>
    <definedName name="_____TT106">[13]RELATÓRIO!$D$560</definedName>
    <definedName name="_____TT107" localSheetId="21">'[12]Relatório-1ª med.'!#REF!</definedName>
    <definedName name="_____TT107" localSheetId="4">'[12]Relatório-1ª med.'!#REF!</definedName>
    <definedName name="_____TT107" localSheetId="10">'[12]Relatório-1ª med.'!#REF!</definedName>
    <definedName name="_____TT107" localSheetId="13">'[12]Relatório-1ª med.'!#REF!</definedName>
    <definedName name="_____TT107" localSheetId="16">'[12]Relatório-1ª med.'!#REF!</definedName>
    <definedName name="_____TT107" localSheetId="19">'[12]Relatório-1ª med.'!#REF!</definedName>
    <definedName name="_____TT107" localSheetId="6">'[12]Relatório-1ª med.'!#REF!</definedName>
    <definedName name="_____TT107" localSheetId="18">'[12]Relatório-1ª med.'!#REF!</definedName>
    <definedName name="_____TT107" localSheetId="12">'[12]Relatório-1ª med.'!#REF!</definedName>
    <definedName name="_____TT107" localSheetId="15">'[12]Relatório-1ª med.'!#REF!</definedName>
    <definedName name="_____TT107" localSheetId="2">'[12]Relatório-1ª med.'!#REF!</definedName>
    <definedName name="_____TT107" localSheetId="8">'[12]Relatório-1ª med.'!#REF!</definedName>
    <definedName name="_____TT107" localSheetId="11">'[12]Relatório-1ª med.'!#REF!</definedName>
    <definedName name="_____TT107" localSheetId="14">'[12]Relatório-1ª med.'!#REF!</definedName>
    <definedName name="_____TT107" localSheetId="17">'[12]Relatório-1ª med.'!#REF!</definedName>
    <definedName name="_____TT107" localSheetId="0">'[12]Relatório-1ª med.'!#REF!</definedName>
    <definedName name="_____TT107">'[12]Relatório-1ª med.'!#REF!</definedName>
    <definedName name="_____TT108">[13]RELATÓRIO!$D$572</definedName>
    <definedName name="_____TT109">[13]RELATÓRIO!$D$577</definedName>
    <definedName name="_____TT11">[13]RELATÓRIO!$D$69</definedName>
    <definedName name="_____TT110">[13]RELATÓRIO!$D$582</definedName>
    <definedName name="_____TT111">[13]RELATÓRIO!$D$587</definedName>
    <definedName name="_____TT112">[13]RELATÓRIO!$D$592</definedName>
    <definedName name="_____TT113">[13]RELATÓRIO!$D$597</definedName>
    <definedName name="_____TT114">[13]RELATÓRIO!$D$602</definedName>
    <definedName name="_____TT115">[13]RELATÓRIO!$D$607</definedName>
    <definedName name="_____TT116">[13]RELATÓRIO!$D$612</definedName>
    <definedName name="_____TT117">[13]RELATÓRIO!$D$616</definedName>
    <definedName name="_____TT118">[13]RELATÓRIO!$D$621</definedName>
    <definedName name="_____TT119">[13]RELATÓRIO!$D$626</definedName>
    <definedName name="_____TT12">[13]RELATÓRIO!$D$74</definedName>
    <definedName name="_____TT120">[13]RELATÓRIO!$D$631</definedName>
    <definedName name="_____TT121" localSheetId="21">'[12]Relatório-1ª med.'!#REF!</definedName>
    <definedName name="_____TT121" localSheetId="4">'[12]Relatório-1ª med.'!#REF!</definedName>
    <definedName name="_____TT121" localSheetId="10">'[12]Relatório-1ª med.'!#REF!</definedName>
    <definedName name="_____TT121" localSheetId="13">'[12]Relatório-1ª med.'!#REF!</definedName>
    <definedName name="_____TT121" localSheetId="16">'[12]Relatório-1ª med.'!#REF!</definedName>
    <definedName name="_____TT121" localSheetId="19">'[12]Relatório-1ª med.'!#REF!</definedName>
    <definedName name="_____TT121" localSheetId="6">'[12]Relatório-1ª med.'!#REF!</definedName>
    <definedName name="_____TT121" localSheetId="18">'[12]Relatório-1ª med.'!#REF!</definedName>
    <definedName name="_____TT121" localSheetId="12">'[12]Relatório-1ª med.'!#REF!</definedName>
    <definedName name="_____TT121" localSheetId="15">'[12]Relatório-1ª med.'!#REF!</definedName>
    <definedName name="_____TT121" localSheetId="2">'[12]Relatório-1ª med.'!#REF!</definedName>
    <definedName name="_____TT121" localSheetId="8">'[12]Relatório-1ª med.'!#REF!</definedName>
    <definedName name="_____TT121" localSheetId="11">'[12]Relatório-1ª med.'!#REF!</definedName>
    <definedName name="_____TT121" localSheetId="14">'[12]Relatório-1ª med.'!#REF!</definedName>
    <definedName name="_____TT121" localSheetId="17">'[12]Relatório-1ª med.'!#REF!</definedName>
    <definedName name="_____TT121" localSheetId="0">'[12]Relatório-1ª med.'!#REF!</definedName>
    <definedName name="_____TT121">'[12]Relatório-1ª med.'!#REF!</definedName>
    <definedName name="_____TT122">[13]RELATÓRIO!$D$641</definedName>
    <definedName name="_____TT123" localSheetId="21">'[12]Relatório-1ª med.'!#REF!</definedName>
    <definedName name="_____TT123" localSheetId="4">'[12]Relatório-1ª med.'!#REF!</definedName>
    <definedName name="_____TT123" localSheetId="10">'[12]Relatório-1ª med.'!#REF!</definedName>
    <definedName name="_____TT123" localSheetId="13">'[12]Relatório-1ª med.'!#REF!</definedName>
    <definedName name="_____TT123" localSheetId="16">'[12]Relatório-1ª med.'!#REF!</definedName>
    <definedName name="_____TT123" localSheetId="19">'[12]Relatório-1ª med.'!#REF!</definedName>
    <definedName name="_____TT123" localSheetId="6">'[12]Relatório-1ª med.'!#REF!</definedName>
    <definedName name="_____TT123" localSheetId="18">'[12]Relatório-1ª med.'!#REF!</definedName>
    <definedName name="_____TT123" localSheetId="12">'[12]Relatório-1ª med.'!#REF!</definedName>
    <definedName name="_____TT123" localSheetId="15">'[12]Relatório-1ª med.'!#REF!</definedName>
    <definedName name="_____TT123" localSheetId="2">'[12]Relatório-1ª med.'!#REF!</definedName>
    <definedName name="_____TT123" localSheetId="8">'[12]Relatório-1ª med.'!#REF!</definedName>
    <definedName name="_____TT123" localSheetId="11">'[12]Relatório-1ª med.'!#REF!</definedName>
    <definedName name="_____TT123" localSheetId="14">'[12]Relatório-1ª med.'!#REF!</definedName>
    <definedName name="_____TT123" localSheetId="17">'[12]Relatório-1ª med.'!#REF!</definedName>
    <definedName name="_____TT123" localSheetId="0">'[12]Relatório-1ª med.'!#REF!</definedName>
    <definedName name="_____TT123">'[12]Relatório-1ª med.'!#REF!</definedName>
    <definedName name="_____TT124">[13]RELATÓRIO!$D$652</definedName>
    <definedName name="_____TT125">[13]RELATÓRIO!$D$657</definedName>
    <definedName name="_____TT126">[13]RELATÓRIO!$D$662</definedName>
    <definedName name="_____TT127">[13]RELATÓRIO!$D$667</definedName>
    <definedName name="_____TT128">[13]RELATÓRIO!$D$672</definedName>
    <definedName name="_____TT129">[13]RELATÓRIO!$D$677</definedName>
    <definedName name="_____TT13">[13]RELATÓRIO!$D$79</definedName>
    <definedName name="_____TT130">[13]RELATÓRIO!$D$682</definedName>
    <definedName name="_____TT131">[13]RELATÓRIO!$D$687</definedName>
    <definedName name="_____TT132">[13]RELATÓRIO!$D$692</definedName>
    <definedName name="_____TT133">[13]RELATÓRIO!$D$697</definedName>
    <definedName name="_____TT134">[13]RELATÓRIO!$D$702</definedName>
    <definedName name="_____TT135">[13]RELATÓRIO!$D$707</definedName>
    <definedName name="_____TT136">[13]RELATÓRIO!$D$712</definedName>
    <definedName name="_____TT137">[13]RELATÓRIO!$D$716</definedName>
    <definedName name="_____TT138">[13]RELATÓRIO!$D$721</definedName>
    <definedName name="_____TT139">[13]RELATÓRIO!$D$726</definedName>
    <definedName name="_____TT14">[13]RELATÓRIO!$D$84</definedName>
    <definedName name="_____TT140">[13]RELATÓRIO!$D$731</definedName>
    <definedName name="_____TT141">[13]RELATÓRIO!$D$736</definedName>
    <definedName name="_____TT142">[13]RELATÓRIO!$D$741</definedName>
    <definedName name="_____TT15">[13]RELATÓRIO!$D$89</definedName>
    <definedName name="_____TT16">[13]RELATÓRIO!$D$93</definedName>
    <definedName name="_____TT17">[13]RELATÓRIO!$D$98</definedName>
    <definedName name="_____TT18">[19]RELATÓRIO!$D$103</definedName>
    <definedName name="_____TT19" localSheetId="21">'[12]Relatório-1ª med.'!#REF!</definedName>
    <definedName name="_____TT19" localSheetId="4">'[12]Relatório-1ª med.'!#REF!</definedName>
    <definedName name="_____TT19" localSheetId="10">'[12]Relatório-1ª med.'!#REF!</definedName>
    <definedName name="_____TT19" localSheetId="13">'[12]Relatório-1ª med.'!#REF!</definedName>
    <definedName name="_____TT19" localSheetId="16">'[12]Relatório-1ª med.'!#REF!</definedName>
    <definedName name="_____TT19" localSheetId="19">'[12]Relatório-1ª med.'!#REF!</definedName>
    <definedName name="_____TT19" localSheetId="6">'[12]Relatório-1ª med.'!#REF!</definedName>
    <definedName name="_____TT19" localSheetId="18">'[12]Relatório-1ª med.'!#REF!</definedName>
    <definedName name="_____TT19" localSheetId="12">'[12]Relatório-1ª med.'!#REF!</definedName>
    <definedName name="_____TT19" localSheetId="15">'[12]Relatório-1ª med.'!#REF!</definedName>
    <definedName name="_____TT19" localSheetId="2">'[12]Relatório-1ª med.'!#REF!</definedName>
    <definedName name="_____TT19" localSheetId="8">'[12]Relatório-1ª med.'!#REF!</definedName>
    <definedName name="_____TT19" localSheetId="11">'[12]Relatório-1ª med.'!#REF!</definedName>
    <definedName name="_____TT19" localSheetId="14">'[12]Relatório-1ª med.'!#REF!</definedName>
    <definedName name="_____TT19" localSheetId="17">'[12]Relatório-1ª med.'!#REF!</definedName>
    <definedName name="_____TT19" localSheetId="0">'[12]Relatório-1ª med.'!#REF!</definedName>
    <definedName name="_____TT19">'[12]Relatório-1ª med.'!#REF!</definedName>
    <definedName name="_____TT2">[13]RELATÓRIO!$D$23</definedName>
    <definedName name="_____TT20" localSheetId="21">'[12]Relatório-1ª med.'!#REF!</definedName>
    <definedName name="_____TT20" localSheetId="4">'[12]Relatório-1ª med.'!#REF!</definedName>
    <definedName name="_____TT20" localSheetId="10">'[12]Relatório-1ª med.'!#REF!</definedName>
    <definedName name="_____TT20" localSheetId="13">'[12]Relatório-1ª med.'!#REF!</definedName>
    <definedName name="_____TT20" localSheetId="16">'[12]Relatório-1ª med.'!#REF!</definedName>
    <definedName name="_____TT20" localSheetId="19">'[12]Relatório-1ª med.'!#REF!</definedName>
    <definedName name="_____TT20" localSheetId="6">'[12]Relatório-1ª med.'!#REF!</definedName>
    <definedName name="_____TT20" localSheetId="18">'[12]Relatório-1ª med.'!#REF!</definedName>
    <definedName name="_____TT20" localSheetId="12">'[12]Relatório-1ª med.'!#REF!</definedName>
    <definedName name="_____TT20" localSheetId="15">'[12]Relatório-1ª med.'!#REF!</definedName>
    <definedName name="_____TT20" localSheetId="2">'[12]Relatório-1ª med.'!#REF!</definedName>
    <definedName name="_____TT20" localSheetId="8">'[12]Relatório-1ª med.'!#REF!</definedName>
    <definedName name="_____TT20" localSheetId="11">'[12]Relatório-1ª med.'!#REF!</definedName>
    <definedName name="_____TT20" localSheetId="14">'[12]Relatório-1ª med.'!#REF!</definedName>
    <definedName name="_____TT20" localSheetId="17">'[12]Relatório-1ª med.'!#REF!</definedName>
    <definedName name="_____TT20" localSheetId="0">'[12]Relatório-1ª med.'!#REF!</definedName>
    <definedName name="_____TT20">'[12]Relatório-1ª med.'!#REF!</definedName>
    <definedName name="_____TT21" localSheetId="21">'[12]Relatório-1ª med.'!#REF!</definedName>
    <definedName name="_____TT21" localSheetId="4">'[12]Relatório-1ª med.'!#REF!</definedName>
    <definedName name="_____TT21" localSheetId="10">'[12]Relatório-1ª med.'!#REF!</definedName>
    <definedName name="_____TT21" localSheetId="13">'[12]Relatório-1ª med.'!#REF!</definedName>
    <definedName name="_____TT21" localSheetId="16">'[12]Relatório-1ª med.'!#REF!</definedName>
    <definedName name="_____TT21" localSheetId="19">'[12]Relatório-1ª med.'!#REF!</definedName>
    <definedName name="_____TT21" localSheetId="6">'[12]Relatório-1ª med.'!#REF!</definedName>
    <definedName name="_____TT21" localSheetId="18">'[12]Relatório-1ª med.'!#REF!</definedName>
    <definedName name="_____TT21" localSheetId="12">'[12]Relatório-1ª med.'!#REF!</definedName>
    <definedName name="_____TT21" localSheetId="15">'[12]Relatório-1ª med.'!#REF!</definedName>
    <definedName name="_____TT21" localSheetId="2">'[12]Relatório-1ª med.'!#REF!</definedName>
    <definedName name="_____TT21" localSheetId="8">'[12]Relatório-1ª med.'!#REF!</definedName>
    <definedName name="_____TT21" localSheetId="11">'[12]Relatório-1ª med.'!#REF!</definedName>
    <definedName name="_____TT21" localSheetId="14">'[12]Relatório-1ª med.'!#REF!</definedName>
    <definedName name="_____TT21" localSheetId="17">'[12]Relatório-1ª med.'!#REF!</definedName>
    <definedName name="_____TT21" localSheetId="0">'[12]Relatório-1ª med.'!#REF!</definedName>
    <definedName name="_____TT21">'[12]Relatório-1ª med.'!#REF!</definedName>
    <definedName name="_____TT22" localSheetId="21">'[12]Relatório-1ª med.'!#REF!</definedName>
    <definedName name="_____TT22" localSheetId="4">'[12]Relatório-1ª med.'!#REF!</definedName>
    <definedName name="_____TT22" localSheetId="10">'[12]Relatório-1ª med.'!#REF!</definedName>
    <definedName name="_____TT22" localSheetId="13">'[12]Relatório-1ª med.'!#REF!</definedName>
    <definedName name="_____TT22" localSheetId="16">'[12]Relatório-1ª med.'!#REF!</definedName>
    <definedName name="_____TT22" localSheetId="19">'[12]Relatório-1ª med.'!#REF!</definedName>
    <definedName name="_____TT22" localSheetId="6">'[12]Relatório-1ª med.'!#REF!</definedName>
    <definedName name="_____TT22" localSheetId="18">'[12]Relatório-1ª med.'!#REF!</definedName>
    <definedName name="_____TT22" localSheetId="12">'[12]Relatório-1ª med.'!#REF!</definedName>
    <definedName name="_____TT22" localSheetId="15">'[12]Relatório-1ª med.'!#REF!</definedName>
    <definedName name="_____TT22" localSheetId="2">'[12]Relatório-1ª med.'!#REF!</definedName>
    <definedName name="_____TT22" localSheetId="8">'[12]Relatório-1ª med.'!#REF!</definedName>
    <definedName name="_____TT22" localSheetId="11">'[12]Relatório-1ª med.'!#REF!</definedName>
    <definedName name="_____TT22" localSheetId="14">'[12]Relatório-1ª med.'!#REF!</definedName>
    <definedName name="_____TT22" localSheetId="17">'[12]Relatório-1ª med.'!#REF!</definedName>
    <definedName name="_____TT22" localSheetId="0">'[12]Relatório-1ª med.'!#REF!</definedName>
    <definedName name="_____TT22">'[12]Relatório-1ª med.'!#REF!</definedName>
    <definedName name="_____tt23">[13]RELATÓRIO!$D$129</definedName>
    <definedName name="_____TT24">[13]RELATÓRIO!$D$134</definedName>
    <definedName name="_____TT25">[13]RELATÓRIO!$D$139</definedName>
    <definedName name="_____TT26" localSheetId="21">'[12]Relatório-1ª med.'!#REF!</definedName>
    <definedName name="_____TT26" localSheetId="4">'[12]Relatório-1ª med.'!#REF!</definedName>
    <definedName name="_____TT26" localSheetId="10">'[12]Relatório-1ª med.'!#REF!</definedName>
    <definedName name="_____TT26" localSheetId="13">'[12]Relatório-1ª med.'!#REF!</definedName>
    <definedName name="_____TT26" localSheetId="16">'[12]Relatório-1ª med.'!#REF!</definedName>
    <definedName name="_____TT26" localSheetId="19">'[12]Relatório-1ª med.'!#REF!</definedName>
    <definedName name="_____TT26" localSheetId="6">'[12]Relatório-1ª med.'!#REF!</definedName>
    <definedName name="_____TT26" localSheetId="18">'[12]Relatório-1ª med.'!#REF!</definedName>
    <definedName name="_____TT26" localSheetId="12">'[12]Relatório-1ª med.'!#REF!</definedName>
    <definedName name="_____TT26" localSheetId="15">'[12]Relatório-1ª med.'!#REF!</definedName>
    <definedName name="_____TT26" localSheetId="2">'[12]Relatório-1ª med.'!#REF!</definedName>
    <definedName name="_____TT26" localSheetId="8">'[12]Relatório-1ª med.'!#REF!</definedName>
    <definedName name="_____TT26" localSheetId="11">'[12]Relatório-1ª med.'!#REF!</definedName>
    <definedName name="_____TT26" localSheetId="14">'[12]Relatório-1ª med.'!#REF!</definedName>
    <definedName name="_____TT26" localSheetId="17">'[12]Relatório-1ª med.'!#REF!</definedName>
    <definedName name="_____TT26" localSheetId="0">'[12]Relatório-1ª med.'!#REF!</definedName>
    <definedName name="_____TT26">'[12]Relatório-1ª med.'!#REF!</definedName>
    <definedName name="_____TT27" localSheetId="21">'[12]Relatório-1ª med.'!#REF!</definedName>
    <definedName name="_____TT27" localSheetId="4">'[12]Relatório-1ª med.'!#REF!</definedName>
    <definedName name="_____TT27" localSheetId="10">'[12]Relatório-1ª med.'!#REF!</definedName>
    <definedName name="_____TT27" localSheetId="13">'[12]Relatório-1ª med.'!#REF!</definedName>
    <definedName name="_____TT27" localSheetId="16">'[12]Relatório-1ª med.'!#REF!</definedName>
    <definedName name="_____TT27" localSheetId="19">'[12]Relatório-1ª med.'!#REF!</definedName>
    <definedName name="_____TT27" localSheetId="6">'[12]Relatório-1ª med.'!#REF!</definedName>
    <definedName name="_____TT27" localSheetId="18">'[12]Relatório-1ª med.'!#REF!</definedName>
    <definedName name="_____TT27" localSheetId="12">'[12]Relatório-1ª med.'!#REF!</definedName>
    <definedName name="_____TT27" localSheetId="15">'[12]Relatório-1ª med.'!#REF!</definedName>
    <definedName name="_____TT27" localSheetId="2">'[12]Relatório-1ª med.'!#REF!</definedName>
    <definedName name="_____TT27" localSheetId="8">'[12]Relatório-1ª med.'!#REF!</definedName>
    <definedName name="_____TT27" localSheetId="11">'[12]Relatório-1ª med.'!#REF!</definedName>
    <definedName name="_____TT27" localSheetId="14">'[12]Relatório-1ª med.'!#REF!</definedName>
    <definedName name="_____TT27" localSheetId="17">'[12]Relatório-1ª med.'!#REF!</definedName>
    <definedName name="_____TT27" localSheetId="0">'[12]Relatório-1ª med.'!#REF!</definedName>
    <definedName name="_____TT27">'[12]Relatório-1ª med.'!#REF!</definedName>
    <definedName name="_____TT28" localSheetId="21">'[12]Relatório-1ª med.'!#REF!</definedName>
    <definedName name="_____TT28" localSheetId="4">'[12]Relatório-1ª med.'!#REF!</definedName>
    <definedName name="_____TT28" localSheetId="10">'[12]Relatório-1ª med.'!#REF!</definedName>
    <definedName name="_____TT28" localSheetId="13">'[12]Relatório-1ª med.'!#REF!</definedName>
    <definedName name="_____TT28" localSheetId="16">'[12]Relatório-1ª med.'!#REF!</definedName>
    <definedName name="_____TT28" localSheetId="19">'[12]Relatório-1ª med.'!#REF!</definedName>
    <definedName name="_____TT28" localSheetId="6">'[12]Relatório-1ª med.'!#REF!</definedName>
    <definedName name="_____TT28" localSheetId="18">'[12]Relatório-1ª med.'!#REF!</definedName>
    <definedName name="_____TT28" localSheetId="12">'[12]Relatório-1ª med.'!#REF!</definedName>
    <definedName name="_____TT28" localSheetId="15">'[12]Relatório-1ª med.'!#REF!</definedName>
    <definedName name="_____TT28" localSheetId="2">'[12]Relatório-1ª med.'!#REF!</definedName>
    <definedName name="_____TT28" localSheetId="8">'[12]Relatório-1ª med.'!#REF!</definedName>
    <definedName name="_____TT28" localSheetId="11">'[12]Relatório-1ª med.'!#REF!</definedName>
    <definedName name="_____TT28" localSheetId="14">'[12]Relatório-1ª med.'!#REF!</definedName>
    <definedName name="_____TT28" localSheetId="17">'[12]Relatório-1ª med.'!#REF!</definedName>
    <definedName name="_____TT28" localSheetId="0">'[12]Relatório-1ª med.'!#REF!</definedName>
    <definedName name="_____TT28">'[12]Relatório-1ª med.'!#REF!</definedName>
    <definedName name="_____tt288">[13]RELATÓRIO!$D$159</definedName>
    <definedName name="_____TT29">[13]RELATÓRIO!$D$164</definedName>
    <definedName name="_____TT3">[13]RELATÓRIO!$D$28</definedName>
    <definedName name="_____TT30" localSheetId="21">'[12]Relatório-1ª med.'!#REF!</definedName>
    <definedName name="_____TT30" localSheetId="4">'[12]Relatório-1ª med.'!#REF!</definedName>
    <definedName name="_____TT30" localSheetId="10">'[12]Relatório-1ª med.'!#REF!</definedName>
    <definedName name="_____TT30" localSheetId="13">'[12]Relatório-1ª med.'!#REF!</definedName>
    <definedName name="_____TT30" localSheetId="16">'[12]Relatório-1ª med.'!#REF!</definedName>
    <definedName name="_____TT30" localSheetId="19">'[12]Relatório-1ª med.'!#REF!</definedName>
    <definedName name="_____TT30" localSheetId="6">'[12]Relatório-1ª med.'!#REF!</definedName>
    <definedName name="_____TT30" localSheetId="18">'[12]Relatório-1ª med.'!#REF!</definedName>
    <definedName name="_____TT30" localSheetId="12">'[12]Relatório-1ª med.'!#REF!</definedName>
    <definedName name="_____TT30" localSheetId="15">'[12]Relatório-1ª med.'!#REF!</definedName>
    <definedName name="_____TT30" localSheetId="2">'[12]Relatório-1ª med.'!#REF!</definedName>
    <definedName name="_____TT30" localSheetId="8">'[12]Relatório-1ª med.'!#REF!</definedName>
    <definedName name="_____TT30" localSheetId="11">'[12]Relatório-1ª med.'!#REF!</definedName>
    <definedName name="_____TT30" localSheetId="14">'[12]Relatório-1ª med.'!#REF!</definedName>
    <definedName name="_____TT30" localSheetId="17">'[12]Relatório-1ª med.'!#REF!</definedName>
    <definedName name="_____TT30" localSheetId="0">'[12]Relatório-1ª med.'!#REF!</definedName>
    <definedName name="_____TT30">'[12]Relatório-1ª med.'!#REF!</definedName>
    <definedName name="_____tt300">[13]RELATÓRIO!$D$174</definedName>
    <definedName name="_____TT31" localSheetId="21">'[12]Relatório-1ª med.'!#REF!</definedName>
    <definedName name="_____TT31" localSheetId="4">'[12]Relatório-1ª med.'!#REF!</definedName>
    <definedName name="_____TT31" localSheetId="10">'[12]Relatório-1ª med.'!#REF!</definedName>
    <definedName name="_____TT31" localSheetId="13">'[12]Relatório-1ª med.'!#REF!</definedName>
    <definedName name="_____TT31" localSheetId="16">'[12]Relatório-1ª med.'!#REF!</definedName>
    <definedName name="_____TT31" localSheetId="19">'[12]Relatório-1ª med.'!#REF!</definedName>
    <definedName name="_____TT31" localSheetId="6">'[12]Relatório-1ª med.'!#REF!</definedName>
    <definedName name="_____TT31" localSheetId="18">'[12]Relatório-1ª med.'!#REF!</definedName>
    <definedName name="_____TT31" localSheetId="12">'[12]Relatório-1ª med.'!#REF!</definedName>
    <definedName name="_____TT31" localSheetId="15">'[12]Relatório-1ª med.'!#REF!</definedName>
    <definedName name="_____TT31" localSheetId="2">'[12]Relatório-1ª med.'!#REF!</definedName>
    <definedName name="_____TT31" localSheetId="8">'[12]Relatório-1ª med.'!#REF!</definedName>
    <definedName name="_____TT31" localSheetId="11">'[12]Relatório-1ª med.'!#REF!</definedName>
    <definedName name="_____TT31" localSheetId="14">'[12]Relatório-1ª med.'!#REF!</definedName>
    <definedName name="_____TT31" localSheetId="17">'[12]Relatório-1ª med.'!#REF!</definedName>
    <definedName name="_____TT31" localSheetId="0">'[12]Relatório-1ª med.'!#REF!</definedName>
    <definedName name="_____TT31">'[12]Relatório-1ª med.'!#REF!</definedName>
    <definedName name="_____TT32" localSheetId="21">'[12]Relatório-1ª med.'!#REF!</definedName>
    <definedName name="_____TT32" localSheetId="4">'[12]Relatório-1ª med.'!#REF!</definedName>
    <definedName name="_____TT32" localSheetId="10">'[12]Relatório-1ª med.'!#REF!</definedName>
    <definedName name="_____TT32" localSheetId="13">'[12]Relatório-1ª med.'!#REF!</definedName>
    <definedName name="_____TT32" localSheetId="16">'[12]Relatório-1ª med.'!#REF!</definedName>
    <definedName name="_____TT32" localSheetId="19">'[12]Relatório-1ª med.'!#REF!</definedName>
    <definedName name="_____TT32" localSheetId="6">'[12]Relatório-1ª med.'!#REF!</definedName>
    <definedName name="_____TT32" localSheetId="18">'[12]Relatório-1ª med.'!#REF!</definedName>
    <definedName name="_____TT32" localSheetId="12">'[12]Relatório-1ª med.'!#REF!</definedName>
    <definedName name="_____TT32" localSheetId="15">'[12]Relatório-1ª med.'!#REF!</definedName>
    <definedName name="_____TT32" localSheetId="2">'[12]Relatório-1ª med.'!#REF!</definedName>
    <definedName name="_____TT32" localSheetId="8">'[12]Relatório-1ª med.'!#REF!</definedName>
    <definedName name="_____TT32" localSheetId="11">'[12]Relatório-1ª med.'!#REF!</definedName>
    <definedName name="_____TT32" localSheetId="14">'[12]Relatório-1ª med.'!#REF!</definedName>
    <definedName name="_____TT32" localSheetId="17">'[12]Relatório-1ª med.'!#REF!</definedName>
    <definedName name="_____TT32" localSheetId="0">'[12]Relatório-1ª med.'!#REF!</definedName>
    <definedName name="_____TT32">'[12]Relatório-1ª med.'!#REF!</definedName>
    <definedName name="_____tt322">[13]RELATÓRIO!$D$189</definedName>
    <definedName name="_____TT33" localSheetId="21">'[12]Relatório-1ª med.'!#REF!</definedName>
    <definedName name="_____TT33" localSheetId="4">'[12]Relatório-1ª med.'!#REF!</definedName>
    <definedName name="_____TT33" localSheetId="10">'[12]Relatório-1ª med.'!#REF!</definedName>
    <definedName name="_____TT33" localSheetId="13">'[12]Relatório-1ª med.'!#REF!</definedName>
    <definedName name="_____TT33" localSheetId="16">'[12]Relatório-1ª med.'!#REF!</definedName>
    <definedName name="_____TT33" localSheetId="19">'[12]Relatório-1ª med.'!#REF!</definedName>
    <definedName name="_____TT33" localSheetId="6">'[12]Relatório-1ª med.'!#REF!</definedName>
    <definedName name="_____TT33" localSheetId="18">'[12]Relatório-1ª med.'!#REF!</definedName>
    <definedName name="_____TT33" localSheetId="12">'[12]Relatório-1ª med.'!#REF!</definedName>
    <definedName name="_____TT33" localSheetId="15">'[12]Relatório-1ª med.'!#REF!</definedName>
    <definedName name="_____TT33" localSheetId="2">'[12]Relatório-1ª med.'!#REF!</definedName>
    <definedName name="_____TT33" localSheetId="8">'[12]Relatório-1ª med.'!#REF!</definedName>
    <definedName name="_____TT33" localSheetId="11">'[12]Relatório-1ª med.'!#REF!</definedName>
    <definedName name="_____TT33" localSheetId="14">'[12]Relatório-1ª med.'!#REF!</definedName>
    <definedName name="_____TT33" localSheetId="17">'[12]Relatório-1ª med.'!#REF!</definedName>
    <definedName name="_____TT33" localSheetId="0">'[12]Relatório-1ª med.'!#REF!</definedName>
    <definedName name="_____TT33">'[12]Relatório-1ª med.'!#REF!</definedName>
    <definedName name="_____TT34" localSheetId="21">'[12]Relatório-1ª med.'!#REF!</definedName>
    <definedName name="_____TT34" localSheetId="4">'[12]Relatório-1ª med.'!#REF!</definedName>
    <definedName name="_____TT34" localSheetId="10">'[12]Relatório-1ª med.'!#REF!</definedName>
    <definedName name="_____TT34" localSheetId="13">'[12]Relatório-1ª med.'!#REF!</definedName>
    <definedName name="_____TT34" localSheetId="16">'[12]Relatório-1ª med.'!#REF!</definedName>
    <definedName name="_____TT34" localSheetId="19">'[12]Relatório-1ª med.'!#REF!</definedName>
    <definedName name="_____TT34" localSheetId="6">'[12]Relatório-1ª med.'!#REF!</definedName>
    <definedName name="_____TT34" localSheetId="18">'[12]Relatório-1ª med.'!#REF!</definedName>
    <definedName name="_____TT34" localSheetId="12">'[12]Relatório-1ª med.'!#REF!</definedName>
    <definedName name="_____TT34" localSheetId="15">'[12]Relatório-1ª med.'!#REF!</definedName>
    <definedName name="_____TT34" localSheetId="2">'[12]Relatório-1ª med.'!#REF!</definedName>
    <definedName name="_____TT34" localSheetId="8">'[12]Relatório-1ª med.'!#REF!</definedName>
    <definedName name="_____TT34" localSheetId="11">'[12]Relatório-1ª med.'!#REF!</definedName>
    <definedName name="_____TT34" localSheetId="14">'[12]Relatório-1ª med.'!#REF!</definedName>
    <definedName name="_____TT34" localSheetId="17">'[12]Relatório-1ª med.'!#REF!</definedName>
    <definedName name="_____TT34" localSheetId="0">'[12]Relatório-1ª med.'!#REF!</definedName>
    <definedName name="_____TT34">'[12]Relatório-1ª med.'!#REF!</definedName>
    <definedName name="_____TT35">[13]RELATÓRIO!$D$205</definedName>
    <definedName name="_____TT36" localSheetId="21">'[12]Relatório-1ª med.'!#REF!</definedName>
    <definedName name="_____TT36" localSheetId="4">'[12]Relatório-1ª med.'!#REF!</definedName>
    <definedName name="_____TT36" localSheetId="10">'[12]Relatório-1ª med.'!#REF!</definedName>
    <definedName name="_____TT36" localSheetId="13">'[12]Relatório-1ª med.'!#REF!</definedName>
    <definedName name="_____TT36" localSheetId="16">'[12]Relatório-1ª med.'!#REF!</definedName>
    <definedName name="_____TT36" localSheetId="19">'[12]Relatório-1ª med.'!#REF!</definedName>
    <definedName name="_____TT36" localSheetId="6">'[12]Relatório-1ª med.'!#REF!</definedName>
    <definedName name="_____TT36" localSheetId="18">'[12]Relatório-1ª med.'!#REF!</definedName>
    <definedName name="_____TT36" localSheetId="12">'[12]Relatório-1ª med.'!#REF!</definedName>
    <definedName name="_____TT36" localSheetId="15">'[12]Relatório-1ª med.'!#REF!</definedName>
    <definedName name="_____TT36" localSheetId="2">'[12]Relatório-1ª med.'!#REF!</definedName>
    <definedName name="_____TT36" localSheetId="8">'[12]Relatório-1ª med.'!#REF!</definedName>
    <definedName name="_____TT36" localSheetId="11">'[12]Relatório-1ª med.'!#REF!</definedName>
    <definedName name="_____TT36" localSheetId="14">'[12]Relatório-1ª med.'!#REF!</definedName>
    <definedName name="_____TT36" localSheetId="17">'[12]Relatório-1ª med.'!#REF!</definedName>
    <definedName name="_____TT36" localSheetId="0">'[12]Relatório-1ª med.'!#REF!</definedName>
    <definedName name="_____TT36">'[12]Relatório-1ª med.'!#REF!</definedName>
    <definedName name="_____TT37" localSheetId="21">'[12]Relatório-1ª med.'!#REF!</definedName>
    <definedName name="_____TT37" localSheetId="4">'[12]Relatório-1ª med.'!#REF!</definedName>
    <definedName name="_____TT37" localSheetId="10">'[12]Relatório-1ª med.'!#REF!</definedName>
    <definedName name="_____TT37" localSheetId="13">'[12]Relatório-1ª med.'!#REF!</definedName>
    <definedName name="_____TT37" localSheetId="16">'[12]Relatório-1ª med.'!#REF!</definedName>
    <definedName name="_____TT37" localSheetId="19">'[12]Relatório-1ª med.'!#REF!</definedName>
    <definedName name="_____TT37" localSheetId="6">'[12]Relatório-1ª med.'!#REF!</definedName>
    <definedName name="_____TT37" localSheetId="18">'[12]Relatório-1ª med.'!#REF!</definedName>
    <definedName name="_____TT37" localSheetId="12">'[12]Relatório-1ª med.'!#REF!</definedName>
    <definedName name="_____TT37" localSheetId="15">'[12]Relatório-1ª med.'!#REF!</definedName>
    <definedName name="_____TT37" localSheetId="2">'[12]Relatório-1ª med.'!#REF!</definedName>
    <definedName name="_____TT37" localSheetId="8">'[12]Relatório-1ª med.'!#REF!</definedName>
    <definedName name="_____TT37" localSheetId="11">'[12]Relatório-1ª med.'!#REF!</definedName>
    <definedName name="_____TT37" localSheetId="14">'[12]Relatório-1ª med.'!#REF!</definedName>
    <definedName name="_____TT37" localSheetId="17">'[12]Relatório-1ª med.'!#REF!</definedName>
    <definedName name="_____TT37" localSheetId="0">'[12]Relatório-1ª med.'!#REF!</definedName>
    <definedName name="_____TT37">'[12]Relatório-1ª med.'!#REF!</definedName>
    <definedName name="_____TT38" localSheetId="21">'[12]Relatório-1ª med.'!#REF!</definedName>
    <definedName name="_____TT38" localSheetId="4">'[12]Relatório-1ª med.'!#REF!</definedName>
    <definedName name="_____TT38" localSheetId="10">'[12]Relatório-1ª med.'!#REF!</definedName>
    <definedName name="_____TT38" localSheetId="13">'[12]Relatório-1ª med.'!#REF!</definedName>
    <definedName name="_____TT38" localSheetId="16">'[12]Relatório-1ª med.'!#REF!</definedName>
    <definedName name="_____TT38" localSheetId="19">'[12]Relatório-1ª med.'!#REF!</definedName>
    <definedName name="_____TT38" localSheetId="6">'[12]Relatório-1ª med.'!#REF!</definedName>
    <definedName name="_____TT38" localSheetId="18">'[12]Relatório-1ª med.'!#REF!</definedName>
    <definedName name="_____TT38" localSheetId="12">'[12]Relatório-1ª med.'!#REF!</definedName>
    <definedName name="_____TT38" localSheetId="15">'[12]Relatório-1ª med.'!#REF!</definedName>
    <definedName name="_____TT38" localSheetId="2">'[12]Relatório-1ª med.'!#REF!</definedName>
    <definedName name="_____TT38" localSheetId="8">'[12]Relatório-1ª med.'!#REF!</definedName>
    <definedName name="_____TT38" localSheetId="11">'[12]Relatório-1ª med.'!#REF!</definedName>
    <definedName name="_____TT38" localSheetId="14">'[12]Relatório-1ª med.'!#REF!</definedName>
    <definedName name="_____TT38" localSheetId="17">'[12]Relatório-1ª med.'!#REF!</definedName>
    <definedName name="_____TT38" localSheetId="0">'[12]Relatório-1ª med.'!#REF!</definedName>
    <definedName name="_____TT38">'[12]Relatório-1ª med.'!#REF!</definedName>
    <definedName name="_____TT39" localSheetId="21">'[12]Relatório-1ª med.'!#REF!</definedName>
    <definedName name="_____TT39" localSheetId="4">'[12]Relatório-1ª med.'!#REF!</definedName>
    <definedName name="_____TT39" localSheetId="10">'[12]Relatório-1ª med.'!#REF!</definedName>
    <definedName name="_____TT39" localSheetId="13">'[12]Relatório-1ª med.'!#REF!</definedName>
    <definedName name="_____TT39" localSheetId="16">'[12]Relatório-1ª med.'!#REF!</definedName>
    <definedName name="_____TT39" localSheetId="19">'[12]Relatório-1ª med.'!#REF!</definedName>
    <definedName name="_____TT39" localSheetId="6">'[12]Relatório-1ª med.'!#REF!</definedName>
    <definedName name="_____TT39" localSheetId="18">'[12]Relatório-1ª med.'!#REF!</definedName>
    <definedName name="_____TT39" localSheetId="12">'[12]Relatório-1ª med.'!#REF!</definedName>
    <definedName name="_____TT39" localSheetId="15">'[12]Relatório-1ª med.'!#REF!</definedName>
    <definedName name="_____TT39" localSheetId="2">'[12]Relatório-1ª med.'!#REF!</definedName>
    <definedName name="_____TT39" localSheetId="8">'[12]Relatório-1ª med.'!#REF!</definedName>
    <definedName name="_____TT39" localSheetId="11">'[12]Relatório-1ª med.'!#REF!</definedName>
    <definedName name="_____TT39" localSheetId="14">'[12]Relatório-1ª med.'!#REF!</definedName>
    <definedName name="_____TT39" localSheetId="17">'[12]Relatório-1ª med.'!#REF!</definedName>
    <definedName name="_____TT39" localSheetId="0">'[12]Relatório-1ª med.'!#REF!</definedName>
    <definedName name="_____TT39">'[12]Relatório-1ª med.'!#REF!</definedName>
    <definedName name="_____TT4">[13]RELATÓRIO!$D$33</definedName>
    <definedName name="_____TT40" localSheetId="21">'[12]Relatório-1ª med.'!#REF!</definedName>
    <definedName name="_____TT40" localSheetId="4">'[12]Relatório-1ª med.'!#REF!</definedName>
    <definedName name="_____TT40" localSheetId="10">'[12]Relatório-1ª med.'!#REF!</definedName>
    <definedName name="_____TT40" localSheetId="13">'[12]Relatório-1ª med.'!#REF!</definedName>
    <definedName name="_____TT40" localSheetId="16">'[12]Relatório-1ª med.'!#REF!</definedName>
    <definedName name="_____TT40" localSheetId="19">'[12]Relatório-1ª med.'!#REF!</definedName>
    <definedName name="_____TT40" localSheetId="6">'[12]Relatório-1ª med.'!#REF!</definedName>
    <definedName name="_____TT40" localSheetId="18">'[12]Relatório-1ª med.'!#REF!</definedName>
    <definedName name="_____TT40" localSheetId="12">'[12]Relatório-1ª med.'!#REF!</definedName>
    <definedName name="_____TT40" localSheetId="15">'[12]Relatório-1ª med.'!#REF!</definedName>
    <definedName name="_____TT40" localSheetId="2">'[12]Relatório-1ª med.'!#REF!</definedName>
    <definedName name="_____TT40" localSheetId="8">'[12]Relatório-1ª med.'!#REF!</definedName>
    <definedName name="_____TT40" localSheetId="11">'[12]Relatório-1ª med.'!#REF!</definedName>
    <definedName name="_____TT40" localSheetId="14">'[12]Relatório-1ª med.'!#REF!</definedName>
    <definedName name="_____TT40" localSheetId="17">'[12]Relatório-1ª med.'!#REF!</definedName>
    <definedName name="_____TT40" localSheetId="0">'[12]Relatório-1ª med.'!#REF!</definedName>
    <definedName name="_____TT40">'[12]Relatório-1ª med.'!#REF!</definedName>
    <definedName name="_____TT41">[13]RELATÓRIO!$D$235</definedName>
    <definedName name="_____TT42">[13]RELATÓRIO!$D$240</definedName>
    <definedName name="_____TT43">[13]RELATÓRIO!$D$245</definedName>
    <definedName name="_____TT44">[13]RELATÓRIO!$D$250</definedName>
    <definedName name="_____TT45">[13]RELATÓRIO!$D$255</definedName>
    <definedName name="_____TT46">[13]RELATÓRIO!$D$260</definedName>
    <definedName name="_____TT47">[13]RELATÓRIO!$D$265</definedName>
    <definedName name="_____TT48">[13]RELATÓRIO!$D$270</definedName>
    <definedName name="_____TT49">[13]RELATÓRIO!$D$275</definedName>
    <definedName name="_____TT5" localSheetId="21">'[12]Relatório-1ª med.'!#REF!</definedName>
    <definedName name="_____TT5" localSheetId="4">'[12]Relatório-1ª med.'!#REF!</definedName>
    <definedName name="_____TT5" localSheetId="10">'[12]Relatório-1ª med.'!#REF!</definedName>
    <definedName name="_____TT5" localSheetId="13">'[12]Relatório-1ª med.'!#REF!</definedName>
    <definedName name="_____TT5" localSheetId="16">'[12]Relatório-1ª med.'!#REF!</definedName>
    <definedName name="_____TT5" localSheetId="19">'[12]Relatório-1ª med.'!#REF!</definedName>
    <definedName name="_____TT5" localSheetId="6">'[12]Relatório-1ª med.'!#REF!</definedName>
    <definedName name="_____TT5" localSheetId="18">'[12]Relatório-1ª med.'!#REF!</definedName>
    <definedName name="_____TT5" localSheetId="12">'[12]Relatório-1ª med.'!#REF!</definedName>
    <definedName name="_____TT5" localSheetId="15">'[12]Relatório-1ª med.'!#REF!</definedName>
    <definedName name="_____TT5" localSheetId="2">'[12]Relatório-1ª med.'!#REF!</definedName>
    <definedName name="_____TT5" localSheetId="8">'[12]Relatório-1ª med.'!#REF!</definedName>
    <definedName name="_____TT5" localSheetId="11">'[12]Relatório-1ª med.'!#REF!</definedName>
    <definedName name="_____TT5" localSheetId="14">'[12]Relatório-1ª med.'!#REF!</definedName>
    <definedName name="_____TT5" localSheetId="17">'[12]Relatório-1ª med.'!#REF!</definedName>
    <definedName name="_____TT5" localSheetId="0">'[12]Relatório-1ª med.'!#REF!</definedName>
    <definedName name="_____TT5">'[12]Relatório-1ª med.'!#REF!</definedName>
    <definedName name="_____TT50">[13]RELATÓRIO!$D$280</definedName>
    <definedName name="_____TT51">[13]RELATÓRIO!$D$285</definedName>
    <definedName name="_____TT52" localSheetId="21">'[12]Relatório-1ª med.'!#REF!</definedName>
    <definedName name="_____TT52" localSheetId="4">'[12]Relatório-1ª med.'!#REF!</definedName>
    <definedName name="_____TT52" localSheetId="10">'[12]Relatório-1ª med.'!#REF!</definedName>
    <definedName name="_____TT52" localSheetId="13">'[12]Relatório-1ª med.'!#REF!</definedName>
    <definedName name="_____TT52" localSheetId="16">'[12]Relatório-1ª med.'!#REF!</definedName>
    <definedName name="_____TT52" localSheetId="19">'[12]Relatório-1ª med.'!#REF!</definedName>
    <definedName name="_____TT52" localSheetId="6">'[12]Relatório-1ª med.'!#REF!</definedName>
    <definedName name="_____TT52" localSheetId="18">'[12]Relatório-1ª med.'!#REF!</definedName>
    <definedName name="_____TT52" localSheetId="12">'[12]Relatório-1ª med.'!#REF!</definedName>
    <definedName name="_____TT52" localSheetId="15">'[12]Relatório-1ª med.'!#REF!</definedName>
    <definedName name="_____TT52" localSheetId="2">'[12]Relatório-1ª med.'!#REF!</definedName>
    <definedName name="_____TT52" localSheetId="8">'[12]Relatório-1ª med.'!#REF!</definedName>
    <definedName name="_____TT52" localSheetId="11">'[12]Relatório-1ª med.'!#REF!</definedName>
    <definedName name="_____TT52" localSheetId="14">'[12]Relatório-1ª med.'!#REF!</definedName>
    <definedName name="_____TT52" localSheetId="17">'[12]Relatório-1ª med.'!#REF!</definedName>
    <definedName name="_____TT52" localSheetId="0">'[12]Relatório-1ª med.'!#REF!</definedName>
    <definedName name="_____TT52">'[12]Relatório-1ª med.'!#REF!</definedName>
    <definedName name="_____TT53" localSheetId="21">'[12]Relatório-1ª med.'!#REF!</definedName>
    <definedName name="_____TT53" localSheetId="4">'[12]Relatório-1ª med.'!#REF!</definedName>
    <definedName name="_____TT53" localSheetId="10">'[12]Relatório-1ª med.'!#REF!</definedName>
    <definedName name="_____TT53" localSheetId="13">'[12]Relatório-1ª med.'!#REF!</definedName>
    <definedName name="_____TT53" localSheetId="16">'[12]Relatório-1ª med.'!#REF!</definedName>
    <definedName name="_____TT53" localSheetId="19">'[12]Relatório-1ª med.'!#REF!</definedName>
    <definedName name="_____TT53" localSheetId="6">'[12]Relatório-1ª med.'!#REF!</definedName>
    <definedName name="_____TT53" localSheetId="18">'[12]Relatório-1ª med.'!#REF!</definedName>
    <definedName name="_____TT53" localSheetId="12">'[12]Relatório-1ª med.'!#REF!</definedName>
    <definedName name="_____TT53" localSheetId="15">'[12]Relatório-1ª med.'!#REF!</definedName>
    <definedName name="_____TT53" localSheetId="2">'[12]Relatório-1ª med.'!#REF!</definedName>
    <definedName name="_____TT53" localSheetId="8">'[12]Relatório-1ª med.'!#REF!</definedName>
    <definedName name="_____TT53" localSheetId="11">'[12]Relatório-1ª med.'!#REF!</definedName>
    <definedName name="_____TT53" localSheetId="14">'[12]Relatório-1ª med.'!#REF!</definedName>
    <definedName name="_____TT53" localSheetId="17">'[12]Relatório-1ª med.'!#REF!</definedName>
    <definedName name="_____TT53" localSheetId="0">'[12]Relatório-1ª med.'!#REF!</definedName>
    <definedName name="_____TT53">'[12]Relatório-1ª med.'!#REF!</definedName>
    <definedName name="_____TT54" localSheetId="21">'[12]Relatório-1ª med.'!#REF!</definedName>
    <definedName name="_____TT54" localSheetId="4">'[12]Relatório-1ª med.'!#REF!</definedName>
    <definedName name="_____TT54" localSheetId="10">'[12]Relatório-1ª med.'!#REF!</definedName>
    <definedName name="_____TT54" localSheetId="13">'[12]Relatório-1ª med.'!#REF!</definedName>
    <definedName name="_____TT54" localSheetId="16">'[12]Relatório-1ª med.'!#REF!</definedName>
    <definedName name="_____TT54" localSheetId="19">'[12]Relatório-1ª med.'!#REF!</definedName>
    <definedName name="_____TT54" localSheetId="6">'[12]Relatório-1ª med.'!#REF!</definedName>
    <definedName name="_____TT54" localSheetId="18">'[12]Relatório-1ª med.'!#REF!</definedName>
    <definedName name="_____TT54" localSheetId="12">'[12]Relatório-1ª med.'!#REF!</definedName>
    <definedName name="_____TT54" localSheetId="15">'[12]Relatório-1ª med.'!#REF!</definedName>
    <definedName name="_____TT54" localSheetId="2">'[12]Relatório-1ª med.'!#REF!</definedName>
    <definedName name="_____TT54" localSheetId="8">'[12]Relatório-1ª med.'!#REF!</definedName>
    <definedName name="_____TT54" localSheetId="11">'[12]Relatório-1ª med.'!#REF!</definedName>
    <definedName name="_____TT54" localSheetId="14">'[12]Relatório-1ª med.'!#REF!</definedName>
    <definedName name="_____TT54" localSheetId="17">'[12]Relatório-1ª med.'!#REF!</definedName>
    <definedName name="_____TT54" localSheetId="0">'[12]Relatório-1ª med.'!#REF!</definedName>
    <definedName name="_____TT54">'[12]Relatório-1ª med.'!#REF!</definedName>
    <definedName name="_____TT55" localSheetId="21">'[12]Relatório-1ª med.'!#REF!</definedName>
    <definedName name="_____TT55" localSheetId="4">'[12]Relatório-1ª med.'!#REF!</definedName>
    <definedName name="_____TT55" localSheetId="10">'[12]Relatório-1ª med.'!#REF!</definedName>
    <definedName name="_____TT55" localSheetId="13">'[12]Relatório-1ª med.'!#REF!</definedName>
    <definedName name="_____TT55" localSheetId="16">'[12]Relatório-1ª med.'!#REF!</definedName>
    <definedName name="_____TT55" localSheetId="19">'[12]Relatório-1ª med.'!#REF!</definedName>
    <definedName name="_____TT55" localSheetId="6">'[12]Relatório-1ª med.'!#REF!</definedName>
    <definedName name="_____TT55" localSheetId="18">'[12]Relatório-1ª med.'!#REF!</definedName>
    <definedName name="_____TT55" localSheetId="12">'[12]Relatório-1ª med.'!#REF!</definedName>
    <definedName name="_____TT55" localSheetId="15">'[12]Relatório-1ª med.'!#REF!</definedName>
    <definedName name="_____TT55" localSheetId="2">'[12]Relatório-1ª med.'!#REF!</definedName>
    <definedName name="_____TT55" localSheetId="8">'[12]Relatório-1ª med.'!#REF!</definedName>
    <definedName name="_____TT55" localSheetId="11">'[12]Relatório-1ª med.'!#REF!</definedName>
    <definedName name="_____TT55" localSheetId="14">'[12]Relatório-1ª med.'!#REF!</definedName>
    <definedName name="_____TT55" localSheetId="17">'[12]Relatório-1ª med.'!#REF!</definedName>
    <definedName name="_____TT55" localSheetId="0">'[12]Relatório-1ª med.'!#REF!</definedName>
    <definedName name="_____TT55">'[12]Relatório-1ª med.'!#REF!</definedName>
    <definedName name="_____TT56">[13]RELATÓRIO!$D$310</definedName>
    <definedName name="_____TT57">[13]RELATÓRIO!$D$315</definedName>
    <definedName name="_____TT58">[13]RELATÓRIO!$D$320</definedName>
    <definedName name="_____TT59">[13]RELATÓRIO!$D$325</definedName>
    <definedName name="_____TT6" localSheetId="21">'[12]Relatório-1ª med.'!#REF!</definedName>
    <definedName name="_____TT6" localSheetId="4">'[12]Relatório-1ª med.'!#REF!</definedName>
    <definedName name="_____TT6" localSheetId="10">'[12]Relatório-1ª med.'!#REF!</definedName>
    <definedName name="_____TT6" localSheetId="13">'[12]Relatório-1ª med.'!#REF!</definedName>
    <definedName name="_____TT6" localSheetId="16">'[12]Relatório-1ª med.'!#REF!</definedName>
    <definedName name="_____TT6" localSheetId="19">'[12]Relatório-1ª med.'!#REF!</definedName>
    <definedName name="_____TT6" localSheetId="6">'[12]Relatório-1ª med.'!#REF!</definedName>
    <definedName name="_____TT6" localSheetId="18">'[12]Relatório-1ª med.'!#REF!</definedName>
    <definedName name="_____TT6" localSheetId="12">'[12]Relatório-1ª med.'!#REF!</definedName>
    <definedName name="_____TT6" localSheetId="15">'[12]Relatório-1ª med.'!#REF!</definedName>
    <definedName name="_____TT6" localSheetId="2">'[12]Relatório-1ª med.'!#REF!</definedName>
    <definedName name="_____TT6" localSheetId="8">'[12]Relatório-1ª med.'!#REF!</definedName>
    <definedName name="_____TT6" localSheetId="11">'[12]Relatório-1ª med.'!#REF!</definedName>
    <definedName name="_____TT6" localSheetId="14">'[12]Relatório-1ª med.'!#REF!</definedName>
    <definedName name="_____TT6" localSheetId="17">'[12]Relatório-1ª med.'!#REF!</definedName>
    <definedName name="_____TT6" localSheetId="0">'[12]Relatório-1ª med.'!#REF!</definedName>
    <definedName name="_____TT6">'[12]Relatório-1ª med.'!#REF!</definedName>
    <definedName name="_____TT60" localSheetId="21">'[12]Relatório-1ª med.'!#REF!</definedName>
    <definedName name="_____TT60" localSheetId="4">'[12]Relatório-1ª med.'!#REF!</definedName>
    <definedName name="_____TT60" localSheetId="10">'[12]Relatório-1ª med.'!#REF!</definedName>
    <definedName name="_____TT60" localSheetId="13">'[12]Relatório-1ª med.'!#REF!</definedName>
    <definedName name="_____TT60" localSheetId="16">'[12]Relatório-1ª med.'!#REF!</definedName>
    <definedName name="_____TT60" localSheetId="19">'[12]Relatório-1ª med.'!#REF!</definedName>
    <definedName name="_____TT60" localSheetId="6">'[12]Relatório-1ª med.'!#REF!</definedName>
    <definedName name="_____TT60" localSheetId="18">'[12]Relatório-1ª med.'!#REF!</definedName>
    <definedName name="_____TT60" localSheetId="12">'[12]Relatório-1ª med.'!#REF!</definedName>
    <definedName name="_____TT60" localSheetId="15">'[12]Relatório-1ª med.'!#REF!</definedName>
    <definedName name="_____TT60" localSheetId="2">'[12]Relatório-1ª med.'!#REF!</definedName>
    <definedName name="_____TT60" localSheetId="8">'[12]Relatório-1ª med.'!#REF!</definedName>
    <definedName name="_____TT60" localSheetId="11">'[12]Relatório-1ª med.'!#REF!</definedName>
    <definedName name="_____TT60" localSheetId="14">'[12]Relatório-1ª med.'!#REF!</definedName>
    <definedName name="_____TT60" localSheetId="17">'[12]Relatório-1ª med.'!#REF!</definedName>
    <definedName name="_____TT60" localSheetId="0">'[12]Relatório-1ª med.'!#REF!</definedName>
    <definedName name="_____TT60">'[12]Relatório-1ª med.'!#REF!</definedName>
    <definedName name="_____TT61" localSheetId="21">'[12]Relatório-1ª med.'!#REF!</definedName>
    <definedName name="_____TT61" localSheetId="4">'[12]Relatório-1ª med.'!#REF!</definedName>
    <definedName name="_____TT61" localSheetId="10">'[12]Relatório-1ª med.'!#REF!</definedName>
    <definedName name="_____TT61" localSheetId="13">'[12]Relatório-1ª med.'!#REF!</definedName>
    <definedName name="_____TT61" localSheetId="16">'[12]Relatório-1ª med.'!#REF!</definedName>
    <definedName name="_____TT61" localSheetId="19">'[12]Relatório-1ª med.'!#REF!</definedName>
    <definedName name="_____TT61" localSheetId="6">'[12]Relatório-1ª med.'!#REF!</definedName>
    <definedName name="_____TT61" localSheetId="18">'[12]Relatório-1ª med.'!#REF!</definedName>
    <definedName name="_____TT61" localSheetId="12">'[12]Relatório-1ª med.'!#REF!</definedName>
    <definedName name="_____TT61" localSheetId="15">'[12]Relatório-1ª med.'!#REF!</definedName>
    <definedName name="_____TT61" localSheetId="2">'[12]Relatório-1ª med.'!#REF!</definedName>
    <definedName name="_____TT61" localSheetId="8">'[12]Relatório-1ª med.'!#REF!</definedName>
    <definedName name="_____TT61" localSheetId="11">'[12]Relatório-1ª med.'!#REF!</definedName>
    <definedName name="_____TT61" localSheetId="14">'[12]Relatório-1ª med.'!#REF!</definedName>
    <definedName name="_____TT61" localSheetId="17">'[12]Relatório-1ª med.'!#REF!</definedName>
    <definedName name="_____TT61" localSheetId="0">'[12]Relatório-1ª med.'!#REF!</definedName>
    <definedName name="_____TT61">'[12]Relatório-1ª med.'!#REF!</definedName>
    <definedName name="_____TT62">[13]RELATÓRIO!$D$339</definedName>
    <definedName name="_____TT63">[13]RELATÓRIO!$D$344</definedName>
    <definedName name="_____TT64">[13]RELATÓRIO!$D$349</definedName>
    <definedName name="_____TT65">[13]RELATÓRIO!$D$354</definedName>
    <definedName name="_____TT66">[13]RELATÓRIO!$D$359</definedName>
    <definedName name="_____TT67">[13]RELATÓRIO!$D$365</definedName>
    <definedName name="_____TT68">[13]RELATÓRIO!$D$370</definedName>
    <definedName name="_____TT69" localSheetId="21">'[12]Relatório-1ª med.'!#REF!</definedName>
    <definedName name="_____TT69" localSheetId="4">'[12]Relatório-1ª med.'!#REF!</definedName>
    <definedName name="_____TT69" localSheetId="10">'[12]Relatório-1ª med.'!#REF!</definedName>
    <definedName name="_____TT69" localSheetId="13">'[12]Relatório-1ª med.'!#REF!</definedName>
    <definedName name="_____TT69" localSheetId="16">'[12]Relatório-1ª med.'!#REF!</definedName>
    <definedName name="_____TT69" localSheetId="19">'[12]Relatório-1ª med.'!#REF!</definedName>
    <definedName name="_____TT69" localSheetId="6">'[12]Relatório-1ª med.'!#REF!</definedName>
    <definedName name="_____TT69" localSheetId="18">'[12]Relatório-1ª med.'!#REF!</definedName>
    <definedName name="_____TT69" localSheetId="12">'[12]Relatório-1ª med.'!#REF!</definedName>
    <definedName name="_____TT69" localSheetId="15">'[12]Relatório-1ª med.'!#REF!</definedName>
    <definedName name="_____TT69" localSheetId="2">'[12]Relatório-1ª med.'!#REF!</definedName>
    <definedName name="_____TT69" localSheetId="8">'[12]Relatório-1ª med.'!#REF!</definedName>
    <definedName name="_____TT69" localSheetId="11">'[12]Relatório-1ª med.'!#REF!</definedName>
    <definedName name="_____TT69" localSheetId="14">'[12]Relatório-1ª med.'!#REF!</definedName>
    <definedName name="_____TT69" localSheetId="17">'[12]Relatório-1ª med.'!#REF!</definedName>
    <definedName name="_____TT69" localSheetId="0">'[12]Relatório-1ª med.'!#REF!</definedName>
    <definedName name="_____TT69">'[12]Relatório-1ª med.'!#REF!</definedName>
    <definedName name="_____TT7" localSheetId="21">'[12]Relatório-1ª med.'!#REF!</definedName>
    <definedName name="_____TT7" localSheetId="4">'[12]Relatório-1ª med.'!#REF!</definedName>
    <definedName name="_____TT7" localSheetId="10">'[12]Relatório-1ª med.'!#REF!</definedName>
    <definedName name="_____TT7" localSheetId="13">'[12]Relatório-1ª med.'!#REF!</definedName>
    <definedName name="_____TT7" localSheetId="16">'[12]Relatório-1ª med.'!#REF!</definedName>
    <definedName name="_____TT7" localSheetId="19">'[12]Relatório-1ª med.'!#REF!</definedName>
    <definedName name="_____TT7" localSheetId="6">'[12]Relatório-1ª med.'!#REF!</definedName>
    <definedName name="_____TT7" localSheetId="18">'[12]Relatório-1ª med.'!#REF!</definedName>
    <definedName name="_____TT7" localSheetId="12">'[12]Relatório-1ª med.'!#REF!</definedName>
    <definedName name="_____TT7" localSheetId="15">'[12]Relatório-1ª med.'!#REF!</definedName>
    <definedName name="_____TT7" localSheetId="2">'[12]Relatório-1ª med.'!#REF!</definedName>
    <definedName name="_____TT7" localSheetId="8">'[12]Relatório-1ª med.'!#REF!</definedName>
    <definedName name="_____TT7" localSheetId="11">'[12]Relatório-1ª med.'!#REF!</definedName>
    <definedName name="_____TT7" localSheetId="14">'[12]Relatório-1ª med.'!#REF!</definedName>
    <definedName name="_____TT7" localSheetId="17">'[12]Relatório-1ª med.'!#REF!</definedName>
    <definedName name="_____TT7" localSheetId="0">'[12]Relatório-1ª med.'!#REF!</definedName>
    <definedName name="_____TT7">'[12]Relatório-1ª med.'!#REF!</definedName>
    <definedName name="_____TT70" localSheetId="21">'[12]Relatório-1ª med.'!#REF!</definedName>
    <definedName name="_____TT70" localSheetId="4">'[12]Relatório-1ª med.'!#REF!</definedName>
    <definedName name="_____TT70" localSheetId="10">'[12]Relatório-1ª med.'!#REF!</definedName>
    <definedName name="_____TT70" localSheetId="13">'[12]Relatório-1ª med.'!#REF!</definedName>
    <definedName name="_____TT70" localSheetId="16">'[12]Relatório-1ª med.'!#REF!</definedName>
    <definedName name="_____TT70" localSheetId="19">'[12]Relatório-1ª med.'!#REF!</definedName>
    <definedName name="_____TT70" localSheetId="6">'[12]Relatório-1ª med.'!#REF!</definedName>
    <definedName name="_____TT70" localSheetId="18">'[12]Relatório-1ª med.'!#REF!</definedName>
    <definedName name="_____TT70" localSheetId="12">'[12]Relatório-1ª med.'!#REF!</definedName>
    <definedName name="_____TT70" localSheetId="15">'[12]Relatório-1ª med.'!#REF!</definedName>
    <definedName name="_____TT70" localSheetId="2">'[12]Relatório-1ª med.'!#REF!</definedName>
    <definedName name="_____TT70" localSheetId="8">'[12]Relatório-1ª med.'!#REF!</definedName>
    <definedName name="_____TT70" localSheetId="11">'[12]Relatório-1ª med.'!#REF!</definedName>
    <definedName name="_____TT70" localSheetId="14">'[12]Relatório-1ª med.'!#REF!</definedName>
    <definedName name="_____TT70" localSheetId="17">'[12]Relatório-1ª med.'!#REF!</definedName>
    <definedName name="_____TT70" localSheetId="0">'[12]Relatório-1ª med.'!#REF!</definedName>
    <definedName name="_____TT70">'[12]Relatório-1ª med.'!#REF!</definedName>
    <definedName name="_____TT71" localSheetId="21">'[12]Relatório-1ª med.'!#REF!</definedName>
    <definedName name="_____TT71" localSheetId="4">'[12]Relatório-1ª med.'!#REF!</definedName>
    <definedName name="_____TT71" localSheetId="10">'[12]Relatório-1ª med.'!#REF!</definedName>
    <definedName name="_____TT71" localSheetId="13">'[12]Relatório-1ª med.'!#REF!</definedName>
    <definedName name="_____TT71" localSheetId="16">'[12]Relatório-1ª med.'!#REF!</definedName>
    <definedName name="_____TT71" localSheetId="19">'[12]Relatório-1ª med.'!#REF!</definedName>
    <definedName name="_____TT71" localSheetId="6">'[12]Relatório-1ª med.'!#REF!</definedName>
    <definedName name="_____TT71" localSheetId="18">'[12]Relatório-1ª med.'!#REF!</definedName>
    <definedName name="_____TT71" localSheetId="12">'[12]Relatório-1ª med.'!#REF!</definedName>
    <definedName name="_____TT71" localSheetId="15">'[12]Relatório-1ª med.'!#REF!</definedName>
    <definedName name="_____TT71" localSheetId="2">'[12]Relatório-1ª med.'!#REF!</definedName>
    <definedName name="_____TT71" localSheetId="8">'[12]Relatório-1ª med.'!#REF!</definedName>
    <definedName name="_____TT71" localSheetId="11">'[12]Relatório-1ª med.'!#REF!</definedName>
    <definedName name="_____TT71" localSheetId="14">'[12]Relatório-1ª med.'!#REF!</definedName>
    <definedName name="_____TT71" localSheetId="17">'[12]Relatório-1ª med.'!#REF!</definedName>
    <definedName name="_____TT71" localSheetId="0">'[12]Relatório-1ª med.'!#REF!</definedName>
    <definedName name="_____TT71">'[12]Relatório-1ª med.'!#REF!</definedName>
    <definedName name="_____TT72">[13]RELATÓRIO!$D$390</definedName>
    <definedName name="_____TT73">[13]RELATÓRIO!$D$395</definedName>
    <definedName name="_____TT74" localSheetId="21">'[12]Relatório-1ª med.'!#REF!</definedName>
    <definedName name="_____TT74" localSheetId="4">'[12]Relatório-1ª med.'!#REF!</definedName>
    <definedName name="_____TT74" localSheetId="10">'[12]Relatório-1ª med.'!#REF!</definedName>
    <definedName name="_____TT74" localSheetId="13">'[12]Relatório-1ª med.'!#REF!</definedName>
    <definedName name="_____TT74" localSheetId="16">'[12]Relatório-1ª med.'!#REF!</definedName>
    <definedName name="_____TT74" localSheetId="19">'[12]Relatório-1ª med.'!#REF!</definedName>
    <definedName name="_____TT74" localSheetId="6">'[12]Relatório-1ª med.'!#REF!</definedName>
    <definedName name="_____TT74" localSheetId="18">'[12]Relatório-1ª med.'!#REF!</definedName>
    <definedName name="_____TT74" localSheetId="12">'[12]Relatório-1ª med.'!#REF!</definedName>
    <definedName name="_____TT74" localSheetId="15">'[12]Relatório-1ª med.'!#REF!</definedName>
    <definedName name="_____TT74" localSheetId="2">'[12]Relatório-1ª med.'!#REF!</definedName>
    <definedName name="_____TT74" localSheetId="8">'[12]Relatório-1ª med.'!#REF!</definedName>
    <definedName name="_____TT74" localSheetId="11">'[12]Relatório-1ª med.'!#REF!</definedName>
    <definedName name="_____TT74" localSheetId="14">'[12]Relatório-1ª med.'!#REF!</definedName>
    <definedName name="_____TT74" localSheetId="17">'[12]Relatório-1ª med.'!#REF!</definedName>
    <definedName name="_____TT74" localSheetId="0">'[12]Relatório-1ª med.'!#REF!</definedName>
    <definedName name="_____TT74">'[12]Relatório-1ª med.'!#REF!</definedName>
    <definedName name="_____TT75" localSheetId="21">'[12]Relatório-1ª med.'!#REF!</definedName>
    <definedName name="_____TT75" localSheetId="4">'[12]Relatório-1ª med.'!#REF!</definedName>
    <definedName name="_____TT75" localSheetId="10">'[12]Relatório-1ª med.'!#REF!</definedName>
    <definedName name="_____TT75" localSheetId="13">'[12]Relatório-1ª med.'!#REF!</definedName>
    <definedName name="_____TT75" localSheetId="16">'[12]Relatório-1ª med.'!#REF!</definedName>
    <definedName name="_____TT75" localSheetId="19">'[12]Relatório-1ª med.'!#REF!</definedName>
    <definedName name="_____TT75" localSheetId="6">'[12]Relatório-1ª med.'!#REF!</definedName>
    <definedName name="_____TT75" localSheetId="18">'[12]Relatório-1ª med.'!#REF!</definedName>
    <definedName name="_____TT75" localSheetId="12">'[12]Relatório-1ª med.'!#REF!</definedName>
    <definedName name="_____TT75" localSheetId="15">'[12]Relatório-1ª med.'!#REF!</definedName>
    <definedName name="_____TT75" localSheetId="2">'[12]Relatório-1ª med.'!#REF!</definedName>
    <definedName name="_____TT75" localSheetId="8">'[12]Relatório-1ª med.'!#REF!</definedName>
    <definedName name="_____TT75" localSheetId="11">'[12]Relatório-1ª med.'!#REF!</definedName>
    <definedName name="_____TT75" localSheetId="14">'[12]Relatório-1ª med.'!#REF!</definedName>
    <definedName name="_____TT75" localSheetId="17">'[12]Relatório-1ª med.'!#REF!</definedName>
    <definedName name="_____TT75" localSheetId="0">'[12]Relatório-1ª med.'!#REF!</definedName>
    <definedName name="_____TT75">'[12]Relatório-1ª med.'!#REF!</definedName>
    <definedName name="_____TT76" localSheetId="21">'[12]Relatório-1ª med.'!#REF!</definedName>
    <definedName name="_____TT76" localSheetId="4">'[12]Relatório-1ª med.'!#REF!</definedName>
    <definedName name="_____TT76" localSheetId="10">'[12]Relatório-1ª med.'!#REF!</definedName>
    <definedName name="_____TT76" localSheetId="13">'[12]Relatório-1ª med.'!#REF!</definedName>
    <definedName name="_____TT76" localSheetId="16">'[12]Relatório-1ª med.'!#REF!</definedName>
    <definedName name="_____TT76" localSheetId="19">'[12]Relatório-1ª med.'!#REF!</definedName>
    <definedName name="_____TT76" localSheetId="6">'[12]Relatório-1ª med.'!#REF!</definedName>
    <definedName name="_____TT76" localSheetId="18">'[12]Relatório-1ª med.'!#REF!</definedName>
    <definedName name="_____TT76" localSheetId="12">'[12]Relatório-1ª med.'!#REF!</definedName>
    <definedName name="_____TT76" localSheetId="15">'[12]Relatório-1ª med.'!#REF!</definedName>
    <definedName name="_____TT76" localSheetId="2">'[12]Relatório-1ª med.'!#REF!</definedName>
    <definedName name="_____TT76" localSheetId="8">'[12]Relatório-1ª med.'!#REF!</definedName>
    <definedName name="_____TT76" localSheetId="11">'[12]Relatório-1ª med.'!#REF!</definedName>
    <definedName name="_____TT76" localSheetId="14">'[12]Relatório-1ª med.'!#REF!</definedName>
    <definedName name="_____TT76" localSheetId="17">'[12]Relatório-1ª med.'!#REF!</definedName>
    <definedName name="_____TT76" localSheetId="0">'[12]Relatório-1ª med.'!#REF!</definedName>
    <definedName name="_____TT76">'[12]Relatório-1ª med.'!#REF!</definedName>
    <definedName name="_____TT77" localSheetId="21">'[12]Relatório-1ª med.'!#REF!</definedName>
    <definedName name="_____TT77" localSheetId="4">'[12]Relatório-1ª med.'!#REF!</definedName>
    <definedName name="_____TT77" localSheetId="10">'[12]Relatório-1ª med.'!#REF!</definedName>
    <definedName name="_____TT77" localSheetId="13">'[12]Relatório-1ª med.'!#REF!</definedName>
    <definedName name="_____TT77" localSheetId="16">'[12]Relatório-1ª med.'!#REF!</definedName>
    <definedName name="_____TT77" localSheetId="19">'[12]Relatório-1ª med.'!#REF!</definedName>
    <definedName name="_____TT77" localSheetId="6">'[12]Relatório-1ª med.'!#REF!</definedName>
    <definedName name="_____TT77" localSheetId="18">'[12]Relatório-1ª med.'!#REF!</definedName>
    <definedName name="_____TT77" localSheetId="12">'[12]Relatório-1ª med.'!#REF!</definedName>
    <definedName name="_____TT77" localSheetId="15">'[12]Relatório-1ª med.'!#REF!</definedName>
    <definedName name="_____TT77" localSheetId="2">'[12]Relatório-1ª med.'!#REF!</definedName>
    <definedName name="_____TT77" localSheetId="8">'[12]Relatório-1ª med.'!#REF!</definedName>
    <definedName name="_____TT77" localSheetId="11">'[12]Relatório-1ª med.'!#REF!</definedName>
    <definedName name="_____TT77" localSheetId="14">'[12]Relatório-1ª med.'!#REF!</definedName>
    <definedName name="_____TT77" localSheetId="17">'[12]Relatório-1ª med.'!#REF!</definedName>
    <definedName name="_____TT77" localSheetId="0">'[12]Relatório-1ª med.'!#REF!</definedName>
    <definedName name="_____TT77">'[12]Relatório-1ª med.'!#REF!</definedName>
    <definedName name="_____TT78" localSheetId="21">'[12]Relatório-1ª med.'!#REF!</definedName>
    <definedName name="_____TT78" localSheetId="4">'[12]Relatório-1ª med.'!#REF!</definedName>
    <definedName name="_____TT78" localSheetId="10">'[12]Relatório-1ª med.'!#REF!</definedName>
    <definedName name="_____TT78" localSheetId="13">'[12]Relatório-1ª med.'!#REF!</definedName>
    <definedName name="_____TT78" localSheetId="16">'[12]Relatório-1ª med.'!#REF!</definedName>
    <definedName name="_____TT78" localSheetId="19">'[12]Relatório-1ª med.'!#REF!</definedName>
    <definedName name="_____TT78" localSheetId="6">'[12]Relatório-1ª med.'!#REF!</definedName>
    <definedName name="_____TT78" localSheetId="18">'[12]Relatório-1ª med.'!#REF!</definedName>
    <definedName name="_____TT78" localSheetId="12">'[12]Relatório-1ª med.'!#REF!</definedName>
    <definedName name="_____TT78" localSheetId="15">'[12]Relatório-1ª med.'!#REF!</definedName>
    <definedName name="_____TT78" localSheetId="2">'[12]Relatório-1ª med.'!#REF!</definedName>
    <definedName name="_____TT78" localSheetId="8">'[12]Relatório-1ª med.'!#REF!</definedName>
    <definedName name="_____TT78" localSheetId="11">'[12]Relatório-1ª med.'!#REF!</definedName>
    <definedName name="_____TT78" localSheetId="14">'[12]Relatório-1ª med.'!#REF!</definedName>
    <definedName name="_____TT78" localSheetId="17">'[12]Relatório-1ª med.'!#REF!</definedName>
    <definedName name="_____TT78" localSheetId="0">'[12]Relatório-1ª med.'!#REF!</definedName>
    <definedName name="_____TT78">'[12]Relatório-1ª med.'!#REF!</definedName>
    <definedName name="_____TT79" localSheetId="21">'[12]Relatório-1ª med.'!#REF!</definedName>
    <definedName name="_____TT79" localSheetId="4">'[12]Relatório-1ª med.'!#REF!</definedName>
    <definedName name="_____TT79" localSheetId="10">'[12]Relatório-1ª med.'!#REF!</definedName>
    <definedName name="_____TT79" localSheetId="13">'[12]Relatório-1ª med.'!#REF!</definedName>
    <definedName name="_____TT79" localSheetId="16">'[12]Relatório-1ª med.'!#REF!</definedName>
    <definedName name="_____TT79" localSheetId="19">'[12]Relatório-1ª med.'!#REF!</definedName>
    <definedName name="_____TT79" localSheetId="6">'[12]Relatório-1ª med.'!#REF!</definedName>
    <definedName name="_____TT79" localSheetId="18">'[12]Relatório-1ª med.'!#REF!</definedName>
    <definedName name="_____TT79" localSheetId="12">'[12]Relatório-1ª med.'!#REF!</definedName>
    <definedName name="_____TT79" localSheetId="15">'[12]Relatório-1ª med.'!#REF!</definedName>
    <definedName name="_____TT79" localSheetId="2">'[12]Relatório-1ª med.'!#REF!</definedName>
    <definedName name="_____TT79" localSheetId="8">'[12]Relatório-1ª med.'!#REF!</definedName>
    <definedName name="_____TT79" localSheetId="11">'[12]Relatório-1ª med.'!#REF!</definedName>
    <definedName name="_____TT79" localSheetId="14">'[12]Relatório-1ª med.'!#REF!</definedName>
    <definedName name="_____TT79" localSheetId="17">'[12]Relatório-1ª med.'!#REF!</definedName>
    <definedName name="_____TT79" localSheetId="0">'[12]Relatório-1ª med.'!#REF!</definedName>
    <definedName name="_____TT79">'[12]Relatório-1ª med.'!#REF!</definedName>
    <definedName name="_____TT8">[13]RELATÓRIO!$D$53</definedName>
    <definedName name="_____TT80">[13]RELATÓRIO!$D$430</definedName>
    <definedName name="_____TT81">[13]RELATÓRIO!$D$434</definedName>
    <definedName name="_____TT82">[13]RELATÓRIO!$D$439</definedName>
    <definedName name="_____TT83">[13]RELATÓRIO!$D$444</definedName>
    <definedName name="_____TT84">[13]RELATÓRIO!$D$449</definedName>
    <definedName name="_____TT85">[13]RELATÓRIO!$D$454</definedName>
    <definedName name="_____TT86">[13]RELATÓRIO!$D$459</definedName>
    <definedName name="_____TT87">[13]RELATÓRIO!$D$464</definedName>
    <definedName name="_____TT88">[13]RELATÓRIO!$D$469</definedName>
    <definedName name="_____TT89">[13]RELATÓRIO!$D$474</definedName>
    <definedName name="_____TT9">[13]RELATÓRIO!$D$58</definedName>
    <definedName name="_____TT90">[13]RELATÓRIO!$D$479</definedName>
    <definedName name="_____TT91">[13]RELATÓRIO!$D$484</definedName>
    <definedName name="_____TT92">[13]RELATÓRIO!$D$490</definedName>
    <definedName name="_____TT93">[13]RELATÓRIO!$D$495</definedName>
    <definedName name="_____TT94" localSheetId="21">'[12]Relatório-1ª med.'!#REF!</definedName>
    <definedName name="_____TT94" localSheetId="4">'[12]Relatório-1ª med.'!#REF!</definedName>
    <definedName name="_____TT94" localSheetId="10">'[12]Relatório-1ª med.'!#REF!</definedName>
    <definedName name="_____TT94" localSheetId="13">'[12]Relatório-1ª med.'!#REF!</definedName>
    <definedName name="_____TT94" localSheetId="16">'[12]Relatório-1ª med.'!#REF!</definedName>
    <definedName name="_____TT94" localSheetId="19">'[12]Relatório-1ª med.'!#REF!</definedName>
    <definedName name="_____TT94" localSheetId="6">'[12]Relatório-1ª med.'!#REF!</definedName>
    <definedName name="_____TT94" localSheetId="18">'[12]Relatório-1ª med.'!#REF!</definedName>
    <definedName name="_____TT94" localSheetId="12">'[12]Relatório-1ª med.'!#REF!</definedName>
    <definedName name="_____TT94" localSheetId="15">'[12]Relatório-1ª med.'!#REF!</definedName>
    <definedName name="_____TT94" localSheetId="2">'[12]Relatório-1ª med.'!#REF!</definedName>
    <definedName name="_____TT94" localSheetId="8">'[12]Relatório-1ª med.'!#REF!</definedName>
    <definedName name="_____TT94" localSheetId="11">'[12]Relatório-1ª med.'!#REF!</definedName>
    <definedName name="_____TT94" localSheetId="14">'[12]Relatório-1ª med.'!#REF!</definedName>
    <definedName name="_____TT94" localSheetId="17">'[12]Relatório-1ª med.'!#REF!</definedName>
    <definedName name="_____TT94" localSheetId="0">'[12]Relatório-1ª med.'!#REF!</definedName>
    <definedName name="_____TT94">'[12]Relatório-1ª med.'!#REF!</definedName>
    <definedName name="_____TT95" localSheetId="21">'[12]Relatório-1ª med.'!#REF!</definedName>
    <definedName name="_____TT95" localSheetId="4">'[12]Relatório-1ª med.'!#REF!</definedName>
    <definedName name="_____TT95" localSheetId="10">'[12]Relatório-1ª med.'!#REF!</definedName>
    <definedName name="_____TT95" localSheetId="13">'[12]Relatório-1ª med.'!#REF!</definedName>
    <definedName name="_____TT95" localSheetId="16">'[12]Relatório-1ª med.'!#REF!</definedName>
    <definedName name="_____TT95" localSheetId="19">'[12]Relatório-1ª med.'!#REF!</definedName>
    <definedName name="_____TT95" localSheetId="6">'[12]Relatório-1ª med.'!#REF!</definedName>
    <definedName name="_____TT95" localSheetId="18">'[12]Relatório-1ª med.'!#REF!</definedName>
    <definedName name="_____TT95" localSheetId="12">'[12]Relatório-1ª med.'!#REF!</definedName>
    <definedName name="_____TT95" localSheetId="15">'[12]Relatório-1ª med.'!#REF!</definedName>
    <definedName name="_____TT95" localSheetId="2">'[12]Relatório-1ª med.'!#REF!</definedName>
    <definedName name="_____TT95" localSheetId="8">'[12]Relatório-1ª med.'!#REF!</definedName>
    <definedName name="_____TT95" localSheetId="11">'[12]Relatório-1ª med.'!#REF!</definedName>
    <definedName name="_____TT95" localSheetId="14">'[12]Relatório-1ª med.'!#REF!</definedName>
    <definedName name="_____TT95" localSheetId="17">'[12]Relatório-1ª med.'!#REF!</definedName>
    <definedName name="_____TT95" localSheetId="0">'[12]Relatório-1ª med.'!#REF!</definedName>
    <definedName name="_____TT95">'[12]Relatório-1ª med.'!#REF!</definedName>
    <definedName name="_____TT96">[13]RELATÓRIO!$D$510</definedName>
    <definedName name="_____TT97" localSheetId="21">'[12]Relatório-1ª med.'!#REF!</definedName>
    <definedName name="_____TT97" localSheetId="4">'[12]Relatório-1ª med.'!#REF!</definedName>
    <definedName name="_____TT97" localSheetId="10">'[12]Relatório-1ª med.'!#REF!</definedName>
    <definedName name="_____TT97" localSheetId="13">'[12]Relatório-1ª med.'!#REF!</definedName>
    <definedName name="_____TT97" localSheetId="16">'[12]Relatório-1ª med.'!#REF!</definedName>
    <definedName name="_____TT97" localSheetId="19">'[12]Relatório-1ª med.'!#REF!</definedName>
    <definedName name="_____TT97" localSheetId="6">'[12]Relatório-1ª med.'!#REF!</definedName>
    <definedName name="_____TT97" localSheetId="18">'[12]Relatório-1ª med.'!#REF!</definedName>
    <definedName name="_____TT97" localSheetId="12">'[12]Relatório-1ª med.'!#REF!</definedName>
    <definedName name="_____TT97" localSheetId="15">'[12]Relatório-1ª med.'!#REF!</definedName>
    <definedName name="_____TT97" localSheetId="2">'[12]Relatório-1ª med.'!#REF!</definedName>
    <definedName name="_____TT97" localSheetId="8">'[12]Relatório-1ª med.'!#REF!</definedName>
    <definedName name="_____TT97" localSheetId="11">'[12]Relatório-1ª med.'!#REF!</definedName>
    <definedName name="_____TT97" localSheetId="14">'[12]Relatório-1ª med.'!#REF!</definedName>
    <definedName name="_____TT97" localSheetId="17">'[12]Relatório-1ª med.'!#REF!</definedName>
    <definedName name="_____TT97" localSheetId="0">'[12]Relatório-1ª med.'!#REF!</definedName>
    <definedName name="_____TT97">'[12]Relatório-1ª med.'!#REF!</definedName>
    <definedName name="_____TT98">[13]RELATÓRIO!$D$520</definedName>
    <definedName name="_____TT99">[13]RELATÓRIO!$D$525</definedName>
    <definedName name="____ACA25">[20]DADOS!$C$17</definedName>
    <definedName name="____ACA50">[20]DADOS!$C$16</definedName>
    <definedName name="____b1" hidden="1">{#N/A,#N/A,FALSE,"MO (2)"}</definedName>
    <definedName name="____bdi100">[21]INVENTÁRIO!$B$3</definedName>
    <definedName name="____BDI2">[22]INVENTÁRIO!$B$3</definedName>
    <definedName name="____cab1" localSheetId="21">#REF!</definedName>
    <definedName name="____cab1" localSheetId="4">#REF!</definedName>
    <definedName name="____cab1" localSheetId="10">#REF!</definedName>
    <definedName name="____cab1" localSheetId="13">#REF!</definedName>
    <definedName name="____cab1" localSheetId="16">#REF!</definedName>
    <definedName name="____cab1" localSheetId="19">#REF!</definedName>
    <definedName name="____cab1" localSheetId="6">#REF!</definedName>
    <definedName name="____cab1" localSheetId="18">#REF!</definedName>
    <definedName name="____cab1" localSheetId="12">#REF!</definedName>
    <definedName name="____cab1" localSheetId="15">#REF!</definedName>
    <definedName name="____cab1" localSheetId="2">#REF!</definedName>
    <definedName name="____cab1" localSheetId="8">#REF!</definedName>
    <definedName name="____cab1" localSheetId="11">#REF!</definedName>
    <definedName name="____cab1" localSheetId="14">#REF!</definedName>
    <definedName name="____cab1" localSheetId="17">#REF!</definedName>
    <definedName name="____cab1" localSheetId="0">#REF!</definedName>
    <definedName name="____cab1">#REF!</definedName>
    <definedName name="____CMM30">[20]DADOS!$B$39</definedName>
    <definedName name="____dd2">[23]REAJU!$K$30</definedName>
    <definedName name="____emp2" localSheetId="21">#REF!</definedName>
    <definedName name="____emp2" localSheetId="10">#REF!</definedName>
    <definedName name="____emp2" localSheetId="13">#REF!</definedName>
    <definedName name="____emp2" localSheetId="16">#REF!</definedName>
    <definedName name="____emp2" localSheetId="19">#REF!</definedName>
    <definedName name="____emp2" localSheetId="6">#REF!</definedName>
    <definedName name="____emp2" localSheetId="18">#REF!</definedName>
    <definedName name="____emp2" localSheetId="12">#REF!</definedName>
    <definedName name="____emp2" localSheetId="15">#REF!</definedName>
    <definedName name="____emp2" localSheetId="8">#REF!</definedName>
    <definedName name="____emp2" localSheetId="11">#REF!</definedName>
    <definedName name="____emp2" localSheetId="14">#REF!</definedName>
    <definedName name="____emp2" localSheetId="17">#REF!</definedName>
    <definedName name="____emp2">#REF!</definedName>
    <definedName name="____Ext2" localSheetId="21">'[10]P A T O 99 B'!#REF!</definedName>
    <definedName name="____Ext2" localSheetId="4">'[10]P A T O 99 B'!#REF!</definedName>
    <definedName name="____Ext2" localSheetId="10">'[10]P A T O 99 B'!#REF!</definedName>
    <definedName name="____Ext2" localSheetId="13">'[10]P A T O 99 B'!#REF!</definedName>
    <definedName name="____Ext2" localSheetId="16">'[10]P A T O 99 B'!#REF!</definedName>
    <definedName name="____Ext2" localSheetId="19">'[10]P A T O 99 B'!#REF!</definedName>
    <definedName name="____Ext2" localSheetId="6">'[10]P A T O 99 B'!#REF!</definedName>
    <definedName name="____Ext2" localSheetId="18">'[10]P A T O 99 B'!#REF!</definedName>
    <definedName name="____Ext2" localSheetId="12">'[10]P A T O 99 B'!#REF!</definedName>
    <definedName name="____Ext2" localSheetId="15">'[10]P A T O 99 B'!#REF!</definedName>
    <definedName name="____Ext2" localSheetId="2">'[10]P A T O 99 B'!#REF!</definedName>
    <definedName name="____Ext2" localSheetId="8">'[10]P A T O 99 B'!#REF!</definedName>
    <definedName name="____Ext2" localSheetId="11">'[10]P A T O 99 B'!#REF!</definedName>
    <definedName name="____Ext2" localSheetId="14">'[10]P A T O 99 B'!#REF!</definedName>
    <definedName name="____Ext2" localSheetId="17">'[10]P A T O 99 B'!#REF!</definedName>
    <definedName name="____Ext2" localSheetId="0">'[10]P A T O 99 B'!#REF!</definedName>
    <definedName name="____Ext2">'[10]P A T O 99 B'!#REF!</definedName>
    <definedName name="____ind100" localSheetId="21">#REF!</definedName>
    <definedName name="____ind100" localSheetId="10">#REF!</definedName>
    <definedName name="____ind100" localSheetId="13">#REF!</definedName>
    <definedName name="____ind100" localSheetId="16">#REF!</definedName>
    <definedName name="____ind100" localSheetId="19">#REF!</definedName>
    <definedName name="____ind100" localSheetId="6">#REF!</definedName>
    <definedName name="____ind100" localSheetId="18">#REF!</definedName>
    <definedName name="____ind100" localSheetId="12">#REF!</definedName>
    <definedName name="____ind100" localSheetId="15">#REF!</definedName>
    <definedName name="____ind100" localSheetId="8">#REF!</definedName>
    <definedName name="____ind100" localSheetId="11">#REF!</definedName>
    <definedName name="____ind100" localSheetId="14">#REF!</definedName>
    <definedName name="____ind100" localSheetId="17">#REF!</definedName>
    <definedName name="____ind100">#REF!</definedName>
    <definedName name="____JAN2003" localSheetId="21">#REF!</definedName>
    <definedName name="____JAN2003" localSheetId="4">#REF!</definedName>
    <definedName name="____JAN2003" localSheetId="10">#REF!</definedName>
    <definedName name="____JAN2003" localSheetId="13">#REF!</definedName>
    <definedName name="____JAN2003" localSheetId="16">#REF!</definedName>
    <definedName name="____JAN2003" localSheetId="19">#REF!</definedName>
    <definedName name="____JAN2003" localSheetId="6">#REF!</definedName>
    <definedName name="____JAN2003" localSheetId="18">#REF!</definedName>
    <definedName name="____JAN2003" localSheetId="12">#REF!</definedName>
    <definedName name="____JAN2003" localSheetId="15">#REF!</definedName>
    <definedName name="____JAN2003" localSheetId="2">#REF!</definedName>
    <definedName name="____JAN2003" localSheetId="8">#REF!</definedName>
    <definedName name="____JAN2003" localSheetId="11">#REF!</definedName>
    <definedName name="____JAN2003" localSheetId="14">#REF!</definedName>
    <definedName name="____JAN2003" localSheetId="17">#REF!</definedName>
    <definedName name="____JAN2003" localSheetId="0">#REF!</definedName>
    <definedName name="____JAN2003">#REF!</definedName>
    <definedName name="____JAZ1" localSheetId="21">#REF!</definedName>
    <definedName name="____JAZ1" localSheetId="4">#REF!</definedName>
    <definedName name="____JAZ1" localSheetId="10">#REF!</definedName>
    <definedName name="____JAZ1" localSheetId="13">#REF!</definedName>
    <definedName name="____JAZ1" localSheetId="16">#REF!</definedName>
    <definedName name="____JAZ1" localSheetId="19">#REF!</definedName>
    <definedName name="____JAZ1" localSheetId="6">#REF!</definedName>
    <definedName name="____JAZ1" localSheetId="18">#REF!</definedName>
    <definedName name="____JAZ1" localSheetId="12">#REF!</definedName>
    <definedName name="____JAZ1" localSheetId="15">#REF!</definedName>
    <definedName name="____JAZ1" localSheetId="2">#REF!</definedName>
    <definedName name="____JAZ1" localSheetId="8">#REF!</definedName>
    <definedName name="____JAZ1" localSheetId="11">#REF!</definedName>
    <definedName name="____JAZ1" localSheetId="14">#REF!</definedName>
    <definedName name="____JAZ1" localSheetId="17">#REF!</definedName>
    <definedName name="____JAZ1" localSheetId="0">#REF!</definedName>
    <definedName name="____JAZ1">#REF!</definedName>
    <definedName name="____JAZ11" localSheetId="21">#REF!</definedName>
    <definedName name="____JAZ11" localSheetId="4">#REF!</definedName>
    <definedName name="____JAZ11" localSheetId="10">#REF!</definedName>
    <definedName name="____JAZ11" localSheetId="13">#REF!</definedName>
    <definedName name="____JAZ11" localSheetId="16">#REF!</definedName>
    <definedName name="____JAZ11" localSheetId="19">#REF!</definedName>
    <definedName name="____JAZ11" localSheetId="6">#REF!</definedName>
    <definedName name="____JAZ11" localSheetId="18">#REF!</definedName>
    <definedName name="____JAZ11" localSheetId="12">#REF!</definedName>
    <definedName name="____JAZ11" localSheetId="15">#REF!</definedName>
    <definedName name="____JAZ11" localSheetId="2">#REF!</definedName>
    <definedName name="____JAZ11" localSheetId="8">#REF!</definedName>
    <definedName name="____JAZ11" localSheetId="11">#REF!</definedName>
    <definedName name="____JAZ11" localSheetId="14">#REF!</definedName>
    <definedName name="____JAZ11" localSheetId="17">#REF!</definedName>
    <definedName name="____JAZ11" localSheetId="0">#REF!</definedName>
    <definedName name="____JAZ11">#REF!</definedName>
    <definedName name="____JAZ2" localSheetId="21">#REF!</definedName>
    <definedName name="____JAZ2" localSheetId="4">#REF!</definedName>
    <definedName name="____JAZ2" localSheetId="10">#REF!</definedName>
    <definedName name="____JAZ2" localSheetId="13">#REF!</definedName>
    <definedName name="____JAZ2" localSheetId="16">#REF!</definedName>
    <definedName name="____JAZ2" localSheetId="19">#REF!</definedName>
    <definedName name="____JAZ2" localSheetId="6">#REF!</definedName>
    <definedName name="____JAZ2" localSheetId="18">#REF!</definedName>
    <definedName name="____JAZ2" localSheetId="12">#REF!</definedName>
    <definedName name="____JAZ2" localSheetId="15">#REF!</definedName>
    <definedName name="____JAZ2" localSheetId="2">#REF!</definedName>
    <definedName name="____JAZ2" localSheetId="8">#REF!</definedName>
    <definedName name="____JAZ2" localSheetId="11">#REF!</definedName>
    <definedName name="____JAZ2" localSheetId="14">#REF!</definedName>
    <definedName name="____JAZ2" localSheetId="17">#REF!</definedName>
    <definedName name="____JAZ2" localSheetId="0">#REF!</definedName>
    <definedName name="____JAZ2">#REF!</definedName>
    <definedName name="____JAZ22" localSheetId="21">#REF!</definedName>
    <definedName name="____JAZ22" localSheetId="4">#REF!</definedName>
    <definedName name="____JAZ22" localSheetId="10">#REF!</definedName>
    <definedName name="____JAZ22" localSheetId="13">#REF!</definedName>
    <definedName name="____JAZ22" localSheetId="16">#REF!</definedName>
    <definedName name="____JAZ22" localSheetId="19">#REF!</definedName>
    <definedName name="____JAZ22" localSheetId="6">#REF!</definedName>
    <definedName name="____JAZ22" localSheetId="18">#REF!</definedName>
    <definedName name="____JAZ22" localSheetId="12">#REF!</definedName>
    <definedName name="____JAZ22" localSheetId="15">#REF!</definedName>
    <definedName name="____JAZ22" localSheetId="2">#REF!</definedName>
    <definedName name="____JAZ22" localSheetId="8">#REF!</definedName>
    <definedName name="____JAZ22" localSheetId="11">#REF!</definedName>
    <definedName name="____JAZ22" localSheetId="14">#REF!</definedName>
    <definedName name="____JAZ22" localSheetId="17">#REF!</definedName>
    <definedName name="____JAZ22" localSheetId="0">#REF!</definedName>
    <definedName name="____JAZ22">#REF!</definedName>
    <definedName name="____JAZ3" localSheetId="21">#REF!</definedName>
    <definedName name="____JAZ3" localSheetId="4">#REF!</definedName>
    <definedName name="____JAZ3" localSheetId="10">#REF!</definedName>
    <definedName name="____JAZ3" localSheetId="13">#REF!</definedName>
    <definedName name="____JAZ3" localSheetId="16">#REF!</definedName>
    <definedName name="____JAZ3" localSheetId="19">#REF!</definedName>
    <definedName name="____JAZ3" localSheetId="6">#REF!</definedName>
    <definedName name="____JAZ3" localSheetId="18">#REF!</definedName>
    <definedName name="____JAZ3" localSheetId="12">#REF!</definedName>
    <definedName name="____JAZ3" localSheetId="15">#REF!</definedName>
    <definedName name="____JAZ3" localSheetId="2">#REF!</definedName>
    <definedName name="____JAZ3" localSheetId="8">#REF!</definedName>
    <definedName name="____JAZ3" localSheetId="11">#REF!</definedName>
    <definedName name="____JAZ3" localSheetId="14">#REF!</definedName>
    <definedName name="____JAZ3" localSheetId="17">#REF!</definedName>
    <definedName name="____JAZ3" localSheetId="0">#REF!</definedName>
    <definedName name="____JAZ3">#REF!</definedName>
    <definedName name="____JAZ33" localSheetId="21">#REF!</definedName>
    <definedName name="____JAZ33" localSheetId="4">#REF!</definedName>
    <definedName name="____JAZ33" localSheetId="10">#REF!</definedName>
    <definedName name="____JAZ33" localSheetId="13">#REF!</definedName>
    <definedName name="____JAZ33" localSheetId="16">#REF!</definedName>
    <definedName name="____JAZ33" localSheetId="19">#REF!</definedName>
    <definedName name="____JAZ33" localSheetId="6">#REF!</definedName>
    <definedName name="____JAZ33" localSheetId="18">#REF!</definedName>
    <definedName name="____JAZ33" localSheetId="12">#REF!</definedName>
    <definedName name="____JAZ33" localSheetId="15">#REF!</definedName>
    <definedName name="____JAZ33" localSheetId="2">#REF!</definedName>
    <definedName name="____JAZ33" localSheetId="8">#REF!</definedName>
    <definedName name="____JAZ33" localSheetId="11">#REF!</definedName>
    <definedName name="____JAZ33" localSheetId="14">#REF!</definedName>
    <definedName name="____JAZ33" localSheetId="17">#REF!</definedName>
    <definedName name="____JAZ33" localSheetId="0">#REF!</definedName>
    <definedName name="____JAZ33">#REF!</definedName>
    <definedName name="____KM406407" localSheetId="21">#REF!</definedName>
    <definedName name="____KM406407" localSheetId="10">#REF!</definedName>
    <definedName name="____KM406407" localSheetId="13">#REF!</definedName>
    <definedName name="____KM406407" localSheetId="16">#REF!</definedName>
    <definedName name="____KM406407" localSheetId="19">#REF!</definedName>
    <definedName name="____KM406407" localSheetId="6">#REF!</definedName>
    <definedName name="____KM406407" localSheetId="18">#REF!</definedName>
    <definedName name="____KM406407" localSheetId="12">#REF!</definedName>
    <definedName name="____KM406407" localSheetId="15">#REF!</definedName>
    <definedName name="____KM406407" localSheetId="8">#REF!</definedName>
    <definedName name="____KM406407" localSheetId="11">#REF!</definedName>
    <definedName name="____KM406407" localSheetId="14">#REF!</definedName>
    <definedName name="____KM406407" localSheetId="17">#REF!</definedName>
    <definedName name="____KM406407">#REF!</definedName>
    <definedName name="____LAG2">[18]SERVIÇOS!$G$26</definedName>
    <definedName name="____mem2" localSheetId="21">#REF!</definedName>
    <definedName name="____mem2" localSheetId="10">#REF!</definedName>
    <definedName name="____mem2" localSheetId="13">#REF!</definedName>
    <definedName name="____mem2" localSheetId="16">#REF!</definedName>
    <definedName name="____mem2" localSheetId="19">#REF!</definedName>
    <definedName name="____mem2" localSheetId="6">#REF!</definedName>
    <definedName name="____mem2" localSheetId="18">#REF!</definedName>
    <definedName name="____mem2" localSheetId="12">#REF!</definedName>
    <definedName name="____mem2" localSheetId="15">#REF!</definedName>
    <definedName name="____mem2" localSheetId="8">#REF!</definedName>
    <definedName name="____mem2" localSheetId="11">#REF!</definedName>
    <definedName name="____mem2" localSheetId="14">#REF!</definedName>
    <definedName name="____mem2" localSheetId="17">#REF!</definedName>
    <definedName name="____mem2">#REF!</definedName>
    <definedName name="____oac2" localSheetId="21">#REF!</definedName>
    <definedName name="____oac2" localSheetId="10">#REF!</definedName>
    <definedName name="____oac2" localSheetId="13">#REF!</definedName>
    <definedName name="____oac2" localSheetId="16">#REF!</definedName>
    <definedName name="____oac2" localSheetId="19">#REF!</definedName>
    <definedName name="____oac2" localSheetId="6">#REF!</definedName>
    <definedName name="____oac2" localSheetId="18">#REF!</definedName>
    <definedName name="____oac2" localSheetId="12">#REF!</definedName>
    <definedName name="____oac2" localSheetId="15">#REF!</definedName>
    <definedName name="____oac2" localSheetId="8">#REF!</definedName>
    <definedName name="____oac2" localSheetId="11">#REF!</definedName>
    <definedName name="____oac2" localSheetId="14">#REF!</definedName>
    <definedName name="____oac2" localSheetId="17">#REF!</definedName>
    <definedName name="____oac2">#REF!</definedName>
    <definedName name="____OUT98" hidden="1">{#N/A,#N/A,TRUE,"Serviços"}</definedName>
    <definedName name="____PAG1">"$#REF!.$C$16"</definedName>
    <definedName name="____PAG10">"$#REF!.$C$26"</definedName>
    <definedName name="____PAG11">"$#REF!.$C$27"</definedName>
    <definedName name="____PAG12">"$#REF!.$C$28"</definedName>
    <definedName name="____PAG13">"$#REF!.$C$21"</definedName>
    <definedName name="____PAG2">"$#REF!.$C$17"</definedName>
    <definedName name="____PAG3">"$#REF!.$C$18"</definedName>
    <definedName name="____PAG4">"$#REF!.$C$19"</definedName>
    <definedName name="____PAG5">"$#REF!.$C$20"</definedName>
    <definedName name="____PAG6">"$#REF!.$C$22"</definedName>
    <definedName name="____PAG7">"$#REF!.$C$23"</definedName>
    <definedName name="____PAG8">"$#REF!.$C$24"</definedName>
    <definedName name="____PAG9">"$#REF!.$C$25"</definedName>
    <definedName name="____PL1" localSheetId="21">#REF!</definedName>
    <definedName name="____PL1" localSheetId="4">#REF!</definedName>
    <definedName name="____PL1" localSheetId="10">#REF!</definedName>
    <definedName name="____PL1" localSheetId="13">#REF!</definedName>
    <definedName name="____PL1" localSheetId="16">#REF!</definedName>
    <definedName name="____PL1" localSheetId="19">#REF!</definedName>
    <definedName name="____PL1" localSheetId="6">#REF!</definedName>
    <definedName name="____PL1" localSheetId="18">#REF!</definedName>
    <definedName name="____PL1" localSheetId="12">#REF!</definedName>
    <definedName name="____PL1" localSheetId="15">#REF!</definedName>
    <definedName name="____PL1" localSheetId="2">#REF!</definedName>
    <definedName name="____PL1" localSheetId="8">#REF!</definedName>
    <definedName name="____PL1" localSheetId="11">#REF!</definedName>
    <definedName name="____PL1" localSheetId="14">#REF!</definedName>
    <definedName name="____PL1" localSheetId="17">#REF!</definedName>
    <definedName name="____PL1" localSheetId="0">#REF!</definedName>
    <definedName name="____PL1">#REF!</definedName>
    <definedName name="____r" localSheetId="21">#REF!</definedName>
    <definedName name="____r" localSheetId="10">#REF!</definedName>
    <definedName name="____r" localSheetId="13">#REF!</definedName>
    <definedName name="____r" localSheetId="16">#REF!</definedName>
    <definedName name="____r" localSheetId="19">#REF!</definedName>
    <definedName name="____r" localSheetId="6">#REF!</definedName>
    <definedName name="____r" localSheetId="18">#REF!</definedName>
    <definedName name="____r" localSheetId="12">#REF!</definedName>
    <definedName name="____r" localSheetId="15">#REF!</definedName>
    <definedName name="____r" localSheetId="8">#REF!</definedName>
    <definedName name="____r" localSheetId="11">#REF!</definedName>
    <definedName name="____r" localSheetId="14">#REF!</definedName>
    <definedName name="____r" localSheetId="17">#REF!</definedName>
    <definedName name="____r">#REF!</definedName>
    <definedName name="____Rbv1">'[3]Página 16'!$C$3:$C$7</definedName>
    <definedName name="____reg1">[6]DADOS!$B$4</definedName>
    <definedName name="____reg3">[7]eq!$A$2:$D$42</definedName>
    <definedName name="____reg5">[7]mo!$A$2:$C$10</definedName>
    <definedName name="____reg7">[6]mat!$A$2:$C$33</definedName>
    <definedName name="____RET1" localSheetId="21">#REF!</definedName>
    <definedName name="____RET1" localSheetId="4">#REF!</definedName>
    <definedName name="____RET1" localSheetId="10">#REF!</definedName>
    <definedName name="____RET1" localSheetId="13">#REF!</definedName>
    <definedName name="____RET1" localSheetId="16">#REF!</definedName>
    <definedName name="____RET1" localSheetId="19">#REF!</definedName>
    <definedName name="____RET1" localSheetId="6">#REF!</definedName>
    <definedName name="____RET1" localSheetId="18">#REF!</definedName>
    <definedName name="____RET1" localSheetId="12">#REF!</definedName>
    <definedName name="____RET1" localSheetId="15">#REF!</definedName>
    <definedName name="____RET1" localSheetId="2">#REF!</definedName>
    <definedName name="____RET1" localSheetId="8">#REF!</definedName>
    <definedName name="____RET1" localSheetId="11">#REF!</definedName>
    <definedName name="____RET1" localSheetId="14">#REF!</definedName>
    <definedName name="____RET1" localSheetId="17">#REF!</definedName>
    <definedName name="____RET1" localSheetId="0">#REF!</definedName>
    <definedName name="____RET1">#REF!</definedName>
    <definedName name="____TB10">"'file:///D:/Meus documentos/ANASTÁCIO/SERCEL/BR262990800.xls'#$TLMB.$#REF!$#REF!"</definedName>
    <definedName name="____tb97">"$#REF!.$E$71"</definedName>
    <definedName name="____tbw97">"$#REF!.$E$73"</definedName>
    <definedName name="____TCB4">"$#REF!.$I$26"</definedName>
    <definedName name="____TCC4">"$#REF!.$I$18"</definedName>
    <definedName name="____TEB4">"$#REF!.$I$16"</definedName>
    <definedName name="____tsd4" localSheetId="21">#REF!</definedName>
    <definedName name="____tsd4" localSheetId="10">#REF!</definedName>
    <definedName name="____tsd4" localSheetId="13">#REF!</definedName>
    <definedName name="____tsd4" localSheetId="16">#REF!</definedName>
    <definedName name="____tsd4" localSheetId="19">#REF!</definedName>
    <definedName name="____tsd4" localSheetId="6">#REF!</definedName>
    <definedName name="____tsd4" localSheetId="18">#REF!</definedName>
    <definedName name="____tsd4" localSheetId="12">#REF!</definedName>
    <definedName name="____tsd4" localSheetId="15">#REF!</definedName>
    <definedName name="____tsd4" localSheetId="8">#REF!</definedName>
    <definedName name="____tsd4" localSheetId="11">#REF!</definedName>
    <definedName name="____tsd4" localSheetId="14">#REF!</definedName>
    <definedName name="____tsd4" localSheetId="17">#REF!</definedName>
    <definedName name="____tsd4">#REF!</definedName>
    <definedName name="____TT1">'[24]Rel-15ª med.'!$D$18</definedName>
    <definedName name="____TT10">[19]RELATÓRIO!$D$64</definedName>
    <definedName name="____TT100">[19]RELATÓRIO!$D$530</definedName>
    <definedName name="____TT101">[19]RELATÓRIO!$D$535</definedName>
    <definedName name="____TT102" localSheetId="21">'[12]Relatório-1ª med.'!#REF!</definedName>
    <definedName name="____TT102" localSheetId="4">'[12]Relatório-1ª med.'!#REF!</definedName>
    <definedName name="____TT102" localSheetId="10">'[12]Relatório-1ª med.'!#REF!</definedName>
    <definedName name="____TT102" localSheetId="13">'[12]Relatório-1ª med.'!#REF!</definedName>
    <definedName name="____TT102" localSheetId="16">'[12]Relatório-1ª med.'!#REF!</definedName>
    <definedName name="____TT102" localSheetId="19">'[12]Relatório-1ª med.'!#REF!</definedName>
    <definedName name="____TT102" localSheetId="6">'[12]Relatório-1ª med.'!#REF!</definedName>
    <definedName name="____TT102" localSheetId="18">'[12]Relatório-1ª med.'!#REF!</definedName>
    <definedName name="____TT102" localSheetId="12">'[12]Relatório-1ª med.'!#REF!</definedName>
    <definedName name="____TT102" localSheetId="15">'[12]Relatório-1ª med.'!#REF!</definedName>
    <definedName name="____TT102" localSheetId="2">'[12]Relatório-1ª med.'!#REF!</definedName>
    <definedName name="____TT102" localSheetId="8">'[12]Relatório-1ª med.'!#REF!</definedName>
    <definedName name="____TT102" localSheetId="11">'[12]Relatório-1ª med.'!#REF!</definedName>
    <definedName name="____TT102" localSheetId="14">'[12]Relatório-1ª med.'!#REF!</definedName>
    <definedName name="____TT102" localSheetId="17">'[12]Relatório-1ª med.'!#REF!</definedName>
    <definedName name="____TT102" localSheetId="0">'[12]Relatório-1ª med.'!#REF!</definedName>
    <definedName name="____TT102">'[12]Relatório-1ª med.'!#REF!</definedName>
    <definedName name="____TT103">[19]RELATÓRIO!$D$545</definedName>
    <definedName name="____TT104">[19]RELATÓRIO!$D$550</definedName>
    <definedName name="____TT105">[19]RELATÓRIO!$D$555</definedName>
    <definedName name="____TT106">[19]RELATÓRIO!$D$560</definedName>
    <definedName name="____TT107" localSheetId="21">'[12]Relatório-1ª med.'!#REF!</definedName>
    <definedName name="____TT107" localSheetId="4">'[12]Relatório-1ª med.'!#REF!</definedName>
    <definedName name="____TT107" localSheetId="10">'[12]Relatório-1ª med.'!#REF!</definedName>
    <definedName name="____TT107" localSheetId="13">'[12]Relatório-1ª med.'!#REF!</definedName>
    <definedName name="____TT107" localSheetId="16">'[12]Relatório-1ª med.'!#REF!</definedName>
    <definedName name="____TT107" localSheetId="19">'[12]Relatório-1ª med.'!#REF!</definedName>
    <definedName name="____TT107" localSheetId="6">'[12]Relatório-1ª med.'!#REF!</definedName>
    <definedName name="____TT107" localSheetId="18">'[12]Relatório-1ª med.'!#REF!</definedName>
    <definedName name="____TT107" localSheetId="12">'[12]Relatório-1ª med.'!#REF!</definedName>
    <definedName name="____TT107" localSheetId="15">'[12]Relatório-1ª med.'!#REF!</definedName>
    <definedName name="____TT107" localSheetId="2">'[12]Relatório-1ª med.'!#REF!</definedName>
    <definedName name="____TT107" localSheetId="8">'[12]Relatório-1ª med.'!#REF!</definedName>
    <definedName name="____TT107" localSheetId="11">'[12]Relatório-1ª med.'!#REF!</definedName>
    <definedName name="____TT107" localSheetId="14">'[12]Relatório-1ª med.'!#REF!</definedName>
    <definedName name="____TT107" localSheetId="17">'[12]Relatório-1ª med.'!#REF!</definedName>
    <definedName name="____TT107" localSheetId="0">'[12]Relatório-1ª med.'!#REF!</definedName>
    <definedName name="____TT107">'[12]Relatório-1ª med.'!#REF!</definedName>
    <definedName name="____TT108">[19]RELATÓRIO!$D$572</definedName>
    <definedName name="____TT109">[19]RELATÓRIO!$D$577</definedName>
    <definedName name="____TT11">[19]RELATÓRIO!$D$69</definedName>
    <definedName name="____TT110">[19]RELATÓRIO!$D$582</definedName>
    <definedName name="____TT111">[19]RELATÓRIO!$D$587</definedName>
    <definedName name="____TT112">[19]RELATÓRIO!$D$592</definedName>
    <definedName name="____TT113">[19]RELATÓRIO!$D$597</definedName>
    <definedName name="____TT114">[19]RELATÓRIO!$D$602</definedName>
    <definedName name="____TT115">[19]RELATÓRIO!$D$607</definedName>
    <definedName name="____TT116">[19]RELATÓRIO!$D$612</definedName>
    <definedName name="____TT117">[19]RELATÓRIO!$D$616</definedName>
    <definedName name="____TT118">[19]RELATÓRIO!$D$621</definedName>
    <definedName name="____TT119">[19]RELATÓRIO!$D$626</definedName>
    <definedName name="____TT12">[19]RELATÓRIO!$D$74</definedName>
    <definedName name="____TT120">[19]RELATÓRIO!$D$631</definedName>
    <definedName name="____TT121" localSheetId="21">'[12]Relatório-1ª med.'!#REF!</definedName>
    <definedName name="____TT121" localSheetId="4">'[12]Relatório-1ª med.'!#REF!</definedName>
    <definedName name="____TT121" localSheetId="10">'[12]Relatório-1ª med.'!#REF!</definedName>
    <definedName name="____TT121" localSheetId="13">'[12]Relatório-1ª med.'!#REF!</definedName>
    <definedName name="____TT121" localSheetId="16">'[12]Relatório-1ª med.'!#REF!</definedName>
    <definedName name="____TT121" localSheetId="19">'[12]Relatório-1ª med.'!#REF!</definedName>
    <definedName name="____TT121" localSheetId="6">'[12]Relatório-1ª med.'!#REF!</definedName>
    <definedName name="____TT121" localSheetId="18">'[12]Relatório-1ª med.'!#REF!</definedName>
    <definedName name="____TT121" localSheetId="12">'[12]Relatório-1ª med.'!#REF!</definedName>
    <definedName name="____TT121" localSheetId="15">'[12]Relatório-1ª med.'!#REF!</definedName>
    <definedName name="____TT121" localSheetId="2">'[12]Relatório-1ª med.'!#REF!</definedName>
    <definedName name="____TT121" localSheetId="8">'[12]Relatório-1ª med.'!#REF!</definedName>
    <definedName name="____TT121" localSheetId="11">'[12]Relatório-1ª med.'!#REF!</definedName>
    <definedName name="____TT121" localSheetId="14">'[12]Relatório-1ª med.'!#REF!</definedName>
    <definedName name="____TT121" localSheetId="17">'[12]Relatório-1ª med.'!#REF!</definedName>
    <definedName name="____TT121" localSheetId="0">'[12]Relatório-1ª med.'!#REF!</definedName>
    <definedName name="____TT121">'[12]Relatório-1ª med.'!#REF!</definedName>
    <definedName name="____TT122">[19]RELATÓRIO!$D$641</definedName>
    <definedName name="____TT123" localSheetId="21">'[12]Relatório-1ª med.'!#REF!</definedName>
    <definedName name="____TT123" localSheetId="4">'[12]Relatório-1ª med.'!#REF!</definedName>
    <definedName name="____TT123" localSheetId="10">'[12]Relatório-1ª med.'!#REF!</definedName>
    <definedName name="____TT123" localSheetId="13">'[12]Relatório-1ª med.'!#REF!</definedName>
    <definedName name="____TT123" localSheetId="16">'[12]Relatório-1ª med.'!#REF!</definedName>
    <definedName name="____TT123" localSheetId="19">'[12]Relatório-1ª med.'!#REF!</definedName>
    <definedName name="____TT123" localSheetId="6">'[12]Relatório-1ª med.'!#REF!</definedName>
    <definedName name="____TT123" localSheetId="18">'[12]Relatório-1ª med.'!#REF!</definedName>
    <definedName name="____TT123" localSheetId="12">'[12]Relatório-1ª med.'!#REF!</definedName>
    <definedName name="____TT123" localSheetId="15">'[12]Relatório-1ª med.'!#REF!</definedName>
    <definedName name="____TT123" localSheetId="2">'[12]Relatório-1ª med.'!#REF!</definedName>
    <definedName name="____TT123" localSheetId="8">'[12]Relatório-1ª med.'!#REF!</definedName>
    <definedName name="____TT123" localSheetId="11">'[12]Relatório-1ª med.'!#REF!</definedName>
    <definedName name="____TT123" localSheetId="14">'[12]Relatório-1ª med.'!#REF!</definedName>
    <definedName name="____TT123" localSheetId="17">'[12]Relatório-1ª med.'!#REF!</definedName>
    <definedName name="____TT123" localSheetId="0">'[12]Relatório-1ª med.'!#REF!</definedName>
    <definedName name="____TT123">'[12]Relatório-1ª med.'!#REF!</definedName>
    <definedName name="____TT124">[19]RELATÓRIO!$D$652</definedName>
    <definedName name="____TT125">[19]RELATÓRIO!$D$657</definedName>
    <definedName name="____TT126">[19]RELATÓRIO!$D$662</definedName>
    <definedName name="____TT127">[19]RELATÓRIO!$D$667</definedName>
    <definedName name="____TT128">[19]RELATÓRIO!$D$672</definedName>
    <definedName name="____TT129">[19]RELATÓRIO!$D$677</definedName>
    <definedName name="____TT13">[19]RELATÓRIO!$D$79</definedName>
    <definedName name="____TT130">[19]RELATÓRIO!$D$682</definedName>
    <definedName name="____TT131">[19]RELATÓRIO!$D$687</definedName>
    <definedName name="____TT132">[19]RELATÓRIO!$D$692</definedName>
    <definedName name="____TT133">[19]RELATÓRIO!$D$697</definedName>
    <definedName name="____TT134">[19]RELATÓRIO!$D$702</definedName>
    <definedName name="____TT135">[19]RELATÓRIO!$D$707</definedName>
    <definedName name="____TT136">[19]RELATÓRIO!$D$712</definedName>
    <definedName name="____TT137">[19]RELATÓRIO!$D$716</definedName>
    <definedName name="____TT138">[19]RELATÓRIO!$D$721</definedName>
    <definedName name="____TT139">[19]RELATÓRIO!$D$726</definedName>
    <definedName name="____TT14">[19]RELATÓRIO!$D$84</definedName>
    <definedName name="____TT140">[19]RELATÓRIO!$D$731</definedName>
    <definedName name="____TT141">[19]RELATÓRIO!$D$736</definedName>
    <definedName name="____TT142">[19]RELATÓRIO!$D$741</definedName>
    <definedName name="____TT15">[19]RELATÓRIO!$D$89</definedName>
    <definedName name="____TT16">[19]RELATÓRIO!$D$93</definedName>
    <definedName name="____TT17">[19]RELATÓRIO!$D$98</definedName>
    <definedName name="____TT18">[13]RELATÓRIO!$D$103</definedName>
    <definedName name="____TT19" localSheetId="21">'[12]Relatório-1ª med.'!#REF!</definedName>
    <definedName name="____TT19" localSheetId="4">'[12]Relatório-1ª med.'!#REF!</definedName>
    <definedName name="____TT19" localSheetId="10">'[12]Relatório-1ª med.'!#REF!</definedName>
    <definedName name="____TT19" localSheetId="13">'[12]Relatório-1ª med.'!#REF!</definedName>
    <definedName name="____TT19" localSheetId="16">'[12]Relatório-1ª med.'!#REF!</definedName>
    <definedName name="____TT19" localSheetId="19">'[12]Relatório-1ª med.'!#REF!</definedName>
    <definedName name="____TT19" localSheetId="6">'[12]Relatório-1ª med.'!#REF!</definedName>
    <definedName name="____TT19" localSheetId="18">'[12]Relatório-1ª med.'!#REF!</definedName>
    <definedName name="____TT19" localSheetId="12">'[12]Relatório-1ª med.'!#REF!</definedName>
    <definedName name="____TT19" localSheetId="15">'[12]Relatório-1ª med.'!#REF!</definedName>
    <definedName name="____TT19" localSheetId="2">'[12]Relatório-1ª med.'!#REF!</definedName>
    <definedName name="____TT19" localSheetId="8">'[12]Relatório-1ª med.'!#REF!</definedName>
    <definedName name="____TT19" localSheetId="11">'[12]Relatório-1ª med.'!#REF!</definedName>
    <definedName name="____TT19" localSheetId="14">'[12]Relatório-1ª med.'!#REF!</definedName>
    <definedName name="____TT19" localSheetId="17">'[12]Relatório-1ª med.'!#REF!</definedName>
    <definedName name="____TT19" localSheetId="0">'[12]Relatório-1ª med.'!#REF!</definedName>
    <definedName name="____TT19">'[12]Relatório-1ª med.'!#REF!</definedName>
    <definedName name="____TT2">'[24]Rel-15ª med.'!$D$23</definedName>
    <definedName name="____TT20" localSheetId="21">'[12]Relatório-1ª med.'!#REF!</definedName>
    <definedName name="____TT20" localSheetId="4">'[12]Relatório-1ª med.'!#REF!</definedName>
    <definedName name="____TT20" localSheetId="10">'[12]Relatório-1ª med.'!#REF!</definedName>
    <definedName name="____TT20" localSheetId="13">'[12]Relatório-1ª med.'!#REF!</definedName>
    <definedName name="____TT20" localSheetId="16">'[12]Relatório-1ª med.'!#REF!</definedName>
    <definedName name="____TT20" localSheetId="19">'[12]Relatório-1ª med.'!#REF!</definedName>
    <definedName name="____TT20" localSheetId="6">'[12]Relatório-1ª med.'!#REF!</definedName>
    <definedName name="____TT20" localSheetId="18">'[12]Relatório-1ª med.'!#REF!</definedName>
    <definedName name="____TT20" localSheetId="12">'[12]Relatório-1ª med.'!#REF!</definedName>
    <definedName name="____TT20" localSheetId="15">'[12]Relatório-1ª med.'!#REF!</definedName>
    <definedName name="____TT20" localSheetId="2">'[12]Relatório-1ª med.'!#REF!</definedName>
    <definedName name="____TT20" localSheetId="8">'[12]Relatório-1ª med.'!#REF!</definedName>
    <definedName name="____TT20" localSheetId="11">'[12]Relatório-1ª med.'!#REF!</definedName>
    <definedName name="____TT20" localSheetId="14">'[12]Relatório-1ª med.'!#REF!</definedName>
    <definedName name="____TT20" localSheetId="17">'[12]Relatório-1ª med.'!#REF!</definedName>
    <definedName name="____TT20" localSheetId="0">'[12]Relatório-1ª med.'!#REF!</definedName>
    <definedName name="____TT20">'[12]Relatório-1ª med.'!#REF!</definedName>
    <definedName name="____TT21" localSheetId="21">'[12]Relatório-1ª med.'!#REF!</definedName>
    <definedName name="____TT21" localSheetId="4">'[12]Relatório-1ª med.'!#REF!</definedName>
    <definedName name="____TT21" localSheetId="10">'[12]Relatório-1ª med.'!#REF!</definedName>
    <definedName name="____TT21" localSheetId="13">'[12]Relatório-1ª med.'!#REF!</definedName>
    <definedName name="____TT21" localSheetId="16">'[12]Relatório-1ª med.'!#REF!</definedName>
    <definedName name="____TT21" localSheetId="19">'[12]Relatório-1ª med.'!#REF!</definedName>
    <definedName name="____TT21" localSheetId="6">'[12]Relatório-1ª med.'!#REF!</definedName>
    <definedName name="____TT21" localSheetId="18">'[12]Relatório-1ª med.'!#REF!</definedName>
    <definedName name="____TT21" localSheetId="12">'[12]Relatório-1ª med.'!#REF!</definedName>
    <definedName name="____TT21" localSheetId="15">'[12]Relatório-1ª med.'!#REF!</definedName>
    <definedName name="____TT21" localSheetId="2">'[12]Relatório-1ª med.'!#REF!</definedName>
    <definedName name="____TT21" localSheetId="8">'[12]Relatório-1ª med.'!#REF!</definedName>
    <definedName name="____TT21" localSheetId="11">'[12]Relatório-1ª med.'!#REF!</definedName>
    <definedName name="____TT21" localSheetId="14">'[12]Relatório-1ª med.'!#REF!</definedName>
    <definedName name="____TT21" localSheetId="17">'[12]Relatório-1ª med.'!#REF!</definedName>
    <definedName name="____TT21" localSheetId="0">'[12]Relatório-1ª med.'!#REF!</definedName>
    <definedName name="____TT21">'[12]Relatório-1ª med.'!#REF!</definedName>
    <definedName name="____TT22" localSheetId="21">'[12]Relatório-1ª med.'!#REF!</definedName>
    <definedName name="____TT22" localSheetId="4">'[12]Relatório-1ª med.'!#REF!</definedName>
    <definedName name="____TT22" localSheetId="10">'[12]Relatório-1ª med.'!#REF!</definedName>
    <definedName name="____TT22" localSheetId="13">'[12]Relatório-1ª med.'!#REF!</definedName>
    <definedName name="____TT22" localSheetId="16">'[12]Relatório-1ª med.'!#REF!</definedName>
    <definedName name="____TT22" localSheetId="19">'[12]Relatório-1ª med.'!#REF!</definedName>
    <definedName name="____TT22" localSheetId="6">'[12]Relatório-1ª med.'!#REF!</definedName>
    <definedName name="____TT22" localSheetId="18">'[12]Relatório-1ª med.'!#REF!</definedName>
    <definedName name="____TT22" localSheetId="12">'[12]Relatório-1ª med.'!#REF!</definedName>
    <definedName name="____TT22" localSheetId="15">'[12]Relatório-1ª med.'!#REF!</definedName>
    <definedName name="____TT22" localSheetId="2">'[12]Relatório-1ª med.'!#REF!</definedName>
    <definedName name="____TT22" localSheetId="8">'[12]Relatório-1ª med.'!#REF!</definedName>
    <definedName name="____TT22" localSheetId="11">'[12]Relatório-1ª med.'!#REF!</definedName>
    <definedName name="____TT22" localSheetId="14">'[12]Relatório-1ª med.'!#REF!</definedName>
    <definedName name="____TT22" localSheetId="17">'[12]Relatório-1ª med.'!#REF!</definedName>
    <definedName name="____TT22" localSheetId="0">'[12]Relatório-1ª med.'!#REF!</definedName>
    <definedName name="____TT22">'[12]Relatório-1ª med.'!#REF!</definedName>
    <definedName name="____tt23">'[24]Rel-15ª med.'!$D$80</definedName>
    <definedName name="____TT24">'[24]Rel-15ª med.'!$D$85</definedName>
    <definedName name="____TT25">[19]RELATÓRIO!$D$139</definedName>
    <definedName name="____TT26" localSheetId="21">'[12]Relatório-1ª med.'!#REF!</definedName>
    <definedName name="____TT26" localSheetId="4">'[12]Relatório-1ª med.'!#REF!</definedName>
    <definedName name="____TT26" localSheetId="10">'[12]Relatório-1ª med.'!#REF!</definedName>
    <definedName name="____TT26" localSheetId="13">'[12]Relatório-1ª med.'!#REF!</definedName>
    <definedName name="____TT26" localSheetId="16">'[12]Relatório-1ª med.'!#REF!</definedName>
    <definedName name="____TT26" localSheetId="19">'[12]Relatório-1ª med.'!#REF!</definedName>
    <definedName name="____TT26" localSheetId="6">'[12]Relatório-1ª med.'!#REF!</definedName>
    <definedName name="____TT26" localSheetId="18">'[12]Relatório-1ª med.'!#REF!</definedName>
    <definedName name="____TT26" localSheetId="12">'[12]Relatório-1ª med.'!#REF!</definedName>
    <definedName name="____TT26" localSheetId="15">'[12]Relatório-1ª med.'!#REF!</definedName>
    <definedName name="____TT26" localSheetId="2">'[12]Relatório-1ª med.'!#REF!</definedName>
    <definedName name="____TT26" localSheetId="8">'[12]Relatório-1ª med.'!#REF!</definedName>
    <definedName name="____TT26" localSheetId="11">'[12]Relatório-1ª med.'!#REF!</definedName>
    <definedName name="____TT26" localSheetId="14">'[12]Relatório-1ª med.'!#REF!</definedName>
    <definedName name="____TT26" localSheetId="17">'[12]Relatório-1ª med.'!#REF!</definedName>
    <definedName name="____TT26" localSheetId="0">'[12]Relatório-1ª med.'!#REF!</definedName>
    <definedName name="____TT26">'[12]Relatório-1ª med.'!#REF!</definedName>
    <definedName name="____TT27" localSheetId="21">'[12]Relatório-1ª med.'!#REF!</definedName>
    <definedName name="____TT27" localSheetId="4">'[12]Relatório-1ª med.'!#REF!</definedName>
    <definedName name="____TT27" localSheetId="10">'[12]Relatório-1ª med.'!#REF!</definedName>
    <definedName name="____TT27" localSheetId="13">'[12]Relatório-1ª med.'!#REF!</definedName>
    <definedName name="____TT27" localSheetId="16">'[12]Relatório-1ª med.'!#REF!</definedName>
    <definedName name="____TT27" localSheetId="19">'[12]Relatório-1ª med.'!#REF!</definedName>
    <definedName name="____TT27" localSheetId="6">'[12]Relatório-1ª med.'!#REF!</definedName>
    <definedName name="____TT27" localSheetId="18">'[12]Relatório-1ª med.'!#REF!</definedName>
    <definedName name="____TT27" localSheetId="12">'[12]Relatório-1ª med.'!#REF!</definedName>
    <definedName name="____TT27" localSheetId="15">'[12]Relatório-1ª med.'!#REF!</definedName>
    <definedName name="____TT27" localSheetId="2">'[12]Relatório-1ª med.'!#REF!</definedName>
    <definedName name="____TT27" localSheetId="8">'[12]Relatório-1ª med.'!#REF!</definedName>
    <definedName name="____TT27" localSheetId="11">'[12]Relatório-1ª med.'!#REF!</definedName>
    <definedName name="____TT27" localSheetId="14">'[12]Relatório-1ª med.'!#REF!</definedName>
    <definedName name="____TT27" localSheetId="17">'[12]Relatório-1ª med.'!#REF!</definedName>
    <definedName name="____TT27" localSheetId="0">'[12]Relatório-1ª med.'!#REF!</definedName>
    <definedName name="____TT27">'[12]Relatório-1ª med.'!#REF!</definedName>
    <definedName name="____TT28" localSheetId="21">'[12]Relatório-1ª med.'!#REF!</definedName>
    <definedName name="____TT28" localSheetId="4">'[12]Relatório-1ª med.'!#REF!</definedName>
    <definedName name="____TT28" localSheetId="10">'[12]Relatório-1ª med.'!#REF!</definedName>
    <definedName name="____TT28" localSheetId="13">'[12]Relatório-1ª med.'!#REF!</definedName>
    <definedName name="____TT28" localSheetId="16">'[12]Relatório-1ª med.'!#REF!</definedName>
    <definedName name="____TT28" localSheetId="19">'[12]Relatório-1ª med.'!#REF!</definedName>
    <definedName name="____TT28" localSheetId="6">'[12]Relatório-1ª med.'!#REF!</definedName>
    <definedName name="____TT28" localSheetId="18">'[12]Relatório-1ª med.'!#REF!</definedName>
    <definedName name="____TT28" localSheetId="12">'[12]Relatório-1ª med.'!#REF!</definedName>
    <definedName name="____TT28" localSheetId="15">'[12]Relatório-1ª med.'!#REF!</definedName>
    <definedName name="____TT28" localSheetId="2">'[12]Relatório-1ª med.'!#REF!</definedName>
    <definedName name="____TT28" localSheetId="8">'[12]Relatório-1ª med.'!#REF!</definedName>
    <definedName name="____TT28" localSheetId="11">'[12]Relatório-1ª med.'!#REF!</definedName>
    <definedName name="____TT28" localSheetId="14">'[12]Relatório-1ª med.'!#REF!</definedName>
    <definedName name="____TT28" localSheetId="17">'[12]Relatório-1ª med.'!#REF!</definedName>
    <definedName name="____TT28" localSheetId="0">'[12]Relatório-1ª med.'!#REF!</definedName>
    <definedName name="____TT28">'[12]Relatório-1ª med.'!#REF!</definedName>
    <definedName name="____tt288">[19]RELATÓRIO!$D$159</definedName>
    <definedName name="____TT29">'[24]Rel-15ª med.'!$D$100</definedName>
    <definedName name="____TT3">'[24]Rel-15ª med.'!$D$29</definedName>
    <definedName name="____TT30" localSheetId="21">'[12]Relatório-1ª med.'!#REF!</definedName>
    <definedName name="____TT30" localSheetId="4">'[12]Relatório-1ª med.'!#REF!</definedName>
    <definedName name="____TT30" localSheetId="10">'[12]Relatório-1ª med.'!#REF!</definedName>
    <definedName name="____TT30" localSheetId="13">'[12]Relatório-1ª med.'!#REF!</definedName>
    <definedName name="____TT30" localSheetId="16">'[12]Relatório-1ª med.'!#REF!</definedName>
    <definedName name="____TT30" localSheetId="19">'[12]Relatório-1ª med.'!#REF!</definedName>
    <definedName name="____TT30" localSheetId="6">'[12]Relatório-1ª med.'!#REF!</definedName>
    <definedName name="____TT30" localSheetId="18">'[12]Relatório-1ª med.'!#REF!</definedName>
    <definedName name="____TT30" localSheetId="12">'[12]Relatório-1ª med.'!#REF!</definedName>
    <definedName name="____TT30" localSheetId="15">'[12]Relatório-1ª med.'!#REF!</definedName>
    <definedName name="____TT30" localSheetId="2">'[12]Relatório-1ª med.'!#REF!</definedName>
    <definedName name="____TT30" localSheetId="8">'[12]Relatório-1ª med.'!#REF!</definedName>
    <definedName name="____TT30" localSheetId="11">'[12]Relatório-1ª med.'!#REF!</definedName>
    <definedName name="____TT30" localSheetId="14">'[12]Relatório-1ª med.'!#REF!</definedName>
    <definedName name="____TT30" localSheetId="17">'[12]Relatório-1ª med.'!#REF!</definedName>
    <definedName name="____TT30" localSheetId="0">'[12]Relatório-1ª med.'!#REF!</definedName>
    <definedName name="____TT30">'[12]Relatório-1ª med.'!#REF!</definedName>
    <definedName name="____tt300">[19]RELATÓRIO!$D$174</definedName>
    <definedName name="____TT31" localSheetId="21">'[12]Relatório-1ª med.'!#REF!</definedName>
    <definedName name="____TT31" localSheetId="4">'[12]Relatório-1ª med.'!#REF!</definedName>
    <definedName name="____TT31" localSheetId="10">'[12]Relatório-1ª med.'!#REF!</definedName>
    <definedName name="____TT31" localSheetId="13">'[12]Relatório-1ª med.'!#REF!</definedName>
    <definedName name="____TT31" localSheetId="16">'[12]Relatório-1ª med.'!#REF!</definedName>
    <definedName name="____TT31" localSheetId="19">'[12]Relatório-1ª med.'!#REF!</definedName>
    <definedName name="____TT31" localSheetId="6">'[12]Relatório-1ª med.'!#REF!</definedName>
    <definedName name="____TT31" localSheetId="18">'[12]Relatório-1ª med.'!#REF!</definedName>
    <definedName name="____TT31" localSheetId="12">'[12]Relatório-1ª med.'!#REF!</definedName>
    <definedName name="____TT31" localSheetId="15">'[12]Relatório-1ª med.'!#REF!</definedName>
    <definedName name="____TT31" localSheetId="2">'[12]Relatório-1ª med.'!#REF!</definedName>
    <definedName name="____TT31" localSheetId="8">'[12]Relatório-1ª med.'!#REF!</definedName>
    <definedName name="____TT31" localSheetId="11">'[12]Relatório-1ª med.'!#REF!</definedName>
    <definedName name="____TT31" localSheetId="14">'[12]Relatório-1ª med.'!#REF!</definedName>
    <definedName name="____TT31" localSheetId="17">'[12]Relatório-1ª med.'!#REF!</definedName>
    <definedName name="____TT31" localSheetId="0">'[12]Relatório-1ª med.'!#REF!</definedName>
    <definedName name="____TT31">'[12]Relatório-1ª med.'!#REF!</definedName>
    <definedName name="____TT32" localSheetId="21">'[12]Relatório-1ª med.'!#REF!</definedName>
    <definedName name="____TT32" localSheetId="4">'[12]Relatório-1ª med.'!#REF!</definedName>
    <definedName name="____TT32" localSheetId="10">'[12]Relatório-1ª med.'!#REF!</definedName>
    <definedName name="____TT32" localSheetId="13">'[12]Relatório-1ª med.'!#REF!</definedName>
    <definedName name="____TT32" localSheetId="16">'[12]Relatório-1ª med.'!#REF!</definedName>
    <definedName name="____TT32" localSheetId="19">'[12]Relatório-1ª med.'!#REF!</definedName>
    <definedName name="____TT32" localSheetId="6">'[12]Relatório-1ª med.'!#REF!</definedName>
    <definedName name="____TT32" localSheetId="18">'[12]Relatório-1ª med.'!#REF!</definedName>
    <definedName name="____TT32" localSheetId="12">'[12]Relatório-1ª med.'!#REF!</definedName>
    <definedName name="____TT32" localSheetId="15">'[12]Relatório-1ª med.'!#REF!</definedName>
    <definedName name="____TT32" localSheetId="2">'[12]Relatório-1ª med.'!#REF!</definedName>
    <definedName name="____TT32" localSheetId="8">'[12]Relatório-1ª med.'!#REF!</definedName>
    <definedName name="____TT32" localSheetId="11">'[12]Relatório-1ª med.'!#REF!</definedName>
    <definedName name="____TT32" localSheetId="14">'[12]Relatório-1ª med.'!#REF!</definedName>
    <definedName name="____TT32" localSheetId="17">'[12]Relatório-1ª med.'!#REF!</definedName>
    <definedName name="____TT32" localSheetId="0">'[12]Relatório-1ª med.'!#REF!</definedName>
    <definedName name="____TT32">'[12]Relatório-1ª med.'!#REF!</definedName>
    <definedName name="____tt322">[19]RELATÓRIO!$D$189</definedName>
    <definedName name="____TT33" localSheetId="21">'[12]Relatório-1ª med.'!#REF!</definedName>
    <definedName name="____TT33" localSheetId="4">'[12]Relatório-1ª med.'!#REF!</definedName>
    <definedName name="____TT33" localSheetId="10">'[12]Relatório-1ª med.'!#REF!</definedName>
    <definedName name="____TT33" localSheetId="13">'[12]Relatório-1ª med.'!#REF!</definedName>
    <definedName name="____TT33" localSheetId="16">'[12]Relatório-1ª med.'!#REF!</definedName>
    <definedName name="____TT33" localSheetId="19">'[12]Relatório-1ª med.'!#REF!</definedName>
    <definedName name="____TT33" localSheetId="6">'[12]Relatório-1ª med.'!#REF!</definedName>
    <definedName name="____TT33" localSheetId="18">'[12]Relatório-1ª med.'!#REF!</definedName>
    <definedName name="____TT33" localSheetId="12">'[12]Relatório-1ª med.'!#REF!</definedName>
    <definedName name="____TT33" localSheetId="15">'[12]Relatório-1ª med.'!#REF!</definedName>
    <definedName name="____TT33" localSheetId="2">'[12]Relatório-1ª med.'!#REF!</definedName>
    <definedName name="____TT33" localSheetId="8">'[12]Relatório-1ª med.'!#REF!</definedName>
    <definedName name="____TT33" localSheetId="11">'[12]Relatório-1ª med.'!#REF!</definedName>
    <definedName name="____TT33" localSheetId="14">'[12]Relatório-1ª med.'!#REF!</definedName>
    <definedName name="____TT33" localSheetId="17">'[12]Relatório-1ª med.'!#REF!</definedName>
    <definedName name="____TT33" localSheetId="0">'[12]Relatório-1ª med.'!#REF!</definedName>
    <definedName name="____TT33">'[12]Relatório-1ª med.'!#REF!</definedName>
    <definedName name="____TT34" localSheetId="21">'[12]Relatório-1ª med.'!#REF!</definedName>
    <definedName name="____TT34" localSheetId="4">'[12]Relatório-1ª med.'!#REF!</definedName>
    <definedName name="____TT34" localSheetId="10">'[12]Relatório-1ª med.'!#REF!</definedName>
    <definedName name="____TT34" localSheetId="13">'[12]Relatório-1ª med.'!#REF!</definedName>
    <definedName name="____TT34" localSheetId="16">'[12]Relatório-1ª med.'!#REF!</definedName>
    <definedName name="____TT34" localSheetId="19">'[12]Relatório-1ª med.'!#REF!</definedName>
    <definedName name="____TT34" localSheetId="6">'[12]Relatório-1ª med.'!#REF!</definedName>
    <definedName name="____TT34" localSheetId="18">'[12]Relatório-1ª med.'!#REF!</definedName>
    <definedName name="____TT34" localSheetId="12">'[12]Relatório-1ª med.'!#REF!</definedName>
    <definedName name="____TT34" localSheetId="15">'[12]Relatório-1ª med.'!#REF!</definedName>
    <definedName name="____TT34" localSheetId="2">'[12]Relatório-1ª med.'!#REF!</definedName>
    <definedName name="____TT34" localSheetId="8">'[12]Relatório-1ª med.'!#REF!</definedName>
    <definedName name="____TT34" localSheetId="11">'[12]Relatório-1ª med.'!#REF!</definedName>
    <definedName name="____TT34" localSheetId="14">'[12]Relatório-1ª med.'!#REF!</definedName>
    <definedName name="____TT34" localSheetId="17">'[12]Relatório-1ª med.'!#REF!</definedName>
    <definedName name="____TT34" localSheetId="0">'[12]Relatório-1ª med.'!#REF!</definedName>
    <definedName name="____TT34">'[12]Relatório-1ª med.'!#REF!</definedName>
    <definedName name="____TT35">[19]RELATÓRIO!$D$205</definedName>
    <definedName name="____TT36" localSheetId="21">'[12]Relatório-1ª med.'!#REF!</definedName>
    <definedName name="____TT36" localSheetId="4">'[12]Relatório-1ª med.'!#REF!</definedName>
    <definedName name="____TT36" localSheetId="10">'[12]Relatório-1ª med.'!#REF!</definedName>
    <definedName name="____TT36" localSheetId="13">'[12]Relatório-1ª med.'!#REF!</definedName>
    <definedName name="____TT36" localSheetId="16">'[12]Relatório-1ª med.'!#REF!</definedName>
    <definedName name="____TT36" localSheetId="19">'[12]Relatório-1ª med.'!#REF!</definedName>
    <definedName name="____TT36" localSheetId="6">'[12]Relatório-1ª med.'!#REF!</definedName>
    <definedName name="____TT36" localSheetId="18">'[12]Relatório-1ª med.'!#REF!</definedName>
    <definedName name="____TT36" localSheetId="12">'[12]Relatório-1ª med.'!#REF!</definedName>
    <definedName name="____TT36" localSheetId="15">'[12]Relatório-1ª med.'!#REF!</definedName>
    <definedName name="____TT36" localSheetId="2">'[12]Relatório-1ª med.'!#REF!</definedName>
    <definedName name="____TT36" localSheetId="8">'[12]Relatório-1ª med.'!#REF!</definedName>
    <definedName name="____TT36" localSheetId="11">'[12]Relatório-1ª med.'!#REF!</definedName>
    <definedName name="____TT36" localSheetId="14">'[12]Relatório-1ª med.'!#REF!</definedName>
    <definedName name="____TT36" localSheetId="17">'[12]Relatório-1ª med.'!#REF!</definedName>
    <definedName name="____TT36" localSheetId="0">'[12]Relatório-1ª med.'!#REF!</definedName>
    <definedName name="____TT36">'[12]Relatório-1ª med.'!#REF!</definedName>
    <definedName name="____TT37" localSheetId="21">'[12]Relatório-1ª med.'!#REF!</definedName>
    <definedName name="____TT37" localSheetId="4">'[12]Relatório-1ª med.'!#REF!</definedName>
    <definedName name="____TT37" localSheetId="10">'[12]Relatório-1ª med.'!#REF!</definedName>
    <definedName name="____TT37" localSheetId="13">'[12]Relatório-1ª med.'!#REF!</definedName>
    <definedName name="____TT37" localSheetId="16">'[12]Relatório-1ª med.'!#REF!</definedName>
    <definedName name="____TT37" localSheetId="19">'[12]Relatório-1ª med.'!#REF!</definedName>
    <definedName name="____TT37" localSheetId="6">'[12]Relatório-1ª med.'!#REF!</definedName>
    <definedName name="____TT37" localSheetId="18">'[12]Relatório-1ª med.'!#REF!</definedName>
    <definedName name="____TT37" localSheetId="12">'[12]Relatório-1ª med.'!#REF!</definedName>
    <definedName name="____TT37" localSheetId="15">'[12]Relatório-1ª med.'!#REF!</definedName>
    <definedName name="____TT37" localSheetId="2">'[12]Relatório-1ª med.'!#REF!</definedName>
    <definedName name="____TT37" localSheetId="8">'[12]Relatório-1ª med.'!#REF!</definedName>
    <definedName name="____TT37" localSheetId="11">'[12]Relatório-1ª med.'!#REF!</definedName>
    <definedName name="____TT37" localSheetId="14">'[12]Relatório-1ª med.'!#REF!</definedName>
    <definedName name="____TT37" localSheetId="17">'[12]Relatório-1ª med.'!#REF!</definedName>
    <definedName name="____TT37" localSheetId="0">'[12]Relatório-1ª med.'!#REF!</definedName>
    <definedName name="____TT37">'[12]Relatório-1ª med.'!#REF!</definedName>
    <definedName name="____TT38" localSheetId="21">'[12]Relatório-1ª med.'!#REF!</definedName>
    <definedName name="____TT38" localSheetId="4">'[12]Relatório-1ª med.'!#REF!</definedName>
    <definedName name="____TT38" localSheetId="10">'[12]Relatório-1ª med.'!#REF!</definedName>
    <definedName name="____TT38" localSheetId="13">'[12]Relatório-1ª med.'!#REF!</definedName>
    <definedName name="____TT38" localSheetId="16">'[12]Relatório-1ª med.'!#REF!</definedName>
    <definedName name="____TT38" localSheetId="19">'[12]Relatório-1ª med.'!#REF!</definedName>
    <definedName name="____TT38" localSheetId="6">'[12]Relatório-1ª med.'!#REF!</definedName>
    <definedName name="____TT38" localSheetId="18">'[12]Relatório-1ª med.'!#REF!</definedName>
    <definedName name="____TT38" localSheetId="12">'[12]Relatório-1ª med.'!#REF!</definedName>
    <definedName name="____TT38" localSheetId="15">'[12]Relatório-1ª med.'!#REF!</definedName>
    <definedName name="____TT38" localSheetId="2">'[12]Relatório-1ª med.'!#REF!</definedName>
    <definedName name="____TT38" localSheetId="8">'[12]Relatório-1ª med.'!#REF!</definedName>
    <definedName name="____TT38" localSheetId="11">'[12]Relatório-1ª med.'!#REF!</definedName>
    <definedName name="____TT38" localSheetId="14">'[12]Relatório-1ª med.'!#REF!</definedName>
    <definedName name="____TT38" localSheetId="17">'[12]Relatório-1ª med.'!#REF!</definedName>
    <definedName name="____TT38" localSheetId="0">'[12]Relatório-1ª med.'!#REF!</definedName>
    <definedName name="____TT38">'[12]Relatório-1ª med.'!#REF!</definedName>
    <definedName name="____TT39" localSheetId="21">'[12]Relatório-1ª med.'!#REF!</definedName>
    <definedName name="____TT39" localSheetId="4">'[12]Relatório-1ª med.'!#REF!</definedName>
    <definedName name="____TT39" localSheetId="10">'[12]Relatório-1ª med.'!#REF!</definedName>
    <definedName name="____TT39" localSheetId="13">'[12]Relatório-1ª med.'!#REF!</definedName>
    <definedName name="____TT39" localSheetId="16">'[12]Relatório-1ª med.'!#REF!</definedName>
    <definedName name="____TT39" localSheetId="19">'[12]Relatório-1ª med.'!#REF!</definedName>
    <definedName name="____TT39" localSheetId="6">'[12]Relatório-1ª med.'!#REF!</definedName>
    <definedName name="____TT39" localSheetId="18">'[12]Relatório-1ª med.'!#REF!</definedName>
    <definedName name="____TT39" localSheetId="12">'[12]Relatório-1ª med.'!#REF!</definedName>
    <definedName name="____TT39" localSheetId="15">'[12]Relatório-1ª med.'!#REF!</definedName>
    <definedName name="____TT39" localSheetId="2">'[12]Relatório-1ª med.'!#REF!</definedName>
    <definedName name="____TT39" localSheetId="8">'[12]Relatório-1ª med.'!#REF!</definedName>
    <definedName name="____TT39" localSheetId="11">'[12]Relatório-1ª med.'!#REF!</definedName>
    <definedName name="____TT39" localSheetId="14">'[12]Relatório-1ª med.'!#REF!</definedName>
    <definedName name="____TT39" localSheetId="17">'[12]Relatório-1ª med.'!#REF!</definedName>
    <definedName name="____TT39" localSheetId="0">'[12]Relatório-1ª med.'!#REF!</definedName>
    <definedName name="____TT39">'[12]Relatório-1ª med.'!#REF!</definedName>
    <definedName name="____TT4">'[24]Rel-15ª med.'!$D$34</definedName>
    <definedName name="____TT40" localSheetId="21">'[12]Relatório-1ª med.'!#REF!</definedName>
    <definedName name="____TT40" localSheetId="4">'[12]Relatório-1ª med.'!#REF!</definedName>
    <definedName name="____TT40" localSheetId="10">'[12]Relatório-1ª med.'!#REF!</definedName>
    <definedName name="____TT40" localSheetId="13">'[12]Relatório-1ª med.'!#REF!</definedName>
    <definedName name="____TT40" localSheetId="16">'[12]Relatório-1ª med.'!#REF!</definedName>
    <definedName name="____TT40" localSheetId="19">'[12]Relatório-1ª med.'!#REF!</definedName>
    <definedName name="____TT40" localSheetId="6">'[12]Relatório-1ª med.'!#REF!</definedName>
    <definedName name="____TT40" localSheetId="18">'[12]Relatório-1ª med.'!#REF!</definedName>
    <definedName name="____TT40" localSheetId="12">'[12]Relatório-1ª med.'!#REF!</definedName>
    <definedName name="____TT40" localSheetId="15">'[12]Relatório-1ª med.'!#REF!</definedName>
    <definedName name="____TT40" localSheetId="2">'[12]Relatório-1ª med.'!#REF!</definedName>
    <definedName name="____TT40" localSheetId="8">'[12]Relatório-1ª med.'!#REF!</definedName>
    <definedName name="____TT40" localSheetId="11">'[12]Relatório-1ª med.'!#REF!</definedName>
    <definedName name="____TT40" localSheetId="14">'[12]Relatório-1ª med.'!#REF!</definedName>
    <definedName name="____TT40" localSheetId="17">'[12]Relatório-1ª med.'!#REF!</definedName>
    <definedName name="____TT40" localSheetId="0">'[12]Relatório-1ª med.'!#REF!</definedName>
    <definedName name="____TT40">'[12]Relatório-1ª med.'!#REF!</definedName>
    <definedName name="____TT41">[19]RELATÓRIO!$D$235</definedName>
    <definedName name="____TT42">[19]RELATÓRIO!$D$240</definedName>
    <definedName name="____TT43">[19]RELATÓRIO!$D$245</definedName>
    <definedName name="____TT44">[19]RELATÓRIO!$D$250</definedName>
    <definedName name="____TT45">[19]RELATÓRIO!$D$255</definedName>
    <definedName name="____TT46">[19]RELATÓRIO!$D$260</definedName>
    <definedName name="____TT47">[19]RELATÓRIO!$D$265</definedName>
    <definedName name="____TT48">[19]RELATÓRIO!$D$270</definedName>
    <definedName name="____TT49">[19]RELATÓRIO!$D$275</definedName>
    <definedName name="____TT5" localSheetId="21">'[12]Relatório-1ª med.'!#REF!</definedName>
    <definedName name="____TT5" localSheetId="4">'[12]Relatório-1ª med.'!#REF!</definedName>
    <definedName name="____TT5" localSheetId="10">'[12]Relatório-1ª med.'!#REF!</definedName>
    <definedName name="____TT5" localSheetId="13">'[12]Relatório-1ª med.'!#REF!</definedName>
    <definedName name="____TT5" localSheetId="16">'[12]Relatório-1ª med.'!#REF!</definedName>
    <definedName name="____TT5" localSheetId="19">'[12]Relatório-1ª med.'!#REF!</definedName>
    <definedName name="____TT5" localSheetId="6">'[12]Relatório-1ª med.'!#REF!</definedName>
    <definedName name="____TT5" localSheetId="18">'[12]Relatório-1ª med.'!#REF!</definedName>
    <definedName name="____TT5" localSheetId="12">'[12]Relatório-1ª med.'!#REF!</definedName>
    <definedName name="____TT5" localSheetId="15">'[12]Relatório-1ª med.'!#REF!</definedName>
    <definedName name="____TT5" localSheetId="2">'[12]Relatório-1ª med.'!#REF!</definedName>
    <definedName name="____TT5" localSheetId="8">'[12]Relatório-1ª med.'!#REF!</definedName>
    <definedName name="____TT5" localSheetId="11">'[12]Relatório-1ª med.'!#REF!</definedName>
    <definedName name="____TT5" localSheetId="14">'[12]Relatório-1ª med.'!#REF!</definedName>
    <definedName name="____TT5" localSheetId="17">'[12]Relatório-1ª med.'!#REF!</definedName>
    <definedName name="____TT5" localSheetId="0">'[12]Relatório-1ª med.'!#REF!</definedName>
    <definedName name="____TT5">'[12]Relatório-1ª med.'!#REF!</definedName>
    <definedName name="____TT50">[19]RELATÓRIO!$D$280</definedName>
    <definedName name="____TT51">[19]RELATÓRIO!$D$285</definedName>
    <definedName name="____TT52" localSheetId="21">'[12]Relatório-1ª med.'!#REF!</definedName>
    <definedName name="____TT52" localSheetId="4">'[12]Relatório-1ª med.'!#REF!</definedName>
    <definedName name="____TT52" localSheetId="10">'[12]Relatório-1ª med.'!#REF!</definedName>
    <definedName name="____TT52" localSheetId="13">'[12]Relatório-1ª med.'!#REF!</definedName>
    <definedName name="____TT52" localSheetId="16">'[12]Relatório-1ª med.'!#REF!</definedName>
    <definedName name="____TT52" localSheetId="19">'[12]Relatório-1ª med.'!#REF!</definedName>
    <definedName name="____TT52" localSheetId="6">'[12]Relatório-1ª med.'!#REF!</definedName>
    <definedName name="____TT52" localSheetId="18">'[12]Relatório-1ª med.'!#REF!</definedName>
    <definedName name="____TT52" localSheetId="12">'[12]Relatório-1ª med.'!#REF!</definedName>
    <definedName name="____TT52" localSheetId="15">'[12]Relatório-1ª med.'!#REF!</definedName>
    <definedName name="____TT52" localSheetId="2">'[12]Relatório-1ª med.'!#REF!</definedName>
    <definedName name="____TT52" localSheetId="8">'[12]Relatório-1ª med.'!#REF!</definedName>
    <definedName name="____TT52" localSheetId="11">'[12]Relatório-1ª med.'!#REF!</definedName>
    <definedName name="____TT52" localSheetId="14">'[12]Relatório-1ª med.'!#REF!</definedName>
    <definedName name="____TT52" localSheetId="17">'[12]Relatório-1ª med.'!#REF!</definedName>
    <definedName name="____TT52" localSheetId="0">'[12]Relatório-1ª med.'!#REF!</definedName>
    <definedName name="____TT52">'[12]Relatório-1ª med.'!#REF!</definedName>
    <definedName name="____TT53" localSheetId="21">'[12]Relatório-1ª med.'!#REF!</definedName>
    <definedName name="____TT53" localSheetId="4">'[12]Relatório-1ª med.'!#REF!</definedName>
    <definedName name="____TT53" localSheetId="10">'[12]Relatório-1ª med.'!#REF!</definedName>
    <definedName name="____TT53" localSheetId="13">'[12]Relatório-1ª med.'!#REF!</definedName>
    <definedName name="____TT53" localSheetId="16">'[12]Relatório-1ª med.'!#REF!</definedName>
    <definedName name="____TT53" localSheetId="19">'[12]Relatório-1ª med.'!#REF!</definedName>
    <definedName name="____TT53" localSheetId="6">'[12]Relatório-1ª med.'!#REF!</definedName>
    <definedName name="____TT53" localSheetId="18">'[12]Relatório-1ª med.'!#REF!</definedName>
    <definedName name="____TT53" localSheetId="12">'[12]Relatório-1ª med.'!#REF!</definedName>
    <definedName name="____TT53" localSheetId="15">'[12]Relatório-1ª med.'!#REF!</definedName>
    <definedName name="____TT53" localSheetId="2">'[12]Relatório-1ª med.'!#REF!</definedName>
    <definedName name="____TT53" localSheetId="8">'[12]Relatório-1ª med.'!#REF!</definedName>
    <definedName name="____TT53" localSheetId="11">'[12]Relatório-1ª med.'!#REF!</definedName>
    <definedName name="____TT53" localSheetId="14">'[12]Relatório-1ª med.'!#REF!</definedName>
    <definedName name="____TT53" localSheetId="17">'[12]Relatório-1ª med.'!#REF!</definedName>
    <definedName name="____TT53" localSheetId="0">'[12]Relatório-1ª med.'!#REF!</definedName>
    <definedName name="____TT53">'[12]Relatório-1ª med.'!#REF!</definedName>
    <definedName name="____TT54" localSheetId="21">'[12]Relatório-1ª med.'!#REF!</definedName>
    <definedName name="____TT54" localSheetId="4">'[12]Relatório-1ª med.'!#REF!</definedName>
    <definedName name="____TT54" localSheetId="10">'[12]Relatório-1ª med.'!#REF!</definedName>
    <definedName name="____TT54" localSheetId="13">'[12]Relatório-1ª med.'!#REF!</definedName>
    <definedName name="____TT54" localSheetId="16">'[12]Relatório-1ª med.'!#REF!</definedName>
    <definedName name="____TT54" localSheetId="19">'[12]Relatório-1ª med.'!#REF!</definedName>
    <definedName name="____TT54" localSheetId="6">'[12]Relatório-1ª med.'!#REF!</definedName>
    <definedName name="____TT54" localSheetId="18">'[12]Relatório-1ª med.'!#REF!</definedName>
    <definedName name="____TT54" localSheetId="12">'[12]Relatório-1ª med.'!#REF!</definedName>
    <definedName name="____TT54" localSheetId="15">'[12]Relatório-1ª med.'!#REF!</definedName>
    <definedName name="____TT54" localSheetId="2">'[12]Relatório-1ª med.'!#REF!</definedName>
    <definedName name="____TT54" localSheetId="8">'[12]Relatório-1ª med.'!#REF!</definedName>
    <definedName name="____TT54" localSheetId="11">'[12]Relatório-1ª med.'!#REF!</definedName>
    <definedName name="____TT54" localSheetId="14">'[12]Relatório-1ª med.'!#REF!</definedName>
    <definedName name="____TT54" localSheetId="17">'[12]Relatório-1ª med.'!#REF!</definedName>
    <definedName name="____TT54" localSheetId="0">'[12]Relatório-1ª med.'!#REF!</definedName>
    <definedName name="____TT54">'[12]Relatório-1ª med.'!#REF!</definedName>
    <definedName name="____TT55" localSheetId="21">'[12]Relatório-1ª med.'!#REF!</definedName>
    <definedName name="____TT55" localSheetId="4">'[12]Relatório-1ª med.'!#REF!</definedName>
    <definedName name="____TT55" localSheetId="10">'[12]Relatório-1ª med.'!#REF!</definedName>
    <definedName name="____TT55" localSheetId="13">'[12]Relatório-1ª med.'!#REF!</definedName>
    <definedName name="____TT55" localSheetId="16">'[12]Relatório-1ª med.'!#REF!</definedName>
    <definedName name="____TT55" localSheetId="19">'[12]Relatório-1ª med.'!#REF!</definedName>
    <definedName name="____TT55" localSheetId="6">'[12]Relatório-1ª med.'!#REF!</definedName>
    <definedName name="____TT55" localSheetId="18">'[12]Relatório-1ª med.'!#REF!</definedName>
    <definedName name="____TT55" localSheetId="12">'[12]Relatório-1ª med.'!#REF!</definedName>
    <definedName name="____TT55" localSheetId="15">'[12]Relatório-1ª med.'!#REF!</definedName>
    <definedName name="____TT55" localSheetId="2">'[12]Relatório-1ª med.'!#REF!</definedName>
    <definedName name="____TT55" localSheetId="8">'[12]Relatório-1ª med.'!#REF!</definedName>
    <definedName name="____TT55" localSheetId="11">'[12]Relatório-1ª med.'!#REF!</definedName>
    <definedName name="____TT55" localSheetId="14">'[12]Relatório-1ª med.'!#REF!</definedName>
    <definedName name="____TT55" localSheetId="17">'[12]Relatório-1ª med.'!#REF!</definedName>
    <definedName name="____TT55" localSheetId="0">'[12]Relatório-1ª med.'!#REF!</definedName>
    <definedName name="____TT55">'[12]Relatório-1ª med.'!#REF!</definedName>
    <definedName name="____TT56">[19]RELATÓRIO!$D$310</definedName>
    <definedName name="____TT57">[19]RELATÓRIO!$D$315</definedName>
    <definedName name="____TT58">[19]RELATÓRIO!$D$320</definedName>
    <definedName name="____TT59">[19]RELATÓRIO!$D$325</definedName>
    <definedName name="____TT6" localSheetId="21">'[12]Relatório-1ª med.'!#REF!</definedName>
    <definedName name="____TT6" localSheetId="4">'[12]Relatório-1ª med.'!#REF!</definedName>
    <definedName name="____TT6" localSheetId="10">'[12]Relatório-1ª med.'!#REF!</definedName>
    <definedName name="____TT6" localSheetId="13">'[12]Relatório-1ª med.'!#REF!</definedName>
    <definedName name="____TT6" localSheetId="16">'[12]Relatório-1ª med.'!#REF!</definedName>
    <definedName name="____TT6" localSheetId="19">'[12]Relatório-1ª med.'!#REF!</definedName>
    <definedName name="____TT6" localSheetId="6">'[12]Relatório-1ª med.'!#REF!</definedName>
    <definedName name="____TT6" localSheetId="18">'[12]Relatório-1ª med.'!#REF!</definedName>
    <definedName name="____TT6" localSheetId="12">'[12]Relatório-1ª med.'!#REF!</definedName>
    <definedName name="____TT6" localSheetId="15">'[12]Relatório-1ª med.'!#REF!</definedName>
    <definedName name="____TT6" localSheetId="2">'[12]Relatório-1ª med.'!#REF!</definedName>
    <definedName name="____TT6" localSheetId="8">'[12]Relatório-1ª med.'!#REF!</definedName>
    <definedName name="____TT6" localSheetId="11">'[12]Relatório-1ª med.'!#REF!</definedName>
    <definedName name="____TT6" localSheetId="14">'[12]Relatório-1ª med.'!#REF!</definedName>
    <definedName name="____TT6" localSheetId="17">'[12]Relatório-1ª med.'!#REF!</definedName>
    <definedName name="____TT6" localSheetId="0">'[12]Relatório-1ª med.'!#REF!</definedName>
    <definedName name="____TT6">'[12]Relatório-1ª med.'!#REF!</definedName>
    <definedName name="____TT60" localSheetId="21">'[12]Relatório-1ª med.'!#REF!</definedName>
    <definedName name="____TT60" localSheetId="4">'[12]Relatório-1ª med.'!#REF!</definedName>
    <definedName name="____TT60" localSheetId="10">'[12]Relatório-1ª med.'!#REF!</definedName>
    <definedName name="____TT60" localSheetId="13">'[12]Relatório-1ª med.'!#REF!</definedName>
    <definedName name="____TT60" localSheetId="16">'[12]Relatório-1ª med.'!#REF!</definedName>
    <definedName name="____TT60" localSheetId="19">'[12]Relatório-1ª med.'!#REF!</definedName>
    <definedName name="____TT60" localSheetId="6">'[12]Relatório-1ª med.'!#REF!</definedName>
    <definedName name="____TT60" localSheetId="18">'[12]Relatório-1ª med.'!#REF!</definedName>
    <definedName name="____TT60" localSheetId="12">'[12]Relatório-1ª med.'!#REF!</definedName>
    <definedName name="____TT60" localSheetId="15">'[12]Relatório-1ª med.'!#REF!</definedName>
    <definedName name="____TT60" localSheetId="2">'[12]Relatório-1ª med.'!#REF!</definedName>
    <definedName name="____TT60" localSheetId="8">'[12]Relatório-1ª med.'!#REF!</definedName>
    <definedName name="____TT60" localSheetId="11">'[12]Relatório-1ª med.'!#REF!</definedName>
    <definedName name="____TT60" localSheetId="14">'[12]Relatório-1ª med.'!#REF!</definedName>
    <definedName name="____TT60" localSheetId="17">'[12]Relatório-1ª med.'!#REF!</definedName>
    <definedName name="____TT60" localSheetId="0">'[12]Relatório-1ª med.'!#REF!</definedName>
    <definedName name="____TT60">'[12]Relatório-1ª med.'!#REF!</definedName>
    <definedName name="____TT61" localSheetId="21">'[12]Relatório-1ª med.'!#REF!</definedName>
    <definedName name="____TT61" localSheetId="4">'[12]Relatório-1ª med.'!#REF!</definedName>
    <definedName name="____TT61" localSheetId="10">'[12]Relatório-1ª med.'!#REF!</definedName>
    <definedName name="____TT61" localSheetId="13">'[12]Relatório-1ª med.'!#REF!</definedName>
    <definedName name="____TT61" localSheetId="16">'[12]Relatório-1ª med.'!#REF!</definedName>
    <definedName name="____TT61" localSheetId="19">'[12]Relatório-1ª med.'!#REF!</definedName>
    <definedName name="____TT61" localSheetId="6">'[12]Relatório-1ª med.'!#REF!</definedName>
    <definedName name="____TT61" localSheetId="18">'[12]Relatório-1ª med.'!#REF!</definedName>
    <definedName name="____TT61" localSheetId="12">'[12]Relatório-1ª med.'!#REF!</definedName>
    <definedName name="____TT61" localSheetId="15">'[12]Relatório-1ª med.'!#REF!</definedName>
    <definedName name="____TT61" localSheetId="2">'[12]Relatório-1ª med.'!#REF!</definedName>
    <definedName name="____TT61" localSheetId="8">'[12]Relatório-1ª med.'!#REF!</definedName>
    <definedName name="____TT61" localSheetId="11">'[12]Relatório-1ª med.'!#REF!</definedName>
    <definedName name="____TT61" localSheetId="14">'[12]Relatório-1ª med.'!#REF!</definedName>
    <definedName name="____TT61" localSheetId="17">'[12]Relatório-1ª med.'!#REF!</definedName>
    <definedName name="____TT61" localSheetId="0">'[12]Relatório-1ª med.'!#REF!</definedName>
    <definedName name="____TT61">'[12]Relatório-1ª med.'!#REF!</definedName>
    <definedName name="____TT62">[19]RELATÓRIO!$D$339</definedName>
    <definedName name="____TT63">[19]RELATÓRIO!$D$344</definedName>
    <definedName name="____TT64">[19]RELATÓRIO!$D$349</definedName>
    <definedName name="____TT65">[19]RELATÓRIO!$D$354</definedName>
    <definedName name="____TT66">[19]RELATÓRIO!$D$359</definedName>
    <definedName name="____TT67">[19]RELATÓRIO!$D$365</definedName>
    <definedName name="____TT68">[19]RELATÓRIO!$D$370</definedName>
    <definedName name="____TT69" localSheetId="21">'[12]Relatório-1ª med.'!#REF!</definedName>
    <definedName name="____TT69" localSheetId="4">'[12]Relatório-1ª med.'!#REF!</definedName>
    <definedName name="____TT69" localSheetId="10">'[12]Relatório-1ª med.'!#REF!</definedName>
    <definedName name="____TT69" localSheetId="13">'[12]Relatório-1ª med.'!#REF!</definedName>
    <definedName name="____TT69" localSheetId="16">'[12]Relatório-1ª med.'!#REF!</definedName>
    <definedName name="____TT69" localSheetId="19">'[12]Relatório-1ª med.'!#REF!</definedName>
    <definedName name="____TT69" localSheetId="6">'[12]Relatório-1ª med.'!#REF!</definedName>
    <definedName name="____TT69" localSheetId="18">'[12]Relatório-1ª med.'!#REF!</definedName>
    <definedName name="____TT69" localSheetId="12">'[12]Relatório-1ª med.'!#REF!</definedName>
    <definedName name="____TT69" localSheetId="15">'[12]Relatório-1ª med.'!#REF!</definedName>
    <definedName name="____TT69" localSheetId="2">'[12]Relatório-1ª med.'!#REF!</definedName>
    <definedName name="____TT69" localSheetId="8">'[12]Relatório-1ª med.'!#REF!</definedName>
    <definedName name="____TT69" localSheetId="11">'[12]Relatório-1ª med.'!#REF!</definedName>
    <definedName name="____TT69" localSheetId="14">'[12]Relatório-1ª med.'!#REF!</definedName>
    <definedName name="____TT69" localSheetId="17">'[12]Relatório-1ª med.'!#REF!</definedName>
    <definedName name="____TT69" localSheetId="0">'[12]Relatório-1ª med.'!#REF!</definedName>
    <definedName name="____TT69">'[12]Relatório-1ª med.'!#REF!</definedName>
    <definedName name="____TT7" localSheetId="21">'[12]Relatório-1ª med.'!#REF!</definedName>
    <definedName name="____TT7" localSheetId="4">'[12]Relatório-1ª med.'!#REF!</definedName>
    <definedName name="____TT7" localSheetId="10">'[12]Relatório-1ª med.'!#REF!</definedName>
    <definedName name="____TT7" localSheetId="13">'[12]Relatório-1ª med.'!#REF!</definedName>
    <definedName name="____TT7" localSheetId="16">'[12]Relatório-1ª med.'!#REF!</definedName>
    <definedName name="____TT7" localSheetId="19">'[12]Relatório-1ª med.'!#REF!</definedName>
    <definedName name="____TT7" localSheetId="6">'[12]Relatório-1ª med.'!#REF!</definedName>
    <definedName name="____TT7" localSheetId="18">'[12]Relatório-1ª med.'!#REF!</definedName>
    <definedName name="____TT7" localSheetId="12">'[12]Relatório-1ª med.'!#REF!</definedName>
    <definedName name="____TT7" localSheetId="15">'[12]Relatório-1ª med.'!#REF!</definedName>
    <definedName name="____TT7" localSheetId="2">'[12]Relatório-1ª med.'!#REF!</definedName>
    <definedName name="____TT7" localSheetId="8">'[12]Relatório-1ª med.'!#REF!</definedName>
    <definedName name="____TT7" localSheetId="11">'[12]Relatório-1ª med.'!#REF!</definedName>
    <definedName name="____TT7" localSheetId="14">'[12]Relatório-1ª med.'!#REF!</definedName>
    <definedName name="____TT7" localSheetId="17">'[12]Relatório-1ª med.'!#REF!</definedName>
    <definedName name="____TT7" localSheetId="0">'[12]Relatório-1ª med.'!#REF!</definedName>
    <definedName name="____TT7">'[12]Relatório-1ª med.'!#REF!</definedName>
    <definedName name="____TT70" localSheetId="21">'[12]Relatório-1ª med.'!#REF!</definedName>
    <definedName name="____TT70" localSheetId="4">'[12]Relatório-1ª med.'!#REF!</definedName>
    <definedName name="____TT70" localSheetId="10">'[12]Relatório-1ª med.'!#REF!</definedName>
    <definedName name="____TT70" localSheetId="13">'[12]Relatório-1ª med.'!#REF!</definedName>
    <definedName name="____TT70" localSheetId="16">'[12]Relatório-1ª med.'!#REF!</definedName>
    <definedName name="____TT70" localSheetId="19">'[12]Relatório-1ª med.'!#REF!</definedName>
    <definedName name="____TT70" localSheetId="6">'[12]Relatório-1ª med.'!#REF!</definedName>
    <definedName name="____TT70" localSheetId="18">'[12]Relatório-1ª med.'!#REF!</definedName>
    <definedName name="____TT70" localSheetId="12">'[12]Relatório-1ª med.'!#REF!</definedName>
    <definedName name="____TT70" localSheetId="15">'[12]Relatório-1ª med.'!#REF!</definedName>
    <definedName name="____TT70" localSheetId="2">'[12]Relatório-1ª med.'!#REF!</definedName>
    <definedName name="____TT70" localSheetId="8">'[12]Relatório-1ª med.'!#REF!</definedName>
    <definedName name="____TT70" localSheetId="11">'[12]Relatório-1ª med.'!#REF!</definedName>
    <definedName name="____TT70" localSheetId="14">'[12]Relatório-1ª med.'!#REF!</definedName>
    <definedName name="____TT70" localSheetId="17">'[12]Relatório-1ª med.'!#REF!</definedName>
    <definedName name="____TT70" localSheetId="0">'[12]Relatório-1ª med.'!#REF!</definedName>
    <definedName name="____TT70">'[12]Relatório-1ª med.'!#REF!</definedName>
    <definedName name="____TT71" localSheetId="21">'[12]Relatório-1ª med.'!#REF!</definedName>
    <definedName name="____TT71" localSheetId="4">'[12]Relatório-1ª med.'!#REF!</definedName>
    <definedName name="____TT71" localSheetId="10">'[12]Relatório-1ª med.'!#REF!</definedName>
    <definedName name="____TT71" localSheetId="13">'[12]Relatório-1ª med.'!#REF!</definedName>
    <definedName name="____TT71" localSheetId="16">'[12]Relatório-1ª med.'!#REF!</definedName>
    <definedName name="____TT71" localSheetId="19">'[12]Relatório-1ª med.'!#REF!</definedName>
    <definedName name="____TT71" localSheetId="6">'[12]Relatório-1ª med.'!#REF!</definedName>
    <definedName name="____TT71" localSheetId="18">'[12]Relatório-1ª med.'!#REF!</definedName>
    <definedName name="____TT71" localSheetId="12">'[12]Relatório-1ª med.'!#REF!</definedName>
    <definedName name="____TT71" localSheetId="15">'[12]Relatório-1ª med.'!#REF!</definedName>
    <definedName name="____TT71" localSheetId="2">'[12]Relatório-1ª med.'!#REF!</definedName>
    <definedName name="____TT71" localSheetId="8">'[12]Relatório-1ª med.'!#REF!</definedName>
    <definedName name="____TT71" localSheetId="11">'[12]Relatório-1ª med.'!#REF!</definedName>
    <definedName name="____TT71" localSheetId="14">'[12]Relatório-1ª med.'!#REF!</definedName>
    <definedName name="____TT71" localSheetId="17">'[12]Relatório-1ª med.'!#REF!</definedName>
    <definedName name="____TT71" localSheetId="0">'[12]Relatório-1ª med.'!#REF!</definedName>
    <definedName name="____TT71">'[12]Relatório-1ª med.'!#REF!</definedName>
    <definedName name="____TT72">[19]RELATÓRIO!$D$390</definedName>
    <definedName name="____TT73">[19]RELATÓRIO!$D$395</definedName>
    <definedName name="____TT74" localSheetId="21">'[12]Relatório-1ª med.'!#REF!</definedName>
    <definedName name="____TT74" localSheetId="4">'[12]Relatório-1ª med.'!#REF!</definedName>
    <definedName name="____TT74" localSheetId="10">'[12]Relatório-1ª med.'!#REF!</definedName>
    <definedName name="____TT74" localSheetId="13">'[12]Relatório-1ª med.'!#REF!</definedName>
    <definedName name="____TT74" localSheetId="16">'[12]Relatório-1ª med.'!#REF!</definedName>
    <definedName name="____TT74" localSheetId="19">'[12]Relatório-1ª med.'!#REF!</definedName>
    <definedName name="____TT74" localSheetId="6">'[12]Relatório-1ª med.'!#REF!</definedName>
    <definedName name="____TT74" localSheetId="18">'[12]Relatório-1ª med.'!#REF!</definedName>
    <definedName name="____TT74" localSheetId="12">'[12]Relatório-1ª med.'!#REF!</definedName>
    <definedName name="____TT74" localSheetId="15">'[12]Relatório-1ª med.'!#REF!</definedName>
    <definedName name="____TT74" localSheetId="2">'[12]Relatório-1ª med.'!#REF!</definedName>
    <definedName name="____TT74" localSheetId="8">'[12]Relatório-1ª med.'!#REF!</definedName>
    <definedName name="____TT74" localSheetId="11">'[12]Relatório-1ª med.'!#REF!</definedName>
    <definedName name="____TT74" localSheetId="14">'[12]Relatório-1ª med.'!#REF!</definedName>
    <definedName name="____TT74" localSheetId="17">'[12]Relatório-1ª med.'!#REF!</definedName>
    <definedName name="____TT74" localSheetId="0">'[12]Relatório-1ª med.'!#REF!</definedName>
    <definedName name="____TT74">'[12]Relatório-1ª med.'!#REF!</definedName>
    <definedName name="____TT75" localSheetId="21">'[12]Relatório-1ª med.'!#REF!</definedName>
    <definedName name="____TT75" localSheetId="4">'[12]Relatório-1ª med.'!#REF!</definedName>
    <definedName name="____TT75" localSheetId="10">'[12]Relatório-1ª med.'!#REF!</definedName>
    <definedName name="____TT75" localSheetId="13">'[12]Relatório-1ª med.'!#REF!</definedName>
    <definedName name="____TT75" localSheetId="16">'[12]Relatório-1ª med.'!#REF!</definedName>
    <definedName name="____TT75" localSheetId="19">'[12]Relatório-1ª med.'!#REF!</definedName>
    <definedName name="____TT75" localSheetId="6">'[12]Relatório-1ª med.'!#REF!</definedName>
    <definedName name="____TT75" localSheetId="18">'[12]Relatório-1ª med.'!#REF!</definedName>
    <definedName name="____TT75" localSheetId="12">'[12]Relatório-1ª med.'!#REF!</definedName>
    <definedName name="____TT75" localSheetId="15">'[12]Relatório-1ª med.'!#REF!</definedName>
    <definedName name="____TT75" localSheetId="2">'[12]Relatório-1ª med.'!#REF!</definedName>
    <definedName name="____TT75" localSheetId="8">'[12]Relatório-1ª med.'!#REF!</definedName>
    <definedName name="____TT75" localSheetId="11">'[12]Relatório-1ª med.'!#REF!</definedName>
    <definedName name="____TT75" localSheetId="14">'[12]Relatório-1ª med.'!#REF!</definedName>
    <definedName name="____TT75" localSheetId="17">'[12]Relatório-1ª med.'!#REF!</definedName>
    <definedName name="____TT75" localSheetId="0">'[12]Relatório-1ª med.'!#REF!</definedName>
    <definedName name="____TT75">'[12]Relatório-1ª med.'!#REF!</definedName>
    <definedName name="____TT76" localSheetId="21">'[12]Relatório-1ª med.'!#REF!</definedName>
    <definedName name="____TT76" localSheetId="4">'[12]Relatório-1ª med.'!#REF!</definedName>
    <definedName name="____TT76" localSheetId="10">'[12]Relatório-1ª med.'!#REF!</definedName>
    <definedName name="____TT76" localSheetId="13">'[12]Relatório-1ª med.'!#REF!</definedName>
    <definedName name="____TT76" localSheetId="16">'[12]Relatório-1ª med.'!#REF!</definedName>
    <definedName name="____TT76" localSheetId="19">'[12]Relatório-1ª med.'!#REF!</definedName>
    <definedName name="____TT76" localSheetId="6">'[12]Relatório-1ª med.'!#REF!</definedName>
    <definedName name="____TT76" localSheetId="18">'[12]Relatório-1ª med.'!#REF!</definedName>
    <definedName name="____TT76" localSheetId="12">'[12]Relatório-1ª med.'!#REF!</definedName>
    <definedName name="____TT76" localSheetId="15">'[12]Relatório-1ª med.'!#REF!</definedName>
    <definedName name="____TT76" localSheetId="2">'[12]Relatório-1ª med.'!#REF!</definedName>
    <definedName name="____TT76" localSheetId="8">'[12]Relatório-1ª med.'!#REF!</definedName>
    <definedName name="____TT76" localSheetId="11">'[12]Relatório-1ª med.'!#REF!</definedName>
    <definedName name="____TT76" localSheetId="14">'[12]Relatório-1ª med.'!#REF!</definedName>
    <definedName name="____TT76" localSheetId="17">'[12]Relatório-1ª med.'!#REF!</definedName>
    <definedName name="____TT76" localSheetId="0">'[12]Relatório-1ª med.'!#REF!</definedName>
    <definedName name="____TT76">'[12]Relatório-1ª med.'!#REF!</definedName>
    <definedName name="____TT77" localSheetId="21">'[12]Relatório-1ª med.'!#REF!</definedName>
    <definedName name="____TT77" localSheetId="4">'[12]Relatório-1ª med.'!#REF!</definedName>
    <definedName name="____TT77" localSheetId="10">'[12]Relatório-1ª med.'!#REF!</definedName>
    <definedName name="____TT77" localSheetId="13">'[12]Relatório-1ª med.'!#REF!</definedName>
    <definedName name="____TT77" localSheetId="16">'[12]Relatório-1ª med.'!#REF!</definedName>
    <definedName name="____TT77" localSheetId="19">'[12]Relatório-1ª med.'!#REF!</definedName>
    <definedName name="____TT77" localSheetId="6">'[12]Relatório-1ª med.'!#REF!</definedName>
    <definedName name="____TT77" localSheetId="18">'[12]Relatório-1ª med.'!#REF!</definedName>
    <definedName name="____TT77" localSheetId="12">'[12]Relatório-1ª med.'!#REF!</definedName>
    <definedName name="____TT77" localSheetId="15">'[12]Relatório-1ª med.'!#REF!</definedName>
    <definedName name="____TT77" localSheetId="2">'[12]Relatório-1ª med.'!#REF!</definedName>
    <definedName name="____TT77" localSheetId="8">'[12]Relatório-1ª med.'!#REF!</definedName>
    <definedName name="____TT77" localSheetId="11">'[12]Relatório-1ª med.'!#REF!</definedName>
    <definedName name="____TT77" localSheetId="14">'[12]Relatório-1ª med.'!#REF!</definedName>
    <definedName name="____TT77" localSheetId="17">'[12]Relatório-1ª med.'!#REF!</definedName>
    <definedName name="____TT77" localSheetId="0">'[12]Relatório-1ª med.'!#REF!</definedName>
    <definedName name="____TT77">'[12]Relatório-1ª med.'!#REF!</definedName>
    <definedName name="____TT78" localSheetId="21">'[12]Relatório-1ª med.'!#REF!</definedName>
    <definedName name="____TT78" localSheetId="4">'[12]Relatório-1ª med.'!#REF!</definedName>
    <definedName name="____TT78" localSheetId="10">'[12]Relatório-1ª med.'!#REF!</definedName>
    <definedName name="____TT78" localSheetId="13">'[12]Relatório-1ª med.'!#REF!</definedName>
    <definedName name="____TT78" localSheetId="16">'[12]Relatório-1ª med.'!#REF!</definedName>
    <definedName name="____TT78" localSheetId="19">'[12]Relatório-1ª med.'!#REF!</definedName>
    <definedName name="____TT78" localSheetId="6">'[12]Relatório-1ª med.'!#REF!</definedName>
    <definedName name="____TT78" localSheetId="18">'[12]Relatório-1ª med.'!#REF!</definedName>
    <definedName name="____TT78" localSheetId="12">'[12]Relatório-1ª med.'!#REF!</definedName>
    <definedName name="____TT78" localSheetId="15">'[12]Relatório-1ª med.'!#REF!</definedName>
    <definedName name="____TT78" localSheetId="2">'[12]Relatório-1ª med.'!#REF!</definedName>
    <definedName name="____TT78" localSheetId="8">'[12]Relatório-1ª med.'!#REF!</definedName>
    <definedName name="____TT78" localSheetId="11">'[12]Relatório-1ª med.'!#REF!</definedName>
    <definedName name="____TT78" localSheetId="14">'[12]Relatório-1ª med.'!#REF!</definedName>
    <definedName name="____TT78" localSheetId="17">'[12]Relatório-1ª med.'!#REF!</definedName>
    <definedName name="____TT78" localSheetId="0">'[12]Relatório-1ª med.'!#REF!</definedName>
    <definedName name="____TT78">'[12]Relatório-1ª med.'!#REF!</definedName>
    <definedName name="____TT79" localSheetId="21">'[12]Relatório-1ª med.'!#REF!</definedName>
    <definedName name="____TT79" localSheetId="4">'[12]Relatório-1ª med.'!#REF!</definedName>
    <definedName name="____TT79" localSheetId="10">'[12]Relatório-1ª med.'!#REF!</definedName>
    <definedName name="____TT79" localSheetId="13">'[12]Relatório-1ª med.'!#REF!</definedName>
    <definedName name="____TT79" localSheetId="16">'[12]Relatório-1ª med.'!#REF!</definedName>
    <definedName name="____TT79" localSheetId="19">'[12]Relatório-1ª med.'!#REF!</definedName>
    <definedName name="____TT79" localSheetId="6">'[12]Relatório-1ª med.'!#REF!</definedName>
    <definedName name="____TT79" localSheetId="18">'[12]Relatório-1ª med.'!#REF!</definedName>
    <definedName name="____TT79" localSheetId="12">'[12]Relatório-1ª med.'!#REF!</definedName>
    <definedName name="____TT79" localSheetId="15">'[12]Relatório-1ª med.'!#REF!</definedName>
    <definedName name="____TT79" localSheetId="2">'[12]Relatório-1ª med.'!#REF!</definedName>
    <definedName name="____TT79" localSheetId="8">'[12]Relatório-1ª med.'!#REF!</definedName>
    <definedName name="____TT79" localSheetId="11">'[12]Relatório-1ª med.'!#REF!</definedName>
    <definedName name="____TT79" localSheetId="14">'[12]Relatório-1ª med.'!#REF!</definedName>
    <definedName name="____TT79" localSheetId="17">'[12]Relatório-1ª med.'!#REF!</definedName>
    <definedName name="____TT79" localSheetId="0">'[12]Relatório-1ª med.'!#REF!</definedName>
    <definedName name="____TT79">'[12]Relatório-1ª med.'!#REF!</definedName>
    <definedName name="____TT8">[19]RELATÓRIO!$D$53</definedName>
    <definedName name="____TT80">[19]RELATÓRIO!$D$430</definedName>
    <definedName name="____TT81">[19]RELATÓRIO!$D$434</definedName>
    <definedName name="____TT82">[19]RELATÓRIO!$D$439</definedName>
    <definedName name="____TT83">[19]RELATÓRIO!$D$444</definedName>
    <definedName name="____TT84">[19]RELATÓRIO!$D$449</definedName>
    <definedName name="____TT85">[19]RELATÓRIO!$D$454</definedName>
    <definedName name="____TT86">[19]RELATÓRIO!$D$459</definedName>
    <definedName name="____TT87">[19]RELATÓRIO!$D$464</definedName>
    <definedName name="____TT88">[19]RELATÓRIO!$D$469</definedName>
    <definedName name="____TT89">[19]RELATÓRIO!$D$474</definedName>
    <definedName name="____TT9">[19]RELATÓRIO!$D$58</definedName>
    <definedName name="____TT90">[19]RELATÓRIO!$D$479</definedName>
    <definedName name="____TT91">[19]RELATÓRIO!$D$484</definedName>
    <definedName name="____TT92">[19]RELATÓRIO!$D$490</definedName>
    <definedName name="____TT93">[19]RELATÓRIO!$D$495</definedName>
    <definedName name="____TT94" localSheetId="21">'[12]Relatório-1ª med.'!#REF!</definedName>
    <definedName name="____TT94" localSheetId="4">'[12]Relatório-1ª med.'!#REF!</definedName>
    <definedName name="____TT94" localSheetId="10">'[12]Relatório-1ª med.'!#REF!</definedName>
    <definedName name="____TT94" localSheetId="13">'[12]Relatório-1ª med.'!#REF!</definedName>
    <definedName name="____TT94" localSheetId="16">'[12]Relatório-1ª med.'!#REF!</definedName>
    <definedName name="____TT94" localSheetId="19">'[12]Relatório-1ª med.'!#REF!</definedName>
    <definedName name="____TT94" localSheetId="6">'[12]Relatório-1ª med.'!#REF!</definedName>
    <definedName name="____TT94" localSheetId="18">'[12]Relatório-1ª med.'!#REF!</definedName>
    <definedName name="____TT94" localSheetId="12">'[12]Relatório-1ª med.'!#REF!</definedName>
    <definedName name="____TT94" localSheetId="15">'[12]Relatório-1ª med.'!#REF!</definedName>
    <definedName name="____TT94" localSheetId="2">'[12]Relatório-1ª med.'!#REF!</definedName>
    <definedName name="____TT94" localSheetId="8">'[12]Relatório-1ª med.'!#REF!</definedName>
    <definedName name="____TT94" localSheetId="11">'[12]Relatório-1ª med.'!#REF!</definedName>
    <definedName name="____TT94" localSheetId="14">'[12]Relatório-1ª med.'!#REF!</definedName>
    <definedName name="____TT94" localSheetId="17">'[12]Relatório-1ª med.'!#REF!</definedName>
    <definedName name="____TT94" localSheetId="0">'[12]Relatório-1ª med.'!#REF!</definedName>
    <definedName name="____TT94">'[12]Relatório-1ª med.'!#REF!</definedName>
    <definedName name="____TT95" localSheetId="21">'[12]Relatório-1ª med.'!#REF!</definedName>
    <definedName name="____TT95" localSheetId="4">'[12]Relatório-1ª med.'!#REF!</definedName>
    <definedName name="____TT95" localSheetId="10">'[12]Relatório-1ª med.'!#REF!</definedName>
    <definedName name="____TT95" localSheetId="13">'[12]Relatório-1ª med.'!#REF!</definedName>
    <definedName name="____TT95" localSheetId="16">'[12]Relatório-1ª med.'!#REF!</definedName>
    <definedName name="____TT95" localSheetId="19">'[12]Relatório-1ª med.'!#REF!</definedName>
    <definedName name="____TT95" localSheetId="6">'[12]Relatório-1ª med.'!#REF!</definedName>
    <definedName name="____TT95" localSheetId="18">'[12]Relatório-1ª med.'!#REF!</definedName>
    <definedName name="____TT95" localSheetId="12">'[12]Relatório-1ª med.'!#REF!</definedName>
    <definedName name="____TT95" localSheetId="15">'[12]Relatório-1ª med.'!#REF!</definedName>
    <definedName name="____TT95" localSheetId="2">'[12]Relatório-1ª med.'!#REF!</definedName>
    <definedName name="____TT95" localSheetId="8">'[12]Relatório-1ª med.'!#REF!</definedName>
    <definedName name="____TT95" localSheetId="11">'[12]Relatório-1ª med.'!#REF!</definedName>
    <definedName name="____TT95" localSheetId="14">'[12]Relatório-1ª med.'!#REF!</definedName>
    <definedName name="____TT95" localSheetId="17">'[12]Relatório-1ª med.'!#REF!</definedName>
    <definedName name="____TT95" localSheetId="0">'[12]Relatório-1ª med.'!#REF!</definedName>
    <definedName name="____TT95">'[12]Relatório-1ª med.'!#REF!</definedName>
    <definedName name="____TT97" localSheetId="21">'[12]Relatório-1ª med.'!#REF!</definedName>
    <definedName name="____TT97" localSheetId="4">'[12]Relatório-1ª med.'!#REF!</definedName>
    <definedName name="____TT97" localSheetId="10">'[12]Relatório-1ª med.'!#REF!</definedName>
    <definedName name="____TT97" localSheetId="13">'[12]Relatório-1ª med.'!#REF!</definedName>
    <definedName name="____TT97" localSheetId="16">'[12]Relatório-1ª med.'!#REF!</definedName>
    <definedName name="____TT97" localSheetId="19">'[12]Relatório-1ª med.'!#REF!</definedName>
    <definedName name="____TT97" localSheetId="6">'[12]Relatório-1ª med.'!#REF!</definedName>
    <definedName name="____TT97" localSheetId="18">'[12]Relatório-1ª med.'!#REF!</definedName>
    <definedName name="____TT97" localSheetId="12">'[12]Relatório-1ª med.'!#REF!</definedName>
    <definedName name="____TT97" localSheetId="15">'[12]Relatório-1ª med.'!#REF!</definedName>
    <definedName name="____TT97" localSheetId="2">'[12]Relatório-1ª med.'!#REF!</definedName>
    <definedName name="____TT97" localSheetId="8">'[12]Relatório-1ª med.'!#REF!</definedName>
    <definedName name="____TT97" localSheetId="11">'[12]Relatório-1ª med.'!#REF!</definedName>
    <definedName name="____TT97" localSheetId="14">'[12]Relatório-1ª med.'!#REF!</definedName>
    <definedName name="____TT97" localSheetId="17">'[12]Relatório-1ª med.'!#REF!</definedName>
    <definedName name="____TT97" localSheetId="0">'[12]Relatório-1ª med.'!#REF!</definedName>
    <definedName name="____TT97">'[12]Relatório-1ª med.'!#REF!</definedName>
    <definedName name="____TT98">[19]RELATÓRIO!$D$520</definedName>
    <definedName name="____TT99">[19]RELATÓRIO!$D$525</definedName>
    <definedName name="___ABR95" localSheetId="21">#REF!</definedName>
    <definedName name="___ABR95" localSheetId="4">#REF!</definedName>
    <definedName name="___ABR95" localSheetId="10">#REF!</definedName>
    <definedName name="___ABR95" localSheetId="13">#REF!</definedName>
    <definedName name="___ABR95" localSheetId="16">#REF!</definedName>
    <definedName name="___ABR95" localSheetId="19">#REF!</definedName>
    <definedName name="___ABR95" localSheetId="6">#REF!</definedName>
    <definedName name="___ABR95" localSheetId="18">#REF!</definedName>
    <definedName name="___ABR95" localSheetId="12">#REF!</definedName>
    <definedName name="___ABR95" localSheetId="15">#REF!</definedName>
    <definedName name="___ABR95" localSheetId="2">#REF!</definedName>
    <definedName name="___ABR95" localSheetId="8">#REF!</definedName>
    <definedName name="___ABR95" localSheetId="11">#REF!</definedName>
    <definedName name="___ABR95" localSheetId="14">#REF!</definedName>
    <definedName name="___ABR95" localSheetId="17">#REF!</definedName>
    <definedName name="___ABR95" localSheetId="0">#REF!</definedName>
    <definedName name="___ABR95">#REF!</definedName>
    <definedName name="___ABR96" localSheetId="21">#REF!</definedName>
    <definedName name="___ABR96" localSheetId="4">#REF!</definedName>
    <definedName name="___ABR96" localSheetId="10">#REF!</definedName>
    <definedName name="___ABR96" localSheetId="13">#REF!</definedName>
    <definedName name="___ABR96" localSheetId="16">#REF!</definedName>
    <definedName name="___ABR96" localSheetId="19">#REF!</definedName>
    <definedName name="___ABR96" localSheetId="6">#REF!</definedName>
    <definedName name="___ABR96" localSheetId="18">#REF!</definedName>
    <definedName name="___ABR96" localSheetId="12">#REF!</definedName>
    <definedName name="___ABR96" localSheetId="15">#REF!</definedName>
    <definedName name="___ABR96" localSheetId="2">#REF!</definedName>
    <definedName name="___ABR96" localSheetId="8">#REF!</definedName>
    <definedName name="___ABR96" localSheetId="11">#REF!</definedName>
    <definedName name="___ABR96" localSheetId="14">#REF!</definedName>
    <definedName name="___ABR96" localSheetId="17">#REF!</definedName>
    <definedName name="___ABR96" localSheetId="0">#REF!</definedName>
    <definedName name="___ABR96">#REF!</definedName>
    <definedName name="___ABR97" localSheetId="21">#REF!</definedName>
    <definedName name="___ABR97" localSheetId="4">#REF!</definedName>
    <definedName name="___ABR97" localSheetId="10">#REF!</definedName>
    <definedName name="___ABR97" localSheetId="13">#REF!</definedName>
    <definedName name="___ABR97" localSheetId="16">#REF!</definedName>
    <definedName name="___ABR97" localSheetId="19">#REF!</definedName>
    <definedName name="___ABR97" localSheetId="6">#REF!</definedName>
    <definedName name="___ABR97" localSheetId="18">#REF!</definedName>
    <definedName name="___ABR97" localSheetId="12">#REF!</definedName>
    <definedName name="___ABR97" localSheetId="15">#REF!</definedName>
    <definedName name="___ABR97" localSheetId="2">#REF!</definedName>
    <definedName name="___ABR97" localSheetId="8">#REF!</definedName>
    <definedName name="___ABR97" localSheetId="11">#REF!</definedName>
    <definedName name="___ABR97" localSheetId="14">#REF!</definedName>
    <definedName name="___ABR97" localSheetId="17">#REF!</definedName>
    <definedName name="___ABR97" localSheetId="0">#REF!</definedName>
    <definedName name="___ABR97">#REF!</definedName>
    <definedName name="___ABR98" localSheetId="21">#REF!</definedName>
    <definedName name="___ABR98" localSheetId="4">#REF!</definedName>
    <definedName name="___ABR98" localSheetId="10">#REF!</definedName>
    <definedName name="___ABR98" localSheetId="13">#REF!</definedName>
    <definedName name="___ABR98" localSheetId="16">#REF!</definedName>
    <definedName name="___ABR98" localSheetId="19">#REF!</definedName>
    <definedName name="___ABR98" localSheetId="6">#REF!</definedName>
    <definedName name="___ABR98" localSheetId="18">#REF!</definedName>
    <definedName name="___ABR98" localSheetId="12">#REF!</definedName>
    <definedName name="___ABR98" localSheetId="15">#REF!</definedName>
    <definedName name="___ABR98" localSheetId="2">#REF!</definedName>
    <definedName name="___ABR98" localSheetId="8">#REF!</definedName>
    <definedName name="___ABR98" localSheetId="11">#REF!</definedName>
    <definedName name="___ABR98" localSheetId="14">#REF!</definedName>
    <definedName name="___ABR98" localSheetId="17">#REF!</definedName>
    <definedName name="___ABR98" localSheetId="0">#REF!</definedName>
    <definedName name="___ABR98">#REF!</definedName>
    <definedName name="___ABR99" localSheetId="21">#REF!</definedName>
    <definedName name="___ABR99" localSheetId="4">#REF!</definedName>
    <definedName name="___ABR99" localSheetId="10">#REF!</definedName>
    <definedName name="___ABR99" localSheetId="13">#REF!</definedName>
    <definedName name="___ABR99" localSheetId="16">#REF!</definedName>
    <definedName name="___ABR99" localSheetId="19">#REF!</definedName>
    <definedName name="___ABR99" localSheetId="6">#REF!</definedName>
    <definedName name="___ABR99" localSheetId="18">#REF!</definedName>
    <definedName name="___ABR99" localSheetId="12">#REF!</definedName>
    <definedName name="___ABR99" localSheetId="15">#REF!</definedName>
    <definedName name="___ABR99" localSheetId="2">#REF!</definedName>
    <definedName name="___ABR99" localSheetId="8">#REF!</definedName>
    <definedName name="___ABR99" localSheetId="11">#REF!</definedName>
    <definedName name="___ABR99" localSheetId="14">#REF!</definedName>
    <definedName name="___ABR99" localSheetId="17">#REF!</definedName>
    <definedName name="___ABR99" localSheetId="0">#REF!</definedName>
    <definedName name="___ABR99">#REF!</definedName>
    <definedName name="___ACA25">[20]DADOS!$C$17</definedName>
    <definedName name="___ACA50">[20]DADOS!$C$16</definedName>
    <definedName name="___AGO95" localSheetId="21">#REF!</definedName>
    <definedName name="___AGO95" localSheetId="4">#REF!</definedName>
    <definedName name="___AGO95" localSheetId="10">#REF!</definedName>
    <definedName name="___AGO95" localSheetId="13">#REF!</definedName>
    <definedName name="___AGO95" localSheetId="16">#REF!</definedName>
    <definedName name="___AGO95" localSheetId="19">#REF!</definedName>
    <definedName name="___AGO95" localSheetId="6">#REF!</definedName>
    <definedName name="___AGO95" localSheetId="18">#REF!</definedName>
    <definedName name="___AGO95" localSheetId="12">#REF!</definedName>
    <definedName name="___AGO95" localSheetId="15">#REF!</definedName>
    <definedName name="___AGO95" localSheetId="2">#REF!</definedName>
    <definedName name="___AGO95" localSheetId="8">#REF!</definedName>
    <definedName name="___AGO95" localSheetId="11">#REF!</definedName>
    <definedName name="___AGO95" localSheetId="14">#REF!</definedName>
    <definedName name="___AGO95" localSheetId="17">#REF!</definedName>
    <definedName name="___AGO95" localSheetId="0">#REF!</definedName>
    <definedName name="___AGO95">#REF!</definedName>
    <definedName name="___AGO96" localSheetId="21">#REF!</definedName>
    <definedName name="___AGO96" localSheetId="4">#REF!</definedName>
    <definedName name="___AGO96" localSheetId="10">#REF!</definedName>
    <definedName name="___AGO96" localSheetId="13">#REF!</definedName>
    <definedName name="___AGO96" localSheetId="16">#REF!</definedName>
    <definedName name="___AGO96" localSheetId="19">#REF!</definedName>
    <definedName name="___AGO96" localSheetId="6">#REF!</definedName>
    <definedName name="___AGO96" localSheetId="18">#REF!</definedName>
    <definedName name="___AGO96" localSheetId="12">#REF!</definedName>
    <definedName name="___AGO96" localSheetId="15">#REF!</definedName>
    <definedName name="___AGO96" localSheetId="2">#REF!</definedName>
    <definedName name="___AGO96" localSheetId="8">#REF!</definedName>
    <definedName name="___AGO96" localSheetId="11">#REF!</definedName>
    <definedName name="___AGO96" localSheetId="14">#REF!</definedName>
    <definedName name="___AGO96" localSheetId="17">#REF!</definedName>
    <definedName name="___AGO96" localSheetId="0">#REF!</definedName>
    <definedName name="___AGO96">#REF!</definedName>
    <definedName name="___AGO97" localSheetId="21">#REF!</definedName>
    <definedName name="___AGO97" localSheetId="4">#REF!</definedName>
    <definedName name="___AGO97" localSheetId="10">#REF!</definedName>
    <definedName name="___AGO97" localSheetId="13">#REF!</definedName>
    <definedName name="___AGO97" localSheetId="16">#REF!</definedName>
    <definedName name="___AGO97" localSheetId="19">#REF!</definedName>
    <definedName name="___AGO97" localSheetId="6">#REF!</definedName>
    <definedName name="___AGO97" localSheetId="18">#REF!</definedName>
    <definedName name="___AGO97" localSheetId="12">#REF!</definedName>
    <definedName name="___AGO97" localSheetId="15">#REF!</definedName>
    <definedName name="___AGO97" localSheetId="2">#REF!</definedName>
    <definedName name="___AGO97" localSheetId="8">#REF!</definedName>
    <definedName name="___AGO97" localSheetId="11">#REF!</definedName>
    <definedName name="___AGO97" localSheetId="14">#REF!</definedName>
    <definedName name="___AGO97" localSheetId="17">#REF!</definedName>
    <definedName name="___AGO97" localSheetId="0">#REF!</definedName>
    <definedName name="___AGO97">#REF!</definedName>
    <definedName name="___AGO98" localSheetId="21">#REF!</definedName>
    <definedName name="___AGO98" localSheetId="4">#REF!</definedName>
    <definedName name="___AGO98" localSheetId="10">#REF!</definedName>
    <definedName name="___AGO98" localSheetId="13">#REF!</definedName>
    <definedName name="___AGO98" localSheetId="16">#REF!</definedName>
    <definedName name="___AGO98" localSheetId="19">#REF!</definedName>
    <definedName name="___AGO98" localSheetId="6">#REF!</definedName>
    <definedName name="___AGO98" localSheetId="18">#REF!</definedName>
    <definedName name="___AGO98" localSheetId="12">#REF!</definedName>
    <definedName name="___AGO98" localSheetId="15">#REF!</definedName>
    <definedName name="___AGO98" localSheetId="2">#REF!</definedName>
    <definedName name="___AGO98" localSheetId="8">#REF!</definedName>
    <definedName name="___AGO98" localSheetId="11">#REF!</definedName>
    <definedName name="___AGO98" localSheetId="14">#REF!</definedName>
    <definedName name="___AGO98" localSheetId="17">#REF!</definedName>
    <definedName name="___AGO98" localSheetId="0">#REF!</definedName>
    <definedName name="___AGO98">#REF!</definedName>
    <definedName name="___AGO99" localSheetId="21">#REF!</definedName>
    <definedName name="___AGO99" localSheetId="4">#REF!</definedName>
    <definedName name="___AGO99" localSheetId="10">#REF!</definedName>
    <definedName name="___AGO99" localSheetId="13">#REF!</definedName>
    <definedName name="___AGO99" localSheetId="16">#REF!</definedName>
    <definedName name="___AGO99" localSheetId="19">#REF!</definedName>
    <definedName name="___AGO99" localSheetId="6">#REF!</definedName>
    <definedName name="___AGO99" localSheetId="18">#REF!</definedName>
    <definedName name="___AGO99" localSheetId="12">#REF!</definedName>
    <definedName name="___AGO99" localSheetId="15">#REF!</definedName>
    <definedName name="___AGO99" localSheetId="2">#REF!</definedName>
    <definedName name="___AGO99" localSheetId="8">#REF!</definedName>
    <definedName name="___AGO99" localSheetId="11">#REF!</definedName>
    <definedName name="___AGO99" localSheetId="14">#REF!</definedName>
    <definedName name="___AGO99" localSheetId="17">#REF!</definedName>
    <definedName name="___AGO99" localSheetId="0">#REF!</definedName>
    <definedName name="___AGO99">#REF!</definedName>
    <definedName name="___BD8">"$#REF!.$P$4"</definedName>
    <definedName name="___BDI1">[0]!___BDI1</definedName>
    <definedName name="___bdi100">[21]INVENTÁRIO!$B$3</definedName>
    <definedName name="___BDI2">[22]INVENTÁRIO!$B$3</definedName>
    <definedName name="___cab1" localSheetId="21">#REF!</definedName>
    <definedName name="___cab1" localSheetId="4">#REF!</definedName>
    <definedName name="___cab1" localSheetId="10">#REF!</definedName>
    <definedName name="___cab1" localSheetId="13">#REF!</definedName>
    <definedName name="___cab1" localSheetId="16">#REF!</definedName>
    <definedName name="___cab1" localSheetId="19">#REF!</definedName>
    <definedName name="___cab1" localSheetId="6">#REF!</definedName>
    <definedName name="___cab1" localSheetId="18">#REF!</definedName>
    <definedName name="___cab1" localSheetId="12">#REF!</definedName>
    <definedName name="___cab1" localSheetId="15">#REF!</definedName>
    <definedName name="___cab1" localSheetId="2">#REF!</definedName>
    <definedName name="___cab1" localSheetId="8">#REF!</definedName>
    <definedName name="___cab1" localSheetId="11">#REF!</definedName>
    <definedName name="___cab1" localSheetId="14">#REF!</definedName>
    <definedName name="___cab1" localSheetId="17">#REF!</definedName>
    <definedName name="___cab1" localSheetId="0">#REF!</definedName>
    <definedName name="___cab1">#REF!</definedName>
    <definedName name="___CMM30">[20]DADOS!$B$39</definedName>
    <definedName name="___dd2">[23]REAJU!$K$30</definedName>
    <definedName name="___DEZ94" localSheetId="21">#REF!</definedName>
    <definedName name="___DEZ94" localSheetId="4">#REF!</definedName>
    <definedName name="___DEZ94" localSheetId="10">#REF!</definedName>
    <definedName name="___DEZ94" localSheetId="13">#REF!</definedName>
    <definedName name="___DEZ94" localSheetId="16">#REF!</definedName>
    <definedName name="___DEZ94" localSheetId="19">#REF!</definedName>
    <definedName name="___DEZ94" localSheetId="6">#REF!</definedName>
    <definedName name="___DEZ94" localSheetId="18">#REF!</definedName>
    <definedName name="___DEZ94" localSheetId="12">#REF!</definedName>
    <definedName name="___DEZ94" localSheetId="15">#REF!</definedName>
    <definedName name="___DEZ94" localSheetId="2">#REF!</definedName>
    <definedName name="___DEZ94" localSheetId="8">#REF!</definedName>
    <definedName name="___DEZ94" localSheetId="11">#REF!</definedName>
    <definedName name="___DEZ94" localSheetId="14">#REF!</definedName>
    <definedName name="___DEZ94" localSheetId="17">#REF!</definedName>
    <definedName name="___DEZ94" localSheetId="0">#REF!</definedName>
    <definedName name="___DEZ94">#REF!</definedName>
    <definedName name="___DEZ95" localSheetId="21">#REF!</definedName>
    <definedName name="___DEZ95" localSheetId="4">#REF!</definedName>
    <definedName name="___DEZ95" localSheetId="10">#REF!</definedName>
    <definedName name="___DEZ95" localSheetId="13">#REF!</definedName>
    <definedName name="___DEZ95" localSheetId="16">#REF!</definedName>
    <definedName name="___DEZ95" localSheetId="19">#REF!</definedName>
    <definedName name="___DEZ95" localSheetId="6">#REF!</definedName>
    <definedName name="___DEZ95" localSheetId="18">#REF!</definedName>
    <definedName name="___DEZ95" localSheetId="12">#REF!</definedName>
    <definedName name="___DEZ95" localSheetId="15">#REF!</definedName>
    <definedName name="___DEZ95" localSheetId="2">#REF!</definedName>
    <definedName name="___DEZ95" localSheetId="8">#REF!</definedName>
    <definedName name="___DEZ95" localSheetId="11">#REF!</definedName>
    <definedName name="___DEZ95" localSheetId="14">#REF!</definedName>
    <definedName name="___DEZ95" localSheetId="17">#REF!</definedName>
    <definedName name="___DEZ95" localSheetId="0">#REF!</definedName>
    <definedName name="___DEZ95">#REF!</definedName>
    <definedName name="___DEZ96" localSheetId="21">#REF!</definedName>
    <definedName name="___DEZ96" localSheetId="4">#REF!</definedName>
    <definedName name="___DEZ96" localSheetId="10">#REF!</definedName>
    <definedName name="___DEZ96" localSheetId="13">#REF!</definedName>
    <definedName name="___DEZ96" localSheetId="16">#REF!</definedName>
    <definedName name="___DEZ96" localSheetId="19">#REF!</definedName>
    <definedName name="___DEZ96" localSheetId="6">#REF!</definedName>
    <definedName name="___DEZ96" localSheetId="18">#REF!</definedName>
    <definedName name="___DEZ96" localSheetId="12">#REF!</definedName>
    <definedName name="___DEZ96" localSheetId="15">#REF!</definedName>
    <definedName name="___DEZ96" localSheetId="2">#REF!</definedName>
    <definedName name="___DEZ96" localSheetId="8">#REF!</definedName>
    <definedName name="___DEZ96" localSheetId="11">#REF!</definedName>
    <definedName name="___DEZ96" localSheetId="14">#REF!</definedName>
    <definedName name="___DEZ96" localSheetId="17">#REF!</definedName>
    <definedName name="___DEZ96" localSheetId="0">#REF!</definedName>
    <definedName name="___DEZ96">#REF!</definedName>
    <definedName name="___DEZ97" localSheetId="21">#REF!</definedName>
    <definedName name="___DEZ97" localSheetId="4">#REF!</definedName>
    <definedName name="___DEZ97" localSheetId="10">#REF!</definedName>
    <definedName name="___DEZ97" localSheetId="13">#REF!</definedName>
    <definedName name="___DEZ97" localSheetId="16">#REF!</definedName>
    <definedName name="___DEZ97" localSheetId="19">#REF!</definedName>
    <definedName name="___DEZ97" localSheetId="6">#REF!</definedName>
    <definedName name="___DEZ97" localSheetId="18">#REF!</definedName>
    <definedName name="___DEZ97" localSheetId="12">#REF!</definedName>
    <definedName name="___DEZ97" localSheetId="15">#REF!</definedName>
    <definedName name="___DEZ97" localSheetId="2">#REF!</definedName>
    <definedName name="___DEZ97" localSheetId="8">#REF!</definedName>
    <definedName name="___DEZ97" localSheetId="11">#REF!</definedName>
    <definedName name="___DEZ97" localSheetId="14">#REF!</definedName>
    <definedName name="___DEZ97" localSheetId="17">#REF!</definedName>
    <definedName name="___DEZ97" localSheetId="0">#REF!</definedName>
    <definedName name="___DEZ97">#REF!</definedName>
    <definedName name="___DEZ98" localSheetId="21">#REF!</definedName>
    <definedName name="___DEZ98" localSheetId="4">#REF!</definedName>
    <definedName name="___DEZ98" localSheetId="10">#REF!</definedName>
    <definedName name="___DEZ98" localSheetId="13">#REF!</definedName>
    <definedName name="___DEZ98" localSheetId="16">#REF!</definedName>
    <definedName name="___DEZ98" localSheetId="19">#REF!</definedName>
    <definedName name="___DEZ98" localSheetId="6">#REF!</definedName>
    <definedName name="___DEZ98" localSheetId="18">#REF!</definedName>
    <definedName name="___DEZ98" localSheetId="12">#REF!</definedName>
    <definedName name="___DEZ98" localSheetId="15">#REF!</definedName>
    <definedName name="___DEZ98" localSheetId="2">#REF!</definedName>
    <definedName name="___DEZ98" localSheetId="8">#REF!</definedName>
    <definedName name="___DEZ98" localSheetId="11">#REF!</definedName>
    <definedName name="___DEZ98" localSheetId="14">#REF!</definedName>
    <definedName name="___DEZ98" localSheetId="17">#REF!</definedName>
    <definedName name="___DEZ98" localSheetId="0">#REF!</definedName>
    <definedName name="___DEZ98">#REF!</definedName>
    <definedName name="___DEZ99" localSheetId="21">#REF!</definedName>
    <definedName name="___DEZ99" localSheetId="4">#REF!</definedName>
    <definedName name="___DEZ99" localSheetId="10">#REF!</definedName>
    <definedName name="___DEZ99" localSheetId="13">#REF!</definedName>
    <definedName name="___DEZ99" localSheetId="16">#REF!</definedName>
    <definedName name="___DEZ99" localSheetId="19">#REF!</definedName>
    <definedName name="___DEZ99" localSheetId="6">#REF!</definedName>
    <definedName name="___DEZ99" localSheetId="18">#REF!</definedName>
    <definedName name="___DEZ99" localSheetId="12">#REF!</definedName>
    <definedName name="___DEZ99" localSheetId="15">#REF!</definedName>
    <definedName name="___DEZ99" localSheetId="2">#REF!</definedName>
    <definedName name="___DEZ99" localSheetId="8">#REF!</definedName>
    <definedName name="___DEZ99" localSheetId="11">#REF!</definedName>
    <definedName name="___DEZ99" localSheetId="14">#REF!</definedName>
    <definedName name="___DEZ99" localSheetId="17">#REF!</definedName>
    <definedName name="___DEZ99" localSheetId="0">#REF!</definedName>
    <definedName name="___DEZ99">#REF!</definedName>
    <definedName name="___emp2" localSheetId="21">#REF!</definedName>
    <definedName name="___emp2" localSheetId="10">#REF!</definedName>
    <definedName name="___emp2" localSheetId="13">#REF!</definedName>
    <definedName name="___emp2" localSheetId="16">#REF!</definedName>
    <definedName name="___emp2" localSheetId="19">#REF!</definedName>
    <definedName name="___emp2" localSheetId="6">#REF!</definedName>
    <definedName name="___emp2" localSheetId="18">#REF!</definedName>
    <definedName name="___emp2" localSheetId="12">#REF!</definedName>
    <definedName name="___emp2" localSheetId="15">#REF!</definedName>
    <definedName name="___emp2" localSheetId="8">#REF!</definedName>
    <definedName name="___emp2" localSheetId="11">#REF!</definedName>
    <definedName name="___emp2" localSheetId="14">#REF!</definedName>
    <definedName name="___emp2" localSheetId="17">#REF!</definedName>
    <definedName name="___emp2">#REF!</definedName>
    <definedName name="___FEV95" localSheetId="21">#REF!</definedName>
    <definedName name="___FEV95" localSheetId="4">#REF!</definedName>
    <definedName name="___FEV95" localSheetId="10">#REF!</definedName>
    <definedName name="___FEV95" localSheetId="13">#REF!</definedName>
    <definedName name="___FEV95" localSheetId="16">#REF!</definedName>
    <definedName name="___FEV95" localSheetId="19">#REF!</definedName>
    <definedName name="___FEV95" localSheetId="6">#REF!</definedName>
    <definedName name="___FEV95" localSheetId="18">#REF!</definedName>
    <definedName name="___FEV95" localSheetId="12">#REF!</definedName>
    <definedName name="___FEV95" localSheetId="15">#REF!</definedName>
    <definedName name="___FEV95" localSheetId="2">#REF!</definedName>
    <definedName name="___FEV95" localSheetId="8">#REF!</definedName>
    <definedName name="___FEV95" localSheetId="11">#REF!</definedName>
    <definedName name="___FEV95" localSheetId="14">#REF!</definedName>
    <definedName name="___FEV95" localSheetId="17">#REF!</definedName>
    <definedName name="___FEV95" localSheetId="0">#REF!</definedName>
    <definedName name="___FEV95">#REF!</definedName>
    <definedName name="___FEV96" localSheetId="21">#REF!</definedName>
    <definedName name="___FEV96" localSheetId="4">#REF!</definedName>
    <definedName name="___FEV96" localSheetId="10">#REF!</definedName>
    <definedName name="___FEV96" localSheetId="13">#REF!</definedName>
    <definedName name="___FEV96" localSheetId="16">#REF!</definedName>
    <definedName name="___FEV96" localSheetId="19">#REF!</definedName>
    <definedName name="___FEV96" localSheetId="6">#REF!</definedName>
    <definedName name="___FEV96" localSheetId="18">#REF!</definedName>
    <definedName name="___FEV96" localSheetId="12">#REF!</definedName>
    <definedName name="___FEV96" localSheetId="15">#REF!</definedName>
    <definedName name="___FEV96" localSheetId="2">#REF!</definedName>
    <definedName name="___FEV96" localSheetId="8">#REF!</definedName>
    <definedName name="___FEV96" localSheetId="11">#REF!</definedName>
    <definedName name="___FEV96" localSheetId="14">#REF!</definedName>
    <definedName name="___FEV96" localSheetId="17">#REF!</definedName>
    <definedName name="___FEV96" localSheetId="0">#REF!</definedName>
    <definedName name="___FEV96">#REF!</definedName>
    <definedName name="___FEV97" localSheetId="21">#REF!</definedName>
    <definedName name="___FEV97" localSheetId="4">#REF!</definedName>
    <definedName name="___FEV97" localSheetId="10">#REF!</definedName>
    <definedName name="___FEV97" localSheetId="13">#REF!</definedName>
    <definedName name="___FEV97" localSheetId="16">#REF!</definedName>
    <definedName name="___FEV97" localSheetId="19">#REF!</definedName>
    <definedName name="___FEV97" localSheetId="6">#REF!</definedName>
    <definedName name="___FEV97" localSheetId="18">#REF!</definedName>
    <definedName name="___FEV97" localSheetId="12">#REF!</definedName>
    <definedName name="___FEV97" localSheetId="15">#REF!</definedName>
    <definedName name="___FEV97" localSheetId="2">#REF!</definedName>
    <definedName name="___FEV97" localSheetId="8">#REF!</definedName>
    <definedName name="___FEV97" localSheetId="11">#REF!</definedName>
    <definedName name="___FEV97" localSheetId="14">#REF!</definedName>
    <definedName name="___FEV97" localSheetId="17">#REF!</definedName>
    <definedName name="___FEV97" localSheetId="0">#REF!</definedName>
    <definedName name="___FEV97">#REF!</definedName>
    <definedName name="___FEV98" localSheetId="21">#REF!</definedName>
    <definedName name="___FEV98" localSheetId="4">#REF!</definedName>
    <definedName name="___FEV98" localSheetId="10">#REF!</definedName>
    <definedName name="___FEV98" localSheetId="13">#REF!</definedName>
    <definedName name="___FEV98" localSheetId="16">#REF!</definedName>
    <definedName name="___FEV98" localSheetId="19">#REF!</definedName>
    <definedName name="___FEV98" localSheetId="6">#REF!</definedName>
    <definedName name="___FEV98" localSheetId="18">#REF!</definedName>
    <definedName name="___FEV98" localSheetId="12">#REF!</definedName>
    <definedName name="___FEV98" localSheetId="15">#REF!</definedName>
    <definedName name="___FEV98" localSheetId="2">#REF!</definedName>
    <definedName name="___FEV98" localSheetId="8">#REF!</definedName>
    <definedName name="___FEV98" localSheetId="11">#REF!</definedName>
    <definedName name="___FEV98" localSheetId="14">#REF!</definedName>
    <definedName name="___FEV98" localSheetId="17">#REF!</definedName>
    <definedName name="___FEV98" localSheetId="0">#REF!</definedName>
    <definedName name="___FEV98">#REF!</definedName>
    <definedName name="___FEV99" localSheetId="21">#REF!</definedName>
    <definedName name="___FEV99" localSheetId="4">#REF!</definedName>
    <definedName name="___FEV99" localSheetId="10">#REF!</definedName>
    <definedName name="___FEV99" localSheetId="13">#REF!</definedName>
    <definedName name="___FEV99" localSheetId="16">#REF!</definedName>
    <definedName name="___FEV99" localSheetId="19">#REF!</definedName>
    <definedName name="___FEV99" localSheetId="6">#REF!</definedName>
    <definedName name="___FEV99" localSheetId="18">#REF!</definedName>
    <definedName name="___FEV99" localSheetId="12">#REF!</definedName>
    <definedName name="___FEV99" localSheetId="15">#REF!</definedName>
    <definedName name="___FEV99" localSheetId="2">#REF!</definedName>
    <definedName name="___FEV99" localSheetId="8">#REF!</definedName>
    <definedName name="___FEV99" localSheetId="11">#REF!</definedName>
    <definedName name="___FEV99" localSheetId="14">#REF!</definedName>
    <definedName name="___FEV99" localSheetId="17">#REF!</definedName>
    <definedName name="___FEV99" localSheetId="0">#REF!</definedName>
    <definedName name="___FEV99">#REF!</definedName>
    <definedName name="___ind100" localSheetId="21">#REF!</definedName>
    <definedName name="___ind100" localSheetId="10">#REF!</definedName>
    <definedName name="___ind100" localSheetId="13">#REF!</definedName>
    <definedName name="___ind100" localSheetId="16">#REF!</definedName>
    <definedName name="___ind100" localSheetId="19">#REF!</definedName>
    <definedName name="___ind100" localSheetId="6">#REF!</definedName>
    <definedName name="___ind100" localSheetId="18">#REF!</definedName>
    <definedName name="___ind100" localSheetId="12">#REF!</definedName>
    <definedName name="___ind100" localSheetId="15">#REF!</definedName>
    <definedName name="___ind100" localSheetId="8">#REF!</definedName>
    <definedName name="___ind100" localSheetId="11">#REF!</definedName>
    <definedName name="___ind100" localSheetId="14">#REF!</definedName>
    <definedName name="___ind100" localSheetId="17">#REF!</definedName>
    <definedName name="___ind100">#REF!</definedName>
    <definedName name="___JAN2003" localSheetId="21">#REF!</definedName>
    <definedName name="___JAN2003" localSheetId="4">#REF!</definedName>
    <definedName name="___JAN2003" localSheetId="10">#REF!</definedName>
    <definedName name="___JAN2003" localSheetId="13">#REF!</definedName>
    <definedName name="___JAN2003" localSheetId="16">#REF!</definedName>
    <definedName name="___JAN2003" localSheetId="19">#REF!</definedName>
    <definedName name="___JAN2003" localSheetId="6">#REF!</definedName>
    <definedName name="___JAN2003" localSheetId="18">#REF!</definedName>
    <definedName name="___JAN2003" localSheetId="12">#REF!</definedName>
    <definedName name="___JAN2003" localSheetId="15">#REF!</definedName>
    <definedName name="___JAN2003" localSheetId="2">#REF!</definedName>
    <definedName name="___JAN2003" localSheetId="8">#REF!</definedName>
    <definedName name="___JAN2003" localSheetId="11">#REF!</definedName>
    <definedName name="___JAN2003" localSheetId="14">#REF!</definedName>
    <definedName name="___JAN2003" localSheetId="17">#REF!</definedName>
    <definedName name="___JAN2003" localSheetId="0">#REF!</definedName>
    <definedName name="___JAN2003">#REF!</definedName>
    <definedName name="___JAN95" localSheetId="21">#REF!</definedName>
    <definedName name="___JAN95" localSheetId="4">#REF!</definedName>
    <definedName name="___JAN95" localSheetId="10">#REF!</definedName>
    <definedName name="___JAN95" localSheetId="13">#REF!</definedName>
    <definedName name="___JAN95" localSheetId="16">#REF!</definedName>
    <definedName name="___JAN95" localSheetId="19">#REF!</definedName>
    <definedName name="___JAN95" localSheetId="6">#REF!</definedName>
    <definedName name="___JAN95" localSheetId="18">#REF!</definedName>
    <definedName name="___JAN95" localSheetId="12">#REF!</definedName>
    <definedName name="___JAN95" localSheetId="15">#REF!</definedName>
    <definedName name="___JAN95" localSheetId="2">#REF!</definedName>
    <definedName name="___JAN95" localSheetId="8">#REF!</definedName>
    <definedName name="___JAN95" localSheetId="11">#REF!</definedName>
    <definedName name="___JAN95" localSheetId="14">#REF!</definedName>
    <definedName name="___JAN95" localSheetId="17">#REF!</definedName>
    <definedName name="___JAN95" localSheetId="0">#REF!</definedName>
    <definedName name="___JAN95">#REF!</definedName>
    <definedName name="___JAN96" localSheetId="21">#REF!</definedName>
    <definedName name="___JAN96" localSheetId="4">#REF!</definedName>
    <definedName name="___JAN96" localSheetId="10">#REF!</definedName>
    <definedName name="___JAN96" localSheetId="13">#REF!</definedName>
    <definedName name="___JAN96" localSheetId="16">#REF!</definedName>
    <definedName name="___JAN96" localSheetId="19">#REF!</definedName>
    <definedName name="___JAN96" localSheetId="6">#REF!</definedName>
    <definedName name="___JAN96" localSheetId="18">#REF!</definedName>
    <definedName name="___JAN96" localSheetId="12">#REF!</definedName>
    <definedName name="___JAN96" localSheetId="15">#REF!</definedName>
    <definedName name="___JAN96" localSheetId="2">#REF!</definedName>
    <definedName name="___JAN96" localSheetId="8">#REF!</definedName>
    <definedName name="___JAN96" localSheetId="11">#REF!</definedName>
    <definedName name="___JAN96" localSheetId="14">#REF!</definedName>
    <definedName name="___JAN96" localSheetId="17">#REF!</definedName>
    <definedName name="___JAN96" localSheetId="0">#REF!</definedName>
    <definedName name="___JAN96">#REF!</definedName>
    <definedName name="___JAN97" localSheetId="21">#REF!</definedName>
    <definedName name="___JAN97" localSheetId="4">#REF!</definedName>
    <definedName name="___JAN97" localSheetId="10">#REF!</definedName>
    <definedName name="___JAN97" localSheetId="13">#REF!</definedName>
    <definedName name="___JAN97" localSheetId="16">#REF!</definedName>
    <definedName name="___JAN97" localSheetId="19">#REF!</definedName>
    <definedName name="___JAN97" localSheetId="6">#REF!</definedName>
    <definedName name="___JAN97" localSheetId="18">#REF!</definedName>
    <definedName name="___JAN97" localSheetId="12">#REF!</definedName>
    <definedName name="___JAN97" localSheetId="15">#REF!</definedName>
    <definedName name="___JAN97" localSheetId="2">#REF!</definedName>
    <definedName name="___JAN97" localSheetId="8">#REF!</definedName>
    <definedName name="___JAN97" localSheetId="11">#REF!</definedName>
    <definedName name="___JAN97" localSheetId="14">#REF!</definedName>
    <definedName name="___JAN97" localSheetId="17">#REF!</definedName>
    <definedName name="___JAN97" localSheetId="0">#REF!</definedName>
    <definedName name="___JAN97">#REF!</definedName>
    <definedName name="___JAN98" localSheetId="21">#REF!</definedName>
    <definedName name="___JAN98" localSheetId="4">#REF!</definedName>
    <definedName name="___JAN98" localSheetId="10">#REF!</definedName>
    <definedName name="___JAN98" localSheetId="13">#REF!</definedName>
    <definedName name="___JAN98" localSheetId="16">#REF!</definedName>
    <definedName name="___JAN98" localSheetId="19">#REF!</definedName>
    <definedName name="___JAN98" localSheetId="6">#REF!</definedName>
    <definedName name="___JAN98" localSheetId="18">#REF!</definedName>
    <definedName name="___JAN98" localSheetId="12">#REF!</definedName>
    <definedName name="___JAN98" localSheetId="15">#REF!</definedName>
    <definedName name="___JAN98" localSheetId="2">#REF!</definedName>
    <definedName name="___JAN98" localSheetId="8">#REF!</definedName>
    <definedName name="___JAN98" localSheetId="11">#REF!</definedName>
    <definedName name="___JAN98" localSheetId="14">#REF!</definedName>
    <definedName name="___JAN98" localSheetId="17">#REF!</definedName>
    <definedName name="___JAN98" localSheetId="0">#REF!</definedName>
    <definedName name="___JAN98">#REF!</definedName>
    <definedName name="___JAN99" localSheetId="21">#REF!</definedName>
    <definedName name="___JAN99" localSheetId="4">#REF!</definedName>
    <definedName name="___JAN99" localSheetId="10">#REF!</definedName>
    <definedName name="___JAN99" localSheetId="13">#REF!</definedName>
    <definedName name="___JAN99" localSheetId="16">#REF!</definedName>
    <definedName name="___JAN99" localSheetId="19">#REF!</definedName>
    <definedName name="___JAN99" localSheetId="6">#REF!</definedName>
    <definedName name="___JAN99" localSheetId="18">#REF!</definedName>
    <definedName name="___JAN99" localSheetId="12">#REF!</definedName>
    <definedName name="___JAN99" localSheetId="15">#REF!</definedName>
    <definedName name="___JAN99" localSheetId="2">#REF!</definedName>
    <definedName name="___JAN99" localSheetId="8">#REF!</definedName>
    <definedName name="___JAN99" localSheetId="11">#REF!</definedName>
    <definedName name="___JAN99" localSheetId="14">#REF!</definedName>
    <definedName name="___JAN99" localSheetId="17">#REF!</definedName>
    <definedName name="___JAN99" localSheetId="0">#REF!</definedName>
    <definedName name="___JAN99">#REF!</definedName>
    <definedName name="___JAZ1" localSheetId="21">#REF!</definedName>
    <definedName name="___JAZ1" localSheetId="4">#REF!</definedName>
    <definedName name="___JAZ1" localSheetId="10">#REF!</definedName>
    <definedName name="___JAZ1" localSheetId="13">#REF!</definedName>
    <definedName name="___JAZ1" localSheetId="16">#REF!</definedName>
    <definedName name="___JAZ1" localSheetId="19">#REF!</definedName>
    <definedName name="___JAZ1" localSheetId="6">#REF!</definedName>
    <definedName name="___JAZ1" localSheetId="18">#REF!</definedName>
    <definedName name="___JAZ1" localSheetId="12">#REF!</definedName>
    <definedName name="___JAZ1" localSheetId="15">#REF!</definedName>
    <definedName name="___JAZ1" localSheetId="2">#REF!</definedName>
    <definedName name="___JAZ1" localSheetId="8">#REF!</definedName>
    <definedName name="___JAZ1" localSheetId="11">#REF!</definedName>
    <definedName name="___JAZ1" localSheetId="14">#REF!</definedName>
    <definedName name="___JAZ1" localSheetId="17">#REF!</definedName>
    <definedName name="___JAZ1" localSheetId="0">#REF!</definedName>
    <definedName name="___JAZ1">#REF!</definedName>
    <definedName name="___JAZ11" localSheetId="21">#REF!</definedName>
    <definedName name="___JAZ11" localSheetId="4">#REF!</definedName>
    <definedName name="___JAZ11" localSheetId="10">#REF!</definedName>
    <definedName name="___JAZ11" localSheetId="13">#REF!</definedName>
    <definedName name="___JAZ11" localSheetId="16">#REF!</definedName>
    <definedName name="___JAZ11" localSheetId="19">#REF!</definedName>
    <definedName name="___JAZ11" localSheetId="6">#REF!</definedName>
    <definedName name="___JAZ11" localSheetId="18">#REF!</definedName>
    <definedName name="___JAZ11" localSheetId="12">#REF!</definedName>
    <definedName name="___JAZ11" localSheetId="15">#REF!</definedName>
    <definedName name="___JAZ11" localSheetId="2">#REF!</definedName>
    <definedName name="___JAZ11" localSheetId="8">#REF!</definedName>
    <definedName name="___JAZ11" localSheetId="11">#REF!</definedName>
    <definedName name="___JAZ11" localSheetId="14">#REF!</definedName>
    <definedName name="___JAZ11" localSheetId="17">#REF!</definedName>
    <definedName name="___JAZ11" localSheetId="0">#REF!</definedName>
    <definedName name="___JAZ11">#REF!</definedName>
    <definedName name="___JAZ2" localSheetId="21">#REF!</definedName>
    <definedName name="___JAZ2" localSheetId="4">#REF!</definedName>
    <definedName name="___JAZ2" localSheetId="10">#REF!</definedName>
    <definedName name="___JAZ2" localSheetId="13">#REF!</definedName>
    <definedName name="___JAZ2" localSheetId="16">#REF!</definedName>
    <definedName name="___JAZ2" localSheetId="19">#REF!</definedName>
    <definedName name="___JAZ2" localSheetId="6">#REF!</definedName>
    <definedName name="___JAZ2" localSheetId="18">#REF!</definedName>
    <definedName name="___JAZ2" localSheetId="12">#REF!</definedName>
    <definedName name="___JAZ2" localSheetId="15">#REF!</definedName>
    <definedName name="___JAZ2" localSheetId="2">#REF!</definedName>
    <definedName name="___JAZ2" localSheetId="8">#REF!</definedName>
    <definedName name="___JAZ2" localSheetId="11">#REF!</definedName>
    <definedName name="___JAZ2" localSheetId="14">#REF!</definedName>
    <definedName name="___JAZ2" localSheetId="17">#REF!</definedName>
    <definedName name="___JAZ2" localSheetId="0">#REF!</definedName>
    <definedName name="___JAZ2">#REF!</definedName>
    <definedName name="___JAZ22" localSheetId="21">#REF!</definedName>
    <definedName name="___JAZ22" localSheetId="4">#REF!</definedName>
    <definedName name="___JAZ22" localSheetId="10">#REF!</definedName>
    <definedName name="___JAZ22" localSheetId="13">#REF!</definedName>
    <definedName name="___JAZ22" localSheetId="16">#REF!</definedName>
    <definedName name="___JAZ22" localSheetId="19">#REF!</definedName>
    <definedName name="___JAZ22" localSheetId="6">#REF!</definedName>
    <definedName name="___JAZ22" localSheetId="18">#REF!</definedName>
    <definedName name="___JAZ22" localSheetId="12">#REF!</definedName>
    <definedName name="___JAZ22" localSheetId="15">#REF!</definedName>
    <definedName name="___JAZ22" localSheetId="2">#REF!</definedName>
    <definedName name="___JAZ22" localSheetId="8">#REF!</definedName>
    <definedName name="___JAZ22" localSheetId="11">#REF!</definedName>
    <definedName name="___JAZ22" localSheetId="14">#REF!</definedName>
    <definedName name="___JAZ22" localSheetId="17">#REF!</definedName>
    <definedName name="___JAZ22" localSheetId="0">#REF!</definedName>
    <definedName name="___JAZ22">#REF!</definedName>
    <definedName name="___JAZ3" localSheetId="21">#REF!</definedName>
    <definedName name="___JAZ3" localSheetId="4">#REF!</definedName>
    <definedName name="___JAZ3" localSheetId="10">#REF!</definedName>
    <definedName name="___JAZ3" localSheetId="13">#REF!</definedName>
    <definedName name="___JAZ3" localSheetId="16">#REF!</definedName>
    <definedName name="___JAZ3" localSheetId="19">#REF!</definedName>
    <definedName name="___JAZ3" localSheetId="6">#REF!</definedName>
    <definedName name="___JAZ3" localSheetId="18">#REF!</definedName>
    <definedName name="___JAZ3" localSheetId="12">#REF!</definedName>
    <definedName name="___JAZ3" localSheetId="15">#REF!</definedName>
    <definedName name="___JAZ3" localSheetId="2">#REF!</definedName>
    <definedName name="___JAZ3" localSheetId="8">#REF!</definedName>
    <definedName name="___JAZ3" localSheetId="11">#REF!</definedName>
    <definedName name="___JAZ3" localSheetId="14">#REF!</definedName>
    <definedName name="___JAZ3" localSheetId="17">#REF!</definedName>
    <definedName name="___JAZ3" localSheetId="0">#REF!</definedName>
    <definedName name="___JAZ3">#REF!</definedName>
    <definedName name="___JAZ33" localSheetId="21">#REF!</definedName>
    <definedName name="___JAZ33" localSheetId="4">#REF!</definedName>
    <definedName name="___JAZ33" localSheetId="10">#REF!</definedName>
    <definedName name="___JAZ33" localSheetId="13">#REF!</definedName>
    <definedName name="___JAZ33" localSheetId="16">#REF!</definedName>
    <definedName name="___JAZ33" localSheetId="19">#REF!</definedName>
    <definedName name="___JAZ33" localSheetId="6">#REF!</definedName>
    <definedName name="___JAZ33" localSheetId="18">#REF!</definedName>
    <definedName name="___JAZ33" localSheetId="12">#REF!</definedName>
    <definedName name="___JAZ33" localSheetId="15">#REF!</definedName>
    <definedName name="___JAZ33" localSheetId="2">#REF!</definedName>
    <definedName name="___JAZ33" localSheetId="8">#REF!</definedName>
    <definedName name="___JAZ33" localSheetId="11">#REF!</definedName>
    <definedName name="___JAZ33" localSheetId="14">#REF!</definedName>
    <definedName name="___JAZ33" localSheetId="17">#REF!</definedName>
    <definedName name="___JAZ33" localSheetId="0">#REF!</definedName>
    <definedName name="___JAZ33">#REF!</definedName>
    <definedName name="___JUL95" localSheetId="21">#REF!</definedName>
    <definedName name="___JUL95" localSheetId="4">#REF!</definedName>
    <definedName name="___JUL95" localSheetId="10">#REF!</definedName>
    <definedName name="___JUL95" localSheetId="13">#REF!</definedName>
    <definedName name="___JUL95" localSheetId="16">#REF!</definedName>
    <definedName name="___JUL95" localSheetId="19">#REF!</definedName>
    <definedName name="___JUL95" localSheetId="6">#REF!</definedName>
    <definedName name="___JUL95" localSheetId="18">#REF!</definedName>
    <definedName name="___JUL95" localSheetId="12">#REF!</definedName>
    <definedName name="___JUL95" localSheetId="15">#REF!</definedName>
    <definedName name="___JUL95" localSheetId="2">#REF!</definedName>
    <definedName name="___JUL95" localSheetId="8">#REF!</definedName>
    <definedName name="___JUL95" localSheetId="11">#REF!</definedName>
    <definedName name="___JUL95" localSheetId="14">#REF!</definedName>
    <definedName name="___JUL95" localSheetId="17">#REF!</definedName>
    <definedName name="___JUL95" localSheetId="0">#REF!</definedName>
    <definedName name="___JUL95">#REF!</definedName>
    <definedName name="___JUL96" localSheetId="21">#REF!</definedName>
    <definedName name="___JUL96" localSheetId="4">#REF!</definedName>
    <definedName name="___JUL96" localSheetId="10">#REF!</definedName>
    <definedName name="___JUL96" localSheetId="13">#REF!</definedName>
    <definedName name="___JUL96" localSheetId="16">#REF!</definedName>
    <definedName name="___JUL96" localSheetId="19">#REF!</definedName>
    <definedName name="___JUL96" localSheetId="6">#REF!</definedName>
    <definedName name="___JUL96" localSheetId="18">#REF!</definedName>
    <definedName name="___JUL96" localSheetId="12">#REF!</definedName>
    <definedName name="___JUL96" localSheetId="15">#REF!</definedName>
    <definedName name="___JUL96" localSheetId="2">#REF!</definedName>
    <definedName name="___JUL96" localSheetId="8">#REF!</definedName>
    <definedName name="___JUL96" localSheetId="11">#REF!</definedName>
    <definedName name="___JUL96" localSheetId="14">#REF!</definedName>
    <definedName name="___JUL96" localSheetId="17">#REF!</definedName>
    <definedName name="___JUL96" localSheetId="0">#REF!</definedName>
    <definedName name="___JUL96">#REF!</definedName>
    <definedName name="___JUL97" localSheetId="21">#REF!</definedName>
    <definedName name="___JUL97" localSheetId="4">#REF!</definedName>
    <definedName name="___JUL97" localSheetId="10">#REF!</definedName>
    <definedName name="___JUL97" localSheetId="13">#REF!</definedName>
    <definedName name="___JUL97" localSheetId="16">#REF!</definedName>
    <definedName name="___JUL97" localSheetId="19">#REF!</definedName>
    <definedName name="___JUL97" localSheetId="6">#REF!</definedName>
    <definedName name="___JUL97" localSheetId="18">#REF!</definedName>
    <definedName name="___JUL97" localSheetId="12">#REF!</definedName>
    <definedName name="___JUL97" localSheetId="15">#REF!</definedName>
    <definedName name="___JUL97" localSheetId="2">#REF!</definedName>
    <definedName name="___JUL97" localSheetId="8">#REF!</definedName>
    <definedName name="___JUL97" localSheetId="11">#REF!</definedName>
    <definedName name="___JUL97" localSheetId="14">#REF!</definedName>
    <definedName name="___JUL97" localSheetId="17">#REF!</definedName>
    <definedName name="___JUL97" localSheetId="0">#REF!</definedName>
    <definedName name="___JUL97">#REF!</definedName>
    <definedName name="___JUL98" localSheetId="21">#REF!</definedName>
    <definedName name="___JUL98" localSheetId="4">#REF!</definedName>
    <definedName name="___JUL98" localSheetId="10">#REF!</definedName>
    <definedName name="___JUL98" localSheetId="13">#REF!</definedName>
    <definedName name="___JUL98" localSheetId="16">#REF!</definedName>
    <definedName name="___JUL98" localSheetId="19">#REF!</definedName>
    <definedName name="___JUL98" localSheetId="6">#REF!</definedName>
    <definedName name="___JUL98" localSheetId="18">#REF!</definedName>
    <definedName name="___JUL98" localSheetId="12">#REF!</definedName>
    <definedName name="___JUL98" localSheetId="15">#REF!</definedName>
    <definedName name="___JUL98" localSheetId="2">#REF!</definedName>
    <definedName name="___JUL98" localSheetId="8">#REF!</definedName>
    <definedName name="___JUL98" localSheetId="11">#REF!</definedName>
    <definedName name="___JUL98" localSheetId="14">#REF!</definedName>
    <definedName name="___JUL98" localSheetId="17">#REF!</definedName>
    <definedName name="___JUL98" localSheetId="0">#REF!</definedName>
    <definedName name="___JUL98">#REF!</definedName>
    <definedName name="___JUL99" localSheetId="21">#REF!</definedName>
    <definedName name="___JUL99" localSheetId="4">#REF!</definedName>
    <definedName name="___JUL99" localSheetId="10">#REF!</definedName>
    <definedName name="___JUL99" localSheetId="13">#REF!</definedName>
    <definedName name="___JUL99" localSheetId="16">#REF!</definedName>
    <definedName name="___JUL99" localSheetId="19">#REF!</definedName>
    <definedName name="___JUL99" localSheetId="6">#REF!</definedName>
    <definedName name="___JUL99" localSheetId="18">#REF!</definedName>
    <definedName name="___JUL99" localSheetId="12">#REF!</definedName>
    <definedName name="___JUL99" localSheetId="15">#REF!</definedName>
    <definedName name="___JUL99" localSheetId="2">#REF!</definedName>
    <definedName name="___JUL99" localSheetId="8">#REF!</definedName>
    <definedName name="___JUL99" localSheetId="11">#REF!</definedName>
    <definedName name="___JUL99" localSheetId="14">#REF!</definedName>
    <definedName name="___JUL99" localSheetId="17">#REF!</definedName>
    <definedName name="___JUL99" localSheetId="0">#REF!</definedName>
    <definedName name="___JUL99">#REF!</definedName>
    <definedName name="___JUN95" localSheetId="21">#REF!</definedName>
    <definedName name="___JUN95" localSheetId="4">#REF!</definedName>
    <definedName name="___JUN95" localSheetId="10">#REF!</definedName>
    <definedName name="___JUN95" localSheetId="13">#REF!</definedName>
    <definedName name="___JUN95" localSheetId="16">#REF!</definedName>
    <definedName name="___JUN95" localSheetId="19">#REF!</definedName>
    <definedName name="___JUN95" localSheetId="6">#REF!</definedName>
    <definedName name="___JUN95" localSheetId="18">#REF!</definedName>
    <definedName name="___JUN95" localSheetId="12">#REF!</definedName>
    <definedName name="___JUN95" localSheetId="15">#REF!</definedName>
    <definedName name="___JUN95" localSheetId="2">#REF!</definedName>
    <definedName name="___JUN95" localSheetId="8">#REF!</definedName>
    <definedName name="___JUN95" localSheetId="11">#REF!</definedName>
    <definedName name="___JUN95" localSheetId="14">#REF!</definedName>
    <definedName name="___JUN95" localSheetId="17">#REF!</definedName>
    <definedName name="___JUN95" localSheetId="0">#REF!</definedName>
    <definedName name="___JUN95">#REF!</definedName>
    <definedName name="___JUN96" localSheetId="21">#REF!</definedName>
    <definedName name="___JUN96" localSheetId="4">#REF!</definedName>
    <definedName name="___JUN96" localSheetId="10">#REF!</definedName>
    <definedName name="___JUN96" localSheetId="13">#REF!</definedName>
    <definedName name="___JUN96" localSheetId="16">#REF!</definedName>
    <definedName name="___JUN96" localSheetId="19">#REF!</definedName>
    <definedName name="___JUN96" localSheetId="6">#REF!</definedName>
    <definedName name="___JUN96" localSheetId="18">#REF!</definedName>
    <definedName name="___JUN96" localSheetId="12">#REF!</definedName>
    <definedName name="___JUN96" localSheetId="15">#REF!</definedName>
    <definedName name="___JUN96" localSheetId="2">#REF!</definedName>
    <definedName name="___JUN96" localSheetId="8">#REF!</definedName>
    <definedName name="___JUN96" localSheetId="11">#REF!</definedName>
    <definedName name="___JUN96" localSheetId="14">#REF!</definedName>
    <definedName name="___JUN96" localSheetId="17">#REF!</definedName>
    <definedName name="___JUN96" localSheetId="0">#REF!</definedName>
    <definedName name="___JUN96">#REF!</definedName>
    <definedName name="___JUN97" localSheetId="21">#REF!</definedName>
    <definedName name="___JUN97" localSheetId="4">#REF!</definedName>
    <definedName name="___JUN97" localSheetId="10">#REF!</definedName>
    <definedName name="___JUN97" localSheetId="13">#REF!</definedName>
    <definedName name="___JUN97" localSheetId="16">#REF!</definedName>
    <definedName name="___JUN97" localSheetId="19">#REF!</definedName>
    <definedName name="___JUN97" localSheetId="6">#REF!</definedName>
    <definedName name="___JUN97" localSheetId="18">#REF!</definedName>
    <definedName name="___JUN97" localSheetId="12">#REF!</definedName>
    <definedName name="___JUN97" localSheetId="15">#REF!</definedName>
    <definedName name="___JUN97" localSheetId="2">#REF!</definedName>
    <definedName name="___JUN97" localSheetId="8">#REF!</definedName>
    <definedName name="___JUN97" localSheetId="11">#REF!</definedName>
    <definedName name="___JUN97" localSheetId="14">#REF!</definedName>
    <definedName name="___JUN97" localSheetId="17">#REF!</definedName>
    <definedName name="___JUN97" localSheetId="0">#REF!</definedName>
    <definedName name="___JUN97">#REF!</definedName>
    <definedName name="___JUN98" localSheetId="21">#REF!</definedName>
    <definedName name="___JUN98" localSheetId="4">#REF!</definedName>
    <definedName name="___JUN98" localSheetId="10">#REF!</definedName>
    <definedName name="___JUN98" localSheetId="13">#REF!</definedName>
    <definedName name="___JUN98" localSheetId="16">#REF!</definedName>
    <definedName name="___JUN98" localSheetId="19">#REF!</definedName>
    <definedName name="___JUN98" localSheetId="6">#REF!</definedName>
    <definedName name="___JUN98" localSheetId="18">#REF!</definedName>
    <definedName name="___JUN98" localSheetId="12">#REF!</definedName>
    <definedName name="___JUN98" localSheetId="15">#REF!</definedName>
    <definedName name="___JUN98" localSheetId="2">#REF!</definedName>
    <definedName name="___JUN98" localSheetId="8">#REF!</definedName>
    <definedName name="___JUN98" localSheetId="11">#REF!</definedName>
    <definedName name="___JUN98" localSheetId="14">#REF!</definedName>
    <definedName name="___JUN98" localSheetId="17">#REF!</definedName>
    <definedName name="___JUN98" localSheetId="0">#REF!</definedName>
    <definedName name="___JUN98">#REF!</definedName>
    <definedName name="___JUN99" localSheetId="21">#REF!</definedName>
    <definedName name="___JUN99" localSheetId="4">#REF!</definedName>
    <definedName name="___JUN99" localSheetId="10">#REF!</definedName>
    <definedName name="___JUN99" localSheetId="13">#REF!</definedName>
    <definedName name="___JUN99" localSheetId="16">#REF!</definedName>
    <definedName name="___JUN99" localSheetId="19">#REF!</definedName>
    <definedName name="___JUN99" localSheetId="6">#REF!</definedName>
    <definedName name="___JUN99" localSheetId="18">#REF!</definedName>
    <definedName name="___JUN99" localSheetId="12">#REF!</definedName>
    <definedName name="___JUN99" localSheetId="15">#REF!</definedName>
    <definedName name="___JUN99" localSheetId="2">#REF!</definedName>
    <definedName name="___JUN99" localSheetId="8">#REF!</definedName>
    <definedName name="___JUN99" localSheetId="11">#REF!</definedName>
    <definedName name="___JUN99" localSheetId="14">#REF!</definedName>
    <definedName name="___JUN99" localSheetId="17">#REF!</definedName>
    <definedName name="___JUN99" localSheetId="0">#REF!</definedName>
    <definedName name="___JUN99">#REF!</definedName>
    <definedName name="___KM406407" localSheetId="21">#REF!</definedName>
    <definedName name="___KM406407" localSheetId="10">#REF!</definedName>
    <definedName name="___KM406407" localSheetId="13">#REF!</definedName>
    <definedName name="___KM406407" localSheetId="16">#REF!</definedName>
    <definedName name="___KM406407" localSheetId="19">#REF!</definedName>
    <definedName name="___KM406407" localSheetId="6">#REF!</definedName>
    <definedName name="___KM406407" localSheetId="18">#REF!</definedName>
    <definedName name="___KM406407" localSheetId="12">#REF!</definedName>
    <definedName name="___KM406407" localSheetId="15">#REF!</definedName>
    <definedName name="___KM406407" localSheetId="8">#REF!</definedName>
    <definedName name="___KM406407" localSheetId="11">#REF!</definedName>
    <definedName name="___KM406407" localSheetId="14">#REF!</definedName>
    <definedName name="___KM406407" localSheetId="17">#REF!</definedName>
    <definedName name="___KM406407">#REF!</definedName>
    <definedName name="___km736" localSheetId="21">#REF!</definedName>
    <definedName name="___km736" localSheetId="10">#REF!</definedName>
    <definedName name="___km736" localSheetId="13">#REF!</definedName>
    <definedName name="___km736" localSheetId="16">#REF!</definedName>
    <definedName name="___km736" localSheetId="19">#REF!</definedName>
    <definedName name="___km736" localSheetId="6">#REF!</definedName>
    <definedName name="___km736" localSheetId="18">#REF!</definedName>
    <definedName name="___km736" localSheetId="12">#REF!</definedName>
    <definedName name="___km736" localSheetId="15">#REF!</definedName>
    <definedName name="___km736" localSheetId="8">#REF!</definedName>
    <definedName name="___km736" localSheetId="11">#REF!</definedName>
    <definedName name="___km736" localSheetId="14">#REF!</definedName>
    <definedName name="___km736" localSheetId="17">#REF!</definedName>
    <definedName name="___km736">#REF!</definedName>
    <definedName name="___LAG2">[18]SERVIÇOS!$G$26</definedName>
    <definedName name="___MAI95" localSheetId="21">#REF!</definedName>
    <definedName name="___MAI95" localSheetId="4">#REF!</definedName>
    <definedName name="___MAI95" localSheetId="10">#REF!</definedName>
    <definedName name="___MAI95" localSheetId="13">#REF!</definedName>
    <definedName name="___MAI95" localSheetId="16">#REF!</definedName>
    <definedName name="___MAI95" localSheetId="19">#REF!</definedName>
    <definedName name="___MAI95" localSheetId="6">#REF!</definedName>
    <definedName name="___MAI95" localSheetId="18">#REF!</definedName>
    <definedName name="___MAI95" localSheetId="12">#REF!</definedName>
    <definedName name="___MAI95" localSheetId="15">#REF!</definedName>
    <definedName name="___MAI95" localSheetId="2">#REF!</definedName>
    <definedName name="___MAI95" localSheetId="8">#REF!</definedName>
    <definedName name="___MAI95" localSheetId="11">#REF!</definedName>
    <definedName name="___MAI95" localSheetId="14">#REF!</definedName>
    <definedName name="___MAI95" localSheetId="17">#REF!</definedName>
    <definedName name="___MAI95" localSheetId="0">#REF!</definedName>
    <definedName name="___MAI95">#REF!</definedName>
    <definedName name="___MAI96" localSheetId="21">#REF!</definedName>
    <definedName name="___MAI96" localSheetId="4">#REF!</definedName>
    <definedName name="___MAI96" localSheetId="10">#REF!</definedName>
    <definedName name="___MAI96" localSheetId="13">#REF!</definedName>
    <definedName name="___MAI96" localSheetId="16">#REF!</definedName>
    <definedName name="___MAI96" localSheetId="19">#REF!</definedName>
    <definedName name="___MAI96" localSheetId="6">#REF!</definedName>
    <definedName name="___MAI96" localSheetId="18">#REF!</definedName>
    <definedName name="___MAI96" localSheetId="12">#REF!</definedName>
    <definedName name="___MAI96" localSheetId="15">#REF!</definedName>
    <definedName name="___MAI96" localSheetId="2">#REF!</definedName>
    <definedName name="___MAI96" localSheetId="8">#REF!</definedName>
    <definedName name="___MAI96" localSheetId="11">#REF!</definedName>
    <definedName name="___MAI96" localSheetId="14">#REF!</definedName>
    <definedName name="___MAI96" localSheetId="17">#REF!</definedName>
    <definedName name="___MAI96" localSheetId="0">#REF!</definedName>
    <definedName name="___MAI96">#REF!</definedName>
    <definedName name="___MAI97" localSheetId="21">#REF!</definedName>
    <definedName name="___MAI97" localSheetId="4">#REF!</definedName>
    <definedName name="___MAI97" localSheetId="10">#REF!</definedName>
    <definedName name="___MAI97" localSheetId="13">#REF!</definedName>
    <definedName name="___MAI97" localSheetId="16">#REF!</definedName>
    <definedName name="___MAI97" localSheetId="19">#REF!</definedName>
    <definedName name="___MAI97" localSheetId="6">#REF!</definedName>
    <definedName name="___MAI97" localSheetId="18">#REF!</definedName>
    <definedName name="___MAI97" localSheetId="12">#REF!</definedName>
    <definedName name="___MAI97" localSheetId="15">#REF!</definedName>
    <definedName name="___MAI97" localSheetId="2">#REF!</definedName>
    <definedName name="___MAI97" localSheetId="8">#REF!</definedName>
    <definedName name="___MAI97" localSheetId="11">#REF!</definedName>
    <definedName name="___MAI97" localSheetId="14">#REF!</definedName>
    <definedName name="___MAI97" localSheetId="17">#REF!</definedName>
    <definedName name="___MAI97" localSheetId="0">#REF!</definedName>
    <definedName name="___MAI97">#REF!</definedName>
    <definedName name="___MAI98" localSheetId="21">#REF!</definedName>
    <definedName name="___MAI98" localSheetId="4">#REF!</definedName>
    <definedName name="___MAI98" localSheetId="10">#REF!</definedName>
    <definedName name="___MAI98" localSheetId="13">#REF!</definedName>
    <definedName name="___MAI98" localSheetId="16">#REF!</definedName>
    <definedName name="___MAI98" localSheetId="19">#REF!</definedName>
    <definedName name="___MAI98" localSheetId="6">#REF!</definedName>
    <definedName name="___MAI98" localSheetId="18">#REF!</definedName>
    <definedName name="___MAI98" localSheetId="12">#REF!</definedName>
    <definedName name="___MAI98" localSheetId="15">#REF!</definedName>
    <definedName name="___MAI98" localSheetId="2">#REF!</definedName>
    <definedName name="___MAI98" localSheetId="8">#REF!</definedName>
    <definedName name="___MAI98" localSheetId="11">#REF!</definedName>
    <definedName name="___MAI98" localSheetId="14">#REF!</definedName>
    <definedName name="___MAI98" localSheetId="17">#REF!</definedName>
    <definedName name="___MAI98" localSheetId="0">#REF!</definedName>
    <definedName name="___MAI98">#REF!</definedName>
    <definedName name="___MAI99" localSheetId="21">#REF!</definedName>
    <definedName name="___MAI99" localSheetId="4">#REF!</definedName>
    <definedName name="___MAI99" localSheetId="10">#REF!</definedName>
    <definedName name="___MAI99" localSheetId="13">#REF!</definedName>
    <definedName name="___MAI99" localSheetId="16">#REF!</definedName>
    <definedName name="___MAI99" localSheetId="19">#REF!</definedName>
    <definedName name="___MAI99" localSheetId="6">#REF!</definedName>
    <definedName name="___MAI99" localSheetId="18">#REF!</definedName>
    <definedName name="___MAI99" localSheetId="12">#REF!</definedName>
    <definedName name="___MAI99" localSheetId="15">#REF!</definedName>
    <definedName name="___MAI99" localSheetId="2">#REF!</definedName>
    <definedName name="___MAI99" localSheetId="8">#REF!</definedName>
    <definedName name="___MAI99" localSheetId="11">#REF!</definedName>
    <definedName name="___MAI99" localSheetId="14">#REF!</definedName>
    <definedName name="___MAI99" localSheetId="17">#REF!</definedName>
    <definedName name="___MAI99" localSheetId="0">#REF!</definedName>
    <definedName name="___MAI99">#REF!</definedName>
    <definedName name="___MAR95" localSheetId="21">#REF!</definedName>
    <definedName name="___MAR95" localSheetId="4">#REF!</definedName>
    <definedName name="___MAR95" localSheetId="10">#REF!</definedName>
    <definedName name="___MAR95" localSheetId="13">#REF!</definedName>
    <definedName name="___MAR95" localSheetId="16">#REF!</definedName>
    <definedName name="___MAR95" localSheetId="19">#REF!</definedName>
    <definedName name="___MAR95" localSheetId="6">#REF!</definedName>
    <definedName name="___MAR95" localSheetId="18">#REF!</definedName>
    <definedName name="___MAR95" localSheetId="12">#REF!</definedName>
    <definedName name="___MAR95" localSheetId="15">#REF!</definedName>
    <definedName name="___MAR95" localSheetId="2">#REF!</definedName>
    <definedName name="___MAR95" localSheetId="8">#REF!</definedName>
    <definedName name="___MAR95" localSheetId="11">#REF!</definedName>
    <definedName name="___MAR95" localSheetId="14">#REF!</definedName>
    <definedName name="___MAR95" localSheetId="17">#REF!</definedName>
    <definedName name="___MAR95" localSheetId="0">#REF!</definedName>
    <definedName name="___MAR95">#REF!</definedName>
    <definedName name="___MAR96" localSheetId="21">#REF!</definedName>
    <definedName name="___MAR96" localSheetId="4">#REF!</definedName>
    <definedName name="___MAR96" localSheetId="10">#REF!</definedName>
    <definedName name="___MAR96" localSheetId="13">#REF!</definedName>
    <definedName name="___MAR96" localSheetId="16">#REF!</definedName>
    <definedName name="___MAR96" localSheetId="19">#REF!</definedName>
    <definedName name="___MAR96" localSheetId="6">#REF!</definedName>
    <definedName name="___MAR96" localSheetId="18">#REF!</definedName>
    <definedName name="___MAR96" localSheetId="12">#REF!</definedName>
    <definedName name="___MAR96" localSheetId="15">#REF!</definedName>
    <definedName name="___MAR96" localSheetId="2">#REF!</definedName>
    <definedName name="___MAR96" localSheetId="8">#REF!</definedName>
    <definedName name="___MAR96" localSheetId="11">#REF!</definedName>
    <definedName name="___MAR96" localSheetId="14">#REF!</definedName>
    <definedName name="___MAR96" localSheetId="17">#REF!</definedName>
    <definedName name="___MAR96" localSheetId="0">#REF!</definedName>
    <definedName name="___MAR96">#REF!</definedName>
    <definedName name="___MAR97" localSheetId="21">#REF!</definedName>
    <definedName name="___MAR97" localSheetId="4">#REF!</definedName>
    <definedName name="___MAR97" localSheetId="10">#REF!</definedName>
    <definedName name="___MAR97" localSheetId="13">#REF!</definedName>
    <definedName name="___MAR97" localSheetId="16">#REF!</definedName>
    <definedName name="___MAR97" localSheetId="19">#REF!</definedName>
    <definedName name="___MAR97" localSheetId="6">#REF!</definedName>
    <definedName name="___MAR97" localSheetId="18">#REF!</definedName>
    <definedName name="___MAR97" localSheetId="12">#REF!</definedName>
    <definedName name="___MAR97" localSheetId="15">#REF!</definedName>
    <definedName name="___MAR97" localSheetId="2">#REF!</definedName>
    <definedName name="___MAR97" localSheetId="8">#REF!</definedName>
    <definedName name="___MAR97" localSheetId="11">#REF!</definedName>
    <definedName name="___MAR97" localSheetId="14">#REF!</definedName>
    <definedName name="___MAR97" localSheetId="17">#REF!</definedName>
    <definedName name="___MAR97" localSheetId="0">#REF!</definedName>
    <definedName name="___MAR97">#REF!</definedName>
    <definedName name="___MAR98" localSheetId="21">#REF!</definedName>
    <definedName name="___MAR98" localSheetId="4">#REF!</definedName>
    <definedName name="___MAR98" localSheetId="10">#REF!</definedName>
    <definedName name="___MAR98" localSheetId="13">#REF!</definedName>
    <definedName name="___MAR98" localSheetId="16">#REF!</definedName>
    <definedName name="___MAR98" localSheetId="19">#REF!</definedName>
    <definedName name="___MAR98" localSheetId="6">#REF!</definedName>
    <definedName name="___MAR98" localSheetId="18">#REF!</definedName>
    <definedName name="___MAR98" localSheetId="12">#REF!</definedName>
    <definedName name="___MAR98" localSheetId="15">#REF!</definedName>
    <definedName name="___MAR98" localSheetId="2">#REF!</definedName>
    <definedName name="___MAR98" localSheetId="8">#REF!</definedName>
    <definedName name="___MAR98" localSheetId="11">#REF!</definedName>
    <definedName name="___MAR98" localSheetId="14">#REF!</definedName>
    <definedName name="___MAR98" localSheetId="17">#REF!</definedName>
    <definedName name="___MAR98" localSheetId="0">#REF!</definedName>
    <definedName name="___MAR98">#REF!</definedName>
    <definedName name="___MAR99" localSheetId="21">#REF!</definedName>
    <definedName name="___MAR99" localSheetId="4">#REF!</definedName>
    <definedName name="___MAR99" localSheetId="10">#REF!</definedName>
    <definedName name="___MAR99" localSheetId="13">#REF!</definedName>
    <definedName name="___MAR99" localSheetId="16">#REF!</definedName>
    <definedName name="___MAR99" localSheetId="19">#REF!</definedName>
    <definedName name="___MAR99" localSheetId="6">#REF!</definedName>
    <definedName name="___MAR99" localSheetId="18">#REF!</definedName>
    <definedName name="___MAR99" localSheetId="12">#REF!</definedName>
    <definedName name="___MAR99" localSheetId="15">#REF!</definedName>
    <definedName name="___MAR99" localSheetId="2">#REF!</definedName>
    <definedName name="___MAR99" localSheetId="8">#REF!</definedName>
    <definedName name="___MAR99" localSheetId="11">#REF!</definedName>
    <definedName name="___MAR99" localSheetId="14">#REF!</definedName>
    <definedName name="___MAR99" localSheetId="17">#REF!</definedName>
    <definedName name="___MAR99" localSheetId="0">#REF!</definedName>
    <definedName name="___MAR99">#REF!</definedName>
    <definedName name="___mem2" localSheetId="21">#REF!</definedName>
    <definedName name="___mem2" localSheetId="10">#REF!</definedName>
    <definedName name="___mem2" localSheetId="13">#REF!</definedName>
    <definedName name="___mem2" localSheetId="16">#REF!</definedName>
    <definedName name="___mem2" localSheetId="19">#REF!</definedName>
    <definedName name="___mem2" localSheetId="6">#REF!</definedName>
    <definedName name="___mem2" localSheetId="18">#REF!</definedName>
    <definedName name="___mem2" localSheetId="12">#REF!</definedName>
    <definedName name="___mem2" localSheetId="15">#REF!</definedName>
    <definedName name="___mem2" localSheetId="8">#REF!</definedName>
    <definedName name="___mem2" localSheetId="11">#REF!</definedName>
    <definedName name="___mem2" localSheetId="14">#REF!</definedName>
    <definedName name="___mem2" localSheetId="17">#REF!</definedName>
    <definedName name="___mem2">#REF!</definedName>
    <definedName name="___MO2">'[25]Desmat 0,15'!$H$30</definedName>
    <definedName name="___NOV94" localSheetId="21">#REF!</definedName>
    <definedName name="___NOV94" localSheetId="4">#REF!</definedName>
    <definedName name="___NOV94" localSheetId="10">#REF!</definedName>
    <definedName name="___NOV94" localSheetId="13">#REF!</definedName>
    <definedName name="___NOV94" localSheetId="16">#REF!</definedName>
    <definedName name="___NOV94" localSheetId="19">#REF!</definedName>
    <definedName name="___NOV94" localSheetId="6">#REF!</definedName>
    <definedName name="___NOV94" localSheetId="18">#REF!</definedName>
    <definedName name="___NOV94" localSheetId="12">#REF!</definedName>
    <definedName name="___NOV94" localSheetId="15">#REF!</definedName>
    <definedName name="___NOV94" localSheetId="2">#REF!</definedName>
    <definedName name="___NOV94" localSheetId="8">#REF!</definedName>
    <definedName name="___NOV94" localSheetId="11">#REF!</definedName>
    <definedName name="___NOV94" localSheetId="14">#REF!</definedName>
    <definedName name="___NOV94" localSheetId="17">#REF!</definedName>
    <definedName name="___NOV94" localSheetId="0">#REF!</definedName>
    <definedName name="___NOV94">#REF!</definedName>
    <definedName name="___NOV95" localSheetId="21">#REF!</definedName>
    <definedName name="___NOV95" localSheetId="4">#REF!</definedName>
    <definedName name="___NOV95" localSheetId="10">#REF!</definedName>
    <definedName name="___NOV95" localSheetId="13">#REF!</definedName>
    <definedName name="___NOV95" localSheetId="16">#REF!</definedName>
    <definedName name="___NOV95" localSheetId="19">#REF!</definedName>
    <definedName name="___NOV95" localSheetId="6">#REF!</definedName>
    <definedName name="___NOV95" localSheetId="18">#REF!</definedName>
    <definedName name="___NOV95" localSheetId="12">#REF!</definedName>
    <definedName name="___NOV95" localSheetId="15">#REF!</definedName>
    <definedName name="___NOV95" localSheetId="2">#REF!</definedName>
    <definedName name="___NOV95" localSheetId="8">#REF!</definedName>
    <definedName name="___NOV95" localSheetId="11">#REF!</definedName>
    <definedName name="___NOV95" localSheetId="14">#REF!</definedName>
    <definedName name="___NOV95" localSheetId="17">#REF!</definedName>
    <definedName name="___NOV95" localSheetId="0">#REF!</definedName>
    <definedName name="___NOV95">#REF!</definedName>
    <definedName name="___NOV96" localSheetId="21">#REF!</definedName>
    <definedName name="___NOV96" localSheetId="4">#REF!</definedName>
    <definedName name="___NOV96" localSheetId="10">#REF!</definedName>
    <definedName name="___NOV96" localSheetId="13">#REF!</definedName>
    <definedName name="___NOV96" localSheetId="16">#REF!</definedName>
    <definedName name="___NOV96" localSheetId="19">#REF!</definedName>
    <definedName name="___NOV96" localSheetId="6">#REF!</definedName>
    <definedName name="___NOV96" localSheetId="18">#REF!</definedName>
    <definedName name="___NOV96" localSheetId="12">#REF!</definedName>
    <definedName name="___NOV96" localSheetId="15">#REF!</definedName>
    <definedName name="___NOV96" localSheetId="2">#REF!</definedName>
    <definedName name="___NOV96" localSheetId="8">#REF!</definedName>
    <definedName name="___NOV96" localSheetId="11">#REF!</definedName>
    <definedName name="___NOV96" localSheetId="14">#REF!</definedName>
    <definedName name="___NOV96" localSheetId="17">#REF!</definedName>
    <definedName name="___NOV96" localSheetId="0">#REF!</definedName>
    <definedName name="___NOV96">#REF!</definedName>
    <definedName name="___NOV97" localSheetId="21">#REF!</definedName>
    <definedName name="___NOV97" localSheetId="4">#REF!</definedName>
    <definedName name="___NOV97" localSheetId="10">#REF!</definedName>
    <definedName name="___NOV97" localSheetId="13">#REF!</definedName>
    <definedName name="___NOV97" localSheetId="16">#REF!</definedName>
    <definedName name="___NOV97" localSheetId="19">#REF!</definedName>
    <definedName name="___NOV97" localSheetId="6">#REF!</definedName>
    <definedName name="___NOV97" localSheetId="18">#REF!</definedName>
    <definedName name="___NOV97" localSheetId="12">#REF!</definedName>
    <definedName name="___NOV97" localSheetId="15">#REF!</definedName>
    <definedName name="___NOV97" localSheetId="2">#REF!</definedName>
    <definedName name="___NOV97" localSheetId="8">#REF!</definedName>
    <definedName name="___NOV97" localSheetId="11">#REF!</definedName>
    <definedName name="___NOV97" localSheetId="14">#REF!</definedName>
    <definedName name="___NOV97" localSheetId="17">#REF!</definedName>
    <definedName name="___NOV97" localSheetId="0">#REF!</definedName>
    <definedName name="___NOV97">#REF!</definedName>
    <definedName name="___NOV98" localSheetId="21">#REF!</definedName>
    <definedName name="___NOV98" localSheetId="4">#REF!</definedName>
    <definedName name="___NOV98" localSheetId="10">#REF!</definedName>
    <definedName name="___NOV98" localSheetId="13">#REF!</definedName>
    <definedName name="___NOV98" localSheetId="16">#REF!</definedName>
    <definedName name="___NOV98" localSheetId="19">#REF!</definedName>
    <definedName name="___NOV98" localSheetId="6">#REF!</definedName>
    <definedName name="___NOV98" localSheetId="18">#REF!</definedName>
    <definedName name="___NOV98" localSheetId="12">#REF!</definedName>
    <definedName name="___NOV98" localSheetId="15">#REF!</definedName>
    <definedName name="___NOV98" localSheetId="2">#REF!</definedName>
    <definedName name="___NOV98" localSheetId="8">#REF!</definedName>
    <definedName name="___NOV98" localSheetId="11">#REF!</definedName>
    <definedName name="___NOV98" localSheetId="14">#REF!</definedName>
    <definedName name="___NOV98" localSheetId="17">#REF!</definedName>
    <definedName name="___NOV98" localSheetId="0">#REF!</definedName>
    <definedName name="___NOV98">#REF!</definedName>
    <definedName name="___NOV99" localSheetId="21">#REF!</definedName>
    <definedName name="___NOV99" localSheetId="4">#REF!</definedName>
    <definedName name="___NOV99" localSheetId="10">#REF!</definedName>
    <definedName name="___NOV99" localSheetId="13">#REF!</definedName>
    <definedName name="___NOV99" localSheetId="16">#REF!</definedName>
    <definedName name="___NOV99" localSheetId="19">#REF!</definedName>
    <definedName name="___NOV99" localSheetId="6">#REF!</definedName>
    <definedName name="___NOV99" localSheetId="18">#REF!</definedName>
    <definedName name="___NOV99" localSheetId="12">#REF!</definedName>
    <definedName name="___NOV99" localSheetId="15">#REF!</definedName>
    <definedName name="___NOV99" localSheetId="2">#REF!</definedName>
    <definedName name="___NOV99" localSheetId="8">#REF!</definedName>
    <definedName name="___NOV99" localSheetId="11">#REF!</definedName>
    <definedName name="___NOV99" localSheetId="14">#REF!</definedName>
    <definedName name="___NOV99" localSheetId="17">#REF!</definedName>
    <definedName name="___NOV99" localSheetId="0">#REF!</definedName>
    <definedName name="___NOV99">#REF!</definedName>
    <definedName name="___oac2" localSheetId="21">#REF!</definedName>
    <definedName name="___oac2" localSheetId="10">#REF!</definedName>
    <definedName name="___oac2" localSheetId="13">#REF!</definedName>
    <definedName name="___oac2" localSheetId="16">#REF!</definedName>
    <definedName name="___oac2" localSheetId="19">#REF!</definedName>
    <definedName name="___oac2" localSheetId="6">#REF!</definedName>
    <definedName name="___oac2" localSheetId="18">#REF!</definedName>
    <definedName name="___oac2" localSheetId="12">#REF!</definedName>
    <definedName name="___oac2" localSheetId="15">#REF!</definedName>
    <definedName name="___oac2" localSheetId="8">#REF!</definedName>
    <definedName name="___oac2" localSheetId="11">#REF!</definedName>
    <definedName name="___oac2" localSheetId="14">#REF!</definedName>
    <definedName name="___oac2" localSheetId="17">#REF!</definedName>
    <definedName name="___oac2">#REF!</definedName>
    <definedName name="___OUT94" localSheetId="21">#REF!</definedName>
    <definedName name="___OUT94" localSheetId="4">#REF!</definedName>
    <definedName name="___OUT94" localSheetId="10">#REF!</definedName>
    <definedName name="___OUT94" localSheetId="13">#REF!</definedName>
    <definedName name="___OUT94" localSheetId="16">#REF!</definedName>
    <definedName name="___OUT94" localSheetId="19">#REF!</definedName>
    <definedName name="___OUT94" localSheetId="6">#REF!</definedName>
    <definedName name="___OUT94" localSheetId="18">#REF!</definedName>
    <definedName name="___OUT94" localSheetId="12">#REF!</definedName>
    <definedName name="___OUT94" localSheetId="15">#REF!</definedName>
    <definedName name="___OUT94" localSheetId="2">#REF!</definedName>
    <definedName name="___OUT94" localSheetId="8">#REF!</definedName>
    <definedName name="___OUT94" localSheetId="11">#REF!</definedName>
    <definedName name="___OUT94" localSheetId="14">#REF!</definedName>
    <definedName name="___OUT94" localSheetId="17">#REF!</definedName>
    <definedName name="___OUT94" localSheetId="0">#REF!</definedName>
    <definedName name="___OUT94">#REF!</definedName>
    <definedName name="___OUT95" localSheetId="21">#REF!</definedName>
    <definedName name="___OUT95" localSheetId="4">#REF!</definedName>
    <definedName name="___OUT95" localSheetId="10">#REF!</definedName>
    <definedName name="___OUT95" localSheetId="13">#REF!</definedName>
    <definedName name="___OUT95" localSheetId="16">#REF!</definedName>
    <definedName name="___OUT95" localSheetId="19">#REF!</definedName>
    <definedName name="___OUT95" localSheetId="6">#REF!</definedName>
    <definedName name="___OUT95" localSheetId="18">#REF!</definedName>
    <definedName name="___OUT95" localSheetId="12">#REF!</definedName>
    <definedName name="___OUT95" localSheetId="15">#REF!</definedName>
    <definedName name="___OUT95" localSheetId="2">#REF!</definedName>
    <definedName name="___OUT95" localSheetId="8">#REF!</definedName>
    <definedName name="___OUT95" localSheetId="11">#REF!</definedName>
    <definedName name="___OUT95" localSheetId="14">#REF!</definedName>
    <definedName name="___OUT95" localSheetId="17">#REF!</definedName>
    <definedName name="___OUT95" localSheetId="0">#REF!</definedName>
    <definedName name="___OUT95">#REF!</definedName>
    <definedName name="___OUT96" localSheetId="21">#REF!</definedName>
    <definedName name="___OUT96" localSheetId="4">#REF!</definedName>
    <definedName name="___OUT96" localSheetId="10">#REF!</definedName>
    <definedName name="___OUT96" localSheetId="13">#REF!</definedName>
    <definedName name="___OUT96" localSheetId="16">#REF!</definedName>
    <definedName name="___OUT96" localSheetId="19">#REF!</definedName>
    <definedName name="___OUT96" localSheetId="6">#REF!</definedName>
    <definedName name="___OUT96" localSheetId="18">#REF!</definedName>
    <definedName name="___OUT96" localSheetId="12">#REF!</definedName>
    <definedName name="___OUT96" localSheetId="15">#REF!</definedName>
    <definedName name="___OUT96" localSheetId="2">#REF!</definedName>
    <definedName name="___OUT96" localSheetId="8">#REF!</definedName>
    <definedName name="___OUT96" localSheetId="11">#REF!</definedName>
    <definedName name="___OUT96" localSheetId="14">#REF!</definedName>
    <definedName name="___OUT96" localSheetId="17">#REF!</definedName>
    <definedName name="___OUT96" localSheetId="0">#REF!</definedName>
    <definedName name="___OUT96">#REF!</definedName>
    <definedName name="___OUT97" localSheetId="21">#REF!</definedName>
    <definedName name="___OUT97" localSheetId="4">#REF!</definedName>
    <definedName name="___OUT97" localSheetId="10">#REF!</definedName>
    <definedName name="___OUT97" localSheetId="13">#REF!</definedName>
    <definedName name="___OUT97" localSheetId="16">#REF!</definedName>
    <definedName name="___OUT97" localSheetId="19">#REF!</definedName>
    <definedName name="___OUT97" localSheetId="6">#REF!</definedName>
    <definedName name="___OUT97" localSheetId="18">#REF!</definedName>
    <definedName name="___OUT97" localSheetId="12">#REF!</definedName>
    <definedName name="___OUT97" localSheetId="15">#REF!</definedName>
    <definedName name="___OUT97" localSheetId="2">#REF!</definedName>
    <definedName name="___OUT97" localSheetId="8">#REF!</definedName>
    <definedName name="___OUT97" localSheetId="11">#REF!</definedName>
    <definedName name="___OUT97" localSheetId="14">#REF!</definedName>
    <definedName name="___OUT97" localSheetId="17">#REF!</definedName>
    <definedName name="___OUT97" localSheetId="0">#REF!</definedName>
    <definedName name="___OUT97">#REF!</definedName>
    <definedName name="___OUT98" hidden="1">{#N/A,#N/A,TRUE,"Serviços"}</definedName>
    <definedName name="___OUT99" localSheetId="21">#REF!</definedName>
    <definedName name="___OUT99" localSheetId="4">#REF!</definedName>
    <definedName name="___OUT99" localSheetId="10">#REF!</definedName>
    <definedName name="___OUT99" localSheetId="13">#REF!</definedName>
    <definedName name="___OUT99" localSheetId="16">#REF!</definedName>
    <definedName name="___OUT99" localSheetId="19">#REF!</definedName>
    <definedName name="___OUT99" localSheetId="6">#REF!</definedName>
    <definedName name="___OUT99" localSheetId="18">#REF!</definedName>
    <definedName name="___OUT99" localSheetId="12">#REF!</definedName>
    <definedName name="___OUT99" localSheetId="15">#REF!</definedName>
    <definedName name="___OUT99" localSheetId="2">#REF!</definedName>
    <definedName name="___OUT99" localSheetId="8">#REF!</definedName>
    <definedName name="___OUT99" localSheetId="11">#REF!</definedName>
    <definedName name="___OUT99" localSheetId="14">#REF!</definedName>
    <definedName name="___OUT99" localSheetId="17">#REF!</definedName>
    <definedName name="___OUT99" localSheetId="0">#REF!</definedName>
    <definedName name="___OUT99">#REF!</definedName>
    <definedName name="___PAG1">"$#REF!.$C$16"</definedName>
    <definedName name="___PAG10">"$#REF!.$C$26"</definedName>
    <definedName name="___PAG11">"$#REF!.$C$27"</definedName>
    <definedName name="___PAG12">"$#REF!.$C$28"</definedName>
    <definedName name="___PAG13">"$#REF!.$C$21"</definedName>
    <definedName name="___PAG2">"$#REF!.$C$17"</definedName>
    <definedName name="___PAG3">"$#REF!.$C$18"</definedName>
    <definedName name="___PAG4">"$#REF!.$C$19"</definedName>
    <definedName name="___PAG5">"$#REF!.$C$20"</definedName>
    <definedName name="___PAG6">"$#REF!.$C$22"</definedName>
    <definedName name="___PAG7">"$#REF!.$C$23"</definedName>
    <definedName name="___PAG8">"$#REF!.$C$24"</definedName>
    <definedName name="___PAG9">"$#REF!.$C$25"</definedName>
    <definedName name="___PL1" localSheetId="21">#REF!</definedName>
    <definedName name="___PL1" localSheetId="4">#REF!</definedName>
    <definedName name="___PL1" localSheetId="10">#REF!</definedName>
    <definedName name="___PL1" localSheetId="13">#REF!</definedName>
    <definedName name="___PL1" localSheetId="16">#REF!</definedName>
    <definedName name="___PL1" localSheetId="19">#REF!</definedName>
    <definedName name="___PL1" localSheetId="6">#REF!</definedName>
    <definedName name="___PL1" localSheetId="18">#REF!</definedName>
    <definedName name="___PL1" localSheetId="12">#REF!</definedName>
    <definedName name="___PL1" localSheetId="15">#REF!</definedName>
    <definedName name="___PL1" localSheetId="2">#REF!</definedName>
    <definedName name="___PL1" localSheetId="8">#REF!</definedName>
    <definedName name="___PL1" localSheetId="11">#REF!</definedName>
    <definedName name="___PL1" localSheetId="14">#REF!</definedName>
    <definedName name="___PL1" localSheetId="17">#REF!</definedName>
    <definedName name="___PL1" localSheetId="0">#REF!</definedName>
    <definedName name="___PL1">#REF!</definedName>
    <definedName name="___QQ2">[0]!___QQ2</definedName>
    <definedName name="___r" localSheetId="21">#REF!</definedName>
    <definedName name="___r" localSheetId="4">#REF!</definedName>
    <definedName name="___r" localSheetId="10">#REF!</definedName>
    <definedName name="___r" localSheetId="13">#REF!</definedName>
    <definedName name="___r" localSheetId="16">#REF!</definedName>
    <definedName name="___r" localSheetId="19">#REF!</definedName>
    <definedName name="___r" localSheetId="6">#REF!</definedName>
    <definedName name="___r" localSheetId="18">#REF!</definedName>
    <definedName name="___r" localSheetId="12">#REF!</definedName>
    <definedName name="___r" localSheetId="15">#REF!</definedName>
    <definedName name="___r" localSheetId="2">#REF!</definedName>
    <definedName name="___r" localSheetId="8">#REF!</definedName>
    <definedName name="___r" localSheetId="11">#REF!</definedName>
    <definedName name="___r" localSheetId="14">#REF!</definedName>
    <definedName name="___r" localSheetId="17">#REF!</definedName>
    <definedName name="___r" localSheetId="0">#REF!</definedName>
    <definedName name="___r">#REF!</definedName>
    <definedName name="___Rbv1">'[3]Página 16'!$C$3:$C$7</definedName>
    <definedName name="___reg1">[6]DADOS!$B$4</definedName>
    <definedName name="___reg3">[7]eq!$A$2:$D$42</definedName>
    <definedName name="___reg5">[7]mo!$A$2:$C$10</definedName>
    <definedName name="___reg7">[6]mat!$A$2:$C$33</definedName>
    <definedName name="___RET1" localSheetId="21">#REF!</definedName>
    <definedName name="___RET1" localSheetId="4">#REF!</definedName>
    <definedName name="___RET1" localSheetId="10">#REF!</definedName>
    <definedName name="___RET1" localSheetId="13">#REF!</definedName>
    <definedName name="___RET1" localSheetId="16">#REF!</definedName>
    <definedName name="___RET1" localSheetId="19">#REF!</definedName>
    <definedName name="___RET1" localSheetId="6">#REF!</definedName>
    <definedName name="___RET1" localSheetId="18">#REF!</definedName>
    <definedName name="___RET1" localSheetId="12">#REF!</definedName>
    <definedName name="___RET1" localSheetId="15">#REF!</definedName>
    <definedName name="___RET1" localSheetId="2">#REF!</definedName>
    <definedName name="___RET1" localSheetId="8">#REF!</definedName>
    <definedName name="___RET1" localSheetId="11">#REF!</definedName>
    <definedName name="___RET1" localSheetId="14">#REF!</definedName>
    <definedName name="___RET1" localSheetId="17">#REF!</definedName>
    <definedName name="___RET1" localSheetId="0">#REF!</definedName>
    <definedName name="___RET1">#REF!</definedName>
    <definedName name="___SE2" localSheetId="21">#REF!</definedName>
    <definedName name="___SE2" localSheetId="4">#REF!</definedName>
    <definedName name="___SE2" localSheetId="10">#REF!</definedName>
    <definedName name="___SE2" localSheetId="13">#REF!</definedName>
    <definedName name="___SE2" localSheetId="16">#REF!</definedName>
    <definedName name="___SE2" localSheetId="19">#REF!</definedName>
    <definedName name="___SE2" localSheetId="6">#REF!</definedName>
    <definedName name="___SE2" localSheetId="18">#REF!</definedName>
    <definedName name="___SE2" localSheetId="12">#REF!</definedName>
    <definedName name="___SE2" localSheetId="15">#REF!</definedName>
    <definedName name="___SE2" localSheetId="2">#REF!</definedName>
    <definedName name="___SE2" localSheetId="8">#REF!</definedName>
    <definedName name="___SE2" localSheetId="11">#REF!</definedName>
    <definedName name="___SE2" localSheetId="14">#REF!</definedName>
    <definedName name="___SE2" localSheetId="17">#REF!</definedName>
    <definedName name="___SE2" localSheetId="0">#REF!</definedName>
    <definedName name="___SE2">#REF!</definedName>
    <definedName name="___SET94" localSheetId="21">#REF!</definedName>
    <definedName name="___SET94" localSheetId="4">#REF!</definedName>
    <definedName name="___SET94" localSheetId="10">#REF!</definedName>
    <definedName name="___SET94" localSheetId="13">#REF!</definedName>
    <definedName name="___SET94" localSheetId="16">#REF!</definedName>
    <definedName name="___SET94" localSheetId="19">#REF!</definedName>
    <definedName name="___SET94" localSheetId="6">#REF!</definedName>
    <definedName name="___SET94" localSheetId="18">#REF!</definedName>
    <definedName name="___SET94" localSheetId="12">#REF!</definedName>
    <definedName name="___SET94" localSheetId="15">#REF!</definedName>
    <definedName name="___SET94" localSheetId="2">#REF!</definedName>
    <definedName name="___SET94" localSheetId="8">#REF!</definedName>
    <definedName name="___SET94" localSheetId="11">#REF!</definedName>
    <definedName name="___SET94" localSheetId="14">#REF!</definedName>
    <definedName name="___SET94" localSheetId="17">#REF!</definedName>
    <definedName name="___SET94" localSheetId="0">#REF!</definedName>
    <definedName name="___SET94">#REF!</definedName>
    <definedName name="___SET95" localSheetId="21">#REF!</definedName>
    <definedName name="___SET95" localSheetId="4">#REF!</definedName>
    <definedName name="___SET95" localSheetId="10">#REF!</definedName>
    <definedName name="___SET95" localSheetId="13">#REF!</definedName>
    <definedName name="___SET95" localSheetId="16">#REF!</definedName>
    <definedName name="___SET95" localSheetId="19">#REF!</definedName>
    <definedName name="___SET95" localSheetId="6">#REF!</definedName>
    <definedName name="___SET95" localSheetId="18">#REF!</definedName>
    <definedName name="___SET95" localSheetId="12">#REF!</definedName>
    <definedName name="___SET95" localSheetId="15">#REF!</definedName>
    <definedName name="___SET95" localSheetId="2">#REF!</definedName>
    <definedName name="___SET95" localSheetId="8">#REF!</definedName>
    <definedName name="___SET95" localSheetId="11">#REF!</definedName>
    <definedName name="___SET95" localSheetId="14">#REF!</definedName>
    <definedName name="___SET95" localSheetId="17">#REF!</definedName>
    <definedName name="___SET95" localSheetId="0">#REF!</definedName>
    <definedName name="___SET95">#REF!</definedName>
    <definedName name="___SET96" localSheetId="21">#REF!</definedName>
    <definedName name="___SET96" localSheetId="4">#REF!</definedName>
    <definedName name="___SET96" localSheetId="10">#REF!</definedName>
    <definedName name="___SET96" localSheetId="13">#REF!</definedName>
    <definedName name="___SET96" localSheetId="16">#REF!</definedName>
    <definedName name="___SET96" localSheetId="19">#REF!</definedName>
    <definedName name="___SET96" localSheetId="6">#REF!</definedName>
    <definedName name="___SET96" localSheetId="18">#REF!</definedName>
    <definedName name="___SET96" localSheetId="12">#REF!</definedName>
    <definedName name="___SET96" localSheetId="15">#REF!</definedName>
    <definedName name="___SET96" localSheetId="2">#REF!</definedName>
    <definedName name="___SET96" localSheetId="8">#REF!</definedName>
    <definedName name="___SET96" localSheetId="11">#REF!</definedName>
    <definedName name="___SET96" localSheetId="14">#REF!</definedName>
    <definedName name="___SET96" localSheetId="17">#REF!</definedName>
    <definedName name="___SET96" localSheetId="0">#REF!</definedName>
    <definedName name="___SET96">#REF!</definedName>
    <definedName name="___SET97" localSheetId="21">#REF!</definedName>
    <definedName name="___SET97" localSheetId="4">#REF!</definedName>
    <definedName name="___SET97" localSheetId="10">#REF!</definedName>
    <definedName name="___SET97" localSheetId="13">#REF!</definedName>
    <definedName name="___SET97" localSheetId="16">#REF!</definedName>
    <definedName name="___SET97" localSheetId="19">#REF!</definedName>
    <definedName name="___SET97" localSheetId="6">#REF!</definedName>
    <definedName name="___SET97" localSheetId="18">#REF!</definedName>
    <definedName name="___SET97" localSheetId="12">#REF!</definedName>
    <definedName name="___SET97" localSheetId="15">#REF!</definedName>
    <definedName name="___SET97" localSheetId="2">#REF!</definedName>
    <definedName name="___SET97" localSheetId="8">#REF!</definedName>
    <definedName name="___SET97" localSheetId="11">#REF!</definedName>
    <definedName name="___SET97" localSheetId="14">#REF!</definedName>
    <definedName name="___SET97" localSheetId="17">#REF!</definedName>
    <definedName name="___SET97" localSheetId="0">#REF!</definedName>
    <definedName name="___SET97">#REF!</definedName>
    <definedName name="___SET98" localSheetId="21">#REF!</definedName>
    <definedName name="___SET98" localSheetId="4">#REF!</definedName>
    <definedName name="___SET98" localSheetId="10">#REF!</definedName>
    <definedName name="___SET98" localSheetId="13">#REF!</definedName>
    <definedName name="___SET98" localSheetId="16">#REF!</definedName>
    <definedName name="___SET98" localSheetId="19">#REF!</definedName>
    <definedName name="___SET98" localSheetId="6">#REF!</definedName>
    <definedName name="___SET98" localSheetId="18">#REF!</definedName>
    <definedName name="___SET98" localSheetId="12">#REF!</definedName>
    <definedName name="___SET98" localSheetId="15">#REF!</definedName>
    <definedName name="___SET98" localSheetId="2">#REF!</definedName>
    <definedName name="___SET98" localSheetId="8">#REF!</definedName>
    <definedName name="___SET98" localSheetId="11">#REF!</definedName>
    <definedName name="___SET98" localSheetId="14">#REF!</definedName>
    <definedName name="___SET98" localSheetId="17">#REF!</definedName>
    <definedName name="___SET98" localSheetId="0">#REF!</definedName>
    <definedName name="___SET98">#REF!</definedName>
    <definedName name="___SET99" localSheetId="21">#REF!</definedName>
    <definedName name="___SET99" localSheetId="4">#REF!</definedName>
    <definedName name="___SET99" localSheetId="10">#REF!</definedName>
    <definedName name="___SET99" localSheetId="13">#REF!</definedName>
    <definedName name="___SET99" localSheetId="16">#REF!</definedName>
    <definedName name="___SET99" localSheetId="19">#REF!</definedName>
    <definedName name="___SET99" localSheetId="6">#REF!</definedName>
    <definedName name="___SET99" localSheetId="18">#REF!</definedName>
    <definedName name="___SET99" localSheetId="12">#REF!</definedName>
    <definedName name="___SET99" localSheetId="15">#REF!</definedName>
    <definedName name="___SET99" localSheetId="2">#REF!</definedName>
    <definedName name="___SET99" localSheetId="8">#REF!</definedName>
    <definedName name="___SET99" localSheetId="11">#REF!</definedName>
    <definedName name="___SET99" localSheetId="14">#REF!</definedName>
    <definedName name="___SET99" localSheetId="17">#REF!</definedName>
    <definedName name="___SET99" localSheetId="0">#REF!</definedName>
    <definedName name="___SET99">#REF!</definedName>
    <definedName name="___tab1" localSheetId="21">#REF!</definedName>
    <definedName name="___tab1" localSheetId="10">#REF!</definedName>
    <definedName name="___tab1" localSheetId="13">#REF!</definedName>
    <definedName name="___tab1" localSheetId="16">#REF!</definedName>
    <definedName name="___tab1" localSheetId="19">#REF!</definedName>
    <definedName name="___tab1" localSheetId="6">#REF!</definedName>
    <definedName name="___tab1" localSheetId="18">#REF!</definedName>
    <definedName name="___tab1" localSheetId="12">#REF!</definedName>
    <definedName name="___tab1" localSheetId="15">#REF!</definedName>
    <definedName name="___tab1" localSheetId="8">#REF!</definedName>
    <definedName name="___tab1" localSheetId="11">#REF!</definedName>
    <definedName name="___tab1" localSheetId="14">#REF!</definedName>
    <definedName name="___tab1" localSheetId="17">#REF!</definedName>
    <definedName name="___tab1">#REF!</definedName>
    <definedName name="___TB10">"'file:///D:/Meus documentos/ANASTÁCIO/SERCEL/BR262990800.xls'#$TLMB.$#REF!$#REF!"</definedName>
    <definedName name="___tb97">"$#REF!.$E$71"</definedName>
    <definedName name="___tbw97">"$#REF!.$E$73"</definedName>
    <definedName name="___TCB4">"$#REF!.$I$26"</definedName>
    <definedName name="___TCC4">"$#REF!.$I$18"</definedName>
    <definedName name="___TEB4">"$#REF!.$I$16"</definedName>
    <definedName name="___tsd4" localSheetId="21">#REF!</definedName>
    <definedName name="___tsd4" localSheetId="10">#REF!</definedName>
    <definedName name="___tsd4" localSheetId="13">#REF!</definedName>
    <definedName name="___tsd4" localSheetId="16">#REF!</definedName>
    <definedName name="___tsd4" localSheetId="19">#REF!</definedName>
    <definedName name="___tsd4" localSheetId="6">#REF!</definedName>
    <definedName name="___tsd4" localSheetId="18">#REF!</definedName>
    <definedName name="___tsd4" localSheetId="12">#REF!</definedName>
    <definedName name="___tsd4" localSheetId="15">#REF!</definedName>
    <definedName name="___tsd4" localSheetId="8">#REF!</definedName>
    <definedName name="___tsd4" localSheetId="11">#REF!</definedName>
    <definedName name="___tsd4" localSheetId="14">#REF!</definedName>
    <definedName name="___tsd4" localSheetId="17">#REF!</definedName>
    <definedName name="___tsd4">#REF!</definedName>
    <definedName name="___TT1">[13]RELATÓRIO!$D$18</definedName>
    <definedName name="___TT10">[13]RELATÓRIO!$D$64</definedName>
    <definedName name="___TT100">[13]RELATÓRIO!$D$530</definedName>
    <definedName name="___TT101">[13]RELATÓRIO!$D$535</definedName>
    <definedName name="___TT102" localSheetId="21">'[12]Relatório-1ª med.'!#REF!</definedName>
    <definedName name="___TT102" localSheetId="4">'[12]Relatório-1ª med.'!#REF!</definedName>
    <definedName name="___TT102" localSheetId="10">'[12]Relatório-1ª med.'!#REF!</definedName>
    <definedName name="___TT102" localSheetId="13">'[12]Relatório-1ª med.'!#REF!</definedName>
    <definedName name="___TT102" localSheetId="16">'[12]Relatório-1ª med.'!#REF!</definedName>
    <definedName name="___TT102" localSheetId="19">'[12]Relatório-1ª med.'!#REF!</definedName>
    <definedName name="___TT102" localSheetId="6">'[12]Relatório-1ª med.'!#REF!</definedName>
    <definedName name="___TT102" localSheetId="18">'[12]Relatório-1ª med.'!#REF!</definedName>
    <definedName name="___TT102" localSheetId="12">'[12]Relatório-1ª med.'!#REF!</definedName>
    <definedName name="___TT102" localSheetId="15">'[12]Relatório-1ª med.'!#REF!</definedName>
    <definedName name="___TT102" localSheetId="2">'[12]Relatório-1ª med.'!#REF!</definedName>
    <definedName name="___TT102" localSheetId="8">'[12]Relatório-1ª med.'!#REF!</definedName>
    <definedName name="___TT102" localSheetId="11">'[12]Relatório-1ª med.'!#REF!</definedName>
    <definedName name="___TT102" localSheetId="14">'[12]Relatório-1ª med.'!#REF!</definedName>
    <definedName name="___TT102" localSheetId="17">'[12]Relatório-1ª med.'!#REF!</definedName>
    <definedName name="___TT102" localSheetId="0">'[12]Relatório-1ª med.'!#REF!</definedName>
    <definedName name="___TT102">'[12]Relatório-1ª med.'!#REF!</definedName>
    <definedName name="___TT103">[13]RELATÓRIO!$D$545</definedName>
    <definedName name="___TT104">[13]RELATÓRIO!$D$550</definedName>
    <definedName name="___TT105">[13]RELATÓRIO!$D$555</definedName>
    <definedName name="___TT106">[13]RELATÓRIO!$D$560</definedName>
    <definedName name="___TT107" localSheetId="21">'[12]Relatório-1ª med.'!#REF!</definedName>
    <definedName name="___TT107" localSheetId="4">'[12]Relatório-1ª med.'!#REF!</definedName>
    <definedName name="___TT107" localSheetId="10">'[12]Relatório-1ª med.'!#REF!</definedName>
    <definedName name="___TT107" localSheetId="13">'[12]Relatório-1ª med.'!#REF!</definedName>
    <definedName name="___TT107" localSheetId="16">'[12]Relatório-1ª med.'!#REF!</definedName>
    <definedName name="___TT107" localSheetId="19">'[12]Relatório-1ª med.'!#REF!</definedName>
    <definedName name="___TT107" localSheetId="6">'[12]Relatório-1ª med.'!#REF!</definedName>
    <definedName name="___TT107" localSheetId="18">'[12]Relatório-1ª med.'!#REF!</definedName>
    <definedName name="___TT107" localSheetId="12">'[12]Relatório-1ª med.'!#REF!</definedName>
    <definedName name="___TT107" localSheetId="15">'[12]Relatório-1ª med.'!#REF!</definedName>
    <definedName name="___TT107" localSheetId="2">'[12]Relatório-1ª med.'!#REF!</definedName>
    <definedName name="___TT107" localSheetId="8">'[12]Relatório-1ª med.'!#REF!</definedName>
    <definedName name="___TT107" localSheetId="11">'[12]Relatório-1ª med.'!#REF!</definedName>
    <definedName name="___TT107" localSheetId="14">'[12]Relatório-1ª med.'!#REF!</definedName>
    <definedName name="___TT107" localSheetId="17">'[12]Relatório-1ª med.'!#REF!</definedName>
    <definedName name="___TT107" localSheetId="0">'[12]Relatório-1ª med.'!#REF!</definedName>
    <definedName name="___TT107">'[12]Relatório-1ª med.'!#REF!</definedName>
    <definedName name="___TT108">[13]RELATÓRIO!$D$572</definedName>
    <definedName name="___TT109">[13]RELATÓRIO!$D$577</definedName>
    <definedName name="___TT11">[13]RELATÓRIO!$D$69</definedName>
    <definedName name="___TT110">[13]RELATÓRIO!$D$582</definedName>
    <definedName name="___TT111">[13]RELATÓRIO!$D$587</definedName>
    <definedName name="___TT112">[13]RELATÓRIO!$D$592</definedName>
    <definedName name="___TT113">[13]RELATÓRIO!$D$597</definedName>
    <definedName name="___TT114">[13]RELATÓRIO!$D$602</definedName>
    <definedName name="___TT115">[13]RELATÓRIO!$D$607</definedName>
    <definedName name="___TT116">[13]RELATÓRIO!$D$612</definedName>
    <definedName name="___TT117">[13]RELATÓRIO!$D$616</definedName>
    <definedName name="___TT118">[13]RELATÓRIO!$D$621</definedName>
    <definedName name="___TT119">[13]RELATÓRIO!$D$626</definedName>
    <definedName name="___TT12">[13]RELATÓRIO!$D$74</definedName>
    <definedName name="___TT120">[13]RELATÓRIO!$D$631</definedName>
    <definedName name="___TT121" localSheetId="21">'[12]Relatório-1ª med.'!#REF!</definedName>
    <definedName name="___TT121" localSheetId="4">'[12]Relatório-1ª med.'!#REF!</definedName>
    <definedName name="___TT121" localSheetId="10">'[12]Relatório-1ª med.'!#REF!</definedName>
    <definedName name="___TT121" localSheetId="13">'[12]Relatório-1ª med.'!#REF!</definedName>
    <definedName name="___TT121" localSheetId="16">'[12]Relatório-1ª med.'!#REF!</definedName>
    <definedName name="___TT121" localSheetId="19">'[12]Relatório-1ª med.'!#REF!</definedName>
    <definedName name="___TT121" localSheetId="6">'[12]Relatório-1ª med.'!#REF!</definedName>
    <definedName name="___TT121" localSheetId="18">'[12]Relatório-1ª med.'!#REF!</definedName>
    <definedName name="___TT121" localSheetId="12">'[12]Relatório-1ª med.'!#REF!</definedName>
    <definedName name="___TT121" localSheetId="15">'[12]Relatório-1ª med.'!#REF!</definedName>
    <definedName name="___TT121" localSheetId="2">'[12]Relatório-1ª med.'!#REF!</definedName>
    <definedName name="___TT121" localSheetId="8">'[12]Relatório-1ª med.'!#REF!</definedName>
    <definedName name="___TT121" localSheetId="11">'[12]Relatório-1ª med.'!#REF!</definedName>
    <definedName name="___TT121" localSheetId="14">'[12]Relatório-1ª med.'!#REF!</definedName>
    <definedName name="___TT121" localSheetId="17">'[12]Relatório-1ª med.'!#REF!</definedName>
    <definedName name="___TT121" localSheetId="0">'[12]Relatório-1ª med.'!#REF!</definedName>
    <definedName name="___TT121">'[12]Relatório-1ª med.'!#REF!</definedName>
    <definedName name="___TT122">[13]RELATÓRIO!$D$641</definedName>
    <definedName name="___TT123" localSheetId="21">'[12]Relatório-1ª med.'!#REF!</definedName>
    <definedName name="___TT123" localSheetId="4">'[12]Relatório-1ª med.'!#REF!</definedName>
    <definedName name="___TT123" localSheetId="10">'[12]Relatório-1ª med.'!#REF!</definedName>
    <definedName name="___TT123" localSheetId="13">'[12]Relatório-1ª med.'!#REF!</definedName>
    <definedName name="___TT123" localSheetId="16">'[12]Relatório-1ª med.'!#REF!</definedName>
    <definedName name="___TT123" localSheetId="19">'[12]Relatório-1ª med.'!#REF!</definedName>
    <definedName name="___TT123" localSheetId="6">'[12]Relatório-1ª med.'!#REF!</definedName>
    <definedName name="___TT123" localSheetId="18">'[12]Relatório-1ª med.'!#REF!</definedName>
    <definedName name="___TT123" localSheetId="12">'[12]Relatório-1ª med.'!#REF!</definedName>
    <definedName name="___TT123" localSheetId="15">'[12]Relatório-1ª med.'!#REF!</definedName>
    <definedName name="___TT123" localSheetId="2">'[12]Relatório-1ª med.'!#REF!</definedName>
    <definedName name="___TT123" localSheetId="8">'[12]Relatório-1ª med.'!#REF!</definedName>
    <definedName name="___TT123" localSheetId="11">'[12]Relatório-1ª med.'!#REF!</definedName>
    <definedName name="___TT123" localSheetId="14">'[12]Relatório-1ª med.'!#REF!</definedName>
    <definedName name="___TT123" localSheetId="17">'[12]Relatório-1ª med.'!#REF!</definedName>
    <definedName name="___TT123" localSheetId="0">'[12]Relatório-1ª med.'!#REF!</definedName>
    <definedName name="___TT123">'[12]Relatório-1ª med.'!#REF!</definedName>
    <definedName name="___TT124">[13]RELATÓRIO!$D$652</definedName>
    <definedName name="___TT125">[13]RELATÓRIO!$D$657</definedName>
    <definedName name="___TT126">[13]RELATÓRIO!$D$662</definedName>
    <definedName name="___TT127">[13]RELATÓRIO!$D$667</definedName>
    <definedName name="___TT128">[13]RELATÓRIO!$D$672</definedName>
    <definedName name="___TT129">[13]RELATÓRIO!$D$677</definedName>
    <definedName name="___TT13">[13]RELATÓRIO!$D$79</definedName>
    <definedName name="___TT130">[13]RELATÓRIO!$D$682</definedName>
    <definedName name="___TT131">[13]RELATÓRIO!$D$687</definedName>
    <definedName name="___TT132">[13]RELATÓRIO!$D$692</definedName>
    <definedName name="___TT133">[13]RELATÓRIO!$D$697</definedName>
    <definedName name="___TT134">[13]RELATÓRIO!$D$702</definedName>
    <definedName name="___TT135">[13]RELATÓRIO!$D$707</definedName>
    <definedName name="___TT136">[13]RELATÓRIO!$D$712</definedName>
    <definedName name="___TT137">[13]RELATÓRIO!$D$716</definedName>
    <definedName name="___TT138">[13]RELATÓRIO!$D$721</definedName>
    <definedName name="___TT139">[13]RELATÓRIO!$D$726</definedName>
    <definedName name="___TT14">[13]RELATÓRIO!$D$84</definedName>
    <definedName name="___TT140">[13]RELATÓRIO!$D$731</definedName>
    <definedName name="___TT141">[13]RELATÓRIO!$D$736</definedName>
    <definedName name="___TT142">[13]RELATÓRIO!$D$741</definedName>
    <definedName name="___TT15">[13]RELATÓRIO!$D$89</definedName>
    <definedName name="___TT16">[13]RELATÓRIO!$D$93</definedName>
    <definedName name="___TT17">[13]RELATÓRIO!$D$98</definedName>
    <definedName name="___TT19" localSheetId="21">'[12]Relatório-1ª med.'!#REF!</definedName>
    <definedName name="___TT19" localSheetId="4">'[12]Relatório-1ª med.'!#REF!</definedName>
    <definedName name="___TT19" localSheetId="10">'[12]Relatório-1ª med.'!#REF!</definedName>
    <definedName name="___TT19" localSheetId="13">'[12]Relatório-1ª med.'!#REF!</definedName>
    <definedName name="___TT19" localSheetId="16">'[12]Relatório-1ª med.'!#REF!</definedName>
    <definedName name="___TT19" localSheetId="19">'[12]Relatório-1ª med.'!#REF!</definedName>
    <definedName name="___TT19" localSheetId="6">'[12]Relatório-1ª med.'!#REF!</definedName>
    <definedName name="___TT19" localSheetId="18">'[12]Relatório-1ª med.'!#REF!</definedName>
    <definedName name="___TT19" localSheetId="12">'[12]Relatório-1ª med.'!#REF!</definedName>
    <definedName name="___TT19" localSheetId="15">'[12]Relatório-1ª med.'!#REF!</definedName>
    <definedName name="___TT19" localSheetId="2">'[12]Relatório-1ª med.'!#REF!</definedName>
    <definedName name="___TT19" localSheetId="8">'[12]Relatório-1ª med.'!#REF!</definedName>
    <definedName name="___TT19" localSheetId="11">'[12]Relatório-1ª med.'!#REF!</definedName>
    <definedName name="___TT19" localSheetId="14">'[12]Relatório-1ª med.'!#REF!</definedName>
    <definedName name="___TT19" localSheetId="17">'[12]Relatório-1ª med.'!#REF!</definedName>
    <definedName name="___TT19" localSheetId="0">'[12]Relatório-1ª med.'!#REF!</definedName>
    <definedName name="___TT19">'[12]Relatório-1ª med.'!#REF!</definedName>
    <definedName name="___TT2">[13]RELATÓRIO!$D$23</definedName>
    <definedName name="___TT20" localSheetId="21">'[12]Relatório-1ª med.'!#REF!</definedName>
    <definedName name="___TT20" localSheetId="4">'[12]Relatório-1ª med.'!#REF!</definedName>
    <definedName name="___TT20" localSheetId="10">'[12]Relatório-1ª med.'!#REF!</definedName>
    <definedName name="___TT20" localSheetId="13">'[12]Relatório-1ª med.'!#REF!</definedName>
    <definedName name="___TT20" localSheetId="16">'[12]Relatório-1ª med.'!#REF!</definedName>
    <definedName name="___TT20" localSheetId="19">'[12]Relatório-1ª med.'!#REF!</definedName>
    <definedName name="___TT20" localSheetId="6">'[12]Relatório-1ª med.'!#REF!</definedName>
    <definedName name="___TT20" localSheetId="18">'[12]Relatório-1ª med.'!#REF!</definedName>
    <definedName name="___TT20" localSheetId="12">'[12]Relatório-1ª med.'!#REF!</definedName>
    <definedName name="___TT20" localSheetId="15">'[12]Relatório-1ª med.'!#REF!</definedName>
    <definedName name="___TT20" localSheetId="2">'[12]Relatório-1ª med.'!#REF!</definedName>
    <definedName name="___TT20" localSheetId="8">'[12]Relatório-1ª med.'!#REF!</definedName>
    <definedName name="___TT20" localSheetId="11">'[12]Relatório-1ª med.'!#REF!</definedName>
    <definedName name="___TT20" localSheetId="14">'[12]Relatório-1ª med.'!#REF!</definedName>
    <definedName name="___TT20" localSheetId="17">'[12]Relatório-1ª med.'!#REF!</definedName>
    <definedName name="___TT20" localSheetId="0">'[12]Relatório-1ª med.'!#REF!</definedName>
    <definedName name="___TT20">'[12]Relatório-1ª med.'!#REF!</definedName>
    <definedName name="___TT21" localSheetId="21">'[12]Relatório-1ª med.'!#REF!</definedName>
    <definedName name="___TT21" localSheetId="4">'[12]Relatório-1ª med.'!#REF!</definedName>
    <definedName name="___TT21" localSheetId="10">'[12]Relatório-1ª med.'!#REF!</definedName>
    <definedName name="___TT21" localSheetId="13">'[12]Relatório-1ª med.'!#REF!</definedName>
    <definedName name="___TT21" localSheetId="16">'[12]Relatório-1ª med.'!#REF!</definedName>
    <definedName name="___TT21" localSheetId="19">'[12]Relatório-1ª med.'!#REF!</definedName>
    <definedName name="___TT21" localSheetId="6">'[12]Relatório-1ª med.'!#REF!</definedName>
    <definedName name="___TT21" localSheetId="18">'[12]Relatório-1ª med.'!#REF!</definedName>
    <definedName name="___TT21" localSheetId="12">'[12]Relatório-1ª med.'!#REF!</definedName>
    <definedName name="___TT21" localSheetId="15">'[12]Relatório-1ª med.'!#REF!</definedName>
    <definedName name="___TT21" localSheetId="2">'[12]Relatório-1ª med.'!#REF!</definedName>
    <definedName name="___TT21" localSheetId="8">'[12]Relatório-1ª med.'!#REF!</definedName>
    <definedName name="___TT21" localSheetId="11">'[12]Relatório-1ª med.'!#REF!</definedName>
    <definedName name="___TT21" localSheetId="14">'[12]Relatório-1ª med.'!#REF!</definedName>
    <definedName name="___TT21" localSheetId="17">'[12]Relatório-1ª med.'!#REF!</definedName>
    <definedName name="___TT21" localSheetId="0">'[12]Relatório-1ª med.'!#REF!</definedName>
    <definedName name="___TT21">'[12]Relatório-1ª med.'!#REF!</definedName>
    <definedName name="___TT22" localSheetId="21">'[12]Relatório-1ª med.'!#REF!</definedName>
    <definedName name="___TT22" localSheetId="4">'[12]Relatório-1ª med.'!#REF!</definedName>
    <definedName name="___TT22" localSheetId="10">'[12]Relatório-1ª med.'!#REF!</definedName>
    <definedName name="___TT22" localSheetId="13">'[12]Relatório-1ª med.'!#REF!</definedName>
    <definedName name="___TT22" localSheetId="16">'[12]Relatório-1ª med.'!#REF!</definedName>
    <definedName name="___TT22" localSheetId="19">'[12]Relatório-1ª med.'!#REF!</definedName>
    <definedName name="___TT22" localSheetId="6">'[12]Relatório-1ª med.'!#REF!</definedName>
    <definedName name="___TT22" localSheetId="18">'[12]Relatório-1ª med.'!#REF!</definedName>
    <definedName name="___TT22" localSheetId="12">'[12]Relatório-1ª med.'!#REF!</definedName>
    <definedName name="___TT22" localSheetId="15">'[12]Relatório-1ª med.'!#REF!</definedName>
    <definedName name="___TT22" localSheetId="2">'[12]Relatório-1ª med.'!#REF!</definedName>
    <definedName name="___TT22" localSheetId="8">'[12]Relatório-1ª med.'!#REF!</definedName>
    <definedName name="___TT22" localSheetId="11">'[12]Relatório-1ª med.'!#REF!</definedName>
    <definedName name="___TT22" localSheetId="14">'[12]Relatório-1ª med.'!#REF!</definedName>
    <definedName name="___TT22" localSheetId="17">'[12]Relatório-1ª med.'!#REF!</definedName>
    <definedName name="___TT22" localSheetId="0">'[12]Relatório-1ª med.'!#REF!</definedName>
    <definedName name="___TT22">'[12]Relatório-1ª med.'!#REF!</definedName>
    <definedName name="___tt23">[13]RELATÓRIO!$D$129</definedName>
    <definedName name="___TT24">[13]RELATÓRIO!$D$134</definedName>
    <definedName name="___TT25">[13]RELATÓRIO!$D$139</definedName>
    <definedName name="___TT26" localSheetId="21">'[12]Relatório-1ª med.'!#REF!</definedName>
    <definedName name="___TT26" localSheetId="4">'[12]Relatório-1ª med.'!#REF!</definedName>
    <definedName name="___TT26" localSheetId="10">'[12]Relatório-1ª med.'!#REF!</definedName>
    <definedName name="___TT26" localSheetId="13">'[12]Relatório-1ª med.'!#REF!</definedName>
    <definedName name="___TT26" localSheetId="16">'[12]Relatório-1ª med.'!#REF!</definedName>
    <definedName name="___TT26" localSheetId="19">'[12]Relatório-1ª med.'!#REF!</definedName>
    <definedName name="___TT26" localSheetId="6">'[12]Relatório-1ª med.'!#REF!</definedName>
    <definedName name="___TT26" localSheetId="18">'[12]Relatório-1ª med.'!#REF!</definedName>
    <definedName name="___TT26" localSheetId="12">'[12]Relatório-1ª med.'!#REF!</definedName>
    <definedName name="___TT26" localSheetId="15">'[12]Relatório-1ª med.'!#REF!</definedName>
    <definedName name="___TT26" localSheetId="2">'[12]Relatório-1ª med.'!#REF!</definedName>
    <definedName name="___TT26" localSheetId="8">'[12]Relatório-1ª med.'!#REF!</definedName>
    <definedName name="___TT26" localSheetId="11">'[12]Relatório-1ª med.'!#REF!</definedName>
    <definedName name="___TT26" localSheetId="14">'[12]Relatório-1ª med.'!#REF!</definedName>
    <definedName name="___TT26" localSheetId="17">'[12]Relatório-1ª med.'!#REF!</definedName>
    <definedName name="___TT26" localSheetId="0">'[12]Relatório-1ª med.'!#REF!</definedName>
    <definedName name="___TT26">'[12]Relatório-1ª med.'!#REF!</definedName>
    <definedName name="___TT27" localSheetId="21">'[12]Relatório-1ª med.'!#REF!</definedName>
    <definedName name="___TT27" localSheetId="4">'[12]Relatório-1ª med.'!#REF!</definedName>
    <definedName name="___TT27" localSheetId="10">'[12]Relatório-1ª med.'!#REF!</definedName>
    <definedName name="___TT27" localSheetId="13">'[12]Relatório-1ª med.'!#REF!</definedName>
    <definedName name="___TT27" localSheetId="16">'[12]Relatório-1ª med.'!#REF!</definedName>
    <definedName name="___TT27" localSheetId="19">'[12]Relatório-1ª med.'!#REF!</definedName>
    <definedName name="___TT27" localSheetId="6">'[12]Relatório-1ª med.'!#REF!</definedName>
    <definedName name="___TT27" localSheetId="18">'[12]Relatório-1ª med.'!#REF!</definedName>
    <definedName name="___TT27" localSheetId="12">'[12]Relatório-1ª med.'!#REF!</definedName>
    <definedName name="___TT27" localSheetId="15">'[12]Relatório-1ª med.'!#REF!</definedName>
    <definedName name="___TT27" localSheetId="2">'[12]Relatório-1ª med.'!#REF!</definedName>
    <definedName name="___TT27" localSheetId="8">'[12]Relatório-1ª med.'!#REF!</definedName>
    <definedName name="___TT27" localSheetId="11">'[12]Relatório-1ª med.'!#REF!</definedName>
    <definedName name="___TT27" localSheetId="14">'[12]Relatório-1ª med.'!#REF!</definedName>
    <definedName name="___TT27" localSheetId="17">'[12]Relatório-1ª med.'!#REF!</definedName>
    <definedName name="___TT27" localSheetId="0">'[12]Relatório-1ª med.'!#REF!</definedName>
    <definedName name="___TT27">'[12]Relatório-1ª med.'!#REF!</definedName>
    <definedName name="___TT28" localSheetId="21">'[12]Relatório-1ª med.'!#REF!</definedName>
    <definedName name="___TT28" localSheetId="4">'[12]Relatório-1ª med.'!#REF!</definedName>
    <definedName name="___TT28" localSheetId="10">'[12]Relatório-1ª med.'!#REF!</definedName>
    <definedName name="___TT28" localSheetId="13">'[12]Relatório-1ª med.'!#REF!</definedName>
    <definedName name="___TT28" localSheetId="16">'[12]Relatório-1ª med.'!#REF!</definedName>
    <definedName name="___TT28" localSheetId="19">'[12]Relatório-1ª med.'!#REF!</definedName>
    <definedName name="___TT28" localSheetId="6">'[12]Relatório-1ª med.'!#REF!</definedName>
    <definedName name="___TT28" localSheetId="18">'[12]Relatório-1ª med.'!#REF!</definedName>
    <definedName name="___TT28" localSheetId="12">'[12]Relatório-1ª med.'!#REF!</definedName>
    <definedName name="___TT28" localSheetId="15">'[12]Relatório-1ª med.'!#REF!</definedName>
    <definedName name="___TT28" localSheetId="2">'[12]Relatório-1ª med.'!#REF!</definedName>
    <definedName name="___TT28" localSheetId="8">'[12]Relatório-1ª med.'!#REF!</definedName>
    <definedName name="___TT28" localSheetId="11">'[12]Relatório-1ª med.'!#REF!</definedName>
    <definedName name="___TT28" localSheetId="14">'[12]Relatório-1ª med.'!#REF!</definedName>
    <definedName name="___TT28" localSheetId="17">'[12]Relatório-1ª med.'!#REF!</definedName>
    <definedName name="___TT28" localSheetId="0">'[12]Relatório-1ª med.'!#REF!</definedName>
    <definedName name="___TT28">'[12]Relatório-1ª med.'!#REF!</definedName>
    <definedName name="___tt288">[13]RELATÓRIO!$D$159</definedName>
    <definedName name="___TT29">[13]RELATÓRIO!$D$164</definedName>
    <definedName name="___TT3">[13]RELATÓRIO!$D$28</definedName>
    <definedName name="___TT30" localSheetId="21">'[12]Relatório-1ª med.'!#REF!</definedName>
    <definedName name="___TT30" localSheetId="4">'[12]Relatório-1ª med.'!#REF!</definedName>
    <definedName name="___TT30" localSheetId="10">'[12]Relatório-1ª med.'!#REF!</definedName>
    <definedName name="___TT30" localSheetId="13">'[12]Relatório-1ª med.'!#REF!</definedName>
    <definedName name="___TT30" localSheetId="16">'[12]Relatório-1ª med.'!#REF!</definedName>
    <definedName name="___TT30" localSheetId="19">'[12]Relatório-1ª med.'!#REF!</definedName>
    <definedName name="___TT30" localSheetId="6">'[12]Relatório-1ª med.'!#REF!</definedName>
    <definedName name="___TT30" localSheetId="18">'[12]Relatório-1ª med.'!#REF!</definedName>
    <definedName name="___TT30" localSheetId="12">'[12]Relatório-1ª med.'!#REF!</definedName>
    <definedName name="___TT30" localSheetId="15">'[12]Relatório-1ª med.'!#REF!</definedName>
    <definedName name="___TT30" localSheetId="2">'[12]Relatório-1ª med.'!#REF!</definedName>
    <definedName name="___TT30" localSheetId="8">'[12]Relatório-1ª med.'!#REF!</definedName>
    <definedName name="___TT30" localSheetId="11">'[12]Relatório-1ª med.'!#REF!</definedName>
    <definedName name="___TT30" localSheetId="14">'[12]Relatório-1ª med.'!#REF!</definedName>
    <definedName name="___TT30" localSheetId="17">'[12]Relatório-1ª med.'!#REF!</definedName>
    <definedName name="___TT30" localSheetId="0">'[12]Relatório-1ª med.'!#REF!</definedName>
    <definedName name="___TT30">'[12]Relatório-1ª med.'!#REF!</definedName>
    <definedName name="___tt300">[13]RELATÓRIO!$D$174</definedName>
    <definedName name="___TT31" localSheetId="21">'[12]Relatório-1ª med.'!#REF!</definedName>
    <definedName name="___TT31" localSheetId="4">'[12]Relatório-1ª med.'!#REF!</definedName>
    <definedName name="___TT31" localSheetId="10">'[12]Relatório-1ª med.'!#REF!</definedName>
    <definedName name="___TT31" localSheetId="13">'[12]Relatório-1ª med.'!#REF!</definedName>
    <definedName name="___TT31" localSheetId="16">'[12]Relatório-1ª med.'!#REF!</definedName>
    <definedName name="___TT31" localSheetId="19">'[12]Relatório-1ª med.'!#REF!</definedName>
    <definedName name="___TT31" localSheetId="6">'[12]Relatório-1ª med.'!#REF!</definedName>
    <definedName name="___TT31" localSheetId="18">'[12]Relatório-1ª med.'!#REF!</definedName>
    <definedName name="___TT31" localSheetId="12">'[12]Relatório-1ª med.'!#REF!</definedName>
    <definedName name="___TT31" localSheetId="15">'[12]Relatório-1ª med.'!#REF!</definedName>
    <definedName name="___TT31" localSheetId="2">'[12]Relatório-1ª med.'!#REF!</definedName>
    <definedName name="___TT31" localSheetId="8">'[12]Relatório-1ª med.'!#REF!</definedName>
    <definedName name="___TT31" localSheetId="11">'[12]Relatório-1ª med.'!#REF!</definedName>
    <definedName name="___TT31" localSheetId="14">'[12]Relatório-1ª med.'!#REF!</definedName>
    <definedName name="___TT31" localSheetId="17">'[12]Relatório-1ª med.'!#REF!</definedName>
    <definedName name="___TT31" localSheetId="0">'[12]Relatório-1ª med.'!#REF!</definedName>
    <definedName name="___TT31">'[12]Relatório-1ª med.'!#REF!</definedName>
    <definedName name="___TT32" localSheetId="21">'[12]Relatório-1ª med.'!#REF!</definedName>
    <definedName name="___TT32" localSheetId="4">'[12]Relatório-1ª med.'!#REF!</definedName>
    <definedName name="___TT32" localSheetId="10">'[12]Relatório-1ª med.'!#REF!</definedName>
    <definedName name="___TT32" localSheetId="13">'[12]Relatório-1ª med.'!#REF!</definedName>
    <definedName name="___TT32" localSheetId="16">'[12]Relatório-1ª med.'!#REF!</definedName>
    <definedName name="___TT32" localSheetId="19">'[12]Relatório-1ª med.'!#REF!</definedName>
    <definedName name="___TT32" localSheetId="6">'[12]Relatório-1ª med.'!#REF!</definedName>
    <definedName name="___TT32" localSheetId="18">'[12]Relatório-1ª med.'!#REF!</definedName>
    <definedName name="___TT32" localSheetId="12">'[12]Relatório-1ª med.'!#REF!</definedName>
    <definedName name="___TT32" localSheetId="15">'[12]Relatório-1ª med.'!#REF!</definedName>
    <definedName name="___TT32" localSheetId="2">'[12]Relatório-1ª med.'!#REF!</definedName>
    <definedName name="___TT32" localSheetId="8">'[12]Relatório-1ª med.'!#REF!</definedName>
    <definedName name="___TT32" localSheetId="11">'[12]Relatório-1ª med.'!#REF!</definedName>
    <definedName name="___TT32" localSheetId="14">'[12]Relatório-1ª med.'!#REF!</definedName>
    <definedName name="___TT32" localSheetId="17">'[12]Relatório-1ª med.'!#REF!</definedName>
    <definedName name="___TT32" localSheetId="0">'[12]Relatório-1ª med.'!#REF!</definedName>
    <definedName name="___TT32">'[12]Relatório-1ª med.'!#REF!</definedName>
    <definedName name="___tt322">[13]RELATÓRIO!$D$189</definedName>
    <definedName name="___TT33" localSheetId="21">'[12]Relatório-1ª med.'!#REF!</definedName>
    <definedName name="___TT33" localSheetId="4">'[12]Relatório-1ª med.'!#REF!</definedName>
    <definedName name="___TT33" localSheetId="10">'[12]Relatório-1ª med.'!#REF!</definedName>
    <definedName name="___TT33" localSheetId="13">'[12]Relatório-1ª med.'!#REF!</definedName>
    <definedName name="___TT33" localSheetId="16">'[12]Relatório-1ª med.'!#REF!</definedName>
    <definedName name="___TT33" localSheetId="19">'[12]Relatório-1ª med.'!#REF!</definedName>
    <definedName name="___TT33" localSheetId="6">'[12]Relatório-1ª med.'!#REF!</definedName>
    <definedName name="___TT33" localSheetId="18">'[12]Relatório-1ª med.'!#REF!</definedName>
    <definedName name="___TT33" localSheetId="12">'[12]Relatório-1ª med.'!#REF!</definedName>
    <definedName name="___TT33" localSheetId="15">'[12]Relatório-1ª med.'!#REF!</definedName>
    <definedName name="___TT33" localSheetId="2">'[12]Relatório-1ª med.'!#REF!</definedName>
    <definedName name="___TT33" localSheetId="8">'[12]Relatório-1ª med.'!#REF!</definedName>
    <definedName name="___TT33" localSheetId="11">'[12]Relatório-1ª med.'!#REF!</definedName>
    <definedName name="___TT33" localSheetId="14">'[12]Relatório-1ª med.'!#REF!</definedName>
    <definedName name="___TT33" localSheetId="17">'[12]Relatório-1ª med.'!#REF!</definedName>
    <definedName name="___TT33" localSheetId="0">'[12]Relatório-1ª med.'!#REF!</definedName>
    <definedName name="___TT33">'[12]Relatório-1ª med.'!#REF!</definedName>
    <definedName name="___TT34" localSheetId="21">'[12]Relatório-1ª med.'!#REF!</definedName>
    <definedName name="___TT34" localSheetId="4">'[12]Relatório-1ª med.'!#REF!</definedName>
    <definedName name="___TT34" localSheetId="10">'[12]Relatório-1ª med.'!#REF!</definedName>
    <definedName name="___TT34" localSheetId="13">'[12]Relatório-1ª med.'!#REF!</definedName>
    <definedName name="___TT34" localSheetId="16">'[12]Relatório-1ª med.'!#REF!</definedName>
    <definedName name="___TT34" localSheetId="19">'[12]Relatório-1ª med.'!#REF!</definedName>
    <definedName name="___TT34" localSheetId="6">'[12]Relatório-1ª med.'!#REF!</definedName>
    <definedName name="___TT34" localSheetId="18">'[12]Relatório-1ª med.'!#REF!</definedName>
    <definedName name="___TT34" localSheetId="12">'[12]Relatório-1ª med.'!#REF!</definedName>
    <definedName name="___TT34" localSheetId="15">'[12]Relatório-1ª med.'!#REF!</definedName>
    <definedName name="___TT34" localSheetId="2">'[12]Relatório-1ª med.'!#REF!</definedName>
    <definedName name="___TT34" localSheetId="8">'[12]Relatório-1ª med.'!#REF!</definedName>
    <definedName name="___TT34" localSheetId="11">'[12]Relatório-1ª med.'!#REF!</definedName>
    <definedName name="___TT34" localSheetId="14">'[12]Relatório-1ª med.'!#REF!</definedName>
    <definedName name="___TT34" localSheetId="17">'[12]Relatório-1ª med.'!#REF!</definedName>
    <definedName name="___TT34" localSheetId="0">'[12]Relatório-1ª med.'!#REF!</definedName>
    <definedName name="___TT34">'[12]Relatório-1ª med.'!#REF!</definedName>
    <definedName name="___TT35">[13]RELATÓRIO!$D$205</definedName>
    <definedName name="___TT36" localSheetId="21">'[12]Relatório-1ª med.'!#REF!</definedName>
    <definedName name="___TT36" localSheetId="4">'[12]Relatório-1ª med.'!#REF!</definedName>
    <definedName name="___TT36" localSheetId="10">'[12]Relatório-1ª med.'!#REF!</definedName>
    <definedName name="___TT36" localSheetId="13">'[12]Relatório-1ª med.'!#REF!</definedName>
    <definedName name="___TT36" localSheetId="16">'[12]Relatório-1ª med.'!#REF!</definedName>
    <definedName name="___TT36" localSheetId="19">'[12]Relatório-1ª med.'!#REF!</definedName>
    <definedName name="___TT36" localSheetId="6">'[12]Relatório-1ª med.'!#REF!</definedName>
    <definedName name="___TT36" localSheetId="18">'[12]Relatório-1ª med.'!#REF!</definedName>
    <definedName name="___TT36" localSheetId="12">'[12]Relatório-1ª med.'!#REF!</definedName>
    <definedName name="___TT36" localSheetId="15">'[12]Relatório-1ª med.'!#REF!</definedName>
    <definedName name="___TT36" localSheetId="2">'[12]Relatório-1ª med.'!#REF!</definedName>
    <definedName name="___TT36" localSheetId="8">'[12]Relatório-1ª med.'!#REF!</definedName>
    <definedName name="___TT36" localSheetId="11">'[12]Relatório-1ª med.'!#REF!</definedName>
    <definedName name="___TT36" localSheetId="14">'[12]Relatório-1ª med.'!#REF!</definedName>
    <definedName name="___TT36" localSheetId="17">'[12]Relatório-1ª med.'!#REF!</definedName>
    <definedName name="___TT36" localSheetId="0">'[12]Relatório-1ª med.'!#REF!</definedName>
    <definedName name="___TT36">'[12]Relatório-1ª med.'!#REF!</definedName>
    <definedName name="___TT37" localSheetId="21">'[12]Relatório-1ª med.'!#REF!</definedName>
    <definedName name="___TT37" localSheetId="4">'[12]Relatório-1ª med.'!#REF!</definedName>
    <definedName name="___TT37" localSheetId="10">'[12]Relatório-1ª med.'!#REF!</definedName>
    <definedName name="___TT37" localSheetId="13">'[12]Relatório-1ª med.'!#REF!</definedName>
    <definedName name="___TT37" localSheetId="16">'[12]Relatório-1ª med.'!#REF!</definedName>
    <definedName name="___TT37" localSheetId="19">'[12]Relatório-1ª med.'!#REF!</definedName>
    <definedName name="___TT37" localSheetId="6">'[12]Relatório-1ª med.'!#REF!</definedName>
    <definedName name="___TT37" localSheetId="18">'[12]Relatório-1ª med.'!#REF!</definedName>
    <definedName name="___TT37" localSheetId="12">'[12]Relatório-1ª med.'!#REF!</definedName>
    <definedName name="___TT37" localSheetId="15">'[12]Relatório-1ª med.'!#REF!</definedName>
    <definedName name="___TT37" localSheetId="2">'[12]Relatório-1ª med.'!#REF!</definedName>
    <definedName name="___TT37" localSheetId="8">'[12]Relatório-1ª med.'!#REF!</definedName>
    <definedName name="___TT37" localSheetId="11">'[12]Relatório-1ª med.'!#REF!</definedName>
    <definedName name="___TT37" localSheetId="14">'[12]Relatório-1ª med.'!#REF!</definedName>
    <definedName name="___TT37" localSheetId="17">'[12]Relatório-1ª med.'!#REF!</definedName>
    <definedName name="___TT37" localSheetId="0">'[12]Relatório-1ª med.'!#REF!</definedName>
    <definedName name="___TT37">'[12]Relatório-1ª med.'!#REF!</definedName>
    <definedName name="___TT38" localSheetId="21">'[12]Relatório-1ª med.'!#REF!</definedName>
    <definedName name="___TT38" localSheetId="4">'[12]Relatório-1ª med.'!#REF!</definedName>
    <definedName name="___TT38" localSheetId="10">'[12]Relatório-1ª med.'!#REF!</definedName>
    <definedName name="___TT38" localSheetId="13">'[12]Relatório-1ª med.'!#REF!</definedName>
    <definedName name="___TT38" localSheetId="16">'[12]Relatório-1ª med.'!#REF!</definedName>
    <definedName name="___TT38" localSheetId="19">'[12]Relatório-1ª med.'!#REF!</definedName>
    <definedName name="___TT38" localSheetId="6">'[12]Relatório-1ª med.'!#REF!</definedName>
    <definedName name="___TT38" localSheetId="18">'[12]Relatório-1ª med.'!#REF!</definedName>
    <definedName name="___TT38" localSheetId="12">'[12]Relatório-1ª med.'!#REF!</definedName>
    <definedName name="___TT38" localSheetId="15">'[12]Relatório-1ª med.'!#REF!</definedName>
    <definedName name="___TT38" localSheetId="2">'[12]Relatório-1ª med.'!#REF!</definedName>
    <definedName name="___TT38" localSheetId="8">'[12]Relatório-1ª med.'!#REF!</definedName>
    <definedName name="___TT38" localSheetId="11">'[12]Relatório-1ª med.'!#REF!</definedName>
    <definedName name="___TT38" localSheetId="14">'[12]Relatório-1ª med.'!#REF!</definedName>
    <definedName name="___TT38" localSheetId="17">'[12]Relatório-1ª med.'!#REF!</definedName>
    <definedName name="___TT38" localSheetId="0">'[12]Relatório-1ª med.'!#REF!</definedName>
    <definedName name="___TT38">'[12]Relatório-1ª med.'!#REF!</definedName>
    <definedName name="___TT39" localSheetId="21">'[12]Relatório-1ª med.'!#REF!</definedName>
    <definedName name="___TT39" localSheetId="4">'[12]Relatório-1ª med.'!#REF!</definedName>
    <definedName name="___TT39" localSheetId="10">'[12]Relatório-1ª med.'!#REF!</definedName>
    <definedName name="___TT39" localSheetId="13">'[12]Relatório-1ª med.'!#REF!</definedName>
    <definedName name="___TT39" localSheetId="16">'[12]Relatório-1ª med.'!#REF!</definedName>
    <definedName name="___TT39" localSheetId="19">'[12]Relatório-1ª med.'!#REF!</definedName>
    <definedName name="___TT39" localSheetId="6">'[12]Relatório-1ª med.'!#REF!</definedName>
    <definedName name="___TT39" localSheetId="18">'[12]Relatório-1ª med.'!#REF!</definedName>
    <definedName name="___TT39" localSheetId="12">'[12]Relatório-1ª med.'!#REF!</definedName>
    <definedName name="___TT39" localSheetId="15">'[12]Relatório-1ª med.'!#REF!</definedName>
    <definedName name="___TT39" localSheetId="2">'[12]Relatório-1ª med.'!#REF!</definedName>
    <definedName name="___TT39" localSheetId="8">'[12]Relatório-1ª med.'!#REF!</definedName>
    <definedName name="___TT39" localSheetId="11">'[12]Relatório-1ª med.'!#REF!</definedName>
    <definedName name="___TT39" localSheetId="14">'[12]Relatório-1ª med.'!#REF!</definedName>
    <definedName name="___TT39" localSheetId="17">'[12]Relatório-1ª med.'!#REF!</definedName>
    <definedName name="___TT39" localSheetId="0">'[12]Relatório-1ª med.'!#REF!</definedName>
    <definedName name="___TT39">'[12]Relatório-1ª med.'!#REF!</definedName>
    <definedName name="___TT4">[13]RELATÓRIO!$D$33</definedName>
    <definedName name="___TT40" localSheetId="21">'[12]Relatório-1ª med.'!#REF!</definedName>
    <definedName name="___TT40" localSheetId="4">'[12]Relatório-1ª med.'!#REF!</definedName>
    <definedName name="___TT40" localSheetId="10">'[12]Relatório-1ª med.'!#REF!</definedName>
    <definedName name="___TT40" localSheetId="13">'[12]Relatório-1ª med.'!#REF!</definedName>
    <definedName name="___TT40" localSheetId="16">'[12]Relatório-1ª med.'!#REF!</definedName>
    <definedName name="___TT40" localSheetId="19">'[12]Relatório-1ª med.'!#REF!</definedName>
    <definedName name="___TT40" localSheetId="6">'[12]Relatório-1ª med.'!#REF!</definedName>
    <definedName name="___TT40" localSheetId="18">'[12]Relatório-1ª med.'!#REF!</definedName>
    <definedName name="___TT40" localSheetId="12">'[12]Relatório-1ª med.'!#REF!</definedName>
    <definedName name="___TT40" localSheetId="15">'[12]Relatório-1ª med.'!#REF!</definedName>
    <definedName name="___TT40" localSheetId="2">'[12]Relatório-1ª med.'!#REF!</definedName>
    <definedName name="___TT40" localSheetId="8">'[12]Relatório-1ª med.'!#REF!</definedName>
    <definedName name="___TT40" localSheetId="11">'[12]Relatório-1ª med.'!#REF!</definedName>
    <definedName name="___TT40" localSheetId="14">'[12]Relatório-1ª med.'!#REF!</definedName>
    <definedName name="___TT40" localSheetId="17">'[12]Relatório-1ª med.'!#REF!</definedName>
    <definedName name="___TT40" localSheetId="0">'[12]Relatório-1ª med.'!#REF!</definedName>
    <definedName name="___TT40">'[12]Relatório-1ª med.'!#REF!</definedName>
    <definedName name="___TT41">[13]RELATÓRIO!$D$235</definedName>
    <definedName name="___TT42">[13]RELATÓRIO!$D$240</definedName>
    <definedName name="___TT43">[13]RELATÓRIO!$D$245</definedName>
    <definedName name="___TT44">[13]RELATÓRIO!$D$250</definedName>
    <definedName name="___TT45">[13]RELATÓRIO!$D$255</definedName>
    <definedName name="___TT46">[13]RELATÓRIO!$D$260</definedName>
    <definedName name="___TT47">[13]RELATÓRIO!$D$265</definedName>
    <definedName name="___TT48">[13]RELATÓRIO!$D$270</definedName>
    <definedName name="___TT49">[13]RELATÓRIO!$D$275</definedName>
    <definedName name="___TT5" localSheetId="21">'[12]Relatório-1ª med.'!#REF!</definedName>
    <definedName name="___TT5" localSheetId="4">'[12]Relatório-1ª med.'!#REF!</definedName>
    <definedName name="___TT5" localSheetId="10">'[12]Relatório-1ª med.'!#REF!</definedName>
    <definedName name="___TT5" localSheetId="13">'[12]Relatório-1ª med.'!#REF!</definedName>
    <definedName name="___TT5" localSheetId="16">'[12]Relatório-1ª med.'!#REF!</definedName>
    <definedName name="___TT5" localSheetId="19">'[12]Relatório-1ª med.'!#REF!</definedName>
    <definedName name="___TT5" localSheetId="6">'[12]Relatório-1ª med.'!#REF!</definedName>
    <definedName name="___TT5" localSheetId="18">'[12]Relatório-1ª med.'!#REF!</definedName>
    <definedName name="___TT5" localSheetId="12">'[12]Relatório-1ª med.'!#REF!</definedName>
    <definedName name="___TT5" localSheetId="15">'[12]Relatório-1ª med.'!#REF!</definedName>
    <definedName name="___TT5" localSheetId="2">'[12]Relatório-1ª med.'!#REF!</definedName>
    <definedName name="___TT5" localSheetId="8">'[12]Relatório-1ª med.'!#REF!</definedName>
    <definedName name="___TT5" localSheetId="11">'[12]Relatório-1ª med.'!#REF!</definedName>
    <definedName name="___TT5" localSheetId="14">'[12]Relatório-1ª med.'!#REF!</definedName>
    <definedName name="___TT5" localSheetId="17">'[12]Relatório-1ª med.'!#REF!</definedName>
    <definedName name="___TT5" localSheetId="0">'[12]Relatório-1ª med.'!#REF!</definedName>
    <definedName name="___TT5">'[12]Relatório-1ª med.'!#REF!</definedName>
    <definedName name="___TT50">[13]RELATÓRIO!$D$280</definedName>
    <definedName name="___TT51">[13]RELATÓRIO!$D$285</definedName>
    <definedName name="___TT52" localSheetId="21">'[12]Relatório-1ª med.'!#REF!</definedName>
    <definedName name="___TT52" localSheetId="4">'[12]Relatório-1ª med.'!#REF!</definedName>
    <definedName name="___TT52" localSheetId="10">'[12]Relatório-1ª med.'!#REF!</definedName>
    <definedName name="___TT52" localSheetId="13">'[12]Relatório-1ª med.'!#REF!</definedName>
    <definedName name="___TT52" localSheetId="16">'[12]Relatório-1ª med.'!#REF!</definedName>
    <definedName name="___TT52" localSheetId="19">'[12]Relatório-1ª med.'!#REF!</definedName>
    <definedName name="___TT52" localSheetId="6">'[12]Relatório-1ª med.'!#REF!</definedName>
    <definedName name="___TT52" localSheetId="18">'[12]Relatório-1ª med.'!#REF!</definedName>
    <definedName name="___TT52" localSheetId="12">'[12]Relatório-1ª med.'!#REF!</definedName>
    <definedName name="___TT52" localSheetId="15">'[12]Relatório-1ª med.'!#REF!</definedName>
    <definedName name="___TT52" localSheetId="2">'[12]Relatório-1ª med.'!#REF!</definedName>
    <definedName name="___TT52" localSheetId="8">'[12]Relatório-1ª med.'!#REF!</definedName>
    <definedName name="___TT52" localSheetId="11">'[12]Relatório-1ª med.'!#REF!</definedName>
    <definedName name="___TT52" localSheetId="14">'[12]Relatório-1ª med.'!#REF!</definedName>
    <definedName name="___TT52" localSheetId="17">'[12]Relatório-1ª med.'!#REF!</definedName>
    <definedName name="___TT52" localSheetId="0">'[12]Relatório-1ª med.'!#REF!</definedName>
    <definedName name="___TT52">'[12]Relatório-1ª med.'!#REF!</definedName>
    <definedName name="___TT53" localSheetId="21">'[12]Relatório-1ª med.'!#REF!</definedName>
    <definedName name="___TT53" localSheetId="4">'[12]Relatório-1ª med.'!#REF!</definedName>
    <definedName name="___TT53" localSheetId="10">'[12]Relatório-1ª med.'!#REF!</definedName>
    <definedName name="___TT53" localSheetId="13">'[12]Relatório-1ª med.'!#REF!</definedName>
    <definedName name="___TT53" localSheetId="16">'[12]Relatório-1ª med.'!#REF!</definedName>
    <definedName name="___TT53" localSheetId="19">'[12]Relatório-1ª med.'!#REF!</definedName>
    <definedName name="___TT53" localSheetId="6">'[12]Relatório-1ª med.'!#REF!</definedName>
    <definedName name="___TT53" localSheetId="18">'[12]Relatório-1ª med.'!#REF!</definedName>
    <definedName name="___TT53" localSheetId="12">'[12]Relatório-1ª med.'!#REF!</definedName>
    <definedName name="___TT53" localSheetId="15">'[12]Relatório-1ª med.'!#REF!</definedName>
    <definedName name="___TT53" localSheetId="2">'[12]Relatório-1ª med.'!#REF!</definedName>
    <definedName name="___TT53" localSheetId="8">'[12]Relatório-1ª med.'!#REF!</definedName>
    <definedName name="___TT53" localSheetId="11">'[12]Relatório-1ª med.'!#REF!</definedName>
    <definedName name="___TT53" localSheetId="14">'[12]Relatório-1ª med.'!#REF!</definedName>
    <definedName name="___TT53" localSheetId="17">'[12]Relatório-1ª med.'!#REF!</definedName>
    <definedName name="___TT53" localSheetId="0">'[12]Relatório-1ª med.'!#REF!</definedName>
    <definedName name="___TT53">'[12]Relatório-1ª med.'!#REF!</definedName>
    <definedName name="___TT54" localSheetId="21">'[12]Relatório-1ª med.'!#REF!</definedName>
    <definedName name="___TT54" localSheetId="4">'[12]Relatório-1ª med.'!#REF!</definedName>
    <definedName name="___TT54" localSheetId="10">'[12]Relatório-1ª med.'!#REF!</definedName>
    <definedName name="___TT54" localSheetId="13">'[12]Relatório-1ª med.'!#REF!</definedName>
    <definedName name="___TT54" localSheetId="16">'[12]Relatório-1ª med.'!#REF!</definedName>
    <definedName name="___TT54" localSheetId="19">'[12]Relatório-1ª med.'!#REF!</definedName>
    <definedName name="___TT54" localSheetId="6">'[12]Relatório-1ª med.'!#REF!</definedName>
    <definedName name="___TT54" localSheetId="18">'[12]Relatório-1ª med.'!#REF!</definedName>
    <definedName name="___TT54" localSheetId="12">'[12]Relatório-1ª med.'!#REF!</definedName>
    <definedName name="___TT54" localSheetId="15">'[12]Relatório-1ª med.'!#REF!</definedName>
    <definedName name="___TT54" localSheetId="2">'[12]Relatório-1ª med.'!#REF!</definedName>
    <definedName name="___TT54" localSheetId="8">'[12]Relatório-1ª med.'!#REF!</definedName>
    <definedName name="___TT54" localSheetId="11">'[12]Relatório-1ª med.'!#REF!</definedName>
    <definedName name="___TT54" localSheetId="14">'[12]Relatório-1ª med.'!#REF!</definedName>
    <definedName name="___TT54" localSheetId="17">'[12]Relatório-1ª med.'!#REF!</definedName>
    <definedName name="___TT54" localSheetId="0">'[12]Relatório-1ª med.'!#REF!</definedName>
    <definedName name="___TT54">'[12]Relatório-1ª med.'!#REF!</definedName>
    <definedName name="___TT55" localSheetId="21">'[12]Relatório-1ª med.'!#REF!</definedName>
    <definedName name="___TT55" localSheetId="4">'[12]Relatório-1ª med.'!#REF!</definedName>
    <definedName name="___TT55" localSheetId="10">'[12]Relatório-1ª med.'!#REF!</definedName>
    <definedName name="___TT55" localSheetId="13">'[12]Relatório-1ª med.'!#REF!</definedName>
    <definedName name="___TT55" localSheetId="16">'[12]Relatório-1ª med.'!#REF!</definedName>
    <definedName name="___TT55" localSheetId="19">'[12]Relatório-1ª med.'!#REF!</definedName>
    <definedName name="___TT55" localSheetId="6">'[12]Relatório-1ª med.'!#REF!</definedName>
    <definedName name="___TT55" localSheetId="18">'[12]Relatório-1ª med.'!#REF!</definedName>
    <definedName name="___TT55" localSheetId="12">'[12]Relatório-1ª med.'!#REF!</definedName>
    <definedName name="___TT55" localSheetId="15">'[12]Relatório-1ª med.'!#REF!</definedName>
    <definedName name="___TT55" localSheetId="2">'[12]Relatório-1ª med.'!#REF!</definedName>
    <definedName name="___TT55" localSheetId="8">'[12]Relatório-1ª med.'!#REF!</definedName>
    <definedName name="___TT55" localSheetId="11">'[12]Relatório-1ª med.'!#REF!</definedName>
    <definedName name="___TT55" localSheetId="14">'[12]Relatório-1ª med.'!#REF!</definedName>
    <definedName name="___TT55" localSheetId="17">'[12]Relatório-1ª med.'!#REF!</definedName>
    <definedName name="___TT55" localSheetId="0">'[12]Relatório-1ª med.'!#REF!</definedName>
    <definedName name="___TT55">'[12]Relatório-1ª med.'!#REF!</definedName>
    <definedName name="___TT56">[13]RELATÓRIO!$D$310</definedName>
    <definedName name="___TT57">[13]RELATÓRIO!$D$315</definedName>
    <definedName name="___TT58">[13]RELATÓRIO!$D$320</definedName>
    <definedName name="___TT59">[13]RELATÓRIO!$D$325</definedName>
    <definedName name="___TT6" localSheetId="21">'[12]Relatório-1ª med.'!#REF!</definedName>
    <definedName name="___TT6" localSheetId="4">'[12]Relatório-1ª med.'!#REF!</definedName>
    <definedName name="___TT6" localSheetId="10">'[12]Relatório-1ª med.'!#REF!</definedName>
    <definedName name="___TT6" localSheetId="13">'[12]Relatório-1ª med.'!#REF!</definedName>
    <definedName name="___TT6" localSheetId="16">'[12]Relatório-1ª med.'!#REF!</definedName>
    <definedName name="___TT6" localSheetId="19">'[12]Relatório-1ª med.'!#REF!</definedName>
    <definedName name="___TT6" localSheetId="6">'[12]Relatório-1ª med.'!#REF!</definedName>
    <definedName name="___TT6" localSheetId="18">'[12]Relatório-1ª med.'!#REF!</definedName>
    <definedName name="___TT6" localSheetId="12">'[12]Relatório-1ª med.'!#REF!</definedName>
    <definedName name="___TT6" localSheetId="15">'[12]Relatório-1ª med.'!#REF!</definedName>
    <definedName name="___TT6" localSheetId="2">'[12]Relatório-1ª med.'!#REF!</definedName>
    <definedName name="___TT6" localSheetId="8">'[12]Relatório-1ª med.'!#REF!</definedName>
    <definedName name="___TT6" localSheetId="11">'[12]Relatório-1ª med.'!#REF!</definedName>
    <definedName name="___TT6" localSheetId="14">'[12]Relatório-1ª med.'!#REF!</definedName>
    <definedName name="___TT6" localSheetId="17">'[12]Relatório-1ª med.'!#REF!</definedName>
    <definedName name="___TT6" localSheetId="0">'[12]Relatório-1ª med.'!#REF!</definedName>
    <definedName name="___TT6">'[12]Relatório-1ª med.'!#REF!</definedName>
    <definedName name="___TT60" localSheetId="21">'[12]Relatório-1ª med.'!#REF!</definedName>
    <definedName name="___TT60" localSheetId="4">'[12]Relatório-1ª med.'!#REF!</definedName>
    <definedName name="___TT60" localSheetId="10">'[12]Relatório-1ª med.'!#REF!</definedName>
    <definedName name="___TT60" localSheetId="13">'[12]Relatório-1ª med.'!#REF!</definedName>
    <definedName name="___TT60" localSheetId="16">'[12]Relatório-1ª med.'!#REF!</definedName>
    <definedName name="___TT60" localSheetId="19">'[12]Relatório-1ª med.'!#REF!</definedName>
    <definedName name="___TT60" localSheetId="6">'[12]Relatório-1ª med.'!#REF!</definedName>
    <definedName name="___TT60" localSheetId="18">'[12]Relatório-1ª med.'!#REF!</definedName>
    <definedName name="___TT60" localSheetId="12">'[12]Relatório-1ª med.'!#REF!</definedName>
    <definedName name="___TT60" localSheetId="15">'[12]Relatório-1ª med.'!#REF!</definedName>
    <definedName name="___TT60" localSheetId="2">'[12]Relatório-1ª med.'!#REF!</definedName>
    <definedName name="___TT60" localSheetId="8">'[12]Relatório-1ª med.'!#REF!</definedName>
    <definedName name="___TT60" localSheetId="11">'[12]Relatório-1ª med.'!#REF!</definedName>
    <definedName name="___TT60" localSheetId="14">'[12]Relatório-1ª med.'!#REF!</definedName>
    <definedName name="___TT60" localSheetId="17">'[12]Relatório-1ª med.'!#REF!</definedName>
    <definedName name="___TT60" localSheetId="0">'[12]Relatório-1ª med.'!#REF!</definedName>
    <definedName name="___TT60">'[12]Relatório-1ª med.'!#REF!</definedName>
    <definedName name="___TT61" localSheetId="21">'[12]Relatório-1ª med.'!#REF!</definedName>
    <definedName name="___TT61" localSheetId="4">'[12]Relatório-1ª med.'!#REF!</definedName>
    <definedName name="___TT61" localSheetId="10">'[12]Relatório-1ª med.'!#REF!</definedName>
    <definedName name="___TT61" localSheetId="13">'[12]Relatório-1ª med.'!#REF!</definedName>
    <definedName name="___TT61" localSheetId="16">'[12]Relatório-1ª med.'!#REF!</definedName>
    <definedName name="___TT61" localSheetId="19">'[12]Relatório-1ª med.'!#REF!</definedName>
    <definedName name="___TT61" localSheetId="6">'[12]Relatório-1ª med.'!#REF!</definedName>
    <definedName name="___TT61" localSheetId="18">'[12]Relatório-1ª med.'!#REF!</definedName>
    <definedName name="___TT61" localSheetId="12">'[12]Relatório-1ª med.'!#REF!</definedName>
    <definedName name="___TT61" localSheetId="15">'[12]Relatório-1ª med.'!#REF!</definedName>
    <definedName name="___TT61" localSheetId="2">'[12]Relatório-1ª med.'!#REF!</definedName>
    <definedName name="___TT61" localSheetId="8">'[12]Relatório-1ª med.'!#REF!</definedName>
    <definedName name="___TT61" localSheetId="11">'[12]Relatório-1ª med.'!#REF!</definedName>
    <definedName name="___TT61" localSheetId="14">'[12]Relatório-1ª med.'!#REF!</definedName>
    <definedName name="___TT61" localSheetId="17">'[12]Relatório-1ª med.'!#REF!</definedName>
    <definedName name="___TT61" localSheetId="0">'[12]Relatório-1ª med.'!#REF!</definedName>
    <definedName name="___TT61">'[12]Relatório-1ª med.'!#REF!</definedName>
    <definedName name="___TT62">[13]RELATÓRIO!$D$339</definedName>
    <definedName name="___TT63">[13]RELATÓRIO!$D$344</definedName>
    <definedName name="___TT64">[13]RELATÓRIO!$D$349</definedName>
    <definedName name="___TT65">[13]RELATÓRIO!$D$354</definedName>
    <definedName name="___TT66">[13]RELATÓRIO!$D$359</definedName>
    <definedName name="___TT67">[13]RELATÓRIO!$D$365</definedName>
    <definedName name="___TT68">[13]RELATÓRIO!$D$370</definedName>
    <definedName name="___TT69" localSheetId="21">'[12]Relatório-1ª med.'!#REF!</definedName>
    <definedName name="___TT69" localSheetId="4">'[12]Relatório-1ª med.'!#REF!</definedName>
    <definedName name="___TT69" localSheetId="10">'[12]Relatório-1ª med.'!#REF!</definedName>
    <definedName name="___TT69" localSheetId="13">'[12]Relatório-1ª med.'!#REF!</definedName>
    <definedName name="___TT69" localSheetId="16">'[12]Relatório-1ª med.'!#REF!</definedName>
    <definedName name="___TT69" localSheetId="19">'[12]Relatório-1ª med.'!#REF!</definedName>
    <definedName name="___TT69" localSheetId="6">'[12]Relatório-1ª med.'!#REF!</definedName>
    <definedName name="___TT69" localSheetId="18">'[12]Relatório-1ª med.'!#REF!</definedName>
    <definedName name="___TT69" localSheetId="12">'[12]Relatório-1ª med.'!#REF!</definedName>
    <definedName name="___TT69" localSheetId="15">'[12]Relatório-1ª med.'!#REF!</definedName>
    <definedName name="___TT69" localSheetId="2">'[12]Relatório-1ª med.'!#REF!</definedName>
    <definedName name="___TT69" localSheetId="8">'[12]Relatório-1ª med.'!#REF!</definedName>
    <definedName name="___TT69" localSheetId="11">'[12]Relatório-1ª med.'!#REF!</definedName>
    <definedName name="___TT69" localSheetId="14">'[12]Relatório-1ª med.'!#REF!</definedName>
    <definedName name="___TT69" localSheetId="17">'[12]Relatório-1ª med.'!#REF!</definedName>
    <definedName name="___TT69" localSheetId="0">'[12]Relatório-1ª med.'!#REF!</definedName>
    <definedName name="___TT69">'[12]Relatório-1ª med.'!#REF!</definedName>
    <definedName name="___TT7" localSheetId="21">'[12]Relatório-1ª med.'!#REF!</definedName>
    <definedName name="___TT7" localSheetId="4">'[12]Relatório-1ª med.'!#REF!</definedName>
    <definedName name="___TT7" localSheetId="10">'[12]Relatório-1ª med.'!#REF!</definedName>
    <definedName name="___TT7" localSheetId="13">'[12]Relatório-1ª med.'!#REF!</definedName>
    <definedName name="___TT7" localSheetId="16">'[12]Relatório-1ª med.'!#REF!</definedName>
    <definedName name="___TT7" localSheetId="19">'[12]Relatório-1ª med.'!#REF!</definedName>
    <definedName name="___TT7" localSheetId="6">'[12]Relatório-1ª med.'!#REF!</definedName>
    <definedName name="___TT7" localSheetId="18">'[12]Relatório-1ª med.'!#REF!</definedName>
    <definedName name="___TT7" localSheetId="12">'[12]Relatório-1ª med.'!#REF!</definedName>
    <definedName name="___TT7" localSheetId="15">'[12]Relatório-1ª med.'!#REF!</definedName>
    <definedName name="___TT7" localSheetId="2">'[12]Relatório-1ª med.'!#REF!</definedName>
    <definedName name="___TT7" localSheetId="8">'[12]Relatório-1ª med.'!#REF!</definedName>
    <definedName name="___TT7" localSheetId="11">'[12]Relatório-1ª med.'!#REF!</definedName>
    <definedName name="___TT7" localSheetId="14">'[12]Relatório-1ª med.'!#REF!</definedName>
    <definedName name="___TT7" localSheetId="17">'[12]Relatório-1ª med.'!#REF!</definedName>
    <definedName name="___TT7" localSheetId="0">'[12]Relatório-1ª med.'!#REF!</definedName>
    <definedName name="___TT7">'[12]Relatório-1ª med.'!#REF!</definedName>
    <definedName name="___TT70" localSheetId="21">'[12]Relatório-1ª med.'!#REF!</definedName>
    <definedName name="___TT70" localSheetId="4">'[12]Relatório-1ª med.'!#REF!</definedName>
    <definedName name="___TT70" localSheetId="10">'[12]Relatório-1ª med.'!#REF!</definedName>
    <definedName name="___TT70" localSheetId="13">'[12]Relatório-1ª med.'!#REF!</definedName>
    <definedName name="___TT70" localSheetId="16">'[12]Relatório-1ª med.'!#REF!</definedName>
    <definedName name="___TT70" localSheetId="19">'[12]Relatório-1ª med.'!#REF!</definedName>
    <definedName name="___TT70" localSheetId="6">'[12]Relatório-1ª med.'!#REF!</definedName>
    <definedName name="___TT70" localSheetId="18">'[12]Relatório-1ª med.'!#REF!</definedName>
    <definedName name="___TT70" localSheetId="12">'[12]Relatório-1ª med.'!#REF!</definedName>
    <definedName name="___TT70" localSheetId="15">'[12]Relatório-1ª med.'!#REF!</definedName>
    <definedName name="___TT70" localSheetId="2">'[12]Relatório-1ª med.'!#REF!</definedName>
    <definedName name="___TT70" localSheetId="8">'[12]Relatório-1ª med.'!#REF!</definedName>
    <definedName name="___TT70" localSheetId="11">'[12]Relatório-1ª med.'!#REF!</definedName>
    <definedName name="___TT70" localSheetId="14">'[12]Relatório-1ª med.'!#REF!</definedName>
    <definedName name="___TT70" localSheetId="17">'[12]Relatório-1ª med.'!#REF!</definedName>
    <definedName name="___TT70" localSheetId="0">'[12]Relatório-1ª med.'!#REF!</definedName>
    <definedName name="___TT70">'[12]Relatório-1ª med.'!#REF!</definedName>
    <definedName name="___TT71" localSheetId="21">'[12]Relatório-1ª med.'!#REF!</definedName>
    <definedName name="___TT71" localSheetId="4">'[12]Relatório-1ª med.'!#REF!</definedName>
    <definedName name="___TT71" localSheetId="10">'[12]Relatório-1ª med.'!#REF!</definedName>
    <definedName name="___TT71" localSheetId="13">'[12]Relatório-1ª med.'!#REF!</definedName>
    <definedName name="___TT71" localSheetId="16">'[12]Relatório-1ª med.'!#REF!</definedName>
    <definedName name="___TT71" localSheetId="19">'[12]Relatório-1ª med.'!#REF!</definedName>
    <definedName name="___TT71" localSheetId="6">'[12]Relatório-1ª med.'!#REF!</definedName>
    <definedName name="___TT71" localSheetId="18">'[12]Relatório-1ª med.'!#REF!</definedName>
    <definedName name="___TT71" localSheetId="12">'[12]Relatório-1ª med.'!#REF!</definedName>
    <definedName name="___TT71" localSheetId="15">'[12]Relatório-1ª med.'!#REF!</definedName>
    <definedName name="___TT71" localSheetId="2">'[12]Relatório-1ª med.'!#REF!</definedName>
    <definedName name="___TT71" localSheetId="8">'[12]Relatório-1ª med.'!#REF!</definedName>
    <definedName name="___TT71" localSheetId="11">'[12]Relatório-1ª med.'!#REF!</definedName>
    <definedName name="___TT71" localSheetId="14">'[12]Relatório-1ª med.'!#REF!</definedName>
    <definedName name="___TT71" localSheetId="17">'[12]Relatório-1ª med.'!#REF!</definedName>
    <definedName name="___TT71" localSheetId="0">'[12]Relatório-1ª med.'!#REF!</definedName>
    <definedName name="___TT71">'[12]Relatório-1ª med.'!#REF!</definedName>
    <definedName name="___TT72">[13]RELATÓRIO!$D$390</definedName>
    <definedName name="___TT73">[13]RELATÓRIO!$D$395</definedName>
    <definedName name="___TT74" localSheetId="21">'[12]Relatório-1ª med.'!#REF!</definedName>
    <definedName name="___TT74" localSheetId="4">'[12]Relatório-1ª med.'!#REF!</definedName>
    <definedName name="___TT74" localSheetId="10">'[12]Relatório-1ª med.'!#REF!</definedName>
    <definedName name="___TT74" localSheetId="13">'[12]Relatório-1ª med.'!#REF!</definedName>
    <definedName name="___TT74" localSheetId="16">'[12]Relatório-1ª med.'!#REF!</definedName>
    <definedName name="___TT74" localSheetId="19">'[12]Relatório-1ª med.'!#REF!</definedName>
    <definedName name="___TT74" localSheetId="6">'[12]Relatório-1ª med.'!#REF!</definedName>
    <definedName name="___TT74" localSheetId="18">'[12]Relatório-1ª med.'!#REF!</definedName>
    <definedName name="___TT74" localSheetId="12">'[12]Relatório-1ª med.'!#REF!</definedName>
    <definedName name="___TT74" localSheetId="15">'[12]Relatório-1ª med.'!#REF!</definedName>
    <definedName name="___TT74" localSheetId="2">'[12]Relatório-1ª med.'!#REF!</definedName>
    <definedName name="___TT74" localSheetId="8">'[12]Relatório-1ª med.'!#REF!</definedName>
    <definedName name="___TT74" localSheetId="11">'[12]Relatório-1ª med.'!#REF!</definedName>
    <definedName name="___TT74" localSheetId="14">'[12]Relatório-1ª med.'!#REF!</definedName>
    <definedName name="___TT74" localSheetId="17">'[12]Relatório-1ª med.'!#REF!</definedName>
    <definedName name="___TT74" localSheetId="0">'[12]Relatório-1ª med.'!#REF!</definedName>
    <definedName name="___TT74">'[12]Relatório-1ª med.'!#REF!</definedName>
    <definedName name="___TT75" localSheetId="21">'[12]Relatório-1ª med.'!#REF!</definedName>
    <definedName name="___TT75" localSheetId="4">'[12]Relatório-1ª med.'!#REF!</definedName>
    <definedName name="___TT75" localSheetId="10">'[12]Relatório-1ª med.'!#REF!</definedName>
    <definedName name="___TT75" localSheetId="13">'[12]Relatório-1ª med.'!#REF!</definedName>
    <definedName name="___TT75" localSheetId="16">'[12]Relatório-1ª med.'!#REF!</definedName>
    <definedName name="___TT75" localSheetId="19">'[12]Relatório-1ª med.'!#REF!</definedName>
    <definedName name="___TT75" localSheetId="6">'[12]Relatório-1ª med.'!#REF!</definedName>
    <definedName name="___TT75" localSheetId="18">'[12]Relatório-1ª med.'!#REF!</definedName>
    <definedName name="___TT75" localSheetId="12">'[12]Relatório-1ª med.'!#REF!</definedName>
    <definedName name="___TT75" localSheetId="15">'[12]Relatório-1ª med.'!#REF!</definedName>
    <definedName name="___TT75" localSheetId="2">'[12]Relatório-1ª med.'!#REF!</definedName>
    <definedName name="___TT75" localSheetId="8">'[12]Relatório-1ª med.'!#REF!</definedName>
    <definedName name="___TT75" localSheetId="11">'[12]Relatório-1ª med.'!#REF!</definedName>
    <definedName name="___TT75" localSheetId="14">'[12]Relatório-1ª med.'!#REF!</definedName>
    <definedName name="___TT75" localSheetId="17">'[12]Relatório-1ª med.'!#REF!</definedName>
    <definedName name="___TT75" localSheetId="0">'[12]Relatório-1ª med.'!#REF!</definedName>
    <definedName name="___TT75">'[12]Relatório-1ª med.'!#REF!</definedName>
    <definedName name="___TT76" localSheetId="21">'[12]Relatório-1ª med.'!#REF!</definedName>
    <definedName name="___TT76" localSheetId="4">'[12]Relatório-1ª med.'!#REF!</definedName>
    <definedName name="___TT76" localSheetId="10">'[12]Relatório-1ª med.'!#REF!</definedName>
    <definedName name="___TT76" localSheetId="13">'[12]Relatório-1ª med.'!#REF!</definedName>
    <definedName name="___TT76" localSheetId="16">'[12]Relatório-1ª med.'!#REF!</definedName>
    <definedName name="___TT76" localSheetId="19">'[12]Relatório-1ª med.'!#REF!</definedName>
    <definedName name="___TT76" localSheetId="6">'[12]Relatório-1ª med.'!#REF!</definedName>
    <definedName name="___TT76" localSheetId="18">'[12]Relatório-1ª med.'!#REF!</definedName>
    <definedName name="___TT76" localSheetId="12">'[12]Relatório-1ª med.'!#REF!</definedName>
    <definedName name="___TT76" localSheetId="15">'[12]Relatório-1ª med.'!#REF!</definedName>
    <definedName name="___TT76" localSheetId="2">'[12]Relatório-1ª med.'!#REF!</definedName>
    <definedName name="___TT76" localSheetId="8">'[12]Relatório-1ª med.'!#REF!</definedName>
    <definedName name="___TT76" localSheetId="11">'[12]Relatório-1ª med.'!#REF!</definedName>
    <definedName name="___TT76" localSheetId="14">'[12]Relatório-1ª med.'!#REF!</definedName>
    <definedName name="___TT76" localSheetId="17">'[12]Relatório-1ª med.'!#REF!</definedName>
    <definedName name="___TT76" localSheetId="0">'[12]Relatório-1ª med.'!#REF!</definedName>
    <definedName name="___TT76">'[12]Relatório-1ª med.'!#REF!</definedName>
    <definedName name="___TT77" localSheetId="21">'[12]Relatório-1ª med.'!#REF!</definedName>
    <definedName name="___TT77" localSheetId="4">'[12]Relatório-1ª med.'!#REF!</definedName>
    <definedName name="___TT77" localSheetId="10">'[12]Relatório-1ª med.'!#REF!</definedName>
    <definedName name="___TT77" localSheetId="13">'[12]Relatório-1ª med.'!#REF!</definedName>
    <definedName name="___TT77" localSheetId="16">'[12]Relatório-1ª med.'!#REF!</definedName>
    <definedName name="___TT77" localSheetId="19">'[12]Relatório-1ª med.'!#REF!</definedName>
    <definedName name="___TT77" localSheetId="6">'[12]Relatório-1ª med.'!#REF!</definedName>
    <definedName name="___TT77" localSheetId="18">'[12]Relatório-1ª med.'!#REF!</definedName>
    <definedName name="___TT77" localSheetId="12">'[12]Relatório-1ª med.'!#REF!</definedName>
    <definedName name="___TT77" localSheetId="15">'[12]Relatório-1ª med.'!#REF!</definedName>
    <definedName name="___TT77" localSheetId="2">'[12]Relatório-1ª med.'!#REF!</definedName>
    <definedName name="___TT77" localSheetId="8">'[12]Relatório-1ª med.'!#REF!</definedName>
    <definedName name="___TT77" localSheetId="11">'[12]Relatório-1ª med.'!#REF!</definedName>
    <definedName name="___TT77" localSheetId="14">'[12]Relatório-1ª med.'!#REF!</definedName>
    <definedName name="___TT77" localSheetId="17">'[12]Relatório-1ª med.'!#REF!</definedName>
    <definedName name="___TT77" localSheetId="0">'[12]Relatório-1ª med.'!#REF!</definedName>
    <definedName name="___TT77">'[12]Relatório-1ª med.'!#REF!</definedName>
    <definedName name="___TT78" localSheetId="21">'[12]Relatório-1ª med.'!#REF!</definedName>
    <definedName name="___TT78" localSheetId="4">'[12]Relatório-1ª med.'!#REF!</definedName>
    <definedName name="___TT78" localSheetId="10">'[12]Relatório-1ª med.'!#REF!</definedName>
    <definedName name="___TT78" localSheetId="13">'[12]Relatório-1ª med.'!#REF!</definedName>
    <definedName name="___TT78" localSheetId="16">'[12]Relatório-1ª med.'!#REF!</definedName>
    <definedName name="___TT78" localSheetId="19">'[12]Relatório-1ª med.'!#REF!</definedName>
    <definedName name="___TT78" localSheetId="6">'[12]Relatório-1ª med.'!#REF!</definedName>
    <definedName name="___TT78" localSheetId="18">'[12]Relatório-1ª med.'!#REF!</definedName>
    <definedName name="___TT78" localSheetId="12">'[12]Relatório-1ª med.'!#REF!</definedName>
    <definedName name="___TT78" localSheetId="15">'[12]Relatório-1ª med.'!#REF!</definedName>
    <definedName name="___TT78" localSheetId="2">'[12]Relatório-1ª med.'!#REF!</definedName>
    <definedName name="___TT78" localSheetId="8">'[12]Relatório-1ª med.'!#REF!</definedName>
    <definedName name="___TT78" localSheetId="11">'[12]Relatório-1ª med.'!#REF!</definedName>
    <definedName name="___TT78" localSheetId="14">'[12]Relatório-1ª med.'!#REF!</definedName>
    <definedName name="___TT78" localSheetId="17">'[12]Relatório-1ª med.'!#REF!</definedName>
    <definedName name="___TT78" localSheetId="0">'[12]Relatório-1ª med.'!#REF!</definedName>
    <definedName name="___TT78">'[12]Relatório-1ª med.'!#REF!</definedName>
    <definedName name="___TT79" localSheetId="21">'[12]Relatório-1ª med.'!#REF!</definedName>
    <definedName name="___TT79" localSheetId="4">'[12]Relatório-1ª med.'!#REF!</definedName>
    <definedName name="___TT79" localSheetId="10">'[12]Relatório-1ª med.'!#REF!</definedName>
    <definedName name="___TT79" localSheetId="13">'[12]Relatório-1ª med.'!#REF!</definedName>
    <definedName name="___TT79" localSheetId="16">'[12]Relatório-1ª med.'!#REF!</definedName>
    <definedName name="___TT79" localSheetId="19">'[12]Relatório-1ª med.'!#REF!</definedName>
    <definedName name="___TT79" localSheetId="6">'[12]Relatório-1ª med.'!#REF!</definedName>
    <definedName name="___TT79" localSheetId="18">'[12]Relatório-1ª med.'!#REF!</definedName>
    <definedName name="___TT79" localSheetId="12">'[12]Relatório-1ª med.'!#REF!</definedName>
    <definedName name="___TT79" localSheetId="15">'[12]Relatório-1ª med.'!#REF!</definedName>
    <definedName name="___TT79" localSheetId="2">'[12]Relatório-1ª med.'!#REF!</definedName>
    <definedName name="___TT79" localSheetId="8">'[12]Relatório-1ª med.'!#REF!</definedName>
    <definedName name="___TT79" localSheetId="11">'[12]Relatório-1ª med.'!#REF!</definedName>
    <definedName name="___TT79" localSheetId="14">'[12]Relatório-1ª med.'!#REF!</definedName>
    <definedName name="___TT79" localSheetId="17">'[12]Relatório-1ª med.'!#REF!</definedName>
    <definedName name="___TT79" localSheetId="0">'[12]Relatório-1ª med.'!#REF!</definedName>
    <definedName name="___TT79">'[12]Relatório-1ª med.'!#REF!</definedName>
    <definedName name="___TT8">[13]RELATÓRIO!$D$53</definedName>
    <definedName name="___TT80">[13]RELATÓRIO!$D$430</definedName>
    <definedName name="___TT81">[13]RELATÓRIO!$D$434</definedName>
    <definedName name="___TT82">[13]RELATÓRIO!$D$439</definedName>
    <definedName name="___TT83">[13]RELATÓRIO!$D$444</definedName>
    <definedName name="___TT84">[13]RELATÓRIO!$D$449</definedName>
    <definedName name="___TT85">[13]RELATÓRIO!$D$454</definedName>
    <definedName name="___TT86">[13]RELATÓRIO!$D$459</definedName>
    <definedName name="___TT87">[13]RELATÓRIO!$D$464</definedName>
    <definedName name="___TT88">[13]RELATÓRIO!$D$469</definedName>
    <definedName name="___TT89">[13]RELATÓRIO!$D$474</definedName>
    <definedName name="___TT9">[13]RELATÓRIO!$D$58</definedName>
    <definedName name="___TT90">[13]RELATÓRIO!$D$479</definedName>
    <definedName name="___TT91">[13]RELATÓRIO!$D$484</definedName>
    <definedName name="___TT92">[13]RELATÓRIO!$D$490</definedName>
    <definedName name="___TT93">[13]RELATÓRIO!$D$495</definedName>
    <definedName name="___TT94" localSheetId="21">'[12]Relatório-1ª med.'!#REF!</definedName>
    <definedName name="___TT94" localSheetId="4">'[12]Relatório-1ª med.'!#REF!</definedName>
    <definedName name="___TT94" localSheetId="10">'[12]Relatório-1ª med.'!#REF!</definedName>
    <definedName name="___TT94" localSheetId="13">'[12]Relatório-1ª med.'!#REF!</definedName>
    <definedName name="___TT94" localSheetId="16">'[12]Relatório-1ª med.'!#REF!</definedName>
    <definedName name="___TT94" localSheetId="19">'[12]Relatório-1ª med.'!#REF!</definedName>
    <definedName name="___TT94" localSheetId="6">'[12]Relatório-1ª med.'!#REF!</definedName>
    <definedName name="___TT94" localSheetId="18">'[12]Relatório-1ª med.'!#REF!</definedName>
    <definedName name="___TT94" localSheetId="12">'[12]Relatório-1ª med.'!#REF!</definedName>
    <definedName name="___TT94" localSheetId="15">'[12]Relatório-1ª med.'!#REF!</definedName>
    <definedName name="___TT94" localSheetId="2">'[12]Relatório-1ª med.'!#REF!</definedName>
    <definedName name="___TT94" localSheetId="8">'[12]Relatório-1ª med.'!#REF!</definedName>
    <definedName name="___TT94" localSheetId="11">'[12]Relatório-1ª med.'!#REF!</definedName>
    <definedName name="___TT94" localSheetId="14">'[12]Relatório-1ª med.'!#REF!</definedName>
    <definedName name="___TT94" localSheetId="17">'[12]Relatório-1ª med.'!#REF!</definedName>
    <definedName name="___TT94" localSheetId="0">'[12]Relatório-1ª med.'!#REF!</definedName>
    <definedName name="___TT94">'[12]Relatório-1ª med.'!#REF!</definedName>
    <definedName name="___TT95" localSheetId="21">'[12]Relatório-1ª med.'!#REF!</definedName>
    <definedName name="___TT95" localSheetId="4">'[12]Relatório-1ª med.'!#REF!</definedName>
    <definedName name="___TT95" localSheetId="10">'[12]Relatório-1ª med.'!#REF!</definedName>
    <definedName name="___TT95" localSheetId="13">'[12]Relatório-1ª med.'!#REF!</definedName>
    <definedName name="___TT95" localSheetId="16">'[12]Relatório-1ª med.'!#REF!</definedName>
    <definedName name="___TT95" localSheetId="19">'[12]Relatório-1ª med.'!#REF!</definedName>
    <definedName name="___TT95" localSheetId="6">'[12]Relatório-1ª med.'!#REF!</definedName>
    <definedName name="___TT95" localSheetId="18">'[12]Relatório-1ª med.'!#REF!</definedName>
    <definedName name="___TT95" localSheetId="12">'[12]Relatório-1ª med.'!#REF!</definedName>
    <definedName name="___TT95" localSheetId="15">'[12]Relatório-1ª med.'!#REF!</definedName>
    <definedName name="___TT95" localSheetId="2">'[12]Relatório-1ª med.'!#REF!</definedName>
    <definedName name="___TT95" localSheetId="8">'[12]Relatório-1ª med.'!#REF!</definedName>
    <definedName name="___TT95" localSheetId="11">'[12]Relatório-1ª med.'!#REF!</definedName>
    <definedName name="___TT95" localSheetId="14">'[12]Relatório-1ª med.'!#REF!</definedName>
    <definedName name="___TT95" localSheetId="17">'[12]Relatório-1ª med.'!#REF!</definedName>
    <definedName name="___TT95" localSheetId="0">'[12]Relatório-1ª med.'!#REF!</definedName>
    <definedName name="___TT95">'[12]Relatório-1ª med.'!#REF!</definedName>
    <definedName name="___TT96">[13]RELATÓRIO!$D$510</definedName>
    <definedName name="___TT97" localSheetId="21">'[12]Relatório-1ª med.'!#REF!</definedName>
    <definedName name="___TT97" localSheetId="4">'[12]Relatório-1ª med.'!#REF!</definedName>
    <definedName name="___TT97" localSheetId="10">'[12]Relatório-1ª med.'!#REF!</definedName>
    <definedName name="___TT97" localSheetId="13">'[12]Relatório-1ª med.'!#REF!</definedName>
    <definedName name="___TT97" localSheetId="16">'[12]Relatório-1ª med.'!#REF!</definedName>
    <definedName name="___TT97" localSheetId="19">'[12]Relatório-1ª med.'!#REF!</definedName>
    <definedName name="___TT97" localSheetId="6">'[12]Relatório-1ª med.'!#REF!</definedName>
    <definedName name="___TT97" localSheetId="18">'[12]Relatório-1ª med.'!#REF!</definedName>
    <definedName name="___TT97" localSheetId="12">'[12]Relatório-1ª med.'!#REF!</definedName>
    <definedName name="___TT97" localSheetId="15">'[12]Relatório-1ª med.'!#REF!</definedName>
    <definedName name="___TT97" localSheetId="2">'[12]Relatório-1ª med.'!#REF!</definedName>
    <definedName name="___TT97" localSheetId="8">'[12]Relatório-1ª med.'!#REF!</definedName>
    <definedName name="___TT97" localSheetId="11">'[12]Relatório-1ª med.'!#REF!</definedName>
    <definedName name="___TT97" localSheetId="14">'[12]Relatório-1ª med.'!#REF!</definedName>
    <definedName name="___TT97" localSheetId="17">'[12]Relatório-1ª med.'!#REF!</definedName>
    <definedName name="___TT97" localSheetId="0">'[12]Relatório-1ª med.'!#REF!</definedName>
    <definedName name="___TT97">'[12]Relatório-1ª med.'!#REF!</definedName>
    <definedName name="___TT98">[13]RELATÓRIO!$D$520</definedName>
    <definedName name="___TT99">[13]RELATÓRIO!$D$525</definedName>
    <definedName name="__123Graph_A" hidden="1">[26]aux!$I$28:$M$28</definedName>
    <definedName name="__123Graph_AGraph1" hidden="1">[26]aux!$I$6:$M$6</definedName>
    <definedName name="__123Graph_AGraph10" hidden="1">[26]aux!$I$24:$M$24</definedName>
    <definedName name="__123Graph_AGraph11" hidden="1">[26]aux!$I$26:$M$26</definedName>
    <definedName name="__123Graph_AGraph12" hidden="1">[26]aux!$I$28:$M$28</definedName>
    <definedName name="__123Graph_AGraph2" hidden="1">[26]aux!$I$8:$M$8</definedName>
    <definedName name="__123Graph_AGraph3" hidden="1">[26]aux!$I$10:$M$10</definedName>
    <definedName name="__123Graph_AGraph4" hidden="1">[26]aux!$I$12:$M$12</definedName>
    <definedName name="__123Graph_AGraph5" hidden="1">[26]aux!$I$14:$M$14</definedName>
    <definedName name="__123Graph_AGraph6" hidden="1">[26]aux!$I$16:$M$16</definedName>
    <definedName name="__123Graph_AGraph7" hidden="1">[26]aux!$I$18:$M$18</definedName>
    <definedName name="__123Graph_AGraph8" hidden="1">[26]aux!$I$20:$M$20</definedName>
    <definedName name="__123Graph_AGraph9" hidden="1">[26]aux!$I$22:$M$22</definedName>
    <definedName name="__123Graph_B" hidden="1">[26]aux!$B$28:$F$28</definedName>
    <definedName name="__123Graph_BGraph1" hidden="1">[26]aux!$B$6:$F$6</definedName>
    <definedName name="__123Graph_BGraph10" hidden="1">[26]aux!$B$24:$F$24</definedName>
    <definedName name="__123Graph_BGraph11" hidden="1">[26]aux!$B$26:$F$26</definedName>
    <definedName name="__123Graph_BGraph12" hidden="1">[26]aux!$B$28:$F$28</definedName>
    <definedName name="__123Graph_BGraph2" hidden="1">[26]aux!$B$8:$F$8</definedName>
    <definedName name="__123Graph_BGraph3" hidden="1">[26]aux!$B$10:$F$10</definedName>
    <definedName name="__123Graph_BGraph4" hidden="1">[26]aux!$B$12:$F$12</definedName>
    <definedName name="__123Graph_BGraph5" hidden="1">[26]aux!$B$14:$F$14</definedName>
    <definedName name="__123Graph_BGraph6" hidden="1">[26]aux!$B$16:$F$16</definedName>
    <definedName name="__123Graph_BGraph7" hidden="1">[26]aux!$B$18:$F$18</definedName>
    <definedName name="__123Graph_BGraph8" hidden="1">[26]aux!$B$20:$F$20</definedName>
    <definedName name="__123Graph_BGraph9" hidden="1">[26]aux!$B$22:$F$22</definedName>
    <definedName name="__123Graph_X" hidden="1">[26]aux!$B$29:$F$29</definedName>
    <definedName name="__123Graph_XGraph1" hidden="1">[26]aux!$B$7:$F$7</definedName>
    <definedName name="__123Graph_XGraph10" hidden="1">[26]aux!$B$25:$F$25</definedName>
    <definedName name="__123Graph_XGraph11" hidden="1">[26]aux!$B$27:$F$27</definedName>
    <definedName name="__123Graph_XGraph12" hidden="1">[26]aux!$B$29:$F$29</definedName>
    <definedName name="__123Graph_XGraph2" hidden="1">[26]aux!$B$9:$F$9</definedName>
    <definedName name="__123Graph_XGraph3" hidden="1">[26]aux!$B$11:$F$11</definedName>
    <definedName name="__123Graph_XGraph4" hidden="1">[26]aux!$B$13:$F$13</definedName>
    <definedName name="__123Graph_XGraph5" hidden="1">[26]aux!$B$15:$F$15</definedName>
    <definedName name="__123Graph_XGraph6" hidden="1">[26]aux!$B$17:$F$17</definedName>
    <definedName name="__123Graph_XGraph7" hidden="1">[26]aux!$B$19:$F$19</definedName>
    <definedName name="__123Graph_XGraph8" hidden="1">[26]aux!$B$21:$F$21</definedName>
    <definedName name="__123Graph_XGraph9" hidden="1">[26]aux!$B$23:$F$23</definedName>
    <definedName name="__ABR95" localSheetId="21">#REF!</definedName>
    <definedName name="__ABR95" localSheetId="4">#REF!</definedName>
    <definedName name="__ABR95" localSheetId="10">#REF!</definedName>
    <definedName name="__ABR95" localSheetId="13">#REF!</definedName>
    <definedName name="__ABR95" localSheetId="16">#REF!</definedName>
    <definedName name="__ABR95" localSheetId="19">#REF!</definedName>
    <definedName name="__ABR95" localSheetId="6">#REF!</definedName>
    <definedName name="__ABR95" localSheetId="18">#REF!</definedName>
    <definedName name="__ABR95" localSheetId="12">#REF!</definedName>
    <definedName name="__ABR95" localSheetId="15">#REF!</definedName>
    <definedName name="__ABR95" localSheetId="2">#REF!</definedName>
    <definedName name="__ABR95" localSheetId="8">#REF!</definedName>
    <definedName name="__ABR95" localSheetId="11">#REF!</definedName>
    <definedName name="__ABR95" localSheetId="14">#REF!</definedName>
    <definedName name="__ABR95" localSheetId="17">#REF!</definedName>
    <definedName name="__ABR95" localSheetId="0">#REF!</definedName>
    <definedName name="__ABR95">#REF!</definedName>
    <definedName name="__ABR96" localSheetId="21">#REF!</definedName>
    <definedName name="__ABR96" localSheetId="4">#REF!</definedName>
    <definedName name="__ABR96" localSheetId="10">#REF!</definedName>
    <definedName name="__ABR96" localSheetId="13">#REF!</definedName>
    <definedName name="__ABR96" localSheetId="16">#REF!</definedName>
    <definedName name="__ABR96" localSheetId="19">#REF!</definedName>
    <definedName name="__ABR96" localSheetId="6">#REF!</definedName>
    <definedName name="__ABR96" localSheetId="18">#REF!</definedName>
    <definedName name="__ABR96" localSheetId="12">#REF!</definedName>
    <definedName name="__ABR96" localSheetId="15">#REF!</definedName>
    <definedName name="__ABR96" localSheetId="2">#REF!</definedName>
    <definedName name="__ABR96" localSheetId="8">#REF!</definedName>
    <definedName name="__ABR96" localSheetId="11">#REF!</definedName>
    <definedName name="__ABR96" localSheetId="14">#REF!</definedName>
    <definedName name="__ABR96" localSheetId="17">#REF!</definedName>
    <definedName name="__ABR96" localSheetId="0">#REF!</definedName>
    <definedName name="__ABR96">#REF!</definedName>
    <definedName name="__ABR97" localSheetId="21">#REF!</definedName>
    <definedName name="__ABR97" localSheetId="4">#REF!</definedName>
    <definedName name="__ABR97" localSheetId="10">#REF!</definedName>
    <definedName name="__ABR97" localSheetId="13">#REF!</definedName>
    <definedName name="__ABR97" localSheetId="16">#REF!</definedName>
    <definedName name="__ABR97" localSheetId="19">#REF!</definedName>
    <definedName name="__ABR97" localSheetId="6">#REF!</definedName>
    <definedName name="__ABR97" localSheetId="18">#REF!</definedName>
    <definedName name="__ABR97" localSheetId="12">#REF!</definedName>
    <definedName name="__ABR97" localSheetId="15">#REF!</definedName>
    <definedName name="__ABR97" localSheetId="2">#REF!</definedName>
    <definedName name="__ABR97" localSheetId="8">#REF!</definedName>
    <definedName name="__ABR97" localSheetId="11">#REF!</definedName>
    <definedName name="__ABR97" localSheetId="14">#REF!</definedName>
    <definedName name="__ABR97" localSheetId="17">#REF!</definedName>
    <definedName name="__ABR97" localSheetId="0">#REF!</definedName>
    <definedName name="__ABR97">#REF!</definedName>
    <definedName name="__ABR98" localSheetId="21">#REF!</definedName>
    <definedName name="__ABR98" localSheetId="4">#REF!</definedName>
    <definedName name="__ABR98" localSheetId="10">#REF!</definedName>
    <definedName name="__ABR98" localSheetId="13">#REF!</definedName>
    <definedName name="__ABR98" localSheetId="16">#REF!</definedName>
    <definedName name="__ABR98" localSheetId="19">#REF!</definedName>
    <definedName name="__ABR98" localSheetId="6">#REF!</definedName>
    <definedName name="__ABR98" localSheetId="18">#REF!</definedName>
    <definedName name="__ABR98" localSheetId="12">#REF!</definedName>
    <definedName name="__ABR98" localSheetId="15">#REF!</definedName>
    <definedName name="__ABR98" localSheetId="2">#REF!</definedName>
    <definedName name="__ABR98" localSheetId="8">#REF!</definedName>
    <definedName name="__ABR98" localSheetId="11">#REF!</definedName>
    <definedName name="__ABR98" localSheetId="14">#REF!</definedName>
    <definedName name="__ABR98" localSheetId="17">#REF!</definedName>
    <definedName name="__ABR98" localSheetId="0">#REF!</definedName>
    <definedName name="__ABR98">#REF!</definedName>
    <definedName name="__ABR99" localSheetId="21">#REF!</definedName>
    <definedName name="__ABR99" localSheetId="4">#REF!</definedName>
    <definedName name="__ABR99" localSheetId="10">#REF!</definedName>
    <definedName name="__ABR99" localSheetId="13">#REF!</definedName>
    <definedName name="__ABR99" localSheetId="16">#REF!</definedName>
    <definedName name="__ABR99" localSheetId="19">#REF!</definedName>
    <definedName name="__ABR99" localSheetId="6">#REF!</definedName>
    <definedName name="__ABR99" localSheetId="18">#REF!</definedName>
    <definedName name="__ABR99" localSheetId="12">#REF!</definedName>
    <definedName name="__ABR99" localSheetId="15">#REF!</definedName>
    <definedName name="__ABR99" localSheetId="2">#REF!</definedName>
    <definedName name="__ABR99" localSheetId="8">#REF!</definedName>
    <definedName name="__ABR99" localSheetId="11">#REF!</definedName>
    <definedName name="__ABR99" localSheetId="14">#REF!</definedName>
    <definedName name="__ABR99" localSheetId="17">#REF!</definedName>
    <definedName name="__ABR99" localSheetId="0">#REF!</definedName>
    <definedName name="__ABR99">#REF!</definedName>
    <definedName name="__ACA25">[27]DADOS!$C$17</definedName>
    <definedName name="__ACA50">[27]DADOS!$C$16</definedName>
    <definedName name="__AGO95" localSheetId="21">#REF!</definedName>
    <definedName name="__AGO95" localSheetId="4">#REF!</definedName>
    <definedName name="__AGO95" localSheetId="10">#REF!</definedName>
    <definedName name="__AGO95" localSheetId="13">#REF!</definedName>
    <definedName name="__AGO95" localSheetId="16">#REF!</definedName>
    <definedName name="__AGO95" localSheetId="19">#REF!</definedName>
    <definedName name="__AGO95" localSheetId="6">#REF!</definedName>
    <definedName name="__AGO95" localSheetId="18">#REF!</definedName>
    <definedName name="__AGO95" localSheetId="12">#REF!</definedName>
    <definedName name="__AGO95" localSheetId="15">#REF!</definedName>
    <definedName name="__AGO95" localSheetId="2">#REF!</definedName>
    <definedName name="__AGO95" localSheetId="8">#REF!</definedName>
    <definedName name="__AGO95" localSheetId="11">#REF!</definedName>
    <definedName name="__AGO95" localSheetId="14">#REF!</definedName>
    <definedName name="__AGO95" localSheetId="17">#REF!</definedName>
    <definedName name="__AGO95" localSheetId="0">#REF!</definedName>
    <definedName name="__AGO95">#REF!</definedName>
    <definedName name="__AGO96" localSheetId="21">#REF!</definedName>
    <definedName name="__AGO96" localSheetId="4">#REF!</definedName>
    <definedName name="__AGO96" localSheetId="10">#REF!</definedName>
    <definedName name="__AGO96" localSheetId="13">#REF!</definedName>
    <definedName name="__AGO96" localSheetId="16">#REF!</definedName>
    <definedName name="__AGO96" localSheetId="19">#REF!</definedName>
    <definedName name="__AGO96" localSheetId="6">#REF!</definedName>
    <definedName name="__AGO96" localSheetId="18">#REF!</definedName>
    <definedName name="__AGO96" localSheetId="12">#REF!</definedName>
    <definedName name="__AGO96" localSheetId="15">#REF!</definedName>
    <definedName name="__AGO96" localSheetId="2">#REF!</definedName>
    <definedName name="__AGO96" localSheetId="8">#REF!</definedName>
    <definedName name="__AGO96" localSheetId="11">#REF!</definedName>
    <definedName name="__AGO96" localSheetId="14">#REF!</definedName>
    <definedName name="__AGO96" localSheetId="17">#REF!</definedName>
    <definedName name="__AGO96" localSheetId="0">#REF!</definedName>
    <definedName name="__AGO96">#REF!</definedName>
    <definedName name="__AGO97" localSheetId="21">#REF!</definedName>
    <definedName name="__AGO97" localSheetId="4">#REF!</definedName>
    <definedName name="__AGO97" localSheetId="10">#REF!</definedName>
    <definedName name="__AGO97" localSheetId="13">#REF!</definedName>
    <definedName name="__AGO97" localSheetId="16">#REF!</definedName>
    <definedName name="__AGO97" localSheetId="19">#REF!</definedName>
    <definedName name="__AGO97" localSheetId="6">#REF!</definedName>
    <definedName name="__AGO97" localSheetId="18">#REF!</definedName>
    <definedName name="__AGO97" localSheetId="12">#REF!</definedName>
    <definedName name="__AGO97" localSheetId="15">#REF!</definedName>
    <definedName name="__AGO97" localSheetId="2">#REF!</definedName>
    <definedName name="__AGO97" localSheetId="8">#REF!</definedName>
    <definedName name="__AGO97" localSheetId="11">#REF!</definedName>
    <definedName name="__AGO97" localSheetId="14">#REF!</definedName>
    <definedName name="__AGO97" localSheetId="17">#REF!</definedName>
    <definedName name="__AGO97" localSheetId="0">#REF!</definedName>
    <definedName name="__AGO97">#REF!</definedName>
    <definedName name="__AGO98" localSheetId="21">#REF!</definedName>
    <definedName name="__AGO98" localSheetId="4">#REF!</definedName>
    <definedName name="__AGO98" localSheetId="10">#REF!</definedName>
    <definedName name="__AGO98" localSheetId="13">#REF!</definedName>
    <definedName name="__AGO98" localSheetId="16">#REF!</definedName>
    <definedName name="__AGO98" localSheetId="19">#REF!</definedName>
    <definedName name="__AGO98" localSheetId="6">#REF!</definedName>
    <definedName name="__AGO98" localSheetId="18">#REF!</definedName>
    <definedName name="__AGO98" localSheetId="12">#REF!</definedName>
    <definedName name="__AGO98" localSheetId="15">#REF!</definedName>
    <definedName name="__AGO98" localSheetId="2">#REF!</definedName>
    <definedName name="__AGO98" localSheetId="8">#REF!</definedName>
    <definedName name="__AGO98" localSheetId="11">#REF!</definedName>
    <definedName name="__AGO98" localSheetId="14">#REF!</definedName>
    <definedName name="__AGO98" localSheetId="17">#REF!</definedName>
    <definedName name="__AGO98" localSheetId="0">#REF!</definedName>
    <definedName name="__AGO98">#REF!</definedName>
    <definedName name="__AGO99" localSheetId="21">#REF!</definedName>
    <definedName name="__AGO99" localSheetId="4">#REF!</definedName>
    <definedName name="__AGO99" localSheetId="10">#REF!</definedName>
    <definedName name="__AGO99" localSheetId="13">#REF!</definedName>
    <definedName name="__AGO99" localSheetId="16">#REF!</definedName>
    <definedName name="__AGO99" localSheetId="19">#REF!</definedName>
    <definedName name="__AGO99" localSheetId="6">#REF!</definedName>
    <definedName name="__AGO99" localSheetId="18">#REF!</definedName>
    <definedName name="__AGO99" localSheetId="12">#REF!</definedName>
    <definedName name="__AGO99" localSheetId="15">#REF!</definedName>
    <definedName name="__AGO99" localSheetId="2">#REF!</definedName>
    <definedName name="__AGO99" localSheetId="8">#REF!</definedName>
    <definedName name="__AGO99" localSheetId="11">#REF!</definedName>
    <definedName name="__AGO99" localSheetId="14">#REF!</definedName>
    <definedName name="__AGO99" localSheetId="17">#REF!</definedName>
    <definedName name="__AGO99" localSheetId="0">#REF!</definedName>
    <definedName name="__AGO99">#REF!</definedName>
    <definedName name="__arg13" localSheetId="21">#REF!</definedName>
    <definedName name="__arg13" localSheetId="4">#REF!</definedName>
    <definedName name="__arg13" localSheetId="10">#REF!</definedName>
    <definedName name="__arg13" localSheetId="13">#REF!</definedName>
    <definedName name="__arg13" localSheetId="16">#REF!</definedName>
    <definedName name="__arg13" localSheetId="19">#REF!</definedName>
    <definedName name="__arg13" localSheetId="6">#REF!</definedName>
    <definedName name="__arg13" localSheetId="18">#REF!</definedName>
    <definedName name="__arg13" localSheetId="12">#REF!</definedName>
    <definedName name="__arg13" localSheetId="15">#REF!</definedName>
    <definedName name="__arg13" localSheetId="2">#REF!</definedName>
    <definedName name="__arg13" localSheetId="8">#REF!</definedName>
    <definedName name="__arg13" localSheetId="11">#REF!</definedName>
    <definedName name="__arg13" localSheetId="14">#REF!</definedName>
    <definedName name="__arg13" localSheetId="17">#REF!</definedName>
    <definedName name="__arg13" localSheetId="0">#REF!</definedName>
    <definedName name="__arg13">#REF!</definedName>
    <definedName name="__arg16" localSheetId="21">#REF!</definedName>
    <definedName name="__arg16" localSheetId="4">#REF!</definedName>
    <definedName name="__arg16" localSheetId="10">#REF!</definedName>
    <definedName name="__arg16" localSheetId="13">#REF!</definedName>
    <definedName name="__arg16" localSheetId="16">#REF!</definedName>
    <definedName name="__arg16" localSheetId="19">#REF!</definedName>
    <definedName name="__arg16" localSheetId="6">#REF!</definedName>
    <definedName name="__arg16" localSheetId="18">#REF!</definedName>
    <definedName name="__arg16" localSheetId="12">#REF!</definedName>
    <definedName name="__arg16" localSheetId="15">#REF!</definedName>
    <definedName name="__arg16" localSheetId="2">#REF!</definedName>
    <definedName name="__arg16" localSheetId="8">#REF!</definedName>
    <definedName name="__arg16" localSheetId="11">#REF!</definedName>
    <definedName name="__arg16" localSheetId="14">#REF!</definedName>
    <definedName name="__arg16" localSheetId="17">#REF!</definedName>
    <definedName name="__arg16" localSheetId="0">#REF!</definedName>
    <definedName name="__arg16">#REF!</definedName>
    <definedName name="__BD8">"$#REF!.$P$4"</definedName>
    <definedName name="__BDI1">[0]!__BDI1</definedName>
    <definedName name="__bdi100">[21]INVENTÁRIO!$B$3</definedName>
    <definedName name="__BDI2">[22]INVENTÁRIO!$B$3</definedName>
    <definedName name="__brv2">'[3]Página 16'!$C$3:$C$7</definedName>
    <definedName name="__C">"$#REF!.$#REF!$#REF!:$#REF!$#REF!"</definedName>
    <definedName name="__cab1" localSheetId="21">#REF!</definedName>
    <definedName name="__cab1" localSheetId="4">#REF!</definedName>
    <definedName name="__cab1" localSheetId="10">#REF!</definedName>
    <definedName name="__cab1" localSheetId="13">#REF!</definedName>
    <definedName name="__cab1" localSheetId="16">#REF!</definedName>
    <definedName name="__cab1" localSheetId="19">#REF!</definedName>
    <definedName name="__cab1" localSheetId="6">#REF!</definedName>
    <definedName name="__cab1" localSheetId="18">#REF!</definedName>
    <definedName name="__cab1" localSheetId="12">#REF!</definedName>
    <definedName name="__cab1" localSheetId="15">#REF!</definedName>
    <definedName name="__cab1" localSheetId="2">#REF!</definedName>
    <definedName name="__cab1" localSheetId="8">#REF!</definedName>
    <definedName name="__cab1" localSheetId="11">#REF!</definedName>
    <definedName name="__cab1" localSheetId="14">#REF!</definedName>
    <definedName name="__cab1" localSheetId="17">#REF!</definedName>
    <definedName name="__cab1" localSheetId="0">#REF!</definedName>
    <definedName name="__cab1">#REF!</definedName>
    <definedName name="__CEF200" hidden="1">{#N/A,#N/A,FALSE,"MO (2)"}</definedName>
    <definedName name="__CEF222" hidden="1">{#N/A,#N/A,FALSE,"MO (2)"}</definedName>
    <definedName name="__CEF300" hidden="1">{#N/A,#N/A,FALSE,"MO (2)"}</definedName>
    <definedName name="__CEF500" hidden="1">{#N/A,#N/A,FALSE,"MO (2)"}</definedName>
    <definedName name="__CMM30">[27]DADOS!$B$39</definedName>
    <definedName name="__dd2">[23]REAJU!$K$30</definedName>
    <definedName name="__DEZ94" localSheetId="21">#REF!</definedName>
    <definedName name="__DEZ94" localSheetId="4">#REF!</definedName>
    <definedName name="__DEZ94" localSheetId="10">#REF!</definedName>
    <definedName name="__DEZ94" localSheetId="13">#REF!</definedName>
    <definedName name="__DEZ94" localSheetId="16">#REF!</definedName>
    <definedName name="__DEZ94" localSheetId="19">#REF!</definedName>
    <definedName name="__DEZ94" localSheetId="6">#REF!</definedName>
    <definedName name="__DEZ94" localSheetId="18">#REF!</definedName>
    <definedName name="__DEZ94" localSheetId="12">#REF!</definedName>
    <definedName name="__DEZ94" localSheetId="15">#REF!</definedName>
    <definedName name="__DEZ94" localSheetId="2">#REF!</definedName>
    <definedName name="__DEZ94" localSheetId="8">#REF!</definedName>
    <definedName name="__DEZ94" localSheetId="11">#REF!</definedName>
    <definedName name="__DEZ94" localSheetId="14">#REF!</definedName>
    <definedName name="__DEZ94" localSheetId="17">#REF!</definedName>
    <definedName name="__DEZ94" localSheetId="0">#REF!</definedName>
    <definedName name="__DEZ94">#REF!</definedName>
    <definedName name="__DEZ95" localSheetId="21">#REF!</definedName>
    <definedName name="__DEZ95" localSheetId="4">#REF!</definedName>
    <definedName name="__DEZ95" localSheetId="10">#REF!</definedName>
    <definedName name="__DEZ95" localSheetId="13">#REF!</definedName>
    <definedName name="__DEZ95" localSheetId="16">#REF!</definedName>
    <definedName name="__DEZ95" localSheetId="19">#REF!</definedName>
    <definedName name="__DEZ95" localSheetId="6">#REF!</definedName>
    <definedName name="__DEZ95" localSheetId="18">#REF!</definedName>
    <definedName name="__DEZ95" localSheetId="12">#REF!</definedName>
    <definedName name="__DEZ95" localSheetId="15">#REF!</definedName>
    <definedName name="__DEZ95" localSheetId="2">#REF!</definedName>
    <definedName name="__DEZ95" localSheetId="8">#REF!</definedName>
    <definedName name="__DEZ95" localSheetId="11">#REF!</definedName>
    <definedName name="__DEZ95" localSheetId="14">#REF!</definedName>
    <definedName name="__DEZ95" localSheetId="17">#REF!</definedName>
    <definedName name="__DEZ95" localSheetId="0">#REF!</definedName>
    <definedName name="__DEZ95">#REF!</definedName>
    <definedName name="__DEZ96" localSheetId="21">#REF!</definedName>
    <definedName name="__DEZ96" localSheetId="4">#REF!</definedName>
    <definedName name="__DEZ96" localSheetId="10">#REF!</definedName>
    <definedName name="__DEZ96" localSheetId="13">#REF!</definedName>
    <definedName name="__DEZ96" localSheetId="16">#REF!</definedName>
    <definedName name="__DEZ96" localSheetId="19">#REF!</definedName>
    <definedName name="__DEZ96" localSheetId="6">#REF!</definedName>
    <definedName name="__DEZ96" localSheetId="18">#REF!</definedName>
    <definedName name="__DEZ96" localSheetId="12">#REF!</definedName>
    <definedName name="__DEZ96" localSheetId="15">#REF!</definedName>
    <definedName name="__DEZ96" localSheetId="2">#REF!</definedName>
    <definedName name="__DEZ96" localSheetId="8">#REF!</definedName>
    <definedName name="__DEZ96" localSheetId="11">#REF!</definedName>
    <definedName name="__DEZ96" localSheetId="14">#REF!</definedName>
    <definedName name="__DEZ96" localSheetId="17">#REF!</definedName>
    <definedName name="__DEZ96" localSheetId="0">#REF!</definedName>
    <definedName name="__DEZ96">#REF!</definedName>
    <definedName name="__DEZ97" localSheetId="21">#REF!</definedName>
    <definedName name="__DEZ97" localSheetId="4">#REF!</definedName>
    <definedName name="__DEZ97" localSheetId="10">#REF!</definedName>
    <definedName name="__DEZ97" localSheetId="13">#REF!</definedName>
    <definedName name="__DEZ97" localSheetId="16">#REF!</definedName>
    <definedName name="__DEZ97" localSheetId="19">#REF!</definedName>
    <definedName name="__DEZ97" localSheetId="6">#REF!</definedName>
    <definedName name="__DEZ97" localSheetId="18">#REF!</definedName>
    <definedName name="__DEZ97" localSheetId="12">#REF!</definedName>
    <definedName name="__DEZ97" localSheetId="15">#REF!</definedName>
    <definedName name="__DEZ97" localSheetId="2">#REF!</definedName>
    <definedName name="__DEZ97" localSheetId="8">#REF!</definedName>
    <definedName name="__DEZ97" localSheetId="11">#REF!</definedName>
    <definedName name="__DEZ97" localSheetId="14">#REF!</definedName>
    <definedName name="__DEZ97" localSheetId="17">#REF!</definedName>
    <definedName name="__DEZ97" localSheetId="0">#REF!</definedName>
    <definedName name="__DEZ97">#REF!</definedName>
    <definedName name="__DEZ98" localSheetId="21">#REF!</definedName>
    <definedName name="__DEZ98" localSheetId="4">#REF!</definedName>
    <definedName name="__DEZ98" localSheetId="10">#REF!</definedName>
    <definedName name="__DEZ98" localSheetId="13">#REF!</definedName>
    <definedName name="__DEZ98" localSheetId="16">#REF!</definedName>
    <definedName name="__DEZ98" localSheetId="19">#REF!</definedName>
    <definedName name="__DEZ98" localSheetId="6">#REF!</definedName>
    <definedName name="__DEZ98" localSheetId="18">#REF!</definedName>
    <definedName name="__DEZ98" localSheetId="12">#REF!</definedName>
    <definedName name="__DEZ98" localSheetId="15">#REF!</definedName>
    <definedName name="__DEZ98" localSheetId="2">#REF!</definedName>
    <definedName name="__DEZ98" localSheetId="8">#REF!</definedName>
    <definedName name="__DEZ98" localSheetId="11">#REF!</definedName>
    <definedName name="__DEZ98" localSheetId="14">#REF!</definedName>
    <definedName name="__DEZ98" localSheetId="17">#REF!</definedName>
    <definedName name="__DEZ98" localSheetId="0">#REF!</definedName>
    <definedName name="__DEZ98">#REF!</definedName>
    <definedName name="__DEZ99" localSheetId="21">#REF!</definedName>
    <definedName name="__DEZ99" localSheetId="4">#REF!</definedName>
    <definedName name="__DEZ99" localSheetId="10">#REF!</definedName>
    <definedName name="__DEZ99" localSheetId="13">#REF!</definedName>
    <definedName name="__DEZ99" localSheetId="16">#REF!</definedName>
    <definedName name="__DEZ99" localSheetId="19">#REF!</definedName>
    <definedName name="__DEZ99" localSheetId="6">#REF!</definedName>
    <definedName name="__DEZ99" localSheetId="18">#REF!</definedName>
    <definedName name="__DEZ99" localSheetId="12">#REF!</definedName>
    <definedName name="__DEZ99" localSheetId="15">#REF!</definedName>
    <definedName name="__DEZ99" localSheetId="2">#REF!</definedName>
    <definedName name="__DEZ99" localSheetId="8">#REF!</definedName>
    <definedName name="__DEZ99" localSheetId="11">#REF!</definedName>
    <definedName name="__DEZ99" localSheetId="14">#REF!</definedName>
    <definedName name="__DEZ99" localSheetId="17">#REF!</definedName>
    <definedName name="__DEZ99" localSheetId="0">#REF!</definedName>
    <definedName name="__DEZ99">#REF!</definedName>
    <definedName name="__dmt1000" localSheetId="21">#REF!</definedName>
    <definedName name="__dmt1000" localSheetId="10">#REF!</definedName>
    <definedName name="__dmt1000" localSheetId="13">#REF!</definedName>
    <definedName name="__dmt1000" localSheetId="16">#REF!</definedName>
    <definedName name="__dmt1000" localSheetId="19">#REF!</definedName>
    <definedName name="__dmt1000" localSheetId="6">#REF!</definedName>
    <definedName name="__dmt1000" localSheetId="18">#REF!</definedName>
    <definedName name="__dmt1000" localSheetId="12">#REF!</definedName>
    <definedName name="__dmt1000" localSheetId="15">#REF!</definedName>
    <definedName name="__dmt1000" localSheetId="8">#REF!</definedName>
    <definedName name="__dmt1000" localSheetId="11">#REF!</definedName>
    <definedName name="__dmt1000" localSheetId="14">#REF!</definedName>
    <definedName name="__dmt1000" localSheetId="17">#REF!</definedName>
    <definedName name="__dmt1000">#REF!</definedName>
    <definedName name="__dmt1200" localSheetId="21">#REF!</definedName>
    <definedName name="__dmt1200" localSheetId="10">#REF!</definedName>
    <definedName name="__dmt1200" localSheetId="13">#REF!</definedName>
    <definedName name="__dmt1200" localSheetId="16">#REF!</definedName>
    <definedName name="__dmt1200" localSheetId="19">#REF!</definedName>
    <definedName name="__dmt1200" localSheetId="6">#REF!</definedName>
    <definedName name="__dmt1200" localSheetId="18">#REF!</definedName>
    <definedName name="__dmt1200" localSheetId="12">#REF!</definedName>
    <definedName name="__dmt1200" localSheetId="15">#REF!</definedName>
    <definedName name="__dmt1200" localSheetId="8">#REF!</definedName>
    <definedName name="__dmt1200" localSheetId="11">#REF!</definedName>
    <definedName name="__dmt1200" localSheetId="14">#REF!</definedName>
    <definedName name="__dmt1200" localSheetId="17">#REF!</definedName>
    <definedName name="__dmt1200">#REF!</definedName>
    <definedName name="__dmt200" localSheetId="21">#REF!</definedName>
    <definedName name="__dmt200" localSheetId="10">#REF!</definedName>
    <definedName name="__dmt200" localSheetId="13">#REF!</definedName>
    <definedName name="__dmt200" localSheetId="16">#REF!</definedName>
    <definedName name="__dmt200" localSheetId="19">#REF!</definedName>
    <definedName name="__dmt200" localSheetId="6">#REF!</definedName>
    <definedName name="__dmt200" localSheetId="18">#REF!</definedName>
    <definedName name="__dmt200" localSheetId="12">#REF!</definedName>
    <definedName name="__dmt200" localSheetId="15">#REF!</definedName>
    <definedName name="__dmt200" localSheetId="8">#REF!</definedName>
    <definedName name="__dmt200" localSheetId="11">#REF!</definedName>
    <definedName name="__dmt200" localSheetId="14">#REF!</definedName>
    <definedName name="__dmt200" localSheetId="17">#REF!</definedName>
    <definedName name="__dmt200">#REF!</definedName>
    <definedName name="__dmt400" localSheetId="21">#REF!</definedName>
    <definedName name="__dmt400" localSheetId="10">#REF!</definedName>
    <definedName name="__dmt400" localSheetId="13">#REF!</definedName>
    <definedName name="__dmt400" localSheetId="16">#REF!</definedName>
    <definedName name="__dmt400" localSheetId="19">#REF!</definedName>
    <definedName name="__dmt400" localSheetId="6">#REF!</definedName>
    <definedName name="__dmt400" localSheetId="18">#REF!</definedName>
    <definedName name="__dmt400" localSheetId="12">#REF!</definedName>
    <definedName name="__dmt400" localSheetId="15">#REF!</definedName>
    <definedName name="__dmt400" localSheetId="8">#REF!</definedName>
    <definedName name="__dmt400" localSheetId="11">#REF!</definedName>
    <definedName name="__dmt400" localSheetId="14">#REF!</definedName>
    <definedName name="__dmt400" localSheetId="17">#REF!</definedName>
    <definedName name="__dmt400">#REF!</definedName>
    <definedName name="__dmt50" localSheetId="21">#REF!</definedName>
    <definedName name="__dmt50" localSheetId="10">#REF!</definedName>
    <definedName name="__dmt50" localSheetId="13">#REF!</definedName>
    <definedName name="__dmt50" localSheetId="16">#REF!</definedName>
    <definedName name="__dmt50" localSheetId="19">#REF!</definedName>
    <definedName name="__dmt50" localSheetId="6">#REF!</definedName>
    <definedName name="__dmt50" localSheetId="18">#REF!</definedName>
    <definedName name="__dmt50" localSheetId="12">#REF!</definedName>
    <definedName name="__dmt50" localSheetId="15">#REF!</definedName>
    <definedName name="__dmt50" localSheetId="8">#REF!</definedName>
    <definedName name="__dmt50" localSheetId="11">#REF!</definedName>
    <definedName name="__dmt50" localSheetId="14">#REF!</definedName>
    <definedName name="__dmt50" localSheetId="17">#REF!</definedName>
    <definedName name="__dmt50">#REF!</definedName>
    <definedName name="__dmt600" localSheetId="21">#REF!</definedName>
    <definedName name="__dmt600" localSheetId="10">#REF!</definedName>
    <definedName name="__dmt600" localSheetId="13">#REF!</definedName>
    <definedName name="__dmt600" localSheetId="16">#REF!</definedName>
    <definedName name="__dmt600" localSheetId="19">#REF!</definedName>
    <definedName name="__dmt600" localSheetId="6">#REF!</definedName>
    <definedName name="__dmt600" localSheetId="18">#REF!</definedName>
    <definedName name="__dmt600" localSheetId="12">#REF!</definedName>
    <definedName name="__dmt600" localSheetId="15">#REF!</definedName>
    <definedName name="__dmt600" localSheetId="8">#REF!</definedName>
    <definedName name="__dmt600" localSheetId="11">#REF!</definedName>
    <definedName name="__dmt600" localSheetId="14">#REF!</definedName>
    <definedName name="__dmt600" localSheetId="17">#REF!</definedName>
    <definedName name="__dmt600">#REF!</definedName>
    <definedName name="__dmt800" localSheetId="21">#REF!</definedName>
    <definedName name="__dmt800" localSheetId="10">#REF!</definedName>
    <definedName name="__dmt800" localSheetId="13">#REF!</definedName>
    <definedName name="__dmt800" localSheetId="16">#REF!</definedName>
    <definedName name="__dmt800" localSheetId="19">#REF!</definedName>
    <definedName name="__dmt800" localSheetId="6">#REF!</definedName>
    <definedName name="__dmt800" localSheetId="18">#REF!</definedName>
    <definedName name="__dmt800" localSheetId="12">#REF!</definedName>
    <definedName name="__dmt800" localSheetId="15">#REF!</definedName>
    <definedName name="__dmt800" localSheetId="8">#REF!</definedName>
    <definedName name="__dmt800" localSheetId="11">#REF!</definedName>
    <definedName name="__dmt800" localSheetId="14">#REF!</definedName>
    <definedName name="__dmt800" localSheetId="17">#REF!</definedName>
    <definedName name="__dmt800">#REF!</definedName>
    <definedName name="__emp2" localSheetId="21">#REF!</definedName>
    <definedName name="__emp2" localSheetId="10">#REF!</definedName>
    <definedName name="__emp2" localSheetId="13">#REF!</definedName>
    <definedName name="__emp2" localSheetId="16">#REF!</definedName>
    <definedName name="__emp2" localSheetId="19">#REF!</definedName>
    <definedName name="__emp2" localSheetId="6">#REF!</definedName>
    <definedName name="__emp2" localSheetId="18">#REF!</definedName>
    <definedName name="__emp2" localSheetId="12">#REF!</definedName>
    <definedName name="__emp2" localSheetId="15">#REF!</definedName>
    <definedName name="__emp2" localSheetId="8">#REF!</definedName>
    <definedName name="__emp2" localSheetId="11">#REF!</definedName>
    <definedName name="__emp2" localSheetId="14">#REF!</definedName>
    <definedName name="__emp2" localSheetId="17">#REF!</definedName>
    <definedName name="__emp2">#REF!</definedName>
    <definedName name="__Ext2" localSheetId="21">'[10]P A T O 99 B'!#REF!</definedName>
    <definedName name="__Ext2" localSheetId="4">'[10]P A T O 99 B'!#REF!</definedName>
    <definedName name="__Ext2" localSheetId="10">'[10]P A T O 99 B'!#REF!</definedName>
    <definedName name="__Ext2" localSheetId="13">'[10]P A T O 99 B'!#REF!</definedName>
    <definedName name="__Ext2" localSheetId="16">'[10]P A T O 99 B'!#REF!</definedName>
    <definedName name="__Ext2" localSheetId="19">'[10]P A T O 99 B'!#REF!</definedName>
    <definedName name="__Ext2" localSheetId="6">'[10]P A T O 99 B'!#REF!</definedName>
    <definedName name="__Ext2" localSheetId="18">'[10]P A T O 99 B'!#REF!</definedName>
    <definedName name="__Ext2" localSheetId="12">'[10]P A T O 99 B'!#REF!</definedName>
    <definedName name="__Ext2" localSheetId="15">'[10]P A T O 99 B'!#REF!</definedName>
    <definedName name="__Ext2" localSheetId="2">'[10]P A T O 99 B'!#REF!</definedName>
    <definedName name="__Ext2" localSheetId="8">'[10]P A T O 99 B'!#REF!</definedName>
    <definedName name="__Ext2" localSheetId="11">'[10]P A T O 99 B'!#REF!</definedName>
    <definedName name="__Ext2" localSheetId="14">'[10]P A T O 99 B'!#REF!</definedName>
    <definedName name="__Ext2" localSheetId="17">'[10]P A T O 99 B'!#REF!</definedName>
    <definedName name="__Ext2" localSheetId="0">'[10]P A T O 99 B'!#REF!</definedName>
    <definedName name="__Ext2">'[10]P A T O 99 B'!#REF!</definedName>
    <definedName name="__FEV95" localSheetId="21">#REF!</definedName>
    <definedName name="__FEV95" localSheetId="4">#REF!</definedName>
    <definedName name="__FEV95" localSheetId="10">#REF!</definedName>
    <definedName name="__FEV95" localSheetId="13">#REF!</definedName>
    <definedName name="__FEV95" localSheetId="16">#REF!</definedName>
    <definedName name="__FEV95" localSheetId="19">#REF!</definedName>
    <definedName name="__FEV95" localSheetId="6">#REF!</definedName>
    <definedName name="__FEV95" localSheetId="18">#REF!</definedName>
    <definedName name="__FEV95" localSheetId="12">#REF!</definedName>
    <definedName name="__FEV95" localSheetId="15">#REF!</definedName>
    <definedName name="__FEV95" localSheetId="2">#REF!</definedName>
    <definedName name="__FEV95" localSheetId="8">#REF!</definedName>
    <definedName name="__FEV95" localSheetId="11">#REF!</definedName>
    <definedName name="__FEV95" localSheetId="14">#REF!</definedName>
    <definedName name="__FEV95" localSheetId="17">#REF!</definedName>
    <definedName name="__FEV95" localSheetId="0">#REF!</definedName>
    <definedName name="__FEV95">#REF!</definedName>
    <definedName name="__FEV96" localSheetId="21">#REF!</definedName>
    <definedName name="__FEV96" localSheetId="4">#REF!</definedName>
    <definedName name="__FEV96" localSheetId="10">#REF!</definedName>
    <definedName name="__FEV96" localSheetId="13">#REF!</definedName>
    <definedName name="__FEV96" localSheetId="16">#REF!</definedName>
    <definedName name="__FEV96" localSheetId="19">#REF!</definedName>
    <definedName name="__FEV96" localSheetId="6">#REF!</definedName>
    <definedName name="__FEV96" localSheetId="18">#REF!</definedName>
    <definedName name="__FEV96" localSheetId="12">#REF!</definedName>
    <definedName name="__FEV96" localSheetId="15">#REF!</definedName>
    <definedName name="__FEV96" localSheetId="2">#REF!</definedName>
    <definedName name="__FEV96" localSheetId="8">#REF!</definedName>
    <definedName name="__FEV96" localSheetId="11">#REF!</definedName>
    <definedName name="__FEV96" localSheetId="14">#REF!</definedName>
    <definedName name="__FEV96" localSheetId="17">#REF!</definedName>
    <definedName name="__FEV96" localSheetId="0">#REF!</definedName>
    <definedName name="__FEV96">#REF!</definedName>
    <definedName name="__FEV97" localSheetId="21">#REF!</definedName>
    <definedName name="__FEV97" localSheetId="4">#REF!</definedName>
    <definedName name="__FEV97" localSheetId="10">#REF!</definedName>
    <definedName name="__FEV97" localSheetId="13">#REF!</definedName>
    <definedName name="__FEV97" localSheetId="16">#REF!</definedName>
    <definedName name="__FEV97" localSheetId="19">#REF!</definedName>
    <definedName name="__FEV97" localSheetId="6">#REF!</definedName>
    <definedName name="__FEV97" localSheetId="18">#REF!</definedName>
    <definedName name="__FEV97" localSheetId="12">#REF!</definedName>
    <definedName name="__FEV97" localSheetId="15">#REF!</definedName>
    <definedName name="__FEV97" localSheetId="2">#REF!</definedName>
    <definedName name="__FEV97" localSheetId="8">#REF!</definedName>
    <definedName name="__FEV97" localSheetId="11">#REF!</definedName>
    <definedName name="__FEV97" localSheetId="14">#REF!</definedName>
    <definedName name="__FEV97" localSheetId="17">#REF!</definedName>
    <definedName name="__FEV97" localSheetId="0">#REF!</definedName>
    <definedName name="__FEV97">#REF!</definedName>
    <definedName name="__FEV98" localSheetId="21">#REF!</definedName>
    <definedName name="__FEV98" localSheetId="4">#REF!</definedName>
    <definedName name="__FEV98" localSheetId="10">#REF!</definedName>
    <definedName name="__FEV98" localSheetId="13">#REF!</definedName>
    <definedName name="__FEV98" localSheetId="16">#REF!</definedName>
    <definedName name="__FEV98" localSheetId="19">#REF!</definedName>
    <definedName name="__FEV98" localSheetId="6">#REF!</definedName>
    <definedName name="__FEV98" localSheetId="18">#REF!</definedName>
    <definedName name="__FEV98" localSheetId="12">#REF!</definedName>
    <definedName name="__FEV98" localSheetId="15">#REF!</definedName>
    <definedName name="__FEV98" localSheetId="2">#REF!</definedName>
    <definedName name="__FEV98" localSheetId="8">#REF!</definedName>
    <definedName name="__FEV98" localSheetId="11">#REF!</definedName>
    <definedName name="__FEV98" localSheetId="14">#REF!</definedName>
    <definedName name="__FEV98" localSheetId="17">#REF!</definedName>
    <definedName name="__FEV98" localSheetId="0">#REF!</definedName>
    <definedName name="__FEV98">#REF!</definedName>
    <definedName name="__FEV99" localSheetId="21">#REF!</definedName>
    <definedName name="__FEV99" localSheetId="4">#REF!</definedName>
    <definedName name="__FEV99" localSheetId="10">#REF!</definedName>
    <definedName name="__FEV99" localSheetId="13">#REF!</definedName>
    <definedName name="__FEV99" localSheetId="16">#REF!</definedName>
    <definedName name="__FEV99" localSheetId="19">#REF!</definedName>
    <definedName name="__FEV99" localSheetId="6">#REF!</definedName>
    <definedName name="__FEV99" localSheetId="18">#REF!</definedName>
    <definedName name="__FEV99" localSheetId="12">#REF!</definedName>
    <definedName name="__FEV99" localSheetId="15">#REF!</definedName>
    <definedName name="__FEV99" localSheetId="2">#REF!</definedName>
    <definedName name="__FEV99" localSheetId="8">#REF!</definedName>
    <definedName name="__FEV99" localSheetId="11">#REF!</definedName>
    <definedName name="__FEV99" localSheetId="14">#REF!</definedName>
    <definedName name="__FEV99" localSheetId="17">#REF!</definedName>
    <definedName name="__FEV99" localSheetId="0">#REF!</definedName>
    <definedName name="__FEV99">#REF!</definedName>
    <definedName name="__ind100" localSheetId="21">#REF!</definedName>
    <definedName name="__ind100" localSheetId="10">#REF!</definedName>
    <definedName name="__ind100" localSheetId="13">#REF!</definedName>
    <definedName name="__ind100" localSheetId="16">#REF!</definedName>
    <definedName name="__ind100" localSheetId="19">#REF!</definedName>
    <definedName name="__ind100" localSheetId="6">#REF!</definedName>
    <definedName name="__ind100" localSheetId="18">#REF!</definedName>
    <definedName name="__ind100" localSheetId="12">#REF!</definedName>
    <definedName name="__ind100" localSheetId="15">#REF!</definedName>
    <definedName name="__ind100" localSheetId="8">#REF!</definedName>
    <definedName name="__ind100" localSheetId="11">#REF!</definedName>
    <definedName name="__ind100" localSheetId="14">#REF!</definedName>
    <definedName name="__ind100" localSheetId="17">#REF!</definedName>
    <definedName name="__ind100">#REF!</definedName>
    <definedName name="__JAN2003" localSheetId="21">#REF!</definedName>
    <definedName name="__JAN2003" localSheetId="4">#REF!</definedName>
    <definedName name="__JAN2003" localSheetId="10">#REF!</definedName>
    <definedName name="__JAN2003" localSheetId="13">#REF!</definedName>
    <definedName name="__JAN2003" localSheetId="16">#REF!</definedName>
    <definedName name="__JAN2003" localSheetId="19">#REF!</definedName>
    <definedName name="__JAN2003" localSheetId="6">#REF!</definedName>
    <definedName name="__JAN2003" localSheetId="18">#REF!</definedName>
    <definedName name="__JAN2003" localSheetId="12">#REF!</definedName>
    <definedName name="__JAN2003" localSheetId="15">#REF!</definedName>
    <definedName name="__JAN2003" localSheetId="2">#REF!</definedName>
    <definedName name="__JAN2003" localSheetId="8">#REF!</definedName>
    <definedName name="__JAN2003" localSheetId="11">#REF!</definedName>
    <definedName name="__JAN2003" localSheetId="14">#REF!</definedName>
    <definedName name="__JAN2003" localSheetId="17">#REF!</definedName>
    <definedName name="__JAN2003" localSheetId="0">#REF!</definedName>
    <definedName name="__JAN2003">#REF!</definedName>
    <definedName name="__JAN95" localSheetId="21">#REF!</definedName>
    <definedName name="__JAN95" localSheetId="4">#REF!</definedName>
    <definedName name="__JAN95" localSheetId="10">#REF!</definedName>
    <definedName name="__JAN95" localSheetId="13">#REF!</definedName>
    <definedName name="__JAN95" localSheetId="16">#REF!</definedName>
    <definedName name="__JAN95" localSheetId="19">#REF!</definedName>
    <definedName name="__JAN95" localSheetId="6">#REF!</definedName>
    <definedName name="__JAN95" localSheetId="18">#REF!</definedName>
    <definedName name="__JAN95" localSheetId="12">#REF!</definedName>
    <definedName name="__JAN95" localSheetId="15">#REF!</definedName>
    <definedName name="__JAN95" localSheetId="2">#REF!</definedName>
    <definedName name="__JAN95" localSheetId="8">#REF!</definedName>
    <definedName name="__JAN95" localSheetId="11">#REF!</definedName>
    <definedName name="__JAN95" localSheetId="14">#REF!</definedName>
    <definedName name="__JAN95" localSheetId="17">#REF!</definedName>
    <definedName name="__JAN95" localSheetId="0">#REF!</definedName>
    <definedName name="__JAN95">#REF!</definedName>
    <definedName name="__JAN96" localSheetId="21">#REF!</definedName>
    <definedName name="__JAN96" localSheetId="4">#REF!</definedName>
    <definedName name="__JAN96" localSheetId="10">#REF!</definedName>
    <definedName name="__JAN96" localSheetId="13">#REF!</definedName>
    <definedName name="__JAN96" localSheetId="16">#REF!</definedName>
    <definedName name="__JAN96" localSheetId="19">#REF!</definedName>
    <definedName name="__JAN96" localSheetId="6">#REF!</definedName>
    <definedName name="__JAN96" localSheetId="18">#REF!</definedName>
    <definedName name="__JAN96" localSheetId="12">#REF!</definedName>
    <definedName name="__JAN96" localSheetId="15">#REF!</definedName>
    <definedName name="__JAN96" localSheetId="2">#REF!</definedName>
    <definedName name="__JAN96" localSheetId="8">#REF!</definedName>
    <definedName name="__JAN96" localSheetId="11">#REF!</definedName>
    <definedName name="__JAN96" localSheetId="14">#REF!</definedName>
    <definedName name="__JAN96" localSheetId="17">#REF!</definedName>
    <definedName name="__JAN96" localSheetId="0">#REF!</definedName>
    <definedName name="__JAN96">#REF!</definedName>
    <definedName name="__JAN97" localSheetId="21">#REF!</definedName>
    <definedName name="__JAN97" localSheetId="4">#REF!</definedName>
    <definedName name="__JAN97" localSheetId="10">#REF!</definedName>
    <definedName name="__JAN97" localSheetId="13">#REF!</definedName>
    <definedName name="__JAN97" localSheetId="16">#REF!</definedName>
    <definedName name="__JAN97" localSheetId="19">#REF!</definedName>
    <definedName name="__JAN97" localSheetId="6">#REF!</definedName>
    <definedName name="__JAN97" localSheetId="18">#REF!</definedName>
    <definedName name="__JAN97" localSheetId="12">#REF!</definedName>
    <definedName name="__JAN97" localSheetId="15">#REF!</definedName>
    <definedName name="__JAN97" localSheetId="2">#REF!</definedName>
    <definedName name="__JAN97" localSheetId="8">#REF!</definedName>
    <definedName name="__JAN97" localSheetId="11">#REF!</definedName>
    <definedName name="__JAN97" localSheetId="14">#REF!</definedName>
    <definedName name="__JAN97" localSheetId="17">#REF!</definedName>
    <definedName name="__JAN97" localSheetId="0">#REF!</definedName>
    <definedName name="__JAN97">#REF!</definedName>
    <definedName name="__JAN98" localSheetId="21">#REF!</definedName>
    <definedName name="__JAN98" localSheetId="4">#REF!</definedName>
    <definedName name="__JAN98" localSheetId="10">#REF!</definedName>
    <definedName name="__JAN98" localSheetId="13">#REF!</definedName>
    <definedName name="__JAN98" localSheetId="16">#REF!</definedName>
    <definedName name="__JAN98" localSheetId="19">#REF!</definedName>
    <definedName name="__JAN98" localSheetId="6">#REF!</definedName>
    <definedName name="__JAN98" localSheetId="18">#REF!</definedName>
    <definedName name="__JAN98" localSheetId="12">#REF!</definedName>
    <definedName name="__JAN98" localSheetId="15">#REF!</definedName>
    <definedName name="__JAN98" localSheetId="2">#REF!</definedName>
    <definedName name="__JAN98" localSheetId="8">#REF!</definedName>
    <definedName name="__JAN98" localSheetId="11">#REF!</definedName>
    <definedName name="__JAN98" localSheetId="14">#REF!</definedName>
    <definedName name="__JAN98" localSheetId="17">#REF!</definedName>
    <definedName name="__JAN98" localSheetId="0">#REF!</definedName>
    <definedName name="__JAN98">#REF!</definedName>
    <definedName name="__JAN99" localSheetId="21">#REF!</definedName>
    <definedName name="__JAN99" localSheetId="4">#REF!</definedName>
    <definedName name="__JAN99" localSheetId="10">#REF!</definedName>
    <definedName name="__JAN99" localSheetId="13">#REF!</definedName>
    <definedName name="__JAN99" localSheetId="16">#REF!</definedName>
    <definedName name="__JAN99" localSheetId="19">#REF!</definedName>
    <definedName name="__JAN99" localSheetId="6">#REF!</definedName>
    <definedName name="__JAN99" localSheetId="18">#REF!</definedName>
    <definedName name="__JAN99" localSheetId="12">#REF!</definedName>
    <definedName name="__JAN99" localSheetId="15">#REF!</definedName>
    <definedName name="__JAN99" localSheetId="2">#REF!</definedName>
    <definedName name="__JAN99" localSheetId="8">#REF!</definedName>
    <definedName name="__JAN99" localSheetId="11">#REF!</definedName>
    <definedName name="__JAN99" localSheetId="14">#REF!</definedName>
    <definedName name="__JAN99" localSheetId="17">#REF!</definedName>
    <definedName name="__JAN99" localSheetId="0">#REF!</definedName>
    <definedName name="__JAN99">#REF!</definedName>
    <definedName name="__JAZ1" localSheetId="21">#REF!</definedName>
    <definedName name="__JAZ1" localSheetId="4">#REF!</definedName>
    <definedName name="__JAZ1" localSheetId="10">#REF!</definedName>
    <definedName name="__JAZ1" localSheetId="13">#REF!</definedName>
    <definedName name="__JAZ1" localSheetId="16">#REF!</definedName>
    <definedName name="__JAZ1" localSheetId="19">#REF!</definedName>
    <definedName name="__JAZ1" localSheetId="6">#REF!</definedName>
    <definedName name="__JAZ1" localSheetId="18">#REF!</definedName>
    <definedName name="__JAZ1" localSheetId="12">#REF!</definedName>
    <definedName name="__JAZ1" localSheetId="15">#REF!</definedName>
    <definedName name="__JAZ1" localSheetId="2">#REF!</definedName>
    <definedName name="__JAZ1" localSheetId="8">#REF!</definedName>
    <definedName name="__JAZ1" localSheetId="11">#REF!</definedName>
    <definedName name="__JAZ1" localSheetId="14">#REF!</definedName>
    <definedName name="__JAZ1" localSheetId="17">#REF!</definedName>
    <definedName name="__JAZ1" localSheetId="0">#REF!</definedName>
    <definedName name="__JAZ1">#REF!</definedName>
    <definedName name="__JAZ11" localSheetId="21">#REF!</definedName>
    <definedName name="__JAZ11" localSheetId="4">#REF!</definedName>
    <definedName name="__JAZ11" localSheetId="10">#REF!</definedName>
    <definedName name="__JAZ11" localSheetId="13">#REF!</definedName>
    <definedName name="__JAZ11" localSheetId="16">#REF!</definedName>
    <definedName name="__JAZ11" localSheetId="19">#REF!</definedName>
    <definedName name="__JAZ11" localSheetId="6">#REF!</definedName>
    <definedName name="__JAZ11" localSheetId="18">#REF!</definedName>
    <definedName name="__JAZ11" localSheetId="12">#REF!</definedName>
    <definedName name="__JAZ11" localSheetId="15">#REF!</definedName>
    <definedName name="__JAZ11" localSheetId="2">#REF!</definedName>
    <definedName name="__JAZ11" localSheetId="8">#REF!</definedName>
    <definedName name="__JAZ11" localSheetId="11">#REF!</definedName>
    <definedName name="__JAZ11" localSheetId="14">#REF!</definedName>
    <definedName name="__JAZ11" localSheetId="17">#REF!</definedName>
    <definedName name="__JAZ11" localSheetId="0">#REF!</definedName>
    <definedName name="__JAZ11">#REF!</definedName>
    <definedName name="__JAZ2" localSheetId="21">#REF!</definedName>
    <definedName name="__JAZ2" localSheetId="4">#REF!</definedName>
    <definedName name="__JAZ2" localSheetId="10">#REF!</definedName>
    <definedName name="__JAZ2" localSheetId="13">#REF!</definedName>
    <definedName name="__JAZ2" localSheetId="16">#REF!</definedName>
    <definedName name="__JAZ2" localSheetId="19">#REF!</definedName>
    <definedName name="__JAZ2" localSheetId="6">#REF!</definedName>
    <definedName name="__JAZ2" localSheetId="18">#REF!</definedName>
    <definedName name="__JAZ2" localSheetId="12">#REF!</definedName>
    <definedName name="__JAZ2" localSheetId="15">#REF!</definedName>
    <definedName name="__JAZ2" localSheetId="2">#REF!</definedName>
    <definedName name="__JAZ2" localSheetId="8">#REF!</definedName>
    <definedName name="__JAZ2" localSheetId="11">#REF!</definedName>
    <definedName name="__JAZ2" localSheetId="14">#REF!</definedName>
    <definedName name="__JAZ2" localSheetId="17">#REF!</definedName>
    <definedName name="__JAZ2" localSheetId="0">#REF!</definedName>
    <definedName name="__JAZ2">#REF!</definedName>
    <definedName name="__JAZ22" localSheetId="21">#REF!</definedName>
    <definedName name="__JAZ22" localSheetId="4">#REF!</definedName>
    <definedName name="__JAZ22" localSheetId="10">#REF!</definedName>
    <definedName name="__JAZ22" localSheetId="13">#REF!</definedName>
    <definedName name="__JAZ22" localSheetId="16">#REF!</definedName>
    <definedName name="__JAZ22" localSheetId="19">#REF!</definedName>
    <definedName name="__JAZ22" localSheetId="6">#REF!</definedName>
    <definedName name="__JAZ22" localSheetId="18">#REF!</definedName>
    <definedName name="__JAZ22" localSheetId="12">#REF!</definedName>
    <definedName name="__JAZ22" localSheetId="15">#REF!</definedName>
    <definedName name="__JAZ22" localSheetId="2">#REF!</definedName>
    <definedName name="__JAZ22" localSheetId="8">#REF!</definedName>
    <definedName name="__JAZ22" localSheetId="11">#REF!</definedName>
    <definedName name="__JAZ22" localSheetId="14">#REF!</definedName>
    <definedName name="__JAZ22" localSheetId="17">#REF!</definedName>
    <definedName name="__JAZ22" localSheetId="0">#REF!</definedName>
    <definedName name="__JAZ22">#REF!</definedName>
    <definedName name="__JAZ3" localSheetId="21">#REF!</definedName>
    <definedName name="__JAZ3" localSheetId="4">#REF!</definedName>
    <definedName name="__JAZ3" localSheetId="10">#REF!</definedName>
    <definedName name="__JAZ3" localSheetId="13">#REF!</definedName>
    <definedName name="__JAZ3" localSheetId="16">#REF!</definedName>
    <definedName name="__JAZ3" localSheetId="19">#REF!</definedName>
    <definedName name="__JAZ3" localSheetId="6">#REF!</definedName>
    <definedName name="__JAZ3" localSheetId="18">#REF!</definedName>
    <definedName name="__JAZ3" localSheetId="12">#REF!</definedName>
    <definedName name="__JAZ3" localSheetId="15">#REF!</definedName>
    <definedName name="__JAZ3" localSheetId="2">#REF!</definedName>
    <definedName name="__JAZ3" localSheetId="8">#REF!</definedName>
    <definedName name="__JAZ3" localSheetId="11">#REF!</definedName>
    <definedName name="__JAZ3" localSheetId="14">#REF!</definedName>
    <definedName name="__JAZ3" localSheetId="17">#REF!</definedName>
    <definedName name="__JAZ3" localSheetId="0">#REF!</definedName>
    <definedName name="__JAZ3">#REF!</definedName>
    <definedName name="__JAZ33" localSheetId="21">#REF!</definedName>
    <definedName name="__JAZ33" localSheetId="4">#REF!</definedName>
    <definedName name="__JAZ33" localSheetId="10">#REF!</definedName>
    <definedName name="__JAZ33" localSheetId="13">#REF!</definedName>
    <definedName name="__JAZ33" localSheetId="16">#REF!</definedName>
    <definedName name="__JAZ33" localSheetId="19">#REF!</definedName>
    <definedName name="__JAZ33" localSheetId="6">#REF!</definedName>
    <definedName name="__JAZ33" localSheetId="18">#REF!</definedName>
    <definedName name="__JAZ33" localSheetId="12">#REF!</definedName>
    <definedName name="__JAZ33" localSheetId="15">#REF!</definedName>
    <definedName name="__JAZ33" localSheetId="2">#REF!</definedName>
    <definedName name="__JAZ33" localSheetId="8">#REF!</definedName>
    <definedName name="__JAZ33" localSheetId="11">#REF!</definedName>
    <definedName name="__JAZ33" localSheetId="14">#REF!</definedName>
    <definedName name="__JAZ33" localSheetId="17">#REF!</definedName>
    <definedName name="__JAZ33" localSheetId="0">#REF!</definedName>
    <definedName name="__JAZ33">#REF!</definedName>
    <definedName name="__JUL95" localSheetId="21">#REF!</definedName>
    <definedName name="__JUL95" localSheetId="4">#REF!</definedName>
    <definedName name="__JUL95" localSheetId="10">#REF!</definedName>
    <definedName name="__JUL95" localSheetId="13">#REF!</definedName>
    <definedName name="__JUL95" localSheetId="16">#REF!</definedName>
    <definedName name="__JUL95" localSheetId="19">#REF!</definedName>
    <definedName name="__JUL95" localSheetId="6">#REF!</definedName>
    <definedName name="__JUL95" localSheetId="18">#REF!</definedName>
    <definedName name="__JUL95" localSheetId="12">#REF!</definedName>
    <definedName name="__JUL95" localSheetId="15">#REF!</definedName>
    <definedName name="__JUL95" localSheetId="2">#REF!</definedName>
    <definedName name="__JUL95" localSheetId="8">#REF!</definedName>
    <definedName name="__JUL95" localSheetId="11">#REF!</definedName>
    <definedName name="__JUL95" localSheetId="14">#REF!</definedName>
    <definedName name="__JUL95" localSheetId="17">#REF!</definedName>
    <definedName name="__JUL95" localSheetId="0">#REF!</definedName>
    <definedName name="__JUL95">#REF!</definedName>
    <definedName name="__JUL96" localSheetId="21">#REF!</definedName>
    <definedName name="__JUL96" localSheetId="4">#REF!</definedName>
    <definedName name="__JUL96" localSheetId="10">#REF!</definedName>
    <definedName name="__JUL96" localSheetId="13">#REF!</definedName>
    <definedName name="__JUL96" localSheetId="16">#REF!</definedName>
    <definedName name="__JUL96" localSheetId="19">#REF!</definedName>
    <definedName name="__JUL96" localSheetId="6">#REF!</definedName>
    <definedName name="__JUL96" localSheetId="18">#REF!</definedName>
    <definedName name="__JUL96" localSheetId="12">#REF!</definedName>
    <definedName name="__JUL96" localSheetId="15">#REF!</definedName>
    <definedName name="__JUL96" localSheetId="2">#REF!</definedName>
    <definedName name="__JUL96" localSheetId="8">#REF!</definedName>
    <definedName name="__JUL96" localSheetId="11">#REF!</definedName>
    <definedName name="__JUL96" localSheetId="14">#REF!</definedName>
    <definedName name="__JUL96" localSheetId="17">#REF!</definedName>
    <definedName name="__JUL96" localSheetId="0">#REF!</definedName>
    <definedName name="__JUL96">#REF!</definedName>
    <definedName name="__JUL97" localSheetId="21">#REF!</definedName>
    <definedName name="__JUL97" localSheetId="4">#REF!</definedName>
    <definedName name="__JUL97" localSheetId="10">#REF!</definedName>
    <definedName name="__JUL97" localSheetId="13">#REF!</definedName>
    <definedName name="__JUL97" localSheetId="16">#REF!</definedName>
    <definedName name="__JUL97" localSheetId="19">#REF!</definedName>
    <definedName name="__JUL97" localSheetId="6">#REF!</definedName>
    <definedName name="__JUL97" localSheetId="18">#REF!</definedName>
    <definedName name="__JUL97" localSheetId="12">#REF!</definedName>
    <definedName name="__JUL97" localSheetId="15">#REF!</definedName>
    <definedName name="__JUL97" localSheetId="2">#REF!</definedName>
    <definedName name="__JUL97" localSheetId="8">#REF!</definedName>
    <definedName name="__JUL97" localSheetId="11">#REF!</definedName>
    <definedName name="__JUL97" localSheetId="14">#REF!</definedName>
    <definedName name="__JUL97" localSheetId="17">#REF!</definedName>
    <definedName name="__JUL97" localSheetId="0">#REF!</definedName>
    <definedName name="__JUL97">#REF!</definedName>
    <definedName name="__JUL98" localSheetId="21">#REF!</definedName>
    <definedName name="__JUL98" localSheetId="4">#REF!</definedName>
    <definedName name="__JUL98" localSheetId="10">#REF!</definedName>
    <definedName name="__JUL98" localSheetId="13">#REF!</definedName>
    <definedName name="__JUL98" localSheetId="16">#REF!</definedName>
    <definedName name="__JUL98" localSheetId="19">#REF!</definedName>
    <definedName name="__JUL98" localSheetId="6">#REF!</definedName>
    <definedName name="__JUL98" localSheetId="18">#REF!</definedName>
    <definedName name="__JUL98" localSheetId="12">#REF!</definedName>
    <definedName name="__JUL98" localSheetId="15">#REF!</definedName>
    <definedName name="__JUL98" localSheetId="2">#REF!</definedName>
    <definedName name="__JUL98" localSheetId="8">#REF!</definedName>
    <definedName name="__JUL98" localSheetId="11">#REF!</definedName>
    <definedName name="__JUL98" localSheetId="14">#REF!</definedName>
    <definedName name="__JUL98" localSheetId="17">#REF!</definedName>
    <definedName name="__JUL98" localSheetId="0">#REF!</definedName>
    <definedName name="__JUL98">#REF!</definedName>
    <definedName name="__JUL99" localSheetId="21">#REF!</definedName>
    <definedName name="__JUL99" localSheetId="4">#REF!</definedName>
    <definedName name="__JUL99" localSheetId="10">#REF!</definedName>
    <definedName name="__JUL99" localSheetId="13">#REF!</definedName>
    <definedName name="__JUL99" localSheetId="16">#REF!</definedName>
    <definedName name="__JUL99" localSheetId="19">#REF!</definedName>
    <definedName name="__JUL99" localSheetId="6">#REF!</definedName>
    <definedName name="__JUL99" localSheetId="18">#REF!</definedName>
    <definedName name="__JUL99" localSheetId="12">#REF!</definedName>
    <definedName name="__JUL99" localSheetId="15">#REF!</definedName>
    <definedName name="__JUL99" localSheetId="2">#REF!</definedName>
    <definedName name="__JUL99" localSheetId="8">#REF!</definedName>
    <definedName name="__JUL99" localSheetId="11">#REF!</definedName>
    <definedName name="__JUL99" localSheetId="14">#REF!</definedName>
    <definedName name="__JUL99" localSheetId="17">#REF!</definedName>
    <definedName name="__JUL99" localSheetId="0">#REF!</definedName>
    <definedName name="__JUL99">#REF!</definedName>
    <definedName name="__JUN95" localSheetId="21">#REF!</definedName>
    <definedName name="__JUN95" localSheetId="4">#REF!</definedName>
    <definedName name="__JUN95" localSheetId="10">#REF!</definedName>
    <definedName name="__JUN95" localSheetId="13">#REF!</definedName>
    <definedName name="__JUN95" localSheetId="16">#REF!</definedName>
    <definedName name="__JUN95" localSheetId="19">#REF!</definedName>
    <definedName name="__JUN95" localSheetId="6">#REF!</definedName>
    <definedName name="__JUN95" localSheetId="18">#REF!</definedName>
    <definedName name="__JUN95" localSheetId="12">#REF!</definedName>
    <definedName name="__JUN95" localSheetId="15">#REF!</definedName>
    <definedName name="__JUN95" localSheetId="2">#REF!</definedName>
    <definedName name="__JUN95" localSheetId="8">#REF!</definedName>
    <definedName name="__JUN95" localSheetId="11">#REF!</definedName>
    <definedName name="__JUN95" localSheetId="14">#REF!</definedName>
    <definedName name="__JUN95" localSheetId="17">#REF!</definedName>
    <definedName name="__JUN95" localSheetId="0">#REF!</definedName>
    <definedName name="__JUN95">#REF!</definedName>
    <definedName name="__JUN96" localSheetId="21">#REF!</definedName>
    <definedName name="__JUN96" localSheetId="4">#REF!</definedName>
    <definedName name="__JUN96" localSheetId="10">#REF!</definedName>
    <definedName name="__JUN96" localSheetId="13">#REF!</definedName>
    <definedName name="__JUN96" localSheetId="16">#REF!</definedName>
    <definedName name="__JUN96" localSheetId="19">#REF!</definedName>
    <definedName name="__JUN96" localSheetId="6">#REF!</definedName>
    <definedName name="__JUN96" localSheetId="18">#REF!</definedName>
    <definedName name="__JUN96" localSheetId="12">#REF!</definedName>
    <definedName name="__JUN96" localSheetId="15">#REF!</definedName>
    <definedName name="__JUN96" localSheetId="2">#REF!</definedName>
    <definedName name="__JUN96" localSheetId="8">#REF!</definedName>
    <definedName name="__JUN96" localSheetId="11">#REF!</definedName>
    <definedName name="__JUN96" localSheetId="14">#REF!</definedName>
    <definedName name="__JUN96" localSheetId="17">#REF!</definedName>
    <definedName name="__JUN96" localSheetId="0">#REF!</definedName>
    <definedName name="__JUN96">#REF!</definedName>
    <definedName name="__JUN97" localSheetId="21">#REF!</definedName>
    <definedName name="__JUN97" localSheetId="4">#REF!</definedName>
    <definedName name="__JUN97" localSheetId="10">#REF!</definedName>
    <definedName name="__JUN97" localSheetId="13">#REF!</definedName>
    <definedName name="__JUN97" localSheetId="16">#REF!</definedName>
    <definedName name="__JUN97" localSheetId="19">#REF!</definedName>
    <definedName name="__JUN97" localSheetId="6">#REF!</definedName>
    <definedName name="__JUN97" localSheetId="18">#REF!</definedName>
    <definedName name="__JUN97" localSheetId="12">#REF!</definedName>
    <definedName name="__JUN97" localSheetId="15">#REF!</definedName>
    <definedName name="__JUN97" localSheetId="2">#REF!</definedName>
    <definedName name="__JUN97" localSheetId="8">#REF!</definedName>
    <definedName name="__JUN97" localSheetId="11">#REF!</definedName>
    <definedName name="__JUN97" localSheetId="14">#REF!</definedName>
    <definedName name="__JUN97" localSheetId="17">#REF!</definedName>
    <definedName name="__JUN97" localSheetId="0">#REF!</definedName>
    <definedName name="__JUN97">#REF!</definedName>
    <definedName name="__JUN98" localSheetId="21">#REF!</definedName>
    <definedName name="__JUN98" localSheetId="4">#REF!</definedName>
    <definedName name="__JUN98" localSheetId="10">#REF!</definedName>
    <definedName name="__JUN98" localSheetId="13">#REF!</definedName>
    <definedName name="__JUN98" localSheetId="16">#REF!</definedName>
    <definedName name="__JUN98" localSheetId="19">#REF!</definedName>
    <definedName name="__JUN98" localSheetId="6">#REF!</definedName>
    <definedName name="__JUN98" localSheetId="18">#REF!</definedName>
    <definedName name="__JUN98" localSheetId="12">#REF!</definedName>
    <definedName name="__JUN98" localSheetId="15">#REF!</definedName>
    <definedName name="__JUN98" localSheetId="2">#REF!</definedName>
    <definedName name="__JUN98" localSheetId="8">#REF!</definedName>
    <definedName name="__JUN98" localSheetId="11">#REF!</definedName>
    <definedName name="__JUN98" localSheetId="14">#REF!</definedName>
    <definedName name="__JUN98" localSheetId="17">#REF!</definedName>
    <definedName name="__JUN98" localSheetId="0">#REF!</definedName>
    <definedName name="__JUN98">#REF!</definedName>
    <definedName name="__JUN99" localSheetId="21">#REF!</definedName>
    <definedName name="__JUN99" localSheetId="4">#REF!</definedName>
    <definedName name="__JUN99" localSheetId="10">#REF!</definedName>
    <definedName name="__JUN99" localSheetId="13">#REF!</definedName>
    <definedName name="__JUN99" localSheetId="16">#REF!</definedName>
    <definedName name="__JUN99" localSheetId="19">#REF!</definedName>
    <definedName name="__JUN99" localSheetId="6">#REF!</definedName>
    <definedName name="__JUN99" localSheetId="18">#REF!</definedName>
    <definedName name="__JUN99" localSheetId="12">#REF!</definedName>
    <definedName name="__JUN99" localSheetId="15">#REF!</definedName>
    <definedName name="__JUN99" localSheetId="2">#REF!</definedName>
    <definedName name="__JUN99" localSheetId="8">#REF!</definedName>
    <definedName name="__JUN99" localSheetId="11">#REF!</definedName>
    <definedName name="__JUN99" localSheetId="14">#REF!</definedName>
    <definedName name="__JUN99" localSheetId="17">#REF!</definedName>
    <definedName name="__JUN99" localSheetId="0">#REF!</definedName>
    <definedName name="__JUN99">#REF!</definedName>
    <definedName name="__KM406407" localSheetId="21">#REF!</definedName>
    <definedName name="__KM406407" localSheetId="10">#REF!</definedName>
    <definedName name="__KM406407" localSheetId="13">#REF!</definedName>
    <definedName name="__KM406407" localSheetId="16">#REF!</definedName>
    <definedName name="__KM406407" localSheetId="19">#REF!</definedName>
    <definedName name="__KM406407" localSheetId="6">#REF!</definedName>
    <definedName name="__KM406407" localSheetId="18">#REF!</definedName>
    <definedName name="__KM406407" localSheetId="12">#REF!</definedName>
    <definedName name="__KM406407" localSheetId="15">#REF!</definedName>
    <definedName name="__KM406407" localSheetId="8">#REF!</definedName>
    <definedName name="__KM406407" localSheetId="11">#REF!</definedName>
    <definedName name="__KM406407" localSheetId="14">#REF!</definedName>
    <definedName name="__KM406407" localSheetId="17">#REF!</definedName>
    <definedName name="__KM406407">#REF!</definedName>
    <definedName name="__LAG2">[18]SERVIÇOS!$G$26</definedName>
    <definedName name="__ma818">'[28]Banco de Dados'!$F$819</definedName>
    <definedName name="__MAI95" localSheetId="21">#REF!</definedName>
    <definedName name="__MAI95" localSheetId="4">#REF!</definedName>
    <definedName name="__MAI95" localSheetId="10">#REF!</definedName>
    <definedName name="__MAI95" localSheetId="13">#REF!</definedName>
    <definedName name="__MAI95" localSheetId="16">#REF!</definedName>
    <definedName name="__MAI95" localSheetId="19">#REF!</definedName>
    <definedName name="__MAI95" localSheetId="6">#REF!</definedName>
    <definedName name="__MAI95" localSheetId="18">#REF!</definedName>
    <definedName name="__MAI95" localSheetId="12">#REF!</definedName>
    <definedName name="__MAI95" localSheetId="15">#REF!</definedName>
    <definedName name="__MAI95" localSheetId="2">#REF!</definedName>
    <definedName name="__MAI95" localSheetId="8">#REF!</definedName>
    <definedName name="__MAI95" localSheetId="11">#REF!</definedName>
    <definedName name="__MAI95" localSheetId="14">#REF!</definedName>
    <definedName name="__MAI95" localSheetId="17">#REF!</definedName>
    <definedName name="__MAI95" localSheetId="0">#REF!</definedName>
    <definedName name="__MAI95">#REF!</definedName>
    <definedName name="__MAI96" localSheetId="21">#REF!</definedName>
    <definedName name="__MAI96" localSheetId="4">#REF!</definedName>
    <definedName name="__MAI96" localSheetId="10">#REF!</definedName>
    <definedName name="__MAI96" localSheetId="13">#REF!</definedName>
    <definedName name="__MAI96" localSheetId="16">#REF!</definedName>
    <definedName name="__MAI96" localSheetId="19">#REF!</definedName>
    <definedName name="__MAI96" localSheetId="6">#REF!</definedName>
    <definedName name="__MAI96" localSheetId="18">#REF!</definedName>
    <definedName name="__MAI96" localSheetId="12">#REF!</definedName>
    <definedName name="__MAI96" localSheetId="15">#REF!</definedName>
    <definedName name="__MAI96" localSheetId="2">#REF!</definedName>
    <definedName name="__MAI96" localSheetId="8">#REF!</definedName>
    <definedName name="__MAI96" localSheetId="11">#REF!</definedName>
    <definedName name="__MAI96" localSheetId="14">#REF!</definedName>
    <definedName name="__MAI96" localSheetId="17">#REF!</definedName>
    <definedName name="__MAI96" localSheetId="0">#REF!</definedName>
    <definedName name="__MAI96">#REF!</definedName>
    <definedName name="__MAI97" localSheetId="21">#REF!</definedName>
    <definedName name="__MAI97" localSheetId="4">#REF!</definedName>
    <definedName name="__MAI97" localSheetId="10">#REF!</definedName>
    <definedName name="__MAI97" localSheetId="13">#REF!</definedName>
    <definedName name="__MAI97" localSheetId="16">#REF!</definedName>
    <definedName name="__MAI97" localSheetId="19">#REF!</definedName>
    <definedName name="__MAI97" localSheetId="6">#REF!</definedName>
    <definedName name="__MAI97" localSheetId="18">#REF!</definedName>
    <definedName name="__MAI97" localSheetId="12">#REF!</definedName>
    <definedName name="__MAI97" localSheetId="15">#REF!</definedName>
    <definedName name="__MAI97" localSheetId="2">#REF!</definedName>
    <definedName name="__MAI97" localSheetId="8">#REF!</definedName>
    <definedName name="__MAI97" localSheetId="11">#REF!</definedName>
    <definedName name="__MAI97" localSheetId="14">#REF!</definedName>
    <definedName name="__MAI97" localSheetId="17">#REF!</definedName>
    <definedName name="__MAI97" localSheetId="0">#REF!</definedName>
    <definedName name="__MAI97">#REF!</definedName>
    <definedName name="__MAI98" localSheetId="21">#REF!</definedName>
    <definedName name="__MAI98" localSheetId="4">#REF!</definedName>
    <definedName name="__MAI98" localSheetId="10">#REF!</definedName>
    <definedName name="__MAI98" localSheetId="13">#REF!</definedName>
    <definedName name="__MAI98" localSheetId="16">#REF!</definedName>
    <definedName name="__MAI98" localSheetId="19">#REF!</definedName>
    <definedName name="__MAI98" localSheetId="6">#REF!</definedName>
    <definedName name="__MAI98" localSheetId="18">#REF!</definedName>
    <definedName name="__MAI98" localSheetId="12">#REF!</definedName>
    <definedName name="__MAI98" localSheetId="15">#REF!</definedName>
    <definedName name="__MAI98" localSheetId="2">#REF!</definedName>
    <definedName name="__MAI98" localSheetId="8">#REF!</definedName>
    <definedName name="__MAI98" localSheetId="11">#REF!</definedName>
    <definedName name="__MAI98" localSheetId="14">#REF!</definedName>
    <definedName name="__MAI98" localSheetId="17">#REF!</definedName>
    <definedName name="__MAI98" localSheetId="0">#REF!</definedName>
    <definedName name="__MAI98">#REF!</definedName>
    <definedName name="__MAI99" localSheetId="21">#REF!</definedName>
    <definedName name="__MAI99" localSheetId="4">#REF!</definedName>
    <definedName name="__MAI99" localSheetId="10">#REF!</definedName>
    <definedName name="__MAI99" localSheetId="13">#REF!</definedName>
    <definedName name="__MAI99" localSheetId="16">#REF!</definedName>
    <definedName name="__MAI99" localSheetId="19">#REF!</definedName>
    <definedName name="__MAI99" localSheetId="6">#REF!</definedName>
    <definedName name="__MAI99" localSheetId="18">#REF!</definedName>
    <definedName name="__MAI99" localSheetId="12">#REF!</definedName>
    <definedName name="__MAI99" localSheetId="15">#REF!</definedName>
    <definedName name="__MAI99" localSheetId="2">#REF!</definedName>
    <definedName name="__MAI99" localSheetId="8">#REF!</definedName>
    <definedName name="__MAI99" localSheetId="11">#REF!</definedName>
    <definedName name="__MAI99" localSheetId="14">#REF!</definedName>
    <definedName name="__MAI99" localSheetId="17">#REF!</definedName>
    <definedName name="__MAI99" localSheetId="0">#REF!</definedName>
    <definedName name="__MAI99">#REF!</definedName>
    <definedName name="__MAR95" localSheetId="21">#REF!</definedName>
    <definedName name="__MAR95" localSheetId="4">#REF!</definedName>
    <definedName name="__MAR95" localSheetId="10">#REF!</definedName>
    <definedName name="__MAR95" localSheetId="13">#REF!</definedName>
    <definedName name="__MAR95" localSheetId="16">#REF!</definedName>
    <definedName name="__MAR95" localSheetId="19">#REF!</definedName>
    <definedName name="__MAR95" localSheetId="6">#REF!</definedName>
    <definedName name="__MAR95" localSheetId="18">#REF!</definedName>
    <definedName name="__MAR95" localSheetId="12">#REF!</definedName>
    <definedName name="__MAR95" localSheetId="15">#REF!</definedName>
    <definedName name="__MAR95" localSheetId="2">#REF!</definedName>
    <definedName name="__MAR95" localSheetId="8">#REF!</definedName>
    <definedName name="__MAR95" localSheetId="11">#REF!</definedName>
    <definedName name="__MAR95" localSheetId="14">#REF!</definedName>
    <definedName name="__MAR95" localSheetId="17">#REF!</definedName>
    <definedName name="__MAR95" localSheetId="0">#REF!</definedName>
    <definedName name="__MAR95">#REF!</definedName>
    <definedName name="__MAR96" localSheetId="21">#REF!</definedName>
    <definedName name="__MAR96" localSheetId="4">#REF!</definedName>
    <definedName name="__MAR96" localSheetId="10">#REF!</definedName>
    <definedName name="__MAR96" localSheetId="13">#REF!</definedName>
    <definedName name="__MAR96" localSheetId="16">#REF!</definedName>
    <definedName name="__MAR96" localSheetId="19">#REF!</definedName>
    <definedName name="__MAR96" localSheetId="6">#REF!</definedName>
    <definedName name="__MAR96" localSheetId="18">#REF!</definedName>
    <definedName name="__MAR96" localSheetId="12">#REF!</definedName>
    <definedName name="__MAR96" localSheetId="15">#REF!</definedName>
    <definedName name="__MAR96" localSheetId="2">#REF!</definedName>
    <definedName name="__MAR96" localSheetId="8">#REF!</definedName>
    <definedName name="__MAR96" localSheetId="11">#REF!</definedName>
    <definedName name="__MAR96" localSheetId="14">#REF!</definedName>
    <definedName name="__MAR96" localSheetId="17">#REF!</definedName>
    <definedName name="__MAR96" localSheetId="0">#REF!</definedName>
    <definedName name="__MAR96">#REF!</definedName>
    <definedName name="__MAR97" localSheetId="21">#REF!</definedName>
    <definedName name="__MAR97" localSheetId="4">#REF!</definedName>
    <definedName name="__MAR97" localSheetId="10">#REF!</definedName>
    <definedName name="__MAR97" localSheetId="13">#REF!</definedName>
    <definedName name="__MAR97" localSheetId="16">#REF!</definedName>
    <definedName name="__MAR97" localSheetId="19">#REF!</definedName>
    <definedName name="__MAR97" localSheetId="6">#REF!</definedName>
    <definedName name="__MAR97" localSheetId="18">#REF!</definedName>
    <definedName name="__MAR97" localSheetId="12">#REF!</definedName>
    <definedName name="__MAR97" localSheetId="15">#REF!</definedName>
    <definedName name="__MAR97" localSheetId="2">#REF!</definedName>
    <definedName name="__MAR97" localSheetId="8">#REF!</definedName>
    <definedName name="__MAR97" localSheetId="11">#REF!</definedName>
    <definedName name="__MAR97" localSheetId="14">#REF!</definedName>
    <definedName name="__MAR97" localSheetId="17">#REF!</definedName>
    <definedName name="__MAR97" localSheetId="0">#REF!</definedName>
    <definedName name="__MAR97">#REF!</definedName>
    <definedName name="__MAR98" localSheetId="21">#REF!</definedName>
    <definedName name="__MAR98" localSheetId="4">#REF!</definedName>
    <definedName name="__MAR98" localSheetId="10">#REF!</definedName>
    <definedName name="__MAR98" localSheetId="13">#REF!</definedName>
    <definedName name="__MAR98" localSheetId="16">#REF!</definedName>
    <definedName name="__MAR98" localSheetId="19">#REF!</definedName>
    <definedName name="__MAR98" localSheetId="6">#REF!</definedName>
    <definedName name="__MAR98" localSheetId="18">#REF!</definedName>
    <definedName name="__MAR98" localSheetId="12">#REF!</definedName>
    <definedName name="__MAR98" localSheetId="15">#REF!</definedName>
    <definedName name="__MAR98" localSheetId="2">#REF!</definedName>
    <definedName name="__MAR98" localSheetId="8">#REF!</definedName>
    <definedName name="__MAR98" localSheetId="11">#REF!</definedName>
    <definedName name="__MAR98" localSheetId="14">#REF!</definedName>
    <definedName name="__MAR98" localSheetId="17">#REF!</definedName>
    <definedName name="__MAR98" localSheetId="0">#REF!</definedName>
    <definedName name="__MAR98">#REF!</definedName>
    <definedName name="__MAR99" localSheetId="21">#REF!</definedName>
    <definedName name="__MAR99" localSheetId="4">#REF!</definedName>
    <definedName name="__MAR99" localSheetId="10">#REF!</definedName>
    <definedName name="__MAR99" localSheetId="13">#REF!</definedName>
    <definedName name="__MAR99" localSheetId="16">#REF!</definedName>
    <definedName name="__MAR99" localSheetId="19">#REF!</definedName>
    <definedName name="__MAR99" localSheetId="6">#REF!</definedName>
    <definedName name="__MAR99" localSheetId="18">#REF!</definedName>
    <definedName name="__MAR99" localSheetId="12">#REF!</definedName>
    <definedName name="__MAR99" localSheetId="15">#REF!</definedName>
    <definedName name="__MAR99" localSheetId="2">#REF!</definedName>
    <definedName name="__MAR99" localSheetId="8">#REF!</definedName>
    <definedName name="__MAR99" localSheetId="11">#REF!</definedName>
    <definedName name="__MAR99" localSheetId="14">#REF!</definedName>
    <definedName name="__MAR99" localSheetId="17">#REF!</definedName>
    <definedName name="__MAR99" localSheetId="0">#REF!</definedName>
    <definedName name="__MAR99">#REF!</definedName>
    <definedName name="__mem2" localSheetId="21">#REF!</definedName>
    <definedName name="__mem2" localSheetId="10">#REF!</definedName>
    <definedName name="__mem2" localSheetId="13">#REF!</definedName>
    <definedName name="__mem2" localSheetId="16">#REF!</definedName>
    <definedName name="__mem2" localSheetId="19">#REF!</definedName>
    <definedName name="__mem2" localSheetId="6">#REF!</definedName>
    <definedName name="__mem2" localSheetId="18">#REF!</definedName>
    <definedName name="__mem2" localSheetId="12">#REF!</definedName>
    <definedName name="__mem2" localSheetId="15">#REF!</definedName>
    <definedName name="__mem2" localSheetId="8">#REF!</definedName>
    <definedName name="__mem2" localSheetId="11">#REF!</definedName>
    <definedName name="__mem2" localSheetId="14">#REF!</definedName>
    <definedName name="__mem2" localSheetId="17">#REF!</definedName>
    <definedName name="__mem2">#REF!</definedName>
    <definedName name="__MO2">'[29]Desmat 0,15'!$H$30</definedName>
    <definedName name="__NOV94" localSheetId="21">#REF!</definedName>
    <definedName name="__NOV94" localSheetId="4">#REF!</definedName>
    <definedName name="__NOV94" localSheetId="10">#REF!</definedName>
    <definedName name="__NOV94" localSheetId="13">#REF!</definedName>
    <definedName name="__NOV94" localSheetId="16">#REF!</definedName>
    <definedName name="__NOV94" localSheetId="19">#REF!</definedName>
    <definedName name="__NOV94" localSheetId="6">#REF!</definedName>
    <definedName name="__NOV94" localSheetId="18">#REF!</definedName>
    <definedName name="__NOV94" localSheetId="12">#REF!</definedName>
    <definedName name="__NOV94" localSheetId="15">#REF!</definedName>
    <definedName name="__NOV94" localSheetId="2">#REF!</definedName>
    <definedName name="__NOV94" localSheetId="8">#REF!</definedName>
    <definedName name="__NOV94" localSheetId="11">#REF!</definedName>
    <definedName name="__NOV94" localSheetId="14">#REF!</definedName>
    <definedName name="__NOV94" localSheetId="17">#REF!</definedName>
    <definedName name="__NOV94" localSheetId="0">#REF!</definedName>
    <definedName name="__NOV94">#REF!</definedName>
    <definedName name="__NOV95" localSheetId="21">#REF!</definedName>
    <definedName name="__NOV95" localSheetId="4">#REF!</definedName>
    <definedName name="__NOV95" localSheetId="10">#REF!</definedName>
    <definedName name="__NOV95" localSheetId="13">#REF!</definedName>
    <definedName name="__NOV95" localSheetId="16">#REF!</definedName>
    <definedName name="__NOV95" localSheetId="19">#REF!</definedName>
    <definedName name="__NOV95" localSheetId="6">#REF!</definedName>
    <definedName name="__NOV95" localSheetId="18">#REF!</definedName>
    <definedName name="__NOV95" localSheetId="12">#REF!</definedName>
    <definedName name="__NOV95" localSheetId="15">#REF!</definedName>
    <definedName name="__NOV95" localSheetId="2">#REF!</definedName>
    <definedName name="__NOV95" localSheetId="8">#REF!</definedName>
    <definedName name="__NOV95" localSheetId="11">#REF!</definedName>
    <definedName name="__NOV95" localSheetId="14">#REF!</definedName>
    <definedName name="__NOV95" localSheetId="17">#REF!</definedName>
    <definedName name="__NOV95" localSheetId="0">#REF!</definedName>
    <definedName name="__NOV95">#REF!</definedName>
    <definedName name="__NOV96" localSheetId="21">#REF!</definedName>
    <definedName name="__NOV96" localSheetId="4">#REF!</definedName>
    <definedName name="__NOV96" localSheetId="10">#REF!</definedName>
    <definedName name="__NOV96" localSheetId="13">#REF!</definedName>
    <definedName name="__NOV96" localSheetId="16">#REF!</definedName>
    <definedName name="__NOV96" localSheetId="19">#REF!</definedName>
    <definedName name="__NOV96" localSheetId="6">#REF!</definedName>
    <definedName name="__NOV96" localSheetId="18">#REF!</definedName>
    <definedName name="__NOV96" localSheetId="12">#REF!</definedName>
    <definedName name="__NOV96" localSheetId="15">#REF!</definedName>
    <definedName name="__NOV96" localSheetId="2">#REF!</definedName>
    <definedName name="__NOV96" localSheetId="8">#REF!</definedName>
    <definedName name="__NOV96" localSheetId="11">#REF!</definedName>
    <definedName name="__NOV96" localSheetId="14">#REF!</definedName>
    <definedName name="__NOV96" localSheetId="17">#REF!</definedName>
    <definedName name="__NOV96" localSheetId="0">#REF!</definedName>
    <definedName name="__NOV96">#REF!</definedName>
    <definedName name="__NOV97" localSheetId="21">#REF!</definedName>
    <definedName name="__NOV97" localSheetId="4">#REF!</definedName>
    <definedName name="__NOV97" localSheetId="10">#REF!</definedName>
    <definedName name="__NOV97" localSheetId="13">#REF!</definedName>
    <definedName name="__NOV97" localSheetId="16">#REF!</definedName>
    <definedName name="__NOV97" localSheetId="19">#REF!</definedName>
    <definedName name="__NOV97" localSheetId="6">#REF!</definedName>
    <definedName name="__NOV97" localSheetId="18">#REF!</definedName>
    <definedName name="__NOV97" localSheetId="12">#REF!</definedName>
    <definedName name="__NOV97" localSheetId="15">#REF!</definedName>
    <definedName name="__NOV97" localSheetId="2">#REF!</definedName>
    <definedName name="__NOV97" localSheetId="8">#REF!</definedName>
    <definedName name="__NOV97" localSheetId="11">#REF!</definedName>
    <definedName name="__NOV97" localSheetId="14">#REF!</definedName>
    <definedName name="__NOV97" localSheetId="17">#REF!</definedName>
    <definedName name="__NOV97" localSheetId="0">#REF!</definedName>
    <definedName name="__NOV97">#REF!</definedName>
    <definedName name="__NOV98" localSheetId="21">#REF!</definedName>
    <definedName name="__NOV98" localSheetId="4">#REF!</definedName>
    <definedName name="__NOV98" localSheetId="10">#REF!</definedName>
    <definedName name="__NOV98" localSheetId="13">#REF!</definedName>
    <definedName name="__NOV98" localSheetId="16">#REF!</definedName>
    <definedName name="__NOV98" localSheetId="19">#REF!</definedName>
    <definedName name="__NOV98" localSheetId="6">#REF!</definedName>
    <definedName name="__NOV98" localSheetId="18">#REF!</definedName>
    <definedName name="__NOV98" localSheetId="12">#REF!</definedName>
    <definedName name="__NOV98" localSheetId="15">#REF!</definedName>
    <definedName name="__NOV98" localSheetId="2">#REF!</definedName>
    <definedName name="__NOV98" localSheetId="8">#REF!</definedName>
    <definedName name="__NOV98" localSheetId="11">#REF!</definedName>
    <definedName name="__NOV98" localSheetId="14">#REF!</definedName>
    <definedName name="__NOV98" localSheetId="17">#REF!</definedName>
    <definedName name="__NOV98" localSheetId="0">#REF!</definedName>
    <definedName name="__NOV98">#REF!</definedName>
    <definedName name="__NOV99" localSheetId="21">#REF!</definedName>
    <definedName name="__NOV99" localSheetId="4">#REF!</definedName>
    <definedName name="__NOV99" localSheetId="10">#REF!</definedName>
    <definedName name="__NOV99" localSheetId="13">#REF!</definedName>
    <definedName name="__NOV99" localSheetId="16">#REF!</definedName>
    <definedName name="__NOV99" localSheetId="19">#REF!</definedName>
    <definedName name="__NOV99" localSheetId="6">#REF!</definedName>
    <definedName name="__NOV99" localSheetId="18">#REF!</definedName>
    <definedName name="__NOV99" localSheetId="12">#REF!</definedName>
    <definedName name="__NOV99" localSheetId="15">#REF!</definedName>
    <definedName name="__NOV99" localSheetId="2">#REF!</definedName>
    <definedName name="__NOV99" localSheetId="8">#REF!</definedName>
    <definedName name="__NOV99" localSheetId="11">#REF!</definedName>
    <definedName name="__NOV99" localSheetId="14">#REF!</definedName>
    <definedName name="__NOV99" localSheetId="17">#REF!</definedName>
    <definedName name="__NOV99" localSheetId="0">#REF!</definedName>
    <definedName name="__NOV99">#REF!</definedName>
    <definedName name="__oac2" localSheetId="21">#REF!</definedName>
    <definedName name="__oac2" localSheetId="10">#REF!</definedName>
    <definedName name="__oac2" localSheetId="13">#REF!</definedName>
    <definedName name="__oac2" localSheetId="16">#REF!</definedName>
    <definedName name="__oac2" localSheetId="19">#REF!</definedName>
    <definedName name="__oac2" localSheetId="6">#REF!</definedName>
    <definedName name="__oac2" localSheetId="18">#REF!</definedName>
    <definedName name="__oac2" localSheetId="12">#REF!</definedName>
    <definedName name="__oac2" localSheetId="15">#REF!</definedName>
    <definedName name="__oac2" localSheetId="8">#REF!</definedName>
    <definedName name="__oac2" localSheetId="11">#REF!</definedName>
    <definedName name="__oac2" localSheetId="14">#REF!</definedName>
    <definedName name="__oac2" localSheetId="17">#REF!</definedName>
    <definedName name="__oac2">#REF!</definedName>
    <definedName name="__OUT94" localSheetId="21">#REF!</definedName>
    <definedName name="__OUT94" localSheetId="4">#REF!</definedName>
    <definedName name="__OUT94" localSheetId="10">#REF!</definedName>
    <definedName name="__OUT94" localSheetId="13">#REF!</definedName>
    <definedName name="__OUT94" localSheetId="16">#REF!</definedName>
    <definedName name="__OUT94" localSheetId="19">#REF!</definedName>
    <definedName name="__OUT94" localSheetId="6">#REF!</definedName>
    <definedName name="__OUT94" localSheetId="18">#REF!</definedName>
    <definedName name="__OUT94" localSheetId="12">#REF!</definedName>
    <definedName name="__OUT94" localSheetId="15">#REF!</definedName>
    <definedName name="__OUT94" localSheetId="2">#REF!</definedName>
    <definedName name="__OUT94" localSheetId="8">#REF!</definedName>
    <definedName name="__OUT94" localSheetId="11">#REF!</definedName>
    <definedName name="__OUT94" localSheetId="14">#REF!</definedName>
    <definedName name="__OUT94" localSheetId="17">#REF!</definedName>
    <definedName name="__OUT94" localSheetId="0">#REF!</definedName>
    <definedName name="__OUT94">#REF!</definedName>
    <definedName name="__OUT95" localSheetId="21">#REF!</definedName>
    <definedName name="__OUT95" localSheetId="4">#REF!</definedName>
    <definedName name="__OUT95" localSheetId="10">#REF!</definedName>
    <definedName name="__OUT95" localSheetId="13">#REF!</definedName>
    <definedName name="__OUT95" localSheetId="16">#REF!</definedName>
    <definedName name="__OUT95" localSheetId="19">#REF!</definedName>
    <definedName name="__OUT95" localSheetId="6">#REF!</definedName>
    <definedName name="__OUT95" localSheetId="18">#REF!</definedName>
    <definedName name="__OUT95" localSheetId="12">#REF!</definedName>
    <definedName name="__OUT95" localSheetId="15">#REF!</definedName>
    <definedName name="__OUT95" localSheetId="2">#REF!</definedName>
    <definedName name="__OUT95" localSheetId="8">#REF!</definedName>
    <definedName name="__OUT95" localSheetId="11">#REF!</definedName>
    <definedName name="__OUT95" localSheetId="14">#REF!</definedName>
    <definedName name="__OUT95" localSheetId="17">#REF!</definedName>
    <definedName name="__OUT95" localSheetId="0">#REF!</definedName>
    <definedName name="__OUT95">#REF!</definedName>
    <definedName name="__OUT96" localSheetId="21">#REF!</definedName>
    <definedName name="__OUT96" localSheetId="4">#REF!</definedName>
    <definedName name="__OUT96" localSheetId="10">#REF!</definedName>
    <definedName name="__OUT96" localSheetId="13">#REF!</definedName>
    <definedName name="__OUT96" localSheetId="16">#REF!</definedName>
    <definedName name="__OUT96" localSheetId="19">#REF!</definedName>
    <definedName name="__OUT96" localSheetId="6">#REF!</definedName>
    <definedName name="__OUT96" localSheetId="18">#REF!</definedName>
    <definedName name="__OUT96" localSheetId="12">#REF!</definedName>
    <definedName name="__OUT96" localSheetId="15">#REF!</definedName>
    <definedName name="__OUT96" localSheetId="2">#REF!</definedName>
    <definedName name="__OUT96" localSheetId="8">#REF!</definedName>
    <definedName name="__OUT96" localSheetId="11">#REF!</definedName>
    <definedName name="__OUT96" localSheetId="14">#REF!</definedName>
    <definedName name="__OUT96" localSheetId="17">#REF!</definedName>
    <definedName name="__OUT96" localSheetId="0">#REF!</definedName>
    <definedName name="__OUT96">#REF!</definedName>
    <definedName name="__OUT97" localSheetId="21">#REF!</definedName>
    <definedName name="__OUT97" localSheetId="4">#REF!</definedName>
    <definedName name="__OUT97" localSheetId="10">#REF!</definedName>
    <definedName name="__OUT97" localSheetId="13">#REF!</definedName>
    <definedName name="__OUT97" localSheetId="16">#REF!</definedName>
    <definedName name="__OUT97" localSheetId="19">#REF!</definedName>
    <definedName name="__OUT97" localSheetId="6">#REF!</definedName>
    <definedName name="__OUT97" localSheetId="18">#REF!</definedName>
    <definedName name="__OUT97" localSheetId="12">#REF!</definedName>
    <definedName name="__OUT97" localSheetId="15">#REF!</definedName>
    <definedName name="__OUT97" localSheetId="2">#REF!</definedName>
    <definedName name="__OUT97" localSheetId="8">#REF!</definedName>
    <definedName name="__OUT97" localSheetId="11">#REF!</definedName>
    <definedName name="__OUT97" localSheetId="14">#REF!</definedName>
    <definedName name="__OUT97" localSheetId="17">#REF!</definedName>
    <definedName name="__OUT97" localSheetId="0">#REF!</definedName>
    <definedName name="__OUT97">#REF!</definedName>
    <definedName name="__OUT98" hidden="1">{#N/A,#N/A,TRUE,"Serviços"}</definedName>
    <definedName name="__OUT99" localSheetId="21">#REF!</definedName>
    <definedName name="__OUT99" localSheetId="4">#REF!</definedName>
    <definedName name="__OUT99" localSheetId="10">#REF!</definedName>
    <definedName name="__OUT99" localSheetId="13">#REF!</definedName>
    <definedName name="__OUT99" localSheetId="16">#REF!</definedName>
    <definedName name="__OUT99" localSheetId="19">#REF!</definedName>
    <definedName name="__OUT99" localSheetId="6">#REF!</definedName>
    <definedName name="__OUT99" localSheetId="18">#REF!</definedName>
    <definedName name="__OUT99" localSheetId="12">#REF!</definedName>
    <definedName name="__OUT99" localSheetId="15">#REF!</definedName>
    <definedName name="__OUT99" localSheetId="2">#REF!</definedName>
    <definedName name="__OUT99" localSheetId="8">#REF!</definedName>
    <definedName name="__OUT99" localSheetId="11">#REF!</definedName>
    <definedName name="__OUT99" localSheetId="14">#REF!</definedName>
    <definedName name="__OUT99" localSheetId="17">#REF!</definedName>
    <definedName name="__OUT99" localSheetId="0">#REF!</definedName>
    <definedName name="__OUT99">#REF!</definedName>
    <definedName name="__PA01" hidden="1">{"'teste'!$B$2:$R$49"}</definedName>
    <definedName name="__pA5" localSheetId="20">[30]!_xlbgnm.pA5</definedName>
    <definedName name="__pA5" localSheetId="21">[30]!_xlbgnm.pA5</definedName>
    <definedName name="__pA5" localSheetId="4">[30]!_xlbgnm.pA5</definedName>
    <definedName name="__pA5" localSheetId="10">[30]!_xlbgnm.pA5</definedName>
    <definedName name="__pA5" localSheetId="13">[30]!_xlbgnm.pA5</definedName>
    <definedName name="__pA5" localSheetId="16">[30]!_xlbgnm.pA5</definedName>
    <definedName name="__pA5" localSheetId="19">[30]!_xlbgnm.pA5</definedName>
    <definedName name="__pA5" localSheetId="3">[30]!_xlbgnm.pA5</definedName>
    <definedName name="__pA5" localSheetId="6">[30]!_xlbgnm.pA5</definedName>
    <definedName name="__pA5" localSheetId="18">[30]!_xlbgnm.pA5</definedName>
    <definedName name="__pA5" localSheetId="12">[30]!_xlbgnm.pA5</definedName>
    <definedName name="__pA5" localSheetId="15">[30]!_xlbgnm.pA5</definedName>
    <definedName name="__pA5" localSheetId="8">[30]!_xlbgnm.pA5</definedName>
    <definedName name="__pA5" localSheetId="11">[30]!_xlbgnm.pA5</definedName>
    <definedName name="__pA5" localSheetId="14">[30]!_xlbgnm.pA5</definedName>
    <definedName name="__pA5" localSheetId="17">[30]!_xlbgnm.pA5</definedName>
    <definedName name="__pA5" localSheetId="1">[30]!_xlbgnm.pA5</definedName>
    <definedName name="__pA5" localSheetId="0">[30]!_xlbgnm.pA5</definedName>
    <definedName name="__pA5">[30]!_xlbgnm.pA5</definedName>
    <definedName name="__pA6" localSheetId="20">[30]!_xlbgnm.pA6</definedName>
    <definedName name="__pA6" localSheetId="21">[30]!_xlbgnm.pA6</definedName>
    <definedName name="__pA6" localSheetId="4">[30]!_xlbgnm.pA6</definedName>
    <definedName name="__pA6" localSheetId="10">[30]!_xlbgnm.pA6</definedName>
    <definedName name="__pA6" localSheetId="13">[30]!_xlbgnm.pA6</definedName>
    <definedName name="__pA6" localSheetId="16">[30]!_xlbgnm.pA6</definedName>
    <definedName name="__pA6" localSheetId="19">[30]!_xlbgnm.pA6</definedName>
    <definedName name="__pA6" localSheetId="3">[30]!_xlbgnm.pA6</definedName>
    <definedName name="__pA6" localSheetId="6">[30]!_xlbgnm.pA6</definedName>
    <definedName name="__pA6" localSheetId="18">[30]!_xlbgnm.pA6</definedName>
    <definedName name="__pA6" localSheetId="12">[30]!_xlbgnm.pA6</definedName>
    <definedName name="__pA6" localSheetId="15">[30]!_xlbgnm.pA6</definedName>
    <definedName name="__pA6" localSheetId="8">[30]!_xlbgnm.pA6</definedName>
    <definedName name="__pA6" localSheetId="11">[30]!_xlbgnm.pA6</definedName>
    <definedName name="__pA6" localSheetId="14">[30]!_xlbgnm.pA6</definedName>
    <definedName name="__pA6" localSheetId="17">[30]!_xlbgnm.pA6</definedName>
    <definedName name="__pA6" localSheetId="1">[30]!_xlbgnm.pA6</definedName>
    <definedName name="__pA6" localSheetId="0">[30]!_xlbgnm.pA6</definedName>
    <definedName name="__pA6">[30]!_xlbgnm.pA6</definedName>
    <definedName name="__PAG1">"$#REF!.$C$16"</definedName>
    <definedName name="__PAG10">"$#REF!.$C$26"</definedName>
    <definedName name="__PAG11">"$#REF!.$C$27"</definedName>
    <definedName name="__PAG12">"$#REF!.$C$28"</definedName>
    <definedName name="__PAG13">"$#REF!.$C$21"</definedName>
    <definedName name="__PAG2">"$#REF!.$C$17"</definedName>
    <definedName name="__PAG3">"$#REF!.$C$18"</definedName>
    <definedName name="__PAG4">"$#REF!.$C$19"</definedName>
    <definedName name="__PAG5">"$#REF!.$C$20"</definedName>
    <definedName name="__PAG6">"$#REF!.$C$22"</definedName>
    <definedName name="__PAG7">"$#REF!.$C$23"</definedName>
    <definedName name="__PAG8">"$#REF!.$C$24"</definedName>
    <definedName name="__PAG9">"$#REF!.$C$25"</definedName>
    <definedName name="__pC5" localSheetId="20">[30]!_xlbgnm.pC5</definedName>
    <definedName name="__pC5" localSheetId="21">[30]!_xlbgnm.pC5</definedName>
    <definedName name="__pC5" localSheetId="4">[30]!_xlbgnm.pC5</definedName>
    <definedName name="__pC5" localSheetId="10">[30]!_xlbgnm.pC5</definedName>
    <definedName name="__pC5" localSheetId="13">[30]!_xlbgnm.pC5</definedName>
    <definedName name="__pC5" localSheetId="16">[30]!_xlbgnm.pC5</definedName>
    <definedName name="__pC5" localSheetId="19">[30]!_xlbgnm.pC5</definedName>
    <definedName name="__pC5" localSheetId="3">[30]!_xlbgnm.pC5</definedName>
    <definedName name="__pC5" localSheetId="6">[30]!_xlbgnm.pC5</definedName>
    <definedName name="__pC5" localSheetId="18">[30]!_xlbgnm.pC5</definedName>
    <definedName name="__pC5" localSheetId="12">[30]!_xlbgnm.pC5</definedName>
    <definedName name="__pC5" localSheetId="15">[30]!_xlbgnm.pC5</definedName>
    <definedName name="__pC5" localSheetId="8">[30]!_xlbgnm.pC5</definedName>
    <definedName name="__pC5" localSheetId="11">[30]!_xlbgnm.pC5</definedName>
    <definedName name="__pC5" localSheetId="14">[30]!_xlbgnm.pC5</definedName>
    <definedName name="__pC5" localSheetId="17">[30]!_xlbgnm.pC5</definedName>
    <definedName name="__pC5" localSheetId="1">[30]!_xlbgnm.pC5</definedName>
    <definedName name="__pC5" localSheetId="0">[30]!_xlbgnm.pC5</definedName>
    <definedName name="__pC5">[30]!_xlbgnm.pC5</definedName>
    <definedName name="__PL1" localSheetId="21">#REF!</definedName>
    <definedName name="__PL1" localSheetId="4">#REF!</definedName>
    <definedName name="__PL1" localSheetId="10">#REF!</definedName>
    <definedName name="__PL1" localSheetId="13">#REF!</definedName>
    <definedName name="__PL1" localSheetId="16">#REF!</definedName>
    <definedName name="__PL1" localSheetId="19">#REF!</definedName>
    <definedName name="__PL1" localSheetId="6">#REF!</definedName>
    <definedName name="__PL1" localSheetId="18">#REF!</definedName>
    <definedName name="__PL1" localSheetId="12">#REF!</definedName>
    <definedName name="__PL1" localSheetId="15">#REF!</definedName>
    <definedName name="__PL1" localSheetId="2">#REF!</definedName>
    <definedName name="__PL1" localSheetId="8">#REF!</definedName>
    <definedName name="__PL1" localSheetId="11">#REF!</definedName>
    <definedName name="__PL1" localSheetId="14">#REF!</definedName>
    <definedName name="__PL1" localSheetId="17">#REF!</definedName>
    <definedName name="__PL1" localSheetId="0">#REF!</definedName>
    <definedName name="__PL1">#REF!</definedName>
    <definedName name="__PMF2">'[31]BR-230 POMBAL-S.GONÇALO'!$B$7</definedName>
    <definedName name="__QQ2" localSheetId="4">[32]!__QQ2</definedName>
    <definedName name="__QQ2" localSheetId="2">[32]!__QQ2</definedName>
    <definedName name="__QQ2" localSheetId="0">[32]!__QQ2</definedName>
    <definedName name="__QQ2">[0]!__QQ2</definedName>
    <definedName name="__r" localSheetId="21">#REF!</definedName>
    <definedName name="__r" localSheetId="4">#REF!</definedName>
    <definedName name="__r" localSheetId="10">#REF!</definedName>
    <definedName name="__r" localSheetId="13">#REF!</definedName>
    <definedName name="__r" localSheetId="16">#REF!</definedName>
    <definedName name="__r" localSheetId="19">#REF!</definedName>
    <definedName name="__r" localSheetId="6">#REF!</definedName>
    <definedName name="__r" localSheetId="18">#REF!</definedName>
    <definedName name="__r" localSheetId="12">#REF!</definedName>
    <definedName name="__r" localSheetId="15">#REF!</definedName>
    <definedName name="__r" localSheetId="2">#REF!</definedName>
    <definedName name="__r" localSheetId="8">#REF!</definedName>
    <definedName name="__r" localSheetId="11">#REF!</definedName>
    <definedName name="__r" localSheetId="14">#REF!</definedName>
    <definedName name="__r" localSheetId="17">#REF!</definedName>
    <definedName name="__r" localSheetId="0">#REF!</definedName>
    <definedName name="__r">#REF!</definedName>
    <definedName name="__Rbv1">'[3]Página 16'!$C$3:$C$7</definedName>
    <definedName name="__reg1">[6]DADOS!$B$4</definedName>
    <definedName name="__reg3">[7]eq!$A$2:$D$42</definedName>
    <definedName name="__reg5">[7]mo!$A$2:$C$10</definedName>
    <definedName name="__reg7">[6]mat!$A$2:$C$33</definedName>
    <definedName name="__RET1" localSheetId="21">#REF!</definedName>
    <definedName name="__RET1" localSheetId="4">#REF!</definedName>
    <definedName name="__RET1" localSheetId="10">#REF!</definedName>
    <definedName name="__RET1" localSheetId="13">#REF!</definedName>
    <definedName name="__RET1" localSheetId="16">#REF!</definedName>
    <definedName name="__RET1" localSheetId="19">#REF!</definedName>
    <definedName name="__RET1" localSheetId="6">#REF!</definedName>
    <definedName name="__RET1" localSheetId="18">#REF!</definedName>
    <definedName name="__RET1" localSheetId="12">#REF!</definedName>
    <definedName name="__RET1" localSheetId="15">#REF!</definedName>
    <definedName name="__RET1" localSheetId="2">#REF!</definedName>
    <definedName name="__RET1" localSheetId="8">#REF!</definedName>
    <definedName name="__RET1" localSheetId="11">#REF!</definedName>
    <definedName name="__RET1" localSheetId="14">#REF!</definedName>
    <definedName name="__RET1" localSheetId="17">#REF!</definedName>
    <definedName name="__RET1" localSheetId="0">#REF!</definedName>
    <definedName name="__RET1">#REF!</definedName>
    <definedName name="__SE2" localSheetId="21">#REF!</definedName>
    <definedName name="__SE2" localSheetId="4">#REF!</definedName>
    <definedName name="__SE2" localSheetId="10">#REF!</definedName>
    <definedName name="__SE2" localSheetId="13">#REF!</definedName>
    <definedName name="__SE2" localSheetId="16">#REF!</definedName>
    <definedName name="__SE2" localSheetId="19">#REF!</definedName>
    <definedName name="__SE2" localSheetId="6">#REF!</definedName>
    <definedName name="__SE2" localSheetId="18">#REF!</definedName>
    <definedName name="__SE2" localSheetId="12">#REF!</definedName>
    <definedName name="__SE2" localSheetId="15">#REF!</definedName>
    <definedName name="__SE2" localSheetId="2">#REF!</definedName>
    <definedName name="__SE2" localSheetId="8">#REF!</definedName>
    <definedName name="__SE2" localSheetId="11">#REF!</definedName>
    <definedName name="__SE2" localSheetId="14">#REF!</definedName>
    <definedName name="__SE2" localSheetId="17">#REF!</definedName>
    <definedName name="__SE2" localSheetId="0">#REF!</definedName>
    <definedName name="__SE2">#REF!</definedName>
    <definedName name="__SET94" localSheetId="21">#REF!</definedName>
    <definedName name="__SET94" localSheetId="4">#REF!</definedName>
    <definedName name="__SET94" localSheetId="10">#REF!</definedName>
    <definedName name="__SET94" localSheetId="13">#REF!</definedName>
    <definedName name="__SET94" localSheetId="16">#REF!</definedName>
    <definedName name="__SET94" localSheetId="19">#REF!</definedName>
    <definedName name="__SET94" localSheetId="6">#REF!</definedName>
    <definedName name="__SET94" localSheetId="18">#REF!</definedName>
    <definedName name="__SET94" localSheetId="12">#REF!</definedName>
    <definedName name="__SET94" localSheetId="15">#REF!</definedName>
    <definedName name="__SET94" localSheetId="2">#REF!</definedName>
    <definedName name="__SET94" localSheetId="8">#REF!</definedName>
    <definedName name="__SET94" localSheetId="11">#REF!</definedName>
    <definedName name="__SET94" localSheetId="14">#REF!</definedName>
    <definedName name="__SET94" localSheetId="17">#REF!</definedName>
    <definedName name="__SET94" localSheetId="0">#REF!</definedName>
    <definedName name="__SET94">#REF!</definedName>
    <definedName name="__SET95" localSheetId="21">#REF!</definedName>
    <definedName name="__SET95" localSheetId="4">#REF!</definedName>
    <definedName name="__SET95" localSheetId="10">#REF!</definedName>
    <definedName name="__SET95" localSheetId="13">#REF!</definedName>
    <definedName name="__SET95" localSheetId="16">#REF!</definedName>
    <definedName name="__SET95" localSheetId="19">#REF!</definedName>
    <definedName name="__SET95" localSheetId="6">#REF!</definedName>
    <definedName name="__SET95" localSheetId="18">#REF!</definedName>
    <definedName name="__SET95" localSheetId="12">#REF!</definedName>
    <definedName name="__SET95" localSheetId="15">#REF!</definedName>
    <definedName name="__SET95" localSheetId="2">#REF!</definedName>
    <definedName name="__SET95" localSheetId="8">#REF!</definedName>
    <definedName name="__SET95" localSheetId="11">#REF!</definedName>
    <definedName name="__SET95" localSheetId="14">#REF!</definedName>
    <definedName name="__SET95" localSheetId="17">#REF!</definedName>
    <definedName name="__SET95" localSheetId="0">#REF!</definedName>
    <definedName name="__SET95">#REF!</definedName>
    <definedName name="__SET96" localSheetId="21">#REF!</definedName>
    <definedName name="__SET96" localSheetId="4">#REF!</definedName>
    <definedName name="__SET96" localSheetId="10">#REF!</definedName>
    <definedName name="__SET96" localSheetId="13">#REF!</definedName>
    <definedName name="__SET96" localSheetId="16">#REF!</definedName>
    <definedName name="__SET96" localSheetId="19">#REF!</definedName>
    <definedName name="__SET96" localSheetId="6">#REF!</definedName>
    <definedName name="__SET96" localSheetId="18">#REF!</definedName>
    <definedName name="__SET96" localSheetId="12">#REF!</definedName>
    <definedName name="__SET96" localSheetId="15">#REF!</definedName>
    <definedName name="__SET96" localSheetId="2">#REF!</definedName>
    <definedName name="__SET96" localSheetId="8">#REF!</definedName>
    <definedName name="__SET96" localSheetId="11">#REF!</definedName>
    <definedName name="__SET96" localSheetId="14">#REF!</definedName>
    <definedName name="__SET96" localSheetId="17">#REF!</definedName>
    <definedName name="__SET96" localSheetId="0">#REF!</definedName>
    <definedName name="__SET96">#REF!</definedName>
    <definedName name="__SET97" localSheetId="21">#REF!</definedName>
    <definedName name="__SET97" localSheetId="4">#REF!</definedName>
    <definedName name="__SET97" localSheetId="10">#REF!</definedName>
    <definedName name="__SET97" localSheetId="13">#REF!</definedName>
    <definedName name="__SET97" localSheetId="16">#REF!</definedName>
    <definedName name="__SET97" localSheetId="19">#REF!</definedName>
    <definedName name="__SET97" localSheetId="6">#REF!</definedName>
    <definedName name="__SET97" localSheetId="18">#REF!</definedName>
    <definedName name="__SET97" localSheetId="12">#REF!</definedName>
    <definedName name="__SET97" localSheetId="15">#REF!</definedName>
    <definedName name="__SET97" localSheetId="2">#REF!</definedName>
    <definedName name="__SET97" localSheetId="8">#REF!</definedName>
    <definedName name="__SET97" localSheetId="11">#REF!</definedName>
    <definedName name="__SET97" localSheetId="14">#REF!</definedName>
    <definedName name="__SET97" localSheetId="17">#REF!</definedName>
    <definedName name="__SET97" localSheetId="0">#REF!</definedName>
    <definedName name="__SET97">#REF!</definedName>
    <definedName name="__SET98" localSheetId="21">#REF!</definedName>
    <definedName name="__SET98" localSheetId="4">#REF!</definedName>
    <definedName name="__SET98" localSheetId="10">#REF!</definedName>
    <definedName name="__SET98" localSheetId="13">#REF!</definedName>
    <definedName name="__SET98" localSheetId="16">#REF!</definedName>
    <definedName name="__SET98" localSheetId="19">#REF!</definedName>
    <definedName name="__SET98" localSheetId="6">#REF!</definedName>
    <definedName name="__SET98" localSheetId="18">#REF!</definedName>
    <definedName name="__SET98" localSheetId="12">#REF!</definedName>
    <definedName name="__SET98" localSheetId="15">#REF!</definedName>
    <definedName name="__SET98" localSheetId="2">#REF!</definedName>
    <definedName name="__SET98" localSheetId="8">#REF!</definedName>
    <definedName name="__SET98" localSheetId="11">#REF!</definedName>
    <definedName name="__SET98" localSheetId="14">#REF!</definedName>
    <definedName name="__SET98" localSheetId="17">#REF!</definedName>
    <definedName name="__SET98" localSheetId="0">#REF!</definedName>
    <definedName name="__SET98">#REF!</definedName>
    <definedName name="__SET99" localSheetId="21">#REF!</definedName>
    <definedName name="__SET99" localSheetId="4">#REF!</definedName>
    <definedName name="__SET99" localSheetId="10">#REF!</definedName>
    <definedName name="__SET99" localSheetId="13">#REF!</definedName>
    <definedName name="__SET99" localSheetId="16">#REF!</definedName>
    <definedName name="__SET99" localSheetId="19">#REF!</definedName>
    <definedName name="__SET99" localSheetId="6">#REF!</definedName>
    <definedName name="__SET99" localSheetId="18">#REF!</definedName>
    <definedName name="__SET99" localSheetId="12">#REF!</definedName>
    <definedName name="__SET99" localSheetId="15">#REF!</definedName>
    <definedName name="__SET99" localSheetId="2">#REF!</definedName>
    <definedName name="__SET99" localSheetId="8">#REF!</definedName>
    <definedName name="__SET99" localSheetId="11">#REF!</definedName>
    <definedName name="__SET99" localSheetId="14">#REF!</definedName>
    <definedName name="__SET99" localSheetId="17">#REF!</definedName>
    <definedName name="__SET99" localSheetId="0">#REF!</definedName>
    <definedName name="__SET99">#REF!</definedName>
    <definedName name="__STC04" localSheetId="21">#REF!</definedName>
    <definedName name="__STC04" localSheetId="4">#REF!</definedName>
    <definedName name="__STC04" localSheetId="10">#REF!</definedName>
    <definedName name="__STC04" localSheetId="13">#REF!</definedName>
    <definedName name="__STC04" localSheetId="16">#REF!</definedName>
    <definedName name="__STC04" localSheetId="19">#REF!</definedName>
    <definedName name="__STC04" localSheetId="6">#REF!</definedName>
    <definedName name="__STC04" localSheetId="18">#REF!</definedName>
    <definedName name="__STC04" localSheetId="12">#REF!</definedName>
    <definedName name="__STC04" localSheetId="15">#REF!</definedName>
    <definedName name="__STC04" localSheetId="2">#REF!</definedName>
    <definedName name="__STC04" localSheetId="8">#REF!</definedName>
    <definedName name="__STC04" localSheetId="11">#REF!</definedName>
    <definedName name="__STC04" localSheetId="14">#REF!</definedName>
    <definedName name="__STC04" localSheetId="17">#REF!</definedName>
    <definedName name="__STC04" localSheetId="0">#REF!</definedName>
    <definedName name="__STC04">#REF!</definedName>
    <definedName name="__TB10">"'file:///D:/Meus documentos/ANASTÁCIO/SERCEL/BR262990800.xls'#$TLMB.$#REF!$#REF!"</definedName>
    <definedName name="__tb97">"$#REF!.$E$71"</definedName>
    <definedName name="__tbw97">"$#REF!.$E$73"</definedName>
    <definedName name="__TCB4">"$#REF!.$I$26"</definedName>
    <definedName name="__TCC4">"$#REF!.$I$18"</definedName>
    <definedName name="__TEB4">"$#REF!.$I$16"</definedName>
    <definedName name="__TOT1" localSheetId="21">#REF!</definedName>
    <definedName name="__TOT1" localSheetId="10">#REF!</definedName>
    <definedName name="__TOT1" localSheetId="13">#REF!</definedName>
    <definedName name="__TOT1" localSheetId="16">#REF!</definedName>
    <definedName name="__TOT1" localSheetId="19">#REF!</definedName>
    <definedName name="__TOT1" localSheetId="6">#REF!</definedName>
    <definedName name="__TOT1" localSheetId="18">#REF!</definedName>
    <definedName name="__TOT1" localSheetId="12">#REF!</definedName>
    <definedName name="__TOT1" localSheetId="15">#REF!</definedName>
    <definedName name="__TOT1" localSheetId="8">#REF!</definedName>
    <definedName name="__TOT1" localSheetId="11">#REF!</definedName>
    <definedName name="__TOT1" localSheetId="14">#REF!</definedName>
    <definedName name="__TOT1" localSheetId="17">#REF!</definedName>
    <definedName name="__TOT1">#REF!</definedName>
    <definedName name="__TOT2" localSheetId="21">#REF!</definedName>
    <definedName name="__TOT2" localSheetId="10">#REF!</definedName>
    <definedName name="__TOT2" localSheetId="13">#REF!</definedName>
    <definedName name="__TOT2" localSheetId="16">#REF!</definedName>
    <definedName name="__TOT2" localSheetId="19">#REF!</definedName>
    <definedName name="__TOT2" localSheetId="6">#REF!</definedName>
    <definedName name="__TOT2" localSheetId="18">#REF!</definedName>
    <definedName name="__TOT2" localSheetId="12">#REF!</definedName>
    <definedName name="__TOT2" localSheetId="15">#REF!</definedName>
    <definedName name="__TOT2" localSheetId="8">#REF!</definedName>
    <definedName name="__TOT2" localSheetId="11">#REF!</definedName>
    <definedName name="__TOT2" localSheetId="14">#REF!</definedName>
    <definedName name="__TOT2" localSheetId="17">#REF!</definedName>
    <definedName name="__TOT2">#REF!</definedName>
    <definedName name="__TOT3" localSheetId="21">#REF!</definedName>
    <definedName name="__TOT3" localSheetId="10">#REF!</definedName>
    <definedName name="__TOT3" localSheetId="13">#REF!</definedName>
    <definedName name="__TOT3" localSheetId="16">#REF!</definedName>
    <definedName name="__TOT3" localSheetId="19">#REF!</definedName>
    <definedName name="__TOT3" localSheetId="6">#REF!</definedName>
    <definedName name="__TOT3" localSheetId="18">#REF!</definedName>
    <definedName name="__TOT3" localSheetId="12">#REF!</definedName>
    <definedName name="__TOT3" localSheetId="15">#REF!</definedName>
    <definedName name="__TOT3" localSheetId="8">#REF!</definedName>
    <definedName name="__TOT3" localSheetId="11">#REF!</definedName>
    <definedName name="__TOT3" localSheetId="14">#REF!</definedName>
    <definedName name="__TOT3" localSheetId="17">#REF!</definedName>
    <definedName name="__TOT3">#REF!</definedName>
    <definedName name="__TOT4" localSheetId="21">#REF!</definedName>
    <definedName name="__TOT4" localSheetId="10">#REF!</definedName>
    <definedName name="__TOT4" localSheetId="13">#REF!</definedName>
    <definedName name="__TOT4" localSheetId="16">#REF!</definedName>
    <definedName name="__TOT4" localSheetId="19">#REF!</definedName>
    <definedName name="__TOT4" localSheetId="6">#REF!</definedName>
    <definedName name="__TOT4" localSheetId="18">#REF!</definedName>
    <definedName name="__TOT4" localSheetId="12">#REF!</definedName>
    <definedName name="__TOT4" localSheetId="15">#REF!</definedName>
    <definedName name="__TOT4" localSheetId="8">#REF!</definedName>
    <definedName name="__TOT4" localSheetId="11">#REF!</definedName>
    <definedName name="__TOT4" localSheetId="14">#REF!</definedName>
    <definedName name="__TOT4" localSheetId="17">#REF!</definedName>
    <definedName name="__TOT4">#REF!</definedName>
    <definedName name="__TOT5" localSheetId="21">#REF!</definedName>
    <definedName name="__TOT5" localSheetId="10">#REF!</definedName>
    <definedName name="__TOT5" localSheetId="13">#REF!</definedName>
    <definedName name="__TOT5" localSheetId="16">#REF!</definedName>
    <definedName name="__TOT5" localSheetId="19">#REF!</definedName>
    <definedName name="__TOT5" localSheetId="6">#REF!</definedName>
    <definedName name="__TOT5" localSheetId="18">#REF!</definedName>
    <definedName name="__TOT5" localSheetId="12">#REF!</definedName>
    <definedName name="__TOT5" localSheetId="15">#REF!</definedName>
    <definedName name="__TOT5" localSheetId="8">#REF!</definedName>
    <definedName name="__TOT5" localSheetId="11">#REF!</definedName>
    <definedName name="__TOT5" localSheetId="14">#REF!</definedName>
    <definedName name="__TOT5" localSheetId="17">#REF!</definedName>
    <definedName name="__TOT5">#REF!</definedName>
    <definedName name="__TOT6" localSheetId="21">#REF!</definedName>
    <definedName name="__TOT6" localSheetId="10">#REF!</definedName>
    <definedName name="__TOT6" localSheetId="13">#REF!</definedName>
    <definedName name="__TOT6" localSheetId="16">#REF!</definedName>
    <definedName name="__TOT6" localSheetId="19">#REF!</definedName>
    <definedName name="__TOT6" localSheetId="6">#REF!</definedName>
    <definedName name="__TOT6" localSheetId="18">#REF!</definedName>
    <definedName name="__TOT6" localSheetId="12">#REF!</definedName>
    <definedName name="__TOT6" localSheetId="15">#REF!</definedName>
    <definedName name="__TOT6" localSheetId="8">#REF!</definedName>
    <definedName name="__TOT6" localSheetId="11">#REF!</definedName>
    <definedName name="__TOT6" localSheetId="14">#REF!</definedName>
    <definedName name="__TOT6" localSheetId="17">#REF!</definedName>
    <definedName name="__TOT6">#REF!</definedName>
    <definedName name="__TOT7" localSheetId="21">#REF!</definedName>
    <definedName name="__TOT7" localSheetId="10">#REF!</definedName>
    <definedName name="__TOT7" localSheetId="13">#REF!</definedName>
    <definedName name="__TOT7" localSheetId="16">#REF!</definedName>
    <definedName name="__TOT7" localSheetId="19">#REF!</definedName>
    <definedName name="__TOT7" localSheetId="6">#REF!</definedName>
    <definedName name="__TOT7" localSheetId="18">#REF!</definedName>
    <definedName name="__TOT7" localSheetId="12">#REF!</definedName>
    <definedName name="__TOT7" localSheetId="15">#REF!</definedName>
    <definedName name="__TOT7" localSheetId="8">#REF!</definedName>
    <definedName name="__TOT7" localSheetId="11">#REF!</definedName>
    <definedName name="__TOT7" localSheetId="14">#REF!</definedName>
    <definedName name="__TOT7" localSheetId="17">#REF!</definedName>
    <definedName name="__TOT7">#REF!</definedName>
    <definedName name="__tsd4" localSheetId="21">#REF!</definedName>
    <definedName name="__tsd4" localSheetId="10">#REF!</definedName>
    <definedName name="__tsd4" localSheetId="13">#REF!</definedName>
    <definedName name="__tsd4" localSheetId="16">#REF!</definedName>
    <definedName name="__tsd4" localSheetId="19">#REF!</definedName>
    <definedName name="__tsd4" localSheetId="6">#REF!</definedName>
    <definedName name="__tsd4" localSheetId="18">#REF!</definedName>
    <definedName name="__tsd4" localSheetId="12">#REF!</definedName>
    <definedName name="__tsd4" localSheetId="15">#REF!</definedName>
    <definedName name="__tsd4" localSheetId="8">#REF!</definedName>
    <definedName name="__tsd4" localSheetId="11">#REF!</definedName>
    <definedName name="__tsd4" localSheetId="14">#REF!</definedName>
    <definedName name="__tsd4" localSheetId="17">#REF!</definedName>
    <definedName name="__tsd4">#REF!</definedName>
    <definedName name="__TT1">'[8]Rel-15ª med.'!$D$18</definedName>
    <definedName name="__TT10">[9]RELATÓRIO!$D$64</definedName>
    <definedName name="__TT100">[9]RELATÓRIO!$D$530</definedName>
    <definedName name="__TT101">[9]RELATÓRIO!$D$535</definedName>
    <definedName name="__TT102" localSheetId="21">'[12]Relatório-1ª med.'!#REF!</definedName>
    <definedName name="__TT102" localSheetId="4">'[12]Relatório-1ª med.'!#REF!</definedName>
    <definedName name="__TT102" localSheetId="10">'[12]Relatório-1ª med.'!#REF!</definedName>
    <definedName name="__TT102" localSheetId="13">'[12]Relatório-1ª med.'!#REF!</definedName>
    <definedName name="__TT102" localSheetId="16">'[12]Relatório-1ª med.'!#REF!</definedName>
    <definedName name="__TT102" localSheetId="19">'[12]Relatório-1ª med.'!#REF!</definedName>
    <definedName name="__TT102" localSheetId="6">'[12]Relatório-1ª med.'!#REF!</definedName>
    <definedName name="__TT102" localSheetId="18">'[12]Relatório-1ª med.'!#REF!</definedName>
    <definedName name="__TT102" localSheetId="12">'[12]Relatório-1ª med.'!#REF!</definedName>
    <definedName name="__TT102" localSheetId="15">'[12]Relatório-1ª med.'!#REF!</definedName>
    <definedName name="__TT102" localSheetId="2">'[12]Relatório-1ª med.'!#REF!</definedName>
    <definedName name="__TT102" localSheetId="8">'[12]Relatório-1ª med.'!#REF!</definedName>
    <definedName name="__TT102" localSheetId="11">'[12]Relatório-1ª med.'!#REF!</definedName>
    <definedName name="__TT102" localSheetId="14">'[12]Relatório-1ª med.'!#REF!</definedName>
    <definedName name="__TT102" localSheetId="17">'[12]Relatório-1ª med.'!#REF!</definedName>
    <definedName name="__TT102" localSheetId="0">'[12]Relatório-1ª med.'!#REF!</definedName>
    <definedName name="__TT102">'[12]Relatório-1ª med.'!#REF!</definedName>
    <definedName name="__TT103">[9]RELATÓRIO!$D$545</definedName>
    <definedName name="__TT104">[9]RELATÓRIO!$D$550</definedName>
    <definedName name="__TT105">[9]RELATÓRIO!$D$555</definedName>
    <definedName name="__TT106">[9]RELATÓRIO!$D$560</definedName>
    <definedName name="__TT107" localSheetId="21">'[12]Relatório-1ª med.'!#REF!</definedName>
    <definedName name="__TT107" localSheetId="4">'[12]Relatório-1ª med.'!#REF!</definedName>
    <definedName name="__TT107" localSheetId="10">'[12]Relatório-1ª med.'!#REF!</definedName>
    <definedName name="__TT107" localSheetId="13">'[12]Relatório-1ª med.'!#REF!</definedName>
    <definedName name="__TT107" localSheetId="16">'[12]Relatório-1ª med.'!#REF!</definedName>
    <definedName name="__TT107" localSheetId="19">'[12]Relatório-1ª med.'!#REF!</definedName>
    <definedName name="__TT107" localSheetId="6">'[12]Relatório-1ª med.'!#REF!</definedName>
    <definedName name="__TT107" localSheetId="18">'[12]Relatório-1ª med.'!#REF!</definedName>
    <definedName name="__TT107" localSheetId="12">'[12]Relatório-1ª med.'!#REF!</definedName>
    <definedName name="__TT107" localSheetId="15">'[12]Relatório-1ª med.'!#REF!</definedName>
    <definedName name="__TT107" localSheetId="2">'[12]Relatório-1ª med.'!#REF!</definedName>
    <definedName name="__TT107" localSheetId="8">'[12]Relatório-1ª med.'!#REF!</definedName>
    <definedName name="__TT107" localSheetId="11">'[12]Relatório-1ª med.'!#REF!</definedName>
    <definedName name="__TT107" localSheetId="14">'[12]Relatório-1ª med.'!#REF!</definedName>
    <definedName name="__TT107" localSheetId="17">'[12]Relatório-1ª med.'!#REF!</definedName>
    <definedName name="__TT107" localSheetId="0">'[12]Relatório-1ª med.'!#REF!</definedName>
    <definedName name="__TT107">'[12]Relatório-1ª med.'!#REF!</definedName>
    <definedName name="__TT108">[9]RELATÓRIO!$D$572</definedName>
    <definedName name="__TT109">[9]RELATÓRIO!$D$577</definedName>
    <definedName name="__TT11">[9]RELATÓRIO!$D$69</definedName>
    <definedName name="__TT110">[9]RELATÓRIO!$D$582</definedName>
    <definedName name="__TT111">[9]RELATÓRIO!$D$587</definedName>
    <definedName name="__TT112">[9]RELATÓRIO!$D$592</definedName>
    <definedName name="__TT113">[9]RELATÓRIO!$D$597</definedName>
    <definedName name="__TT114">[9]RELATÓRIO!$D$602</definedName>
    <definedName name="__TT115">[9]RELATÓRIO!$D$607</definedName>
    <definedName name="__TT116">[9]RELATÓRIO!$D$612</definedName>
    <definedName name="__TT117">[9]RELATÓRIO!$D$616</definedName>
    <definedName name="__TT118">[9]RELATÓRIO!$D$621</definedName>
    <definedName name="__TT119">[9]RELATÓRIO!$D$626</definedName>
    <definedName name="__TT12">[9]RELATÓRIO!$D$74</definedName>
    <definedName name="__TT120">[9]RELATÓRIO!$D$631</definedName>
    <definedName name="__TT121" localSheetId="21">'[12]Relatório-1ª med.'!#REF!</definedName>
    <definedName name="__TT121" localSheetId="4">'[12]Relatório-1ª med.'!#REF!</definedName>
    <definedName name="__TT121" localSheetId="10">'[12]Relatório-1ª med.'!#REF!</definedName>
    <definedName name="__TT121" localSheetId="13">'[12]Relatório-1ª med.'!#REF!</definedName>
    <definedName name="__TT121" localSheetId="16">'[12]Relatório-1ª med.'!#REF!</definedName>
    <definedName name="__TT121" localSheetId="19">'[12]Relatório-1ª med.'!#REF!</definedName>
    <definedName name="__TT121" localSheetId="6">'[12]Relatório-1ª med.'!#REF!</definedName>
    <definedName name="__TT121" localSheetId="18">'[12]Relatório-1ª med.'!#REF!</definedName>
    <definedName name="__TT121" localSheetId="12">'[12]Relatório-1ª med.'!#REF!</definedName>
    <definedName name="__TT121" localSheetId="15">'[12]Relatório-1ª med.'!#REF!</definedName>
    <definedName name="__TT121" localSheetId="2">'[12]Relatório-1ª med.'!#REF!</definedName>
    <definedName name="__TT121" localSheetId="8">'[12]Relatório-1ª med.'!#REF!</definedName>
    <definedName name="__TT121" localSheetId="11">'[12]Relatório-1ª med.'!#REF!</definedName>
    <definedName name="__TT121" localSheetId="14">'[12]Relatório-1ª med.'!#REF!</definedName>
    <definedName name="__TT121" localSheetId="17">'[12]Relatório-1ª med.'!#REF!</definedName>
    <definedName name="__TT121" localSheetId="0">'[12]Relatório-1ª med.'!#REF!</definedName>
    <definedName name="__TT121">'[12]Relatório-1ª med.'!#REF!</definedName>
    <definedName name="__TT122">[9]RELATÓRIO!$D$641</definedName>
    <definedName name="__TT123" localSheetId="21">'[12]Relatório-1ª med.'!#REF!</definedName>
    <definedName name="__TT123" localSheetId="4">'[12]Relatório-1ª med.'!#REF!</definedName>
    <definedName name="__TT123" localSheetId="10">'[12]Relatório-1ª med.'!#REF!</definedName>
    <definedName name="__TT123" localSheetId="13">'[12]Relatório-1ª med.'!#REF!</definedName>
    <definedName name="__TT123" localSheetId="16">'[12]Relatório-1ª med.'!#REF!</definedName>
    <definedName name="__TT123" localSheetId="19">'[12]Relatório-1ª med.'!#REF!</definedName>
    <definedName name="__TT123" localSheetId="6">'[12]Relatório-1ª med.'!#REF!</definedName>
    <definedName name="__TT123" localSheetId="18">'[12]Relatório-1ª med.'!#REF!</definedName>
    <definedName name="__TT123" localSheetId="12">'[12]Relatório-1ª med.'!#REF!</definedName>
    <definedName name="__TT123" localSheetId="15">'[12]Relatório-1ª med.'!#REF!</definedName>
    <definedName name="__TT123" localSheetId="2">'[12]Relatório-1ª med.'!#REF!</definedName>
    <definedName name="__TT123" localSheetId="8">'[12]Relatório-1ª med.'!#REF!</definedName>
    <definedName name="__TT123" localSheetId="11">'[12]Relatório-1ª med.'!#REF!</definedName>
    <definedName name="__TT123" localSheetId="14">'[12]Relatório-1ª med.'!#REF!</definedName>
    <definedName name="__TT123" localSheetId="17">'[12]Relatório-1ª med.'!#REF!</definedName>
    <definedName name="__TT123" localSheetId="0">'[12]Relatório-1ª med.'!#REF!</definedName>
    <definedName name="__TT123">'[12]Relatório-1ª med.'!#REF!</definedName>
    <definedName name="__TT124">[9]RELATÓRIO!$D$652</definedName>
    <definedName name="__TT125">[9]RELATÓRIO!$D$657</definedName>
    <definedName name="__TT126">[9]RELATÓRIO!$D$662</definedName>
    <definedName name="__TT127">[9]RELATÓRIO!$D$667</definedName>
    <definedName name="__TT128">[9]RELATÓRIO!$D$672</definedName>
    <definedName name="__TT129">[9]RELATÓRIO!$D$677</definedName>
    <definedName name="__TT13">[9]RELATÓRIO!$D$79</definedName>
    <definedName name="__TT130">[9]RELATÓRIO!$D$682</definedName>
    <definedName name="__TT131">[9]RELATÓRIO!$D$687</definedName>
    <definedName name="__TT132">[9]RELATÓRIO!$D$692</definedName>
    <definedName name="__TT133">[9]RELATÓRIO!$D$697</definedName>
    <definedName name="__TT134">[9]RELATÓRIO!$D$702</definedName>
    <definedName name="__TT135">[9]RELATÓRIO!$D$707</definedName>
    <definedName name="__TT136">[9]RELATÓRIO!$D$712</definedName>
    <definedName name="__TT137">[9]RELATÓRIO!$D$716</definedName>
    <definedName name="__TT138">[9]RELATÓRIO!$D$721</definedName>
    <definedName name="__TT139">[9]RELATÓRIO!$D$726</definedName>
    <definedName name="__TT14">[9]RELATÓRIO!$D$84</definedName>
    <definedName name="__TT140">[9]RELATÓRIO!$D$731</definedName>
    <definedName name="__TT141">[9]RELATÓRIO!$D$736</definedName>
    <definedName name="__TT142">[9]RELATÓRIO!$D$741</definedName>
    <definedName name="__TT15">[9]RELATÓRIO!$D$89</definedName>
    <definedName name="__TT16">[9]RELATÓRIO!$D$93</definedName>
    <definedName name="__TT17">[9]RELATÓRIO!$D$98</definedName>
    <definedName name="__TT18" localSheetId="21">[33]RELATÓRIO!#REF!</definedName>
    <definedName name="__TT18" localSheetId="10">[33]RELATÓRIO!#REF!</definedName>
    <definedName name="__TT18" localSheetId="13">[33]RELATÓRIO!#REF!</definedName>
    <definedName name="__TT18" localSheetId="16">[33]RELATÓRIO!#REF!</definedName>
    <definedName name="__TT18" localSheetId="19">[33]RELATÓRIO!#REF!</definedName>
    <definedName name="__TT18" localSheetId="6">[33]RELATÓRIO!#REF!</definedName>
    <definedName name="__TT18" localSheetId="18">[33]RELATÓRIO!#REF!</definedName>
    <definedName name="__TT18" localSheetId="12">[33]RELATÓRIO!#REF!</definedName>
    <definedName name="__TT18" localSheetId="15">[33]RELATÓRIO!#REF!</definedName>
    <definedName name="__TT18" localSheetId="8">[33]RELATÓRIO!#REF!</definedName>
    <definedName name="__TT18" localSheetId="11">[33]RELATÓRIO!#REF!</definedName>
    <definedName name="__TT18" localSheetId="14">[33]RELATÓRIO!#REF!</definedName>
    <definedName name="__TT18" localSheetId="17">[33]RELATÓRIO!#REF!</definedName>
    <definedName name="__TT18">[33]RELATÓRIO!#REF!</definedName>
    <definedName name="__TT19" localSheetId="21">'[12]Relatório-1ª med.'!#REF!</definedName>
    <definedName name="__TT19" localSheetId="4">'[12]Relatório-1ª med.'!#REF!</definedName>
    <definedName name="__TT19" localSheetId="10">'[12]Relatório-1ª med.'!#REF!</definedName>
    <definedName name="__TT19" localSheetId="13">'[12]Relatório-1ª med.'!#REF!</definedName>
    <definedName name="__TT19" localSheetId="16">'[12]Relatório-1ª med.'!#REF!</definedName>
    <definedName name="__TT19" localSheetId="19">'[12]Relatório-1ª med.'!#REF!</definedName>
    <definedName name="__TT19" localSheetId="6">'[12]Relatório-1ª med.'!#REF!</definedName>
    <definedName name="__TT19" localSheetId="18">'[12]Relatório-1ª med.'!#REF!</definedName>
    <definedName name="__TT19" localSheetId="12">'[12]Relatório-1ª med.'!#REF!</definedName>
    <definedName name="__TT19" localSheetId="15">'[12]Relatório-1ª med.'!#REF!</definedName>
    <definedName name="__TT19" localSheetId="2">'[12]Relatório-1ª med.'!#REF!</definedName>
    <definedName name="__TT19" localSheetId="8">'[12]Relatório-1ª med.'!#REF!</definedName>
    <definedName name="__TT19" localSheetId="11">'[12]Relatório-1ª med.'!#REF!</definedName>
    <definedName name="__TT19" localSheetId="14">'[12]Relatório-1ª med.'!#REF!</definedName>
    <definedName name="__TT19" localSheetId="17">'[12]Relatório-1ª med.'!#REF!</definedName>
    <definedName name="__TT19" localSheetId="0">'[12]Relatório-1ª med.'!#REF!</definedName>
    <definedName name="__TT19">'[12]Relatório-1ª med.'!#REF!</definedName>
    <definedName name="__TT20" localSheetId="21">'[12]Relatório-1ª med.'!#REF!</definedName>
    <definedName name="__TT20" localSheetId="4">'[12]Relatório-1ª med.'!#REF!</definedName>
    <definedName name="__TT20" localSheetId="10">'[12]Relatório-1ª med.'!#REF!</definedName>
    <definedName name="__TT20" localSheetId="13">'[12]Relatório-1ª med.'!#REF!</definedName>
    <definedName name="__TT20" localSheetId="16">'[12]Relatório-1ª med.'!#REF!</definedName>
    <definedName name="__TT20" localSheetId="19">'[12]Relatório-1ª med.'!#REF!</definedName>
    <definedName name="__TT20" localSheetId="6">'[12]Relatório-1ª med.'!#REF!</definedName>
    <definedName name="__TT20" localSheetId="18">'[12]Relatório-1ª med.'!#REF!</definedName>
    <definedName name="__TT20" localSheetId="12">'[12]Relatório-1ª med.'!#REF!</definedName>
    <definedName name="__TT20" localSheetId="15">'[12]Relatório-1ª med.'!#REF!</definedName>
    <definedName name="__TT20" localSheetId="2">'[12]Relatório-1ª med.'!#REF!</definedName>
    <definedName name="__TT20" localSheetId="8">'[12]Relatório-1ª med.'!#REF!</definedName>
    <definedName name="__TT20" localSheetId="11">'[12]Relatório-1ª med.'!#REF!</definedName>
    <definedName name="__TT20" localSheetId="14">'[12]Relatório-1ª med.'!#REF!</definedName>
    <definedName name="__TT20" localSheetId="17">'[12]Relatório-1ª med.'!#REF!</definedName>
    <definedName name="__TT20" localSheetId="0">'[12]Relatório-1ª med.'!#REF!</definedName>
    <definedName name="__TT20">'[12]Relatório-1ª med.'!#REF!</definedName>
    <definedName name="__TT21" localSheetId="21">'[12]Relatório-1ª med.'!#REF!</definedName>
    <definedName name="__TT21" localSheetId="4">'[12]Relatório-1ª med.'!#REF!</definedName>
    <definedName name="__TT21" localSheetId="10">'[12]Relatório-1ª med.'!#REF!</definedName>
    <definedName name="__TT21" localSheetId="13">'[12]Relatório-1ª med.'!#REF!</definedName>
    <definedName name="__TT21" localSheetId="16">'[12]Relatório-1ª med.'!#REF!</definedName>
    <definedName name="__TT21" localSheetId="19">'[12]Relatório-1ª med.'!#REF!</definedName>
    <definedName name="__TT21" localSheetId="6">'[12]Relatório-1ª med.'!#REF!</definedName>
    <definedName name="__TT21" localSheetId="18">'[12]Relatório-1ª med.'!#REF!</definedName>
    <definedName name="__TT21" localSheetId="12">'[12]Relatório-1ª med.'!#REF!</definedName>
    <definedName name="__TT21" localSheetId="15">'[12]Relatório-1ª med.'!#REF!</definedName>
    <definedName name="__TT21" localSheetId="2">'[12]Relatório-1ª med.'!#REF!</definedName>
    <definedName name="__TT21" localSheetId="8">'[12]Relatório-1ª med.'!#REF!</definedName>
    <definedName name="__TT21" localSheetId="11">'[12]Relatório-1ª med.'!#REF!</definedName>
    <definedName name="__TT21" localSheetId="14">'[12]Relatório-1ª med.'!#REF!</definedName>
    <definedName name="__TT21" localSheetId="17">'[12]Relatório-1ª med.'!#REF!</definedName>
    <definedName name="__TT21" localSheetId="0">'[12]Relatório-1ª med.'!#REF!</definedName>
    <definedName name="__TT21">'[12]Relatório-1ª med.'!#REF!</definedName>
    <definedName name="__TT22" localSheetId="21">'[12]Relatório-1ª med.'!#REF!</definedName>
    <definedName name="__TT22" localSheetId="4">'[12]Relatório-1ª med.'!#REF!</definedName>
    <definedName name="__TT22" localSheetId="10">'[12]Relatório-1ª med.'!#REF!</definedName>
    <definedName name="__TT22" localSheetId="13">'[12]Relatório-1ª med.'!#REF!</definedName>
    <definedName name="__TT22" localSheetId="16">'[12]Relatório-1ª med.'!#REF!</definedName>
    <definedName name="__TT22" localSheetId="19">'[12]Relatório-1ª med.'!#REF!</definedName>
    <definedName name="__TT22" localSheetId="6">'[12]Relatório-1ª med.'!#REF!</definedName>
    <definedName name="__TT22" localSheetId="18">'[12]Relatório-1ª med.'!#REF!</definedName>
    <definedName name="__TT22" localSheetId="12">'[12]Relatório-1ª med.'!#REF!</definedName>
    <definedName name="__TT22" localSheetId="15">'[12]Relatório-1ª med.'!#REF!</definedName>
    <definedName name="__TT22" localSheetId="2">'[12]Relatório-1ª med.'!#REF!</definedName>
    <definedName name="__TT22" localSheetId="8">'[12]Relatório-1ª med.'!#REF!</definedName>
    <definedName name="__TT22" localSheetId="11">'[12]Relatório-1ª med.'!#REF!</definedName>
    <definedName name="__TT22" localSheetId="14">'[12]Relatório-1ª med.'!#REF!</definedName>
    <definedName name="__TT22" localSheetId="17">'[12]Relatório-1ª med.'!#REF!</definedName>
    <definedName name="__TT22" localSheetId="0">'[12]Relatório-1ª med.'!#REF!</definedName>
    <definedName name="__TT22">'[12]Relatório-1ª med.'!#REF!</definedName>
    <definedName name="__tt23">'[8]Rel-15ª med.'!$D$80</definedName>
    <definedName name="__TT24">'[8]Rel-15ª med.'!$D$85</definedName>
    <definedName name="__TT25">[9]RELATÓRIO!$D$139</definedName>
    <definedName name="__TT26" localSheetId="21">'[12]Relatório-1ª med.'!#REF!</definedName>
    <definedName name="__TT26" localSheetId="4">'[12]Relatório-1ª med.'!#REF!</definedName>
    <definedName name="__TT26" localSheetId="10">'[12]Relatório-1ª med.'!#REF!</definedName>
    <definedName name="__TT26" localSheetId="13">'[12]Relatório-1ª med.'!#REF!</definedName>
    <definedName name="__TT26" localSheetId="16">'[12]Relatório-1ª med.'!#REF!</definedName>
    <definedName name="__TT26" localSheetId="19">'[12]Relatório-1ª med.'!#REF!</definedName>
    <definedName name="__TT26" localSheetId="6">'[12]Relatório-1ª med.'!#REF!</definedName>
    <definedName name="__TT26" localSheetId="18">'[12]Relatório-1ª med.'!#REF!</definedName>
    <definedName name="__TT26" localSheetId="12">'[12]Relatório-1ª med.'!#REF!</definedName>
    <definedName name="__TT26" localSheetId="15">'[12]Relatório-1ª med.'!#REF!</definedName>
    <definedName name="__TT26" localSheetId="2">'[12]Relatório-1ª med.'!#REF!</definedName>
    <definedName name="__TT26" localSheetId="8">'[12]Relatório-1ª med.'!#REF!</definedName>
    <definedName name="__TT26" localSheetId="11">'[12]Relatório-1ª med.'!#REF!</definedName>
    <definedName name="__TT26" localSheetId="14">'[12]Relatório-1ª med.'!#REF!</definedName>
    <definedName name="__TT26" localSheetId="17">'[12]Relatório-1ª med.'!#REF!</definedName>
    <definedName name="__TT26" localSheetId="0">'[12]Relatório-1ª med.'!#REF!</definedName>
    <definedName name="__TT26">'[12]Relatório-1ª med.'!#REF!</definedName>
    <definedName name="__TT27" localSheetId="21">'[12]Relatório-1ª med.'!#REF!</definedName>
    <definedName name="__TT27" localSheetId="4">'[12]Relatório-1ª med.'!#REF!</definedName>
    <definedName name="__TT27" localSheetId="10">'[12]Relatório-1ª med.'!#REF!</definedName>
    <definedName name="__TT27" localSheetId="13">'[12]Relatório-1ª med.'!#REF!</definedName>
    <definedName name="__TT27" localSheetId="16">'[12]Relatório-1ª med.'!#REF!</definedName>
    <definedName name="__TT27" localSheetId="19">'[12]Relatório-1ª med.'!#REF!</definedName>
    <definedName name="__TT27" localSheetId="6">'[12]Relatório-1ª med.'!#REF!</definedName>
    <definedName name="__TT27" localSheetId="18">'[12]Relatório-1ª med.'!#REF!</definedName>
    <definedName name="__TT27" localSheetId="12">'[12]Relatório-1ª med.'!#REF!</definedName>
    <definedName name="__TT27" localSheetId="15">'[12]Relatório-1ª med.'!#REF!</definedName>
    <definedName name="__TT27" localSheetId="2">'[12]Relatório-1ª med.'!#REF!</definedName>
    <definedName name="__TT27" localSheetId="8">'[12]Relatório-1ª med.'!#REF!</definedName>
    <definedName name="__TT27" localSheetId="11">'[12]Relatório-1ª med.'!#REF!</definedName>
    <definedName name="__TT27" localSheetId="14">'[12]Relatório-1ª med.'!#REF!</definedName>
    <definedName name="__TT27" localSheetId="17">'[12]Relatório-1ª med.'!#REF!</definedName>
    <definedName name="__TT27" localSheetId="0">'[12]Relatório-1ª med.'!#REF!</definedName>
    <definedName name="__TT27">'[12]Relatório-1ª med.'!#REF!</definedName>
    <definedName name="__TT28" localSheetId="21">'[12]Relatório-1ª med.'!#REF!</definedName>
    <definedName name="__TT28" localSheetId="4">'[12]Relatório-1ª med.'!#REF!</definedName>
    <definedName name="__TT28" localSheetId="10">'[12]Relatório-1ª med.'!#REF!</definedName>
    <definedName name="__TT28" localSheetId="13">'[12]Relatório-1ª med.'!#REF!</definedName>
    <definedName name="__TT28" localSheetId="16">'[12]Relatório-1ª med.'!#REF!</definedName>
    <definedName name="__TT28" localSheetId="19">'[12]Relatório-1ª med.'!#REF!</definedName>
    <definedName name="__TT28" localSheetId="6">'[12]Relatório-1ª med.'!#REF!</definedName>
    <definedName name="__TT28" localSheetId="18">'[12]Relatório-1ª med.'!#REF!</definedName>
    <definedName name="__TT28" localSheetId="12">'[12]Relatório-1ª med.'!#REF!</definedName>
    <definedName name="__TT28" localSheetId="15">'[12]Relatório-1ª med.'!#REF!</definedName>
    <definedName name="__TT28" localSheetId="2">'[12]Relatório-1ª med.'!#REF!</definedName>
    <definedName name="__TT28" localSheetId="8">'[12]Relatório-1ª med.'!#REF!</definedName>
    <definedName name="__TT28" localSheetId="11">'[12]Relatório-1ª med.'!#REF!</definedName>
    <definedName name="__TT28" localSheetId="14">'[12]Relatório-1ª med.'!#REF!</definedName>
    <definedName name="__TT28" localSheetId="17">'[12]Relatório-1ª med.'!#REF!</definedName>
    <definedName name="__TT28" localSheetId="0">'[12]Relatório-1ª med.'!#REF!</definedName>
    <definedName name="__TT28">'[12]Relatório-1ª med.'!#REF!</definedName>
    <definedName name="__tt288">[9]RELATÓRIO!$D$159</definedName>
    <definedName name="__TT29">'[8]Rel-15ª med.'!$D$100</definedName>
    <definedName name="__TT3">'[8]Rel-15ª med.'!$D$29</definedName>
    <definedName name="__TT30" localSheetId="21">'[12]Relatório-1ª med.'!#REF!</definedName>
    <definedName name="__TT30" localSheetId="4">'[12]Relatório-1ª med.'!#REF!</definedName>
    <definedName name="__TT30" localSheetId="10">'[12]Relatório-1ª med.'!#REF!</definedName>
    <definedName name="__TT30" localSheetId="13">'[12]Relatório-1ª med.'!#REF!</definedName>
    <definedName name="__TT30" localSheetId="16">'[12]Relatório-1ª med.'!#REF!</definedName>
    <definedName name="__TT30" localSheetId="19">'[12]Relatório-1ª med.'!#REF!</definedName>
    <definedName name="__TT30" localSheetId="6">'[12]Relatório-1ª med.'!#REF!</definedName>
    <definedName name="__TT30" localSheetId="18">'[12]Relatório-1ª med.'!#REF!</definedName>
    <definedName name="__TT30" localSheetId="12">'[12]Relatório-1ª med.'!#REF!</definedName>
    <definedName name="__TT30" localSheetId="15">'[12]Relatório-1ª med.'!#REF!</definedName>
    <definedName name="__TT30" localSheetId="2">'[12]Relatório-1ª med.'!#REF!</definedName>
    <definedName name="__TT30" localSheetId="8">'[12]Relatório-1ª med.'!#REF!</definedName>
    <definedName name="__TT30" localSheetId="11">'[12]Relatório-1ª med.'!#REF!</definedName>
    <definedName name="__TT30" localSheetId="14">'[12]Relatório-1ª med.'!#REF!</definedName>
    <definedName name="__TT30" localSheetId="17">'[12]Relatório-1ª med.'!#REF!</definedName>
    <definedName name="__TT30" localSheetId="0">'[12]Relatório-1ª med.'!#REF!</definedName>
    <definedName name="__TT30">'[12]Relatório-1ª med.'!#REF!</definedName>
    <definedName name="__tt300">[9]RELATÓRIO!$D$174</definedName>
    <definedName name="__TT31" localSheetId="21">'[12]Relatório-1ª med.'!#REF!</definedName>
    <definedName name="__TT31" localSheetId="4">'[12]Relatório-1ª med.'!#REF!</definedName>
    <definedName name="__TT31" localSheetId="10">'[12]Relatório-1ª med.'!#REF!</definedName>
    <definedName name="__TT31" localSheetId="13">'[12]Relatório-1ª med.'!#REF!</definedName>
    <definedName name="__TT31" localSheetId="16">'[12]Relatório-1ª med.'!#REF!</definedName>
    <definedName name="__TT31" localSheetId="19">'[12]Relatório-1ª med.'!#REF!</definedName>
    <definedName name="__TT31" localSheetId="6">'[12]Relatório-1ª med.'!#REF!</definedName>
    <definedName name="__TT31" localSheetId="18">'[12]Relatório-1ª med.'!#REF!</definedName>
    <definedName name="__TT31" localSheetId="12">'[12]Relatório-1ª med.'!#REF!</definedName>
    <definedName name="__TT31" localSheetId="15">'[12]Relatório-1ª med.'!#REF!</definedName>
    <definedName name="__TT31" localSheetId="2">'[12]Relatório-1ª med.'!#REF!</definedName>
    <definedName name="__TT31" localSheetId="8">'[12]Relatório-1ª med.'!#REF!</definedName>
    <definedName name="__TT31" localSheetId="11">'[12]Relatório-1ª med.'!#REF!</definedName>
    <definedName name="__TT31" localSheetId="14">'[12]Relatório-1ª med.'!#REF!</definedName>
    <definedName name="__TT31" localSheetId="17">'[12]Relatório-1ª med.'!#REF!</definedName>
    <definedName name="__TT31" localSheetId="0">'[12]Relatório-1ª med.'!#REF!</definedName>
    <definedName name="__TT31">'[12]Relatório-1ª med.'!#REF!</definedName>
    <definedName name="__TT32" localSheetId="21">'[12]Relatório-1ª med.'!#REF!</definedName>
    <definedName name="__TT32" localSheetId="4">'[12]Relatório-1ª med.'!#REF!</definedName>
    <definedName name="__TT32" localSheetId="10">'[12]Relatório-1ª med.'!#REF!</definedName>
    <definedName name="__TT32" localSheetId="13">'[12]Relatório-1ª med.'!#REF!</definedName>
    <definedName name="__TT32" localSheetId="16">'[12]Relatório-1ª med.'!#REF!</definedName>
    <definedName name="__TT32" localSheetId="19">'[12]Relatório-1ª med.'!#REF!</definedName>
    <definedName name="__TT32" localSheetId="6">'[12]Relatório-1ª med.'!#REF!</definedName>
    <definedName name="__TT32" localSheetId="18">'[12]Relatório-1ª med.'!#REF!</definedName>
    <definedName name="__TT32" localSheetId="12">'[12]Relatório-1ª med.'!#REF!</definedName>
    <definedName name="__TT32" localSheetId="15">'[12]Relatório-1ª med.'!#REF!</definedName>
    <definedName name="__TT32" localSheetId="2">'[12]Relatório-1ª med.'!#REF!</definedName>
    <definedName name="__TT32" localSheetId="8">'[12]Relatório-1ª med.'!#REF!</definedName>
    <definedName name="__TT32" localSheetId="11">'[12]Relatório-1ª med.'!#REF!</definedName>
    <definedName name="__TT32" localSheetId="14">'[12]Relatório-1ª med.'!#REF!</definedName>
    <definedName name="__TT32" localSheetId="17">'[12]Relatório-1ª med.'!#REF!</definedName>
    <definedName name="__TT32" localSheetId="0">'[12]Relatório-1ª med.'!#REF!</definedName>
    <definedName name="__TT32">'[12]Relatório-1ª med.'!#REF!</definedName>
    <definedName name="__tt322">[9]RELATÓRIO!$D$189</definedName>
    <definedName name="__TT33" localSheetId="21">'[12]Relatório-1ª med.'!#REF!</definedName>
    <definedName name="__TT33" localSheetId="4">'[12]Relatório-1ª med.'!#REF!</definedName>
    <definedName name="__TT33" localSheetId="10">'[12]Relatório-1ª med.'!#REF!</definedName>
    <definedName name="__TT33" localSheetId="13">'[12]Relatório-1ª med.'!#REF!</definedName>
    <definedName name="__TT33" localSheetId="16">'[12]Relatório-1ª med.'!#REF!</definedName>
    <definedName name="__TT33" localSheetId="19">'[12]Relatório-1ª med.'!#REF!</definedName>
    <definedName name="__TT33" localSheetId="6">'[12]Relatório-1ª med.'!#REF!</definedName>
    <definedName name="__TT33" localSheetId="18">'[12]Relatório-1ª med.'!#REF!</definedName>
    <definedName name="__TT33" localSheetId="12">'[12]Relatório-1ª med.'!#REF!</definedName>
    <definedName name="__TT33" localSheetId="15">'[12]Relatório-1ª med.'!#REF!</definedName>
    <definedName name="__TT33" localSheetId="2">'[12]Relatório-1ª med.'!#REF!</definedName>
    <definedName name="__TT33" localSheetId="8">'[12]Relatório-1ª med.'!#REF!</definedName>
    <definedName name="__TT33" localSheetId="11">'[12]Relatório-1ª med.'!#REF!</definedName>
    <definedName name="__TT33" localSheetId="14">'[12]Relatório-1ª med.'!#REF!</definedName>
    <definedName name="__TT33" localSheetId="17">'[12]Relatório-1ª med.'!#REF!</definedName>
    <definedName name="__TT33" localSheetId="0">'[12]Relatório-1ª med.'!#REF!</definedName>
    <definedName name="__TT33">'[12]Relatório-1ª med.'!#REF!</definedName>
    <definedName name="__TT34" localSheetId="21">'[12]Relatório-1ª med.'!#REF!</definedName>
    <definedName name="__TT34" localSheetId="4">'[12]Relatório-1ª med.'!#REF!</definedName>
    <definedName name="__TT34" localSheetId="10">'[12]Relatório-1ª med.'!#REF!</definedName>
    <definedName name="__TT34" localSheetId="13">'[12]Relatório-1ª med.'!#REF!</definedName>
    <definedName name="__TT34" localSheetId="16">'[12]Relatório-1ª med.'!#REF!</definedName>
    <definedName name="__TT34" localSheetId="19">'[12]Relatório-1ª med.'!#REF!</definedName>
    <definedName name="__TT34" localSheetId="6">'[12]Relatório-1ª med.'!#REF!</definedName>
    <definedName name="__TT34" localSheetId="18">'[12]Relatório-1ª med.'!#REF!</definedName>
    <definedName name="__TT34" localSheetId="12">'[12]Relatório-1ª med.'!#REF!</definedName>
    <definedName name="__TT34" localSheetId="15">'[12]Relatório-1ª med.'!#REF!</definedName>
    <definedName name="__TT34" localSheetId="2">'[12]Relatório-1ª med.'!#REF!</definedName>
    <definedName name="__TT34" localSheetId="8">'[12]Relatório-1ª med.'!#REF!</definedName>
    <definedName name="__TT34" localSheetId="11">'[12]Relatório-1ª med.'!#REF!</definedName>
    <definedName name="__TT34" localSheetId="14">'[12]Relatório-1ª med.'!#REF!</definedName>
    <definedName name="__TT34" localSheetId="17">'[12]Relatório-1ª med.'!#REF!</definedName>
    <definedName name="__TT34" localSheetId="0">'[12]Relatório-1ª med.'!#REF!</definedName>
    <definedName name="__TT34">'[12]Relatório-1ª med.'!#REF!</definedName>
    <definedName name="__TT35">[9]RELATÓRIO!$D$205</definedName>
    <definedName name="__TT36" localSheetId="21">'[12]Relatório-1ª med.'!#REF!</definedName>
    <definedName name="__TT36" localSheetId="4">'[12]Relatório-1ª med.'!#REF!</definedName>
    <definedName name="__TT36" localSheetId="10">'[12]Relatório-1ª med.'!#REF!</definedName>
    <definedName name="__TT36" localSheetId="13">'[12]Relatório-1ª med.'!#REF!</definedName>
    <definedName name="__TT36" localSheetId="16">'[12]Relatório-1ª med.'!#REF!</definedName>
    <definedName name="__TT36" localSheetId="19">'[12]Relatório-1ª med.'!#REF!</definedName>
    <definedName name="__TT36" localSheetId="6">'[12]Relatório-1ª med.'!#REF!</definedName>
    <definedName name="__TT36" localSheetId="18">'[12]Relatório-1ª med.'!#REF!</definedName>
    <definedName name="__TT36" localSheetId="12">'[12]Relatório-1ª med.'!#REF!</definedName>
    <definedName name="__TT36" localSheetId="15">'[12]Relatório-1ª med.'!#REF!</definedName>
    <definedName name="__TT36" localSheetId="2">'[12]Relatório-1ª med.'!#REF!</definedName>
    <definedName name="__TT36" localSheetId="8">'[12]Relatório-1ª med.'!#REF!</definedName>
    <definedName name="__TT36" localSheetId="11">'[12]Relatório-1ª med.'!#REF!</definedName>
    <definedName name="__TT36" localSheetId="14">'[12]Relatório-1ª med.'!#REF!</definedName>
    <definedName name="__TT36" localSheetId="17">'[12]Relatório-1ª med.'!#REF!</definedName>
    <definedName name="__TT36" localSheetId="0">'[12]Relatório-1ª med.'!#REF!</definedName>
    <definedName name="__TT36">'[12]Relatório-1ª med.'!#REF!</definedName>
    <definedName name="__TT37" localSheetId="21">'[12]Relatório-1ª med.'!#REF!</definedName>
    <definedName name="__TT37" localSheetId="4">'[12]Relatório-1ª med.'!#REF!</definedName>
    <definedName name="__TT37" localSheetId="10">'[12]Relatório-1ª med.'!#REF!</definedName>
    <definedName name="__TT37" localSheetId="13">'[12]Relatório-1ª med.'!#REF!</definedName>
    <definedName name="__TT37" localSheetId="16">'[12]Relatório-1ª med.'!#REF!</definedName>
    <definedName name="__TT37" localSheetId="19">'[12]Relatório-1ª med.'!#REF!</definedName>
    <definedName name="__TT37" localSheetId="6">'[12]Relatório-1ª med.'!#REF!</definedName>
    <definedName name="__TT37" localSheetId="18">'[12]Relatório-1ª med.'!#REF!</definedName>
    <definedName name="__TT37" localSheetId="12">'[12]Relatório-1ª med.'!#REF!</definedName>
    <definedName name="__TT37" localSheetId="15">'[12]Relatório-1ª med.'!#REF!</definedName>
    <definedName name="__TT37" localSheetId="2">'[12]Relatório-1ª med.'!#REF!</definedName>
    <definedName name="__TT37" localSheetId="8">'[12]Relatório-1ª med.'!#REF!</definedName>
    <definedName name="__TT37" localSheetId="11">'[12]Relatório-1ª med.'!#REF!</definedName>
    <definedName name="__TT37" localSheetId="14">'[12]Relatório-1ª med.'!#REF!</definedName>
    <definedName name="__TT37" localSheetId="17">'[12]Relatório-1ª med.'!#REF!</definedName>
    <definedName name="__TT37" localSheetId="0">'[12]Relatório-1ª med.'!#REF!</definedName>
    <definedName name="__TT37">'[12]Relatório-1ª med.'!#REF!</definedName>
    <definedName name="__TT38" localSheetId="21">'[12]Relatório-1ª med.'!#REF!</definedName>
    <definedName name="__TT38" localSheetId="4">'[12]Relatório-1ª med.'!#REF!</definedName>
    <definedName name="__TT38" localSheetId="10">'[12]Relatório-1ª med.'!#REF!</definedName>
    <definedName name="__TT38" localSheetId="13">'[12]Relatório-1ª med.'!#REF!</definedName>
    <definedName name="__TT38" localSheetId="16">'[12]Relatório-1ª med.'!#REF!</definedName>
    <definedName name="__TT38" localSheetId="19">'[12]Relatório-1ª med.'!#REF!</definedName>
    <definedName name="__TT38" localSheetId="6">'[12]Relatório-1ª med.'!#REF!</definedName>
    <definedName name="__TT38" localSheetId="18">'[12]Relatório-1ª med.'!#REF!</definedName>
    <definedName name="__TT38" localSheetId="12">'[12]Relatório-1ª med.'!#REF!</definedName>
    <definedName name="__TT38" localSheetId="15">'[12]Relatório-1ª med.'!#REF!</definedName>
    <definedName name="__TT38" localSheetId="2">'[12]Relatório-1ª med.'!#REF!</definedName>
    <definedName name="__TT38" localSheetId="8">'[12]Relatório-1ª med.'!#REF!</definedName>
    <definedName name="__TT38" localSheetId="11">'[12]Relatório-1ª med.'!#REF!</definedName>
    <definedName name="__TT38" localSheetId="14">'[12]Relatório-1ª med.'!#REF!</definedName>
    <definedName name="__TT38" localSheetId="17">'[12]Relatório-1ª med.'!#REF!</definedName>
    <definedName name="__TT38" localSheetId="0">'[12]Relatório-1ª med.'!#REF!</definedName>
    <definedName name="__TT38">'[12]Relatório-1ª med.'!#REF!</definedName>
    <definedName name="__TT39" localSheetId="21">'[12]Relatório-1ª med.'!#REF!</definedName>
    <definedName name="__TT39" localSheetId="4">'[12]Relatório-1ª med.'!#REF!</definedName>
    <definedName name="__TT39" localSheetId="10">'[12]Relatório-1ª med.'!#REF!</definedName>
    <definedName name="__TT39" localSheetId="13">'[12]Relatório-1ª med.'!#REF!</definedName>
    <definedName name="__TT39" localSheetId="16">'[12]Relatório-1ª med.'!#REF!</definedName>
    <definedName name="__TT39" localSheetId="19">'[12]Relatório-1ª med.'!#REF!</definedName>
    <definedName name="__TT39" localSheetId="6">'[12]Relatório-1ª med.'!#REF!</definedName>
    <definedName name="__TT39" localSheetId="18">'[12]Relatório-1ª med.'!#REF!</definedName>
    <definedName name="__TT39" localSheetId="12">'[12]Relatório-1ª med.'!#REF!</definedName>
    <definedName name="__TT39" localSheetId="15">'[12]Relatório-1ª med.'!#REF!</definedName>
    <definedName name="__TT39" localSheetId="2">'[12]Relatório-1ª med.'!#REF!</definedName>
    <definedName name="__TT39" localSheetId="8">'[12]Relatório-1ª med.'!#REF!</definedName>
    <definedName name="__TT39" localSheetId="11">'[12]Relatório-1ª med.'!#REF!</definedName>
    <definedName name="__TT39" localSheetId="14">'[12]Relatório-1ª med.'!#REF!</definedName>
    <definedName name="__TT39" localSheetId="17">'[12]Relatório-1ª med.'!#REF!</definedName>
    <definedName name="__TT39" localSheetId="0">'[12]Relatório-1ª med.'!#REF!</definedName>
    <definedName name="__TT39">'[12]Relatório-1ª med.'!#REF!</definedName>
    <definedName name="__TT40" localSheetId="21">'[12]Relatório-1ª med.'!#REF!</definedName>
    <definedName name="__TT40" localSheetId="4">'[12]Relatório-1ª med.'!#REF!</definedName>
    <definedName name="__TT40" localSheetId="10">'[12]Relatório-1ª med.'!#REF!</definedName>
    <definedName name="__TT40" localSheetId="13">'[12]Relatório-1ª med.'!#REF!</definedName>
    <definedName name="__TT40" localSheetId="16">'[12]Relatório-1ª med.'!#REF!</definedName>
    <definedName name="__TT40" localSheetId="19">'[12]Relatório-1ª med.'!#REF!</definedName>
    <definedName name="__TT40" localSheetId="6">'[12]Relatório-1ª med.'!#REF!</definedName>
    <definedName name="__TT40" localSheetId="18">'[12]Relatório-1ª med.'!#REF!</definedName>
    <definedName name="__TT40" localSheetId="12">'[12]Relatório-1ª med.'!#REF!</definedName>
    <definedName name="__TT40" localSheetId="15">'[12]Relatório-1ª med.'!#REF!</definedName>
    <definedName name="__TT40" localSheetId="2">'[12]Relatório-1ª med.'!#REF!</definedName>
    <definedName name="__TT40" localSheetId="8">'[12]Relatório-1ª med.'!#REF!</definedName>
    <definedName name="__TT40" localSheetId="11">'[12]Relatório-1ª med.'!#REF!</definedName>
    <definedName name="__TT40" localSheetId="14">'[12]Relatório-1ª med.'!#REF!</definedName>
    <definedName name="__TT40" localSheetId="17">'[12]Relatório-1ª med.'!#REF!</definedName>
    <definedName name="__TT40" localSheetId="0">'[12]Relatório-1ª med.'!#REF!</definedName>
    <definedName name="__TT40">'[12]Relatório-1ª med.'!#REF!</definedName>
    <definedName name="__TT41">[9]RELATÓRIO!$D$235</definedName>
    <definedName name="__TT42">[9]RELATÓRIO!$D$240</definedName>
    <definedName name="__TT43">[9]RELATÓRIO!$D$245</definedName>
    <definedName name="__TT44">[9]RELATÓRIO!$D$250</definedName>
    <definedName name="__TT45">[9]RELATÓRIO!$D$255</definedName>
    <definedName name="__TT46">[9]RELATÓRIO!$D$260</definedName>
    <definedName name="__TT47">[9]RELATÓRIO!$D$265</definedName>
    <definedName name="__TT48">[9]RELATÓRIO!$D$270</definedName>
    <definedName name="__TT49">[9]RELATÓRIO!$D$275</definedName>
    <definedName name="__TT5" localSheetId="21">'[12]Relatório-1ª med.'!#REF!</definedName>
    <definedName name="__TT5" localSheetId="4">'[12]Relatório-1ª med.'!#REF!</definedName>
    <definedName name="__TT5" localSheetId="10">'[12]Relatório-1ª med.'!#REF!</definedName>
    <definedName name="__TT5" localSheetId="13">'[12]Relatório-1ª med.'!#REF!</definedName>
    <definedName name="__TT5" localSheetId="16">'[12]Relatório-1ª med.'!#REF!</definedName>
    <definedName name="__TT5" localSheetId="19">'[12]Relatório-1ª med.'!#REF!</definedName>
    <definedName name="__TT5" localSheetId="6">'[12]Relatório-1ª med.'!#REF!</definedName>
    <definedName name="__TT5" localSheetId="18">'[12]Relatório-1ª med.'!#REF!</definedName>
    <definedName name="__TT5" localSheetId="12">'[12]Relatório-1ª med.'!#REF!</definedName>
    <definedName name="__TT5" localSheetId="15">'[12]Relatório-1ª med.'!#REF!</definedName>
    <definedName name="__TT5" localSheetId="2">'[12]Relatório-1ª med.'!#REF!</definedName>
    <definedName name="__TT5" localSheetId="8">'[12]Relatório-1ª med.'!#REF!</definedName>
    <definedName name="__TT5" localSheetId="11">'[12]Relatório-1ª med.'!#REF!</definedName>
    <definedName name="__TT5" localSheetId="14">'[12]Relatório-1ª med.'!#REF!</definedName>
    <definedName name="__TT5" localSheetId="17">'[12]Relatório-1ª med.'!#REF!</definedName>
    <definedName name="__TT5" localSheetId="0">'[12]Relatório-1ª med.'!#REF!</definedName>
    <definedName name="__TT5">'[12]Relatório-1ª med.'!#REF!</definedName>
    <definedName name="__TT50">[9]RELATÓRIO!$D$280</definedName>
    <definedName name="__TT51">[9]RELATÓRIO!$D$285</definedName>
    <definedName name="__TT52" localSheetId="21">'[12]Relatório-1ª med.'!#REF!</definedName>
    <definedName name="__TT52" localSheetId="4">'[12]Relatório-1ª med.'!#REF!</definedName>
    <definedName name="__TT52" localSheetId="10">'[12]Relatório-1ª med.'!#REF!</definedName>
    <definedName name="__TT52" localSheetId="13">'[12]Relatório-1ª med.'!#REF!</definedName>
    <definedName name="__TT52" localSheetId="16">'[12]Relatório-1ª med.'!#REF!</definedName>
    <definedName name="__TT52" localSheetId="19">'[12]Relatório-1ª med.'!#REF!</definedName>
    <definedName name="__TT52" localSheetId="6">'[12]Relatório-1ª med.'!#REF!</definedName>
    <definedName name="__TT52" localSheetId="18">'[12]Relatório-1ª med.'!#REF!</definedName>
    <definedName name="__TT52" localSheetId="12">'[12]Relatório-1ª med.'!#REF!</definedName>
    <definedName name="__TT52" localSheetId="15">'[12]Relatório-1ª med.'!#REF!</definedName>
    <definedName name="__TT52" localSheetId="2">'[12]Relatório-1ª med.'!#REF!</definedName>
    <definedName name="__TT52" localSheetId="8">'[12]Relatório-1ª med.'!#REF!</definedName>
    <definedName name="__TT52" localSheetId="11">'[12]Relatório-1ª med.'!#REF!</definedName>
    <definedName name="__TT52" localSheetId="14">'[12]Relatório-1ª med.'!#REF!</definedName>
    <definedName name="__TT52" localSheetId="17">'[12]Relatório-1ª med.'!#REF!</definedName>
    <definedName name="__TT52" localSheetId="0">'[12]Relatório-1ª med.'!#REF!</definedName>
    <definedName name="__TT52">'[12]Relatório-1ª med.'!#REF!</definedName>
    <definedName name="__TT53" localSheetId="21">'[12]Relatório-1ª med.'!#REF!</definedName>
    <definedName name="__TT53" localSheetId="4">'[12]Relatório-1ª med.'!#REF!</definedName>
    <definedName name="__TT53" localSheetId="10">'[12]Relatório-1ª med.'!#REF!</definedName>
    <definedName name="__TT53" localSheetId="13">'[12]Relatório-1ª med.'!#REF!</definedName>
    <definedName name="__TT53" localSheetId="16">'[12]Relatório-1ª med.'!#REF!</definedName>
    <definedName name="__TT53" localSheetId="19">'[12]Relatório-1ª med.'!#REF!</definedName>
    <definedName name="__TT53" localSheetId="6">'[12]Relatório-1ª med.'!#REF!</definedName>
    <definedName name="__TT53" localSheetId="18">'[12]Relatório-1ª med.'!#REF!</definedName>
    <definedName name="__TT53" localSheetId="12">'[12]Relatório-1ª med.'!#REF!</definedName>
    <definedName name="__TT53" localSheetId="15">'[12]Relatório-1ª med.'!#REF!</definedName>
    <definedName name="__TT53" localSheetId="2">'[12]Relatório-1ª med.'!#REF!</definedName>
    <definedName name="__TT53" localSheetId="8">'[12]Relatório-1ª med.'!#REF!</definedName>
    <definedName name="__TT53" localSheetId="11">'[12]Relatório-1ª med.'!#REF!</definedName>
    <definedName name="__TT53" localSheetId="14">'[12]Relatório-1ª med.'!#REF!</definedName>
    <definedName name="__TT53" localSheetId="17">'[12]Relatório-1ª med.'!#REF!</definedName>
    <definedName name="__TT53" localSheetId="0">'[12]Relatório-1ª med.'!#REF!</definedName>
    <definedName name="__TT53">'[12]Relatório-1ª med.'!#REF!</definedName>
    <definedName name="__TT54" localSheetId="21">'[12]Relatório-1ª med.'!#REF!</definedName>
    <definedName name="__TT54" localSheetId="4">'[12]Relatório-1ª med.'!#REF!</definedName>
    <definedName name="__TT54" localSheetId="10">'[12]Relatório-1ª med.'!#REF!</definedName>
    <definedName name="__TT54" localSheetId="13">'[12]Relatório-1ª med.'!#REF!</definedName>
    <definedName name="__TT54" localSheetId="16">'[12]Relatório-1ª med.'!#REF!</definedName>
    <definedName name="__TT54" localSheetId="19">'[12]Relatório-1ª med.'!#REF!</definedName>
    <definedName name="__TT54" localSheetId="6">'[12]Relatório-1ª med.'!#REF!</definedName>
    <definedName name="__TT54" localSheetId="18">'[12]Relatório-1ª med.'!#REF!</definedName>
    <definedName name="__TT54" localSheetId="12">'[12]Relatório-1ª med.'!#REF!</definedName>
    <definedName name="__TT54" localSheetId="15">'[12]Relatório-1ª med.'!#REF!</definedName>
    <definedName name="__TT54" localSheetId="2">'[12]Relatório-1ª med.'!#REF!</definedName>
    <definedName name="__TT54" localSheetId="8">'[12]Relatório-1ª med.'!#REF!</definedName>
    <definedName name="__TT54" localSheetId="11">'[12]Relatório-1ª med.'!#REF!</definedName>
    <definedName name="__TT54" localSheetId="14">'[12]Relatório-1ª med.'!#REF!</definedName>
    <definedName name="__TT54" localSheetId="17">'[12]Relatório-1ª med.'!#REF!</definedName>
    <definedName name="__TT54" localSheetId="0">'[12]Relatório-1ª med.'!#REF!</definedName>
    <definedName name="__TT54">'[12]Relatório-1ª med.'!#REF!</definedName>
    <definedName name="__TT55" localSheetId="21">'[12]Relatório-1ª med.'!#REF!</definedName>
    <definedName name="__TT55" localSheetId="4">'[12]Relatório-1ª med.'!#REF!</definedName>
    <definedName name="__TT55" localSheetId="10">'[12]Relatório-1ª med.'!#REF!</definedName>
    <definedName name="__TT55" localSheetId="13">'[12]Relatório-1ª med.'!#REF!</definedName>
    <definedName name="__TT55" localSheetId="16">'[12]Relatório-1ª med.'!#REF!</definedName>
    <definedName name="__TT55" localSheetId="19">'[12]Relatório-1ª med.'!#REF!</definedName>
    <definedName name="__TT55" localSheetId="6">'[12]Relatório-1ª med.'!#REF!</definedName>
    <definedName name="__TT55" localSheetId="18">'[12]Relatório-1ª med.'!#REF!</definedName>
    <definedName name="__TT55" localSheetId="12">'[12]Relatório-1ª med.'!#REF!</definedName>
    <definedName name="__TT55" localSheetId="15">'[12]Relatório-1ª med.'!#REF!</definedName>
    <definedName name="__TT55" localSheetId="2">'[12]Relatório-1ª med.'!#REF!</definedName>
    <definedName name="__TT55" localSheetId="8">'[12]Relatório-1ª med.'!#REF!</definedName>
    <definedName name="__TT55" localSheetId="11">'[12]Relatório-1ª med.'!#REF!</definedName>
    <definedName name="__TT55" localSheetId="14">'[12]Relatório-1ª med.'!#REF!</definedName>
    <definedName name="__TT55" localSheetId="17">'[12]Relatório-1ª med.'!#REF!</definedName>
    <definedName name="__TT55" localSheetId="0">'[12]Relatório-1ª med.'!#REF!</definedName>
    <definedName name="__TT55">'[12]Relatório-1ª med.'!#REF!</definedName>
    <definedName name="__TT56">[9]RELATÓRIO!$D$310</definedName>
    <definedName name="__TT57">[9]RELATÓRIO!$D$315</definedName>
    <definedName name="__TT58">[9]RELATÓRIO!$D$320</definedName>
    <definedName name="__TT59">[9]RELATÓRIO!$D$325</definedName>
    <definedName name="__TT6" localSheetId="21">'[12]Relatório-1ª med.'!#REF!</definedName>
    <definedName name="__TT6" localSheetId="4">'[12]Relatório-1ª med.'!#REF!</definedName>
    <definedName name="__TT6" localSheetId="10">'[12]Relatório-1ª med.'!#REF!</definedName>
    <definedName name="__TT6" localSheetId="13">'[12]Relatório-1ª med.'!#REF!</definedName>
    <definedName name="__TT6" localSheetId="16">'[12]Relatório-1ª med.'!#REF!</definedName>
    <definedName name="__TT6" localSheetId="19">'[12]Relatório-1ª med.'!#REF!</definedName>
    <definedName name="__TT6" localSheetId="6">'[12]Relatório-1ª med.'!#REF!</definedName>
    <definedName name="__TT6" localSheetId="18">'[12]Relatório-1ª med.'!#REF!</definedName>
    <definedName name="__TT6" localSheetId="12">'[12]Relatório-1ª med.'!#REF!</definedName>
    <definedName name="__TT6" localSheetId="15">'[12]Relatório-1ª med.'!#REF!</definedName>
    <definedName name="__TT6" localSheetId="2">'[12]Relatório-1ª med.'!#REF!</definedName>
    <definedName name="__TT6" localSheetId="8">'[12]Relatório-1ª med.'!#REF!</definedName>
    <definedName name="__TT6" localSheetId="11">'[12]Relatório-1ª med.'!#REF!</definedName>
    <definedName name="__TT6" localSheetId="14">'[12]Relatório-1ª med.'!#REF!</definedName>
    <definedName name="__TT6" localSheetId="17">'[12]Relatório-1ª med.'!#REF!</definedName>
    <definedName name="__TT6" localSheetId="0">'[12]Relatório-1ª med.'!#REF!</definedName>
    <definedName name="__TT6">'[12]Relatório-1ª med.'!#REF!</definedName>
    <definedName name="__TT60" localSheetId="21">'[12]Relatório-1ª med.'!#REF!</definedName>
    <definedName name="__TT60" localSheetId="4">'[12]Relatório-1ª med.'!#REF!</definedName>
    <definedName name="__TT60" localSheetId="10">'[12]Relatório-1ª med.'!#REF!</definedName>
    <definedName name="__TT60" localSheetId="13">'[12]Relatório-1ª med.'!#REF!</definedName>
    <definedName name="__TT60" localSheetId="16">'[12]Relatório-1ª med.'!#REF!</definedName>
    <definedName name="__TT60" localSheetId="19">'[12]Relatório-1ª med.'!#REF!</definedName>
    <definedName name="__TT60" localSheetId="6">'[12]Relatório-1ª med.'!#REF!</definedName>
    <definedName name="__TT60" localSheetId="18">'[12]Relatório-1ª med.'!#REF!</definedName>
    <definedName name="__TT60" localSheetId="12">'[12]Relatório-1ª med.'!#REF!</definedName>
    <definedName name="__TT60" localSheetId="15">'[12]Relatório-1ª med.'!#REF!</definedName>
    <definedName name="__TT60" localSheetId="2">'[12]Relatório-1ª med.'!#REF!</definedName>
    <definedName name="__TT60" localSheetId="8">'[12]Relatório-1ª med.'!#REF!</definedName>
    <definedName name="__TT60" localSheetId="11">'[12]Relatório-1ª med.'!#REF!</definedName>
    <definedName name="__TT60" localSheetId="14">'[12]Relatório-1ª med.'!#REF!</definedName>
    <definedName name="__TT60" localSheetId="17">'[12]Relatório-1ª med.'!#REF!</definedName>
    <definedName name="__TT60" localSheetId="0">'[12]Relatório-1ª med.'!#REF!</definedName>
    <definedName name="__TT60">'[12]Relatório-1ª med.'!#REF!</definedName>
    <definedName name="__TT61" localSheetId="21">'[12]Relatório-1ª med.'!#REF!</definedName>
    <definedName name="__TT61" localSheetId="4">'[12]Relatório-1ª med.'!#REF!</definedName>
    <definedName name="__TT61" localSheetId="10">'[12]Relatório-1ª med.'!#REF!</definedName>
    <definedName name="__TT61" localSheetId="13">'[12]Relatório-1ª med.'!#REF!</definedName>
    <definedName name="__TT61" localSheetId="16">'[12]Relatório-1ª med.'!#REF!</definedName>
    <definedName name="__TT61" localSheetId="19">'[12]Relatório-1ª med.'!#REF!</definedName>
    <definedName name="__TT61" localSheetId="6">'[12]Relatório-1ª med.'!#REF!</definedName>
    <definedName name="__TT61" localSheetId="18">'[12]Relatório-1ª med.'!#REF!</definedName>
    <definedName name="__TT61" localSheetId="12">'[12]Relatório-1ª med.'!#REF!</definedName>
    <definedName name="__TT61" localSheetId="15">'[12]Relatório-1ª med.'!#REF!</definedName>
    <definedName name="__TT61" localSheetId="2">'[12]Relatório-1ª med.'!#REF!</definedName>
    <definedName name="__TT61" localSheetId="8">'[12]Relatório-1ª med.'!#REF!</definedName>
    <definedName name="__TT61" localSheetId="11">'[12]Relatório-1ª med.'!#REF!</definedName>
    <definedName name="__TT61" localSheetId="14">'[12]Relatório-1ª med.'!#REF!</definedName>
    <definedName name="__TT61" localSheetId="17">'[12]Relatório-1ª med.'!#REF!</definedName>
    <definedName name="__TT61" localSheetId="0">'[12]Relatório-1ª med.'!#REF!</definedName>
    <definedName name="__TT61">'[12]Relatório-1ª med.'!#REF!</definedName>
    <definedName name="__TT62">[9]RELATÓRIO!$D$339</definedName>
    <definedName name="__TT63">[9]RELATÓRIO!$D$344</definedName>
    <definedName name="__TT64">[9]RELATÓRIO!$D$349</definedName>
    <definedName name="__TT65">[9]RELATÓRIO!$D$354</definedName>
    <definedName name="__TT66">[9]RELATÓRIO!$D$359</definedName>
    <definedName name="__TT67">[9]RELATÓRIO!$D$365</definedName>
    <definedName name="__TT68">[9]RELATÓRIO!$D$370</definedName>
    <definedName name="__TT69" localSheetId="21">'[12]Relatório-1ª med.'!#REF!</definedName>
    <definedName name="__TT69" localSheetId="4">'[12]Relatório-1ª med.'!#REF!</definedName>
    <definedName name="__TT69" localSheetId="10">'[12]Relatório-1ª med.'!#REF!</definedName>
    <definedName name="__TT69" localSheetId="13">'[12]Relatório-1ª med.'!#REF!</definedName>
    <definedName name="__TT69" localSheetId="16">'[12]Relatório-1ª med.'!#REF!</definedName>
    <definedName name="__TT69" localSheetId="19">'[12]Relatório-1ª med.'!#REF!</definedName>
    <definedName name="__TT69" localSheetId="6">'[12]Relatório-1ª med.'!#REF!</definedName>
    <definedName name="__TT69" localSheetId="18">'[12]Relatório-1ª med.'!#REF!</definedName>
    <definedName name="__TT69" localSheetId="12">'[12]Relatório-1ª med.'!#REF!</definedName>
    <definedName name="__TT69" localSheetId="15">'[12]Relatório-1ª med.'!#REF!</definedName>
    <definedName name="__TT69" localSheetId="2">'[12]Relatório-1ª med.'!#REF!</definedName>
    <definedName name="__TT69" localSheetId="8">'[12]Relatório-1ª med.'!#REF!</definedName>
    <definedName name="__TT69" localSheetId="11">'[12]Relatório-1ª med.'!#REF!</definedName>
    <definedName name="__TT69" localSheetId="14">'[12]Relatório-1ª med.'!#REF!</definedName>
    <definedName name="__TT69" localSheetId="17">'[12]Relatório-1ª med.'!#REF!</definedName>
    <definedName name="__TT69" localSheetId="0">'[12]Relatório-1ª med.'!#REF!</definedName>
    <definedName name="__TT69">'[12]Relatório-1ª med.'!#REF!</definedName>
    <definedName name="__TT7" localSheetId="21">'[12]Relatório-1ª med.'!#REF!</definedName>
    <definedName name="__TT7" localSheetId="4">'[12]Relatório-1ª med.'!#REF!</definedName>
    <definedName name="__TT7" localSheetId="10">'[12]Relatório-1ª med.'!#REF!</definedName>
    <definedName name="__TT7" localSheetId="13">'[12]Relatório-1ª med.'!#REF!</definedName>
    <definedName name="__TT7" localSheetId="16">'[12]Relatório-1ª med.'!#REF!</definedName>
    <definedName name="__TT7" localSheetId="19">'[12]Relatório-1ª med.'!#REF!</definedName>
    <definedName name="__TT7" localSheetId="6">'[12]Relatório-1ª med.'!#REF!</definedName>
    <definedName name="__TT7" localSheetId="18">'[12]Relatório-1ª med.'!#REF!</definedName>
    <definedName name="__TT7" localSheetId="12">'[12]Relatório-1ª med.'!#REF!</definedName>
    <definedName name="__TT7" localSheetId="15">'[12]Relatório-1ª med.'!#REF!</definedName>
    <definedName name="__TT7" localSheetId="2">'[12]Relatório-1ª med.'!#REF!</definedName>
    <definedName name="__TT7" localSheetId="8">'[12]Relatório-1ª med.'!#REF!</definedName>
    <definedName name="__TT7" localSheetId="11">'[12]Relatório-1ª med.'!#REF!</definedName>
    <definedName name="__TT7" localSheetId="14">'[12]Relatório-1ª med.'!#REF!</definedName>
    <definedName name="__TT7" localSheetId="17">'[12]Relatório-1ª med.'!#REF!</definedName>
    <definedName name="__TT7" localSheetId="0">'[12]Relatório-1ª med.'!#REF!</definedName>
    <definedName name="__TT7">'[12]Relatório-1ª med.'!#REF!</definedName>
    <definedName name="__TT70" localSheetId="21">'[12]Relatório-1ª med.'!#REF!</definedName>
    <definedName name="__TT70" localSheetId="4">'[12]Relatório-1ª med.'!#REF!</definedName>
    <definedName name="__TT70" localSheetId="10">'[12]Relatório-1ª med.'!#REF!</definedName>
    <definedName name="__TT70" localSheetId="13">'[12]Relatório-1ª med.'!#REF!</definedName>
    <definedName name="__TT70" localSheetId="16">'[12]Relatório-1ª med.'!#REF!</definedName>
    <definedName name="__TT70" localSheetId="19">'[12]Relatório-1ª med.'!#REF!</definedName>
    <definedName name="__TT70" localSheetId="6">'[12]Relatório-1ª med.'!#REF!</definedName>
    <definedName name="__TT70" localSheetId="18">'[12]Relatório-1ª med.'!#REF!</definedName>
    <definedName name="__TT70" localSheetId="12">'[12]Relatório-1ª med.'!#REF!</definedName>
    <definedName name="__TT70" localSheetId="15">'[12]Relatório-1ª med.'!#REF!</definedName>
    <definedName name="__TT70" localSheetId="2">'[12]Relatório-1ª med.'!#REF!</definedName>
    <definedName name="__TT70" localSheetId="8">'[12]Relatório-1ª med.'!#REF!</definedName>
    <definedName name="__TT70" localSheetId="11">'[12]Relatório-1ª med.'!#REF!</definedName>
    <definedName name="__TT70" localSheetId="14">'[12]Relatório-1ª med.'!#REF!</definedName>
    <definedName name="__TT70" localSheetId="17">'[12]Relatório-1ª med.'!#REF!</definedName>
    <definedName name="__TT70" localSheetId="0">'[12]Relatório-1ª med.'!#REF!</definedName>
    <definedName name="__TT70">'[12]Relatório-1ª med.'!#REF!</definedName>
    <definedName name="__TT71" localSheetId="21">'[12]Relatório-1ª med.'!#REF!</definedName>
    <definedName name="__TT71" localSheetId="4">'[12]Relatório-1ª med.'!#REF!</definedName>
    <definedName name="__TT71" localSheetId="10">'[12]Relatório-1ª med.'!#REF!</definedName>
    <definedName name="__TT71" localSheetId="13">'[12]Relatório-1ª med.'!#REF!</definedName>
    <definedName name="__TT71" localSheetId="16">'[12]Relatório-1ª med.'!#REF!</definedName>
    <definedName name="__TT71" localSheetId="19">'[12]Relatório-1ª med.'!#REF!</definedName>
    <definedName name="__TT71" localSheetId="6">'[12]Relatório-1ª med.'!#REF!</definedName>
    <definedName name="__TT71" localSheetId="18">'[12]Relatório-1ª med.'!#REF!</definedName>
    <definedName name="__TT71" localSheetId="12">'[12]Relatório-1ª med.'!#REF!</definedName>
    <definedName name="__TT71" localSheetId="15">'[12]Relatório-1ª med.'!#REF!</definedName>
    <definedName name="__TT71" localSheetId="2">'[12]Relatório-1ª med.'!#REF!</definedName>
    <definedName name="__TT71" localSheetId="8">'[12]Relatório-1ª med.'!#REF!</definedName>
    <definedName name="__TT71" localSheetId="11">'[12]Relatório-1ª med.'!#REF!</definedName>
    <definedName name="__TT71" localSheetId="14">'[12]Relatório-1ª med.'!#REF!</definedName>
    <definedName name="__TT71" localSheetId="17">'[12]Relatório-1ª med.'!#REF!</definedName>
    <definedName name="__TT71" localSheetId="0">'[12]Relatório-1ª med.'!#REF!</definedName>
    <definedName name="__TT71">'[12]Relatório-1ª med.'!#REF!</definedName>
    <definedName name="__TT72">[9]RELATÓRIO!$D$390</definedName>
    <definedName name="__TT73">[9]RELATÓRIO!$D$395</definedName>
    <definedName name="__TT74" localSheetId="21">'[12]Relatório-1ª med.'!#REF!</definedName>
    <definedName name="__TT74" localSheetId="4">'[12]Relatório-1ª med.'!#REF!</definedName>
    <definedName name="__TT74" localSheetId="10">'[12]Relatório-1ª med.'!#REF!</definedName>
    <definedName name="__TT74" localSheetId="13">'[12]Relatório-1ª med.'!#REF!</definedName>
    <definedName name="__TT74" localSheetId="16">'[12]Relatório-1ª med.'!#REF!</definedName>
    <definedName name="__TT74" localSheetId="19">'[12]Relatório-1ª med.'!#REF!</definedName>
    <definedName name="__TT74" localSheetId="6">'[12]Relatório-1ª med.'!#REF!</definedName>
    <definedName name="__TT74" localSheetId="18">'[12]Relatório-1ª med.'!#REF!</definedName>
    <definedName name="__TT74" localSheetId="12">'[12]Relatório-1ª med.'!#REF!</definedName>
    <definedName name="__TT74" localSheetId="15">'[12]Relatório-1ª med.'!#REF!</definedName>
    <definedName name="__TT74" localSheetId="2">'[12]Relatório-1ª med.'!#REF!</definedName>
    <definedName name="__TT74" localSheetId="8">'[12]Relatório-1ª med.'!#REF!</definedName>
    <definedName name="__TT74" localSheetId="11">'[12]Relatório-1ª med.'!#REF!</definedName>
    <definedName name="__TT74" localSheetId="14">'[12]Relatório-1ª med.'!#REF!</definedName>
    <definedName name="__TT74" localSheetId="17">'[12]Relatório-1ª med.'!#REF!</definedName>
    <definedName name="__TT74" localSheetId="0">'[12]Relatório-1ª med.'!#REF!</definedName>
    <definedName name="__TT74">'[12]Relatório-1ª med.'!#REF!</definedName>
    <definedName name="__TT75" localSheetId="21">'[12]Relatório-1ª med.'!#REF!</definedName>
    <definedName name="__TT75" localSheetId="4">'[12]Relatório-1ª med.'!#REF!</definedName>
    <definedName name="__TT75" localSheetId="10">'[12]Relatório-1ª med.'!#REF!</definedName>
    <definedName name="__TT75" localSheetId="13">'[12]Relatório-1ª med.'!#REF!</definedName>
    <definedName name="__TT75" localSheetId="16">'[12]Relatório-1ª med.'!#REF!</definedName>
    <definedName name="__TT75" localSheetId="19">'[12]Relatório-1ª med.'!#REF!</definedName>
    <definedName name="__TT75" localSheetId="6">'[12]Relatório-1ª med.'!#REF!</definedName>
    <definedName name="__TT75" localSheetId="18">'[12]Relatório-1ª med.'!#REF!</definedName>
    <definedName name="__TT75" localSheetId="12">'[12]Relatório-1ª med.'!#REF!</definedName>
    <definedName name="__TT75" localSheetId="15">'[12]Relatório-1ª med.'!#REF!</definedName>
    <definedName name="__TT75" localSheetId="2">'[12]Relatório-1ª med.'!#REF!</definedName>
    <definedName name="__TT75" localSheetId="8">'[12]Relatório-1ª med.'!#REF!</definedName>
    <definedName name="__TT75" localSheetId="11">'[12]Relatório-1ª med.'!#REF!</definedName>
    <definedName name="__TT75" localSheetId="14">'[12]Relatório-1ª med.'!#REF!</definedName>
    <definedName name="__TT75" localSheetId="17">'[12]Relatório-1ª med.'!#REF!</definedName>
    <definedName name="__TT75" localSheetId="0">'[12]Relatório-1ª med.'!#REF!</definedName>
    <definedName name="__TT75">'[12]Relatório-1ª med.'!#REF!</definedName>
    <definedName name="__TT76" localSheetId="21">'[12]Relatório-1ª med.'!#REF!</definedName>
    <definedName name="__TT76" localSheetId="4">'[12]Relatório-1ª med.'!#REF!</definedName>
    <definedName name="__TT76" localSheetId="10">'[12]Relatório-1ª med.'!#REF!</definedName>
    <definedName name="__TT76" localSheetId="13">'[12]Relatório-1ª med.'!#REF!</definedName>
    <definedName name="__TT76" localSheetId="16">'[12]Relatório-1ª med.'!#REF!</definedName>
    <definedName name="__TT76" localSheetId="19">'[12]Relatório-1ª med.'!#REF!</definedName>
    <definedName name="__TT76" localSheetId="6">'[12]Relatório-1ª med.'!#REF!</definedName>
    <definedName name="__TT76" localSheetId="18">'[12]Relatório-1ª med.'!#REF!</definedName>
    <definedName name="__TT76" localSheetId="12">'[12]Relatório-1ª med.'!#REF!</definedName>
    <definedName name="__TT76" localSheetId="15">'[12]Relatório-1ª med.'!#REF!</definedName>
    <definedName name="__TT76" localSheetId="2">'[12]Relatório-1ª med.'!#REF!</definedName>
    <definedName name="__TT76" localSheetId="8">'[12]Relatório-1ª med.'!#REF!</definedName>
    <definedName name="__TT76" localSheetId="11">'[12]Relatório-1ª med.'!#REF!</definedName>
    <definedName name="__TT76" localSheetId="14">'[12]Relatório-1ª med.'!#REF!</definedName>
    <definedName name="__TT76" localSheetId="17">'[12]Relatório-1ª med.'!#REF!</definedName>
    <definedName name="__TT76" localSheetId="0">'[12]Relatório-1ª med.'!#REF!</definedName>
    <definedName name="__TT76">'[12]Relatório-1ª med.'!#REF!</definedName>
    <definedName name="__TT77" localSheetId="21">'[12]Relatório-1ª med.'!#REF!</definedName>
    <definedName name="__TT77" localSheetId="4">'[12]Relatório-1ª med.'!#REF!</definedName>
    <definedName name="__TT77" localSheetId="10">'[12]Relatório-1ª med.'!#REF!</definedName>
    <definedName name="__TT77" localSheetId="13">'[12]Relatório-1ª med.'!#REF!</definedName>
    <definedName name="__TT77" localSheetId="16">'[12]Relatório-1ª med.'!#REF!</definedName>
    <definedName name="__TT77" localSheetId="19">'[12]Relatório-1ª med.'!#REF!</definedName>
    <definedName name="__TT77" localSheetId="6">'[12]Relatório-1ª med.'!#REF!</definedName>
    <definedName name="__TT77" localSheetId="18">'[12]Relatório-1ª med.'!#REF!</definedName>
    <definedName name="__TT77" localSheetId="12">'[12]Relatório-1ª med.'!#REF!</definedName>
    <definedName name="__TT77" localSheetId="15">'[12]Relatório-1ª med.'!#REF!</definedName>
    <definedName name="__TT77" localSheetId="2">'[12]Relatório-1ª med.'!#REF!</definedName>
    <definedName name="__TT77" localSheetId="8">'[12]Relatório-1ª med.'!#REF!</definedName>
    <definedName name="__TT77" localSheetId="11">'[12]Relatório-1ª med.'!#REF!</definedName>
    <definedName name="__TT77" localSheetId="14">'[12]Relatório-1ª med.'!#REF!</definedName>
    <definedName name="__TT77" localSheetId="17">'[12]Relatório-1ª med.'!#REF!</definedName>
    <definedName name="__TT77" localSheetId="0">'[12]Relatório-1ª med.'!#REF!</definedName>
    <definedName name="__TT77">'[12]Relatório-1ª med.'!#REF!</definedName>
    <definedName name="__TT78" localSheetId="21">'[12]Relatório-1ª med.'!#REF!</definedName>
    <definedName name="__TT78" localSheetId="4">'[12]Relatório-1ª med.'!#REF!</definedName>
    <definedName name="__TT78" localSheetId="10">'[12]Relatório-1ª med.'!#REF!</definedName>
    <definedName name="__TT78" localSheetId="13">'[12]Relatório-1ª med.'!#REF!</definedName>
    <definedName name="__TT78" localSheetId="16">'[12]Relatório-1ª med.'!#REF!</definedName>
    <definedName name="__TT78" localSheetId="19">'[12]Relatório-1ª med.'!#REF!</definedName>
    <definedName name="__TT78" localSheetId="6">'[12]Relatório-1ª med.'!#REF!</definedName>
    <definedName name="__TT78" localSheetId="18">'[12]Relatório-1ª med.'!#REF!</definedName>
    <definedName name="__TT78" localSheetId="12">'[12]Relatório-1ª med.'!#REF!</definedName>
    <definedName name="__TT78" localSheetId="15">'[12]Relatório-1ª med.'!#REF!</definedName>
    <definedName name="__TT78" localSheetId="2">'[12]Relatório-1ª med.'!#REF!</definedName>
    <definedName name="__TT78" localSheetId="8">'[12]Relatório-1ª med.'!#REF!</definedName>
    <definedName name="__TT78" localSheetId="11">'[12]Relatório-1ª med.'!#REF!</definedName>
    <definedName name="__TT78" localSheetId="14">'[12]Relatório-1ª med.'!#REF!</definedName>
    <definedName name="__TT78" localSheetId="17">'[12]Relatório-1ª med.'!#REF!</definedName>
    <definedName name="__TT78" localSheetId="0">'[12]Relatório-1ª med.'!#REF!</definedName>
    <definedName name="__TT78">'[12]Relatório-1ª med.'!#REF!</definedName>
    <definedName name="__TT79" localSheetId="21">'[12]Relatório-1ª med.'!#REF!</definedName>
    <definedName name="__TT79" localSheetId="4">'[12]Relatório-1ª med.'!#REF!</definedName>
    <definedName name="__TT79" localSheetId="10">'[12]Relatório-1ª med.'!#REF!</definedName>
    <definedName name="__TT79" localSheetId="13">'[12]Relatório-1ª med.'!#REF!</definedName>
    <definedName name="__TT79" localSheetId="16">'[12]Relatório-1ª med.'!#REF!</definedName>
    <definedName name="__TT79" localSheetId="19">'[12]Relatório-1ª med.'!#REF!</definedName>
    <definedName name="__TT79" localSheetId="6">'[12]Relatório-1ª med.'!#REF!</definedName>
    <definedName name="__TT79" localSheetId="18">'[12]Relatório-1ª med.'!#REF!</definedName>
    <definedName name="__TT79" localSheetId="12">'[12]Relatório-1ª med.'!#REF!</definedName>
    <definedName name="__TT79" localSheetId="15">'[12]Relatório-1ª med.'!#REF!</definedName>
    <definedName name="__TT79" localSheetId="2">'[12]Relatório-1ª med.'!#REF!</definedName>
    <definedName name="__TT79" localSheetId="8">'[12]Relatório-1ª med.'!#REF!</definedName>
    <definedName name="__TT79" localSheetId="11">'[12]Relatório-1ª med.'!#REF!</definedName>
    <definedName name="__TT79" localSheetId="14">'[12]Relatório-1ª med.'!#REF!</definedName>
    <definedName name="__TT79" localSheetId="17">'[12]Relatório-1ª med.'!#REF!</definedName>
    <definedName name="__TT79" localSheetId="0">'[12]Relatório-1ª med.'!#REF!</definedName>
    <definedName name="__TT79">'[12]Relatório-1ª med.'!#REF!</definedName>
    <definedName name="__TT8">[9]RELATÓRIO!$D$53</definedName>
    <definedName name="__TT80">[9]RELATÓRIO!$D$430</definedName>
    <definedName name="__TT81">[9]RELATÓRIO!$D$434</definedName>
    <definedName name="__TT82">[9]RELATÓRIO!$D$439</definedName>
    <definedName name="__TT83">[9]RELATÓRIO!$D$444</definedName>
    <definedName name="__TT84">[9]RELATÓRIO!$D$449</definedName>
    <definedName name="__TT85">[9]RELATÓRIO!$D$454</definedName>
    <definedName name="__TT86">[9]RELATÓRIO!$D$459</definedName>
    <definedName name="__TT87">[9]RELATÓRIO!$D$464</definedName>
    <definedName name="__TT88">[9]RELATÓRIO!$D$469</definedName>
    <definedName name="__TT89">[9]RELATÓRIO!$D$474</definedName>
    <definedName name="__TT9">[9]RELATÓRIO!$D$58</definedName>
    <definedName name="__TT90">[9]RELATÓRIO!$D$479</definedName>
    <definedName name="__TT91">[9]RELATÓRIO!$D$484</definedName>
    <definedName name="__TT92">[9]RELATÓRIO!$D$490</definedName>
    <definedName name="__TT93">[9]RELATÓRIO!$D$495</definedName>
    <definedName name="__TT94" localSheetId="21">'[12]Relatório-1ª med.'!#REF!</definedName>
    <definedName name="__TT94" localSheetId="4">'[12]Relatório-1ª med.'!#REF!</definedName>
    <definedName name="__TT94" localSheetId="10">'[12]Relatório-1ª med.'!#REF!</definedName>
    <definedName name="__TT94" localSheetId="13">'[12]Relatório-1ª med.'!#REF!</definedName>
    <definedName name="__TT94" localSheetId="16">'[12]Relatório-1ª med.'!#REF!</definedName>
    <definedName name="__TT94" localSheetId="19">'[12]Relatório-1ª med.'!#REF!</definedName>
    <definedName name="__TT94" localSheetId="6">'[12]Relatório-1ª med.'!#REF!</definedName>
    <definedName name="__TT94" localSheetId="18">'[12]Relatório-1ª med.'!#REF!</definedName>
    <definedName name="__TT94" localSheetId="12">'[12]Relatório-1ª med.'!#REF!</definedName>
    <definedName name="__TT94" localSheetId="15">'[12]Relatório-1ª med.'!#REF!</definedName>
    <definedName name="__TT94" localSheetId="2">'[12]Relatório-1ª med.'!#REF!</definedName>
    <definedName name="__TT94" localSheetId="8">'[12]Relatório-1ª med.'!#REF!</definedName>
    <definedName name="__TT94" localSheetId="11">'[12]Relatório-1ª med.'!#REF!</definedName>
    <definedName name="__TT94" localSheetId="14">'[12]Relatório-1ª med.'!#REF!</definedName>
    <definedName name="__TT94" localSheetId="17">'[12]Relatório-1ª med.'!#REF!</definedName>
    <definedName name="__TT94" localSheetId="0">'[12]Relatório-1ª med.'!#REF!</definedName>
    <definedName name="__TT94">'[12]Relatório-1ª med.'!#REF!</definedName>
    <definedName name="__TT95" localSheetId="21">'[12]Relatório-1ª med.'!#REF!</definedName>
    <definedName name="__TT95" localSheetId="4">'[12]Relatório-1ª med.'!#REF!</definedName>
    <definedName name="__TT95" localSheetId="10">'[12]Relatório-1ª med.'!#REF!</definedName>
    <definedName name="__TT95" localSheetId="13">'[12]Relatório-1ª med.'!#REF!</definedName>
    <definedName name="__TT95" localSheetId="16">'[12]Relatório-1ª med.'!#REF!</definedName>
    <definedName name="__TT95" localSheetId="19">'[12]Relatório-1ª med.'!#REF!</definedName>
    <definedName name="__TT95" localSheetId="6">'[12]Relatório-1ª med.'!#REF!</definedName>
    <definedName name="__TT95" localSheetId="18">'[12]Relatório-1ª med.'!#REF!</definedName>
    <definedName name="__TT95" localSheetId="12">'[12]Relatório-1ª med.'!#REF!</definedName>
    <definedName name="__TT95" localSheetId="15">'[12]Relatório-1ª med.'!#REF!</definedName>
    <definedName name="__TT95" localSheetId="2">'[12]Relatório-1ª med.'!#REF!</definedName>
    <definedName name="__TT95" localSheetId="8">'[12]Relatório-1ª med.'!#REF!</definedName>
    <definedName name="__TT95" localSheetId="11">'[12]Relatório-1ª med.'!#REF!</definedName>
    <definedName name="__TT95" localSheetId="14">'[12]Relatório-1ª med.'!#REF!</definedName>
    <definedName name="__TT95" localSheetId="17">'[12]Relatório-1ª med.'!#REF!</definedName>
    <definedName name="__TT95" localSheetId="0">'[12]Relatório-1ª med.'!#REF!</definedName>
    <definedName name="__TT95">'[12]Relatório-1ª med.'!#REF!</definedName>
    <definedName name="__TT97" localSheetId="21">'[12]Relatório-1ª med.'!#REF!</definedName>
    <definedName name="__TT97" localSheetId="4">'[12]Relatório-1ª med.'!#REF!</definedName>
    <definedName name="__TT97" localSheetId="10">'[12]Relatório-1ª med.'!#REF!</definedName>
    <definedName name="__TT97" localSheetId="13">'[12]Relatório-1ª med.'!#REF!</definedName>
    <definedName name="__TT97" localSheetId="16">'[12]Relatório-1ª med.'!#REF!</definedName>
    <definedName name="__TT97" localSheetId="19">'[12]Relatório-1ª med.'!#REF!</definedName>
    <definedName name="__TT97" localSheetId="6">'[12]Relatório-1ª med.'!#REF!</definedName>
    <definedName name="__TT97" localSheetId="18">'[12]Relatório-1ª med.'!#REF!</definedName>
    <definedName name="__TT97" localSheetId="12">'[12]Relatório-1ª med.'!#REF!</definedName>
    <definedName name="__TT97" localSheetId="15">'[12]Relatório-1ª med.'!#REF!</definedName>
    <definedName name="__TT97" localSheetId="2">'[12]Relatório-1ª med.'!#REF!</definedName>
    <definedName name="__TT97" localSheetId="8">'[12]Relatório-1ª med.'!#REF!</definedName>
    <definedName name="__TT97" localSheetId="11">'[12]Relatório-1ª med.'!#REF!</definedName>
    <definedName name="__TT97" localSheetId="14">'[12]Relatório-1ª med.'!#REF!</definedName>
    <definedName name="__TT97" localSheetId="17">'[12]Relatório-1ª med.'!#REF!</definedName>
    <definedName name="__TT97" localSheetId="0">'[12]Relatório-1ª med.'!#REF!</definedName>
    <definedName name="__TT97">'[12]Relatório-1ª med.'!#REF!</definedName>
    <definedName name="__TT98">[9]RELATÓRIO!$D$520</definedName>
    <definedName name="__TT99">[9]RELATÓRIO!$D$525</definedName>
    <definedName name="__VV9" localSheetId="21">#REF!</definedName>
    <definedName name="__VV9" localSheetId="10">#REF!</definedName>
    <definedName name="__VV9" localSheetId="13">#REF!</definedName>
    <definedName name="__VV9" localSheetId="16">#REF!</definedName>
    <definedName name="__VV9" localSheetId="19">#REF!</definedName>
    <definedName name="__VV9" localSheetId="6">#REF!</definedName>
    <definedName name="__VV9" localSheetId="18">#REF!</definedName>
    <definedName name="__VV9" localSheetId="12">#REF!</definedName>
    <definedName name="__VV9" localSheetId="15">#REF!</definedName>
    <definedName name="__VV9" localSheetId="8">#REF!</definedName>
    <definedName name="__VV9" localSheetId="11">#REF!</definedName>
    <definedName name="__VV9" localSheetId="14">#REF!</definedName>
    <definedName name="__VV9" localSheetId="17">#REF!</definedName>
    <definedName name="__VV9">#REF!</definedName>
    <definedName name="_0">"$#REF!.$#REF!$#REF!:$#REF!$#REF!"</definedName>
    <definedName name="_01_09_96" localSheetId="21">#REF!</definedName>
    <definedName name="_01_09_96" localSheetId="4">#REF!</definedName>
    <definedName name="_01_09_96" localSheetId="10">#REF!</definedName>
    <definedName name="_01_09_96" localSheetId="13">#REF!</definedName>
    <definedName name="_01_09_96" localSheetId="16">#REF!</definedName>
    <definedName name="_01_09_96" localSheetId="19">#REF!</definedName>
    <definedName name="_01_09_96" localSheetId="6">#REF!</definedName>
    <definedName name="_01_09_96" localSheetId="18">#REF!</definedName>
    <definedName name="_01_09_96" localSheetId="12">#REF!</definedName>
    <definedName name="_01_09_96" localSheetId="15">#REF!</definedName>
    <definedName name="_01_09_96" localSheetId="2">#REF!</definedName>
    <definedName name="_01_09_96" localSheetId="8">#REF!</definedName>
    <definedName name="_01_09_96" localSheetId="11">#REF!</definedName>
    <definedName name="_01_09_96" localSheetId="14">#REF!</definedName>
    <definedName name="_01_09_96" localSheetId="17">#REF!</definedName>
    <definedName name="_01_09_96" localSheetId="0">#REF!</definedName>
    <definedName name="_01_09_96">#REF!</definedName>
    <definedName name="_08.302.01" localSheetId="21">#REF!</definedName>
    <definedName name="_08.302.01" localSheetId="10">#REF!</definedName>
    <definedName name="_08.302.01" localSheetId="13">#REF!</definedName>
    <definedName name="_08.302.01" localSheetId="16">#REF!</definedName>
    <definedName name="_08.302.01" localSheetId="19">#REF!</definedName>
    <definedName name="_08.302.01" localSheetId="6">#REF!</definedName>
    <definedName name="_08.302.01" localSheetId="18">#REF!</definedName>
    <definedName name="_08.302.01" localSheetId="12">#REF!</definedName>
    <definedName name="_08.302.01" localSheetId="15">#REF!</definedName>
    <definedName name="_08.302.01" localSheetId="8">#REF!</definedName>
    <definedName name="_08.302.01" localSheetId="11">#REF!</definedName>
    <definedName name="_08.302.01" localSheetId="14">#REF!</definedName>
    <definedName name="_08.302.01" localSheetId="17">#REF!</definedName>
    <definedName name="_08.302.01">#REF!</definedName>
    <definedName name="_1__123Graph_ACHART_1" hidden="1">[34]EAIGESEN!$O$8:$O$8</definedName>
    <definedName name="_1_0_1">"$#REF!.$#REF!$#REF!:$#REF!$#REF!"</definedName>
    <definedName name="_1_I_1" localSheetId="21">#REF!</definedName>
    <definedName name="_1_I_1" localSheetId="10">#REF!</definedName>
    <definedName name="_1_I_1" localSheetId="13">#REF!</definedName>
    <definedName name="_1_I_1" localSheetId="16">#REF!</definedName>
    <definedName name="_1_I_1" localSheetId="19">#REF!</definedName>
    <definedName name="_1_I_1" localSheetId="6">#REF!</definedName>
    <definedName name="_1_I_1" localSheetId="18">#REF!</definedName>
    <definedName name="_1_I_1" localSheetId="12">#REF!</definedName>
    <definedName name="_1_I_1" localSheetId="15">#REF!</definedName>
    <definedName name="_1_I_1" localSheetId="8">#REF!</definedName>
    <definedName name="_1_I_1" localSheetId="11">#REF!</definedName>
    <definedName name="_1_I_1" localSheetId="14">#REF!</definedName>
    <definedName name="_1_I_1" localSheetId="17">#REF!</definedName>
    <definedName name="_1_I_1">#REF!</definedName>
    <definedName name="_10__123Graph_ECHART_1" localSheetId="21" hidden="1">[34]EAIGESEN!#REF!</definedName>
    <definedName name="_10__123Graph_ECHART_1" localSheetId="10" hidden="1">[34]EAIGESEN!#REF!</definedName>
    <definedName name="_10__123Graph_ECHART_1" localSheetId="13" hidden="1">[34]EAIGESEN!#REF!</definedName>
    <definedName name="_10__123Graph_ECHART_1" localSheetId="16" hidden="1">[34]EAIGESEN!#REF!</definedName>
    <definedName name="_10__123Graph_ECHART_1" localSheetId="19" hidden="1">[34]EAIGESEN!#REF!</definedName>
    <definedName name="_10__123Graph_ECHART_1" localSheetId="6" hidden="1">[34]EAIGESEN!#REF!</definedName>
    <definedName name="_10__123Graph_ECHART_1" localSheetId="18" hidden="1">[34]EAIGESEN!#REF!</definedName>
    <definedName name="_10__123Graph_ECHART_1" localSheetId="12" hidden="1">[34]EAIGESEN!#REF!</definedName>
    <definedName name="_10__123Graph_ECHART_1" localSheetId="15" hidden="1">[34]EAIGESEN!#REF!</definedName>
    <definedName name="_10__123Graph_ECHART_1" localSheetId="8" hidden="1">[34]EAIGESEN!#REF!</definedName>
    <definedName name="_10__123Graph_ECHART_1" localSheetId="11" hidden="1">[34]EAIGESEN!#REF!</definedName>
    <definedName name="_10__123Graph_ECHART_1" localSheetId="14" hidden="1">[34]EAIGESEN!#REF!</definedName>
    <definedName name="_10__123Graph_ECHART_1" localSheetId="17" hidden="1">[34]EAIGESEN!#REF!</definedName>
    <definedName name="_10__123Graph_ECHART_1" hidden="1">[34]EAIGESEN!#REF!</definedName>
    <definedName name="_12__123Graph_FCHART_1" localSheetId="21" hidden="1">[34]EAIGESEN!#REF!</definedName>
    <definedName name="_12__123Graph_FCHART_1" localSheetId="10" hidden="1">[34]EAIGESEN!#REF!</definedName>
    <definedName name="_12__123Graph_FCHART_1" localSheetId="13" hidden="1">[34]EAIGESEN!#REF!</definedName>
    <definedName name="_12__123Graph_FCHART_1" localSheetId="16" hidden="1">[34]EAIGESEN!#REF!</definedName>
    <definedName name="_12__123Graph_FCHART_1" localSheetId="19" hidden="1">[34]EAIGESEN!#REF!</definedName>
    <definedName name="_12__123Graph_FCHART_1" localSheetId="6" hidden="1">[34]EAIGESEN!#REF!</definedName>
    <definedName name="_12__123Graph_FCHART_1" localSheetId="18" hidden="1">[34]EAIGESEN!#REF!</definedName>
    <definedName name="_12__123Graph_FCHART_1" localSheetId="12" hidden="1">[34]EAIGESEN!#REF!</definedName>
    <definedName name="_12__123Graph_FCHART_1" localSheetId="15" hidden="1">[34]EAIGESEN!#REF!</definedName>
    <definedName name="_12__123Graph_FCHART_1" localSheetId="8" hidden="1">[34]EAIGESEN!#REF!</definedName>
    <definedName name="_12__123Graph_FCHART_1" localSheetId="11" hidden="1">[34]EAIGESEN!#REF!</definedName>
    <definedName name="_12__123Graph_FCHART_1" localSheetId="14" hidden="1">[34]EAIGESEN!#REF!</definedName>
    <definedName name="_12__123Graph_FCHART_1" localSheetId="17" hidden="1">[34]EAIGESEN!#REF!</definedName>
    <definedName name="_12__123Graph_FCHART_1" hidden="1">[34]EAIGESEN!#REF!</definedName>
    <definedName name="_12Excel_BuiltIn_Criteria_1">"$#REF!.$#REF!$#REF!"</definedName>
    <definedName name="_14__123Graph_XCHART_3" localSheetId="21" hidden="1">[35]estgg!#REF!</definedName>
    <definedName name="_14__123Graph_XCHART_3" localSheetId="10" hidden="1">[35]estgg!#REF!</definedName>
    <definedName name="_14__123Graph_XCHART_3" localSheetId="13" hidden="1">[35]estgg!#REF!</definedName>
    <definedName name="_14__123Graph_XCHART_3" localSheetId="16" hidden="1">[35]estgg!#REF!</definedName>
    <definedName name="_14__123Graph_XCHART_3" localSheetId="19" hidden="1">[35]estgg!#REF!</definedName>
    <definedName name="_14__123Graph_XCHART_3" localSheetId="6" hidden="1">[35]estgg!#REF!</definedName>
    <definedName name="_14__123Graph_XCHART_3" localSheetId="18" hidden="1">[35]estgg!#REF!</definedName>
    <definedName name="_14__123Graph_XCHART_3" localSheetId="12" hidden="1">[35]estgg!#REF!</definedName>
    <definedName name="_14__123Graph_XCHART_3" localSheetId="15" hidden="1">[35]estgg!#REF!</definedName>
    <definedName name="_14__123Graph_XCHART_3" localSheetId="8" hidden="1">[35]estgg!#REF!</definedName>
    <definedName name="_14__123Graph_XCHART_3" localSheetId="11" hidden="1">[35]estgg!#REF!</definedName>
    <definedName name="_14__123Graph_XCHART_3" localSheetId="14" hidden="1">[35]estgg!#REF!</definedName>
    <definedName name="_14__123Graph_XCHART_3" localSheetId="17" hidden="1">[35]estgg!#REF!</definedName>
    <definedName name="_14__123Graph_XCHART_3" hidden="1">[35]estgg!#REF!</definedName>
    <definedName name="_15Excel_BuiltIn_Print_Titles_2_1" localSheetId="21">#REF!</definedName>
    <definedName name="_15Excel_BuiltIn_Print_Titles_2_1" localSheetId="10">#REF!</definedName>
    <definedName name="_15Excel_BuiltIn_Print_Titles_2_1" localSheetId="13">#REF!</definedName>
    <definedName name="_15Excel_BuiltIn_Print_Titles_2_1" localSheetId="16">#REF!</definedName>
    <definedName name="_15Excel_BuiltIn_Print_Titles_2_1" localSheetId="19">#REF!</definedName>
    <definedName name="_15Excel_BuiltIn_Print_Titles_2_1" localSheetId="6">#REF!</definedName>
    <definedName name="_15Excel_BuiltIn_Print_Titles_2_1" localSheetId="18">#REF!</definedName>
    <definedName name="_15Excel_BuiltIn_Print_Titles_2_1" localSheetId="12">#REF!</definedName>
    <definedName name="_15Excel_BuiltIn_Print_Titles_2_1" localSheetId="15">#REF!</definedName>
    <definedName name="_15Excel_BuiltIn_Print_Titles_2_1" localSheetId="8">#REF!</definedName>
    <definedName name="_15Excel_BuiltIn_Print_Titles_2_1" localSheetId="11">#REF!</definedName>
    <definedName name="_15Excel_BuiltIn_Print_Titles_2_1" localSheetId="14">#REF!</definedName>
    <definedName name="_15Excel_BuiltIn_Print_Titles_2_1" localSheetId="17">#REF!</definedName>
    <definedName name="_15Excel_BuiltIn_Print_Titles_2_1">#REF!</definedName>
    <definedName name="_16Excel_BuiltIn_Print_Area_4_1" localSheetId="21">(#REF!,#REF!)</definedName>
    <definedName name="_16Excel_BuiltIn_Print_Area_4_1" localSheetId="10">(#REF!,#REF!)</definedName>
    <definedName name="_16Excel_BuiltIn_Print_Area_4_1" localSheetId="13">(#REF!,#REF!)</definedName>
    <definedName name="_16Excel_BuiltIn_Print_Area_4_1" localSheetId="16">(#REF!,#REF!)</definedName>
    <definedName name="_16Excel_BuiltIn_Print_Area_4_1" localSheetId="19">(#REF!,#REF!)</definedName>
    <definedName name="_16Excel_BuiltIn_Print_Area_4_1" localSheetId="6">(#REF!,#REF!)</definedName>
    <definedName name="_16Excel_BuiltIn_Print_Area_4_1" localSheetId="18">(#REF!,#REF!)</definedName>
    <definedName name="_16Excel_BuiltIn_Print_Area_4_1" localSheetId="12">(#REF!,#REF!)</definedName>
    <definedName name="_16Excel_BuiltIn_Print_Area_4_1" localSheetId="15">(#REF!,#REF!)</definedName>
    <definedName name="_16Excel_BuiltIn_Print_Area_4_1" localSheetId="8">(#REF!,#REF!)</definedName>
    <definedName name="_16Excel_BuiltIn_Print_Area_4_1" localSheetId="11">(#REF!,#REF!)</definedName>
    <definedName name="_16Excel_BuiltIn_Print_Area_4_1" localSheetId="14">(#REF!,#REF!)</definedName>
    <definedName name="_16Excel_BuiltIn_Print_Area_4_1" localSheetId="17">(#REF!,#REF!)</definedName>
    <definedName name="_16Excel_BuiltIn_Print_Area_4_1">(#REF!,#REF!)</definedName>
    <definedName name="_1830201">#N/A</definedName>
    <definedName name="_1Excel_BuiltIn_Print_Area_2_1">"$Quad_Quant_.$#REF!$#REF!:$#REF!$#REF!"</definedName>
    <definedName name="_1Excel_BuiltIn_Print_Area_7_1" localSheetId="21">#REF!</definedName>
    <definedName name="_1Excel_BuiltIn_Print_Area_7_1" localSheetId="4">#REF!</definedName>
    <definedName name="_1Excel_BuiltIn_Print_Area_7_1" localSheetId="10">#REF!</definedName>
    <definedName name="_1Excel_BuiltIn_Print_Area_7_1" localSheetId="13">#REF!</definedName>
    <definedName name="_1Excel_BuiltIn_Print_Area_7_1" localSheetId="16">#REF!</definedName>
    <definedName name="_1Excel_BuiltIn_Print_Area_7_1" localSheetId="19">#REF!</definedName>
    <definedName name="_1Excel_BuiltIn_Print_Area_7_1" localSheetId="6">#REF!</definedName>
    <definedName name="_1Excel_BuiltIn_Print_Area_7_1" localSheetId="18">#REF!</definedName>
    <definedName name="_1Excel_BuiltIn_Print_Area_7_1" localSheetId="12">#REF!</definedName>
    <definedName name="_1Excel_BuiltIn_Print_Area_7_1" localSheetId="15">#REF!</definedName>
    <definedName name="_1Excel_BuiltIn_Print_Area_7_1" localSheetId="2">#REF!</definedName>
    <definedName name="_1Excel_BuiltIn_Print_Area_7_1" localSheetId="8">#REF!</definedName>
    <definedName name="_1Excel_BuiltIn_Print_Area_7_1" localSheetId="11">#REF!</definedName>
    <definedName name="_1Excel_BuiltIn_Print_Area_7_1" localSheetId="14">#REF!</definedName>
    <definedName name="_1Excel_BuiltIn_Print_Area_7_1" localSheetId="17">#REF!</definedName>
    <definedName name="_1Excel_BuiltIn_Print_Area_7_1" localSheetId="0">#REF!</definedName>
    <definedName name="_1Excel_BuiltIn_Print_Area_7_1">#REF!</definedName>
    <definedName name="_1VB3" localSheetId="21">#REF!</definedName>
    <definedName name="_1VB3" localSheetId="10">#REF!</definedName>
    <definedName name="_1VB3" localSheetId="13">#REF!</definedName>
    <definedName name="_1VB3" localSheetId="16">#REF!</definedName>
    <definedName name="_1VB3" localSheetId="19">#REF!</definedName>
    <definedName name="_1VB3" localSheetId="6">#REF!</definedName>
    <definedName name="_1VB3" localSheetId="18">#REF!</definedName>
    <definedName name="_1VB3" localSheetId="12">#REF!</definedName>
    <definedName name="_1VB3" localSheetId="15">#REF!</definedName>
    <definedName name="_1VB3" localSheetId="8">#REF!</definedName>
    <definedName name="_1VB3" localSheetId="11">#REF!</definedName>
    <definedName name="_1VB3" localSheetId="14">#REF!</definedName>
    <definedName name="_1VB3" localSheetId="17">#REF!</definedName>
    <definedName name="_1VB3">#REF!</definedName>
    <definedName name="_2__123Graph_ACHART_3" hidden="1">[34]EAIGESEN!$O$16:$O$17</definedName>
    <definedName name="_2_S_1" localSheetId="21">[2]COMPOS1!#REF!</definedName>
    <definedName name="_2_S_1" localSheetId="10">[2]COMPOS1!#REF!</definedName>
    <definedName name="_2_S_1" localSheetId="13">[2]COMPOS1!#REF!</definedName>
    <definedName name="_2_S_1" localSheetId="16">[2]COMPOS1!#REF!</definedName>
    <definedName name="_2_S_1" localSheetId="19">[2]COMPOS1!#REF!</definedName>
    <definedName name="_2_S_1" localSheetId="6">[2]COMPOS1!#REF!</definedName>
    <definedName name="_2_S_1" localSheetId="18">[2]COMPOS1!#REF!</definedName>
    <definedName name="_2_S_1" localSheetId="12">[2]COMPOS1!#REF!</definedName>
    <definedName name="_2_S_1" localSheetId="15">[2]COMPOS1!#REF!</definedName>
    <definedName name="_2_S_1" localSheetId="8">[2]COMPOS1!#REF!</definedName>
    <definedName name="_2_S_1" localSheetId="11">[2]COMPOS1!#REF!</definedName>
    <definedName name="_2_S_1" localSheetId="14">[2]COMPOS1!#REF!</definedName>
    <definedName name="_2_S_1" localSheetId="17">[2]COMPOS1!#REF!</definedName>
    <definedName name="_2_S_1">[2]COMPOS1!#REF!</definedName>
    <definedName name="_20Fae_08_3_1">"'file:///Eng_aroldo/Meus documentos/Documents and Settings/Flávio R. Carmona/My Documents/3 - Sanches Tripoloni/3 - Diamantino/4 - BR-364/2 - CREMA/Medição/06a.MP/MP06.xls'#$Medição.$#REF!$#REF!"</definedName>
    <definedName name="_22Fase_02_3_1">"'file:///Eng_aroldo/Meus documentos/Documents and Settings/Flávio R. Carmona/My Documents/3 - Sanches Tripoloni/3 - Diamantino/4 - BR-364/2 - CREMA/Medição/06a.MP/MP06.xls'#$Medição.$#REF!$#REF!"</definedName>
    <definedName name="_24Fase_03_3_1">"'file:///Eng_aroldo/Meus documentos/Documents and Settings/Flávio R. Carmona/My Documents/3 - Sanches Tripoloni/3 - Diamantino/4 - BR-364/2 - CREMA/Medição/06a.MP/MP06.xls'#$Medição.$#REF!$#REF!"</definedName>
    <definedName name="_26Fase_04_3_1">"'file:///Eng_aroldo/Meus documentos/Documents and Settings/Flávio R. Carmona/My Documents/3 - Sanches Tripoloni/3 - Diamantino/4 - BR-364/2 - CREMA/Medição/06a.MP/MP06.xls'#$Medição.$#REF!$#REF!"</definedName>
    <definedName name="_28Fase_05_3_1">"'file:///Eng_aroldo/Meus documentos/Documents and Settings/Flávio R. Carmona/My Documents/3 - Sanches Tripoloni/3 - Diamantino/4 - BR-364/2 - CREMA/Medição/06a.MP/MP06.xls'#$Medição.$#REF!$#REF!"</definedName>
    <definedName name="_2Excel_BuiltIn_Print_Area_2_1">"$Quad_Quant_.$#REF!$#REF!:$#REF!$#REF!"</definedName>
    <definedName name="_2Excel_BuiltIn_Print_Area_7_1">"'file:///Y:/ENGENHARIA/Deise Aoki/PATOS - OK/PATOS 05-09-2007-ok/Laptop - Arquivos/DNIT/PATOs/Rondonópolis/PATO_BR-364_km_000_ao_km_11290_LICITAÇÃO MAIO DE 2007.xls'#$reg_mec_fx_dm_.$#REF!$#REF!:$#REF!$#REF!"</definedName>
    <definedName name="_2Excel_BuiltIn_Print_Area_8_1" localSheetId="21">#REF!</definedName>
    <definedName name="_2Excel_BuiltIn_Print_Area_8_1" localSheetId="4">#REF!</definedName>
    <definedName name="_2Excel_BuiltIn_Print_Area_8_1" localSheetId="10">#REF!</definedName>
    <definedName name="_2Excel_BuiltIn_Print_Area_8_1" localSheetId="13">#REF!</definedName>
    <definedName name="_2Excel_BuiltIn_Print_Area_8_1" localSheetId="16">#REF!</definedName>
    <definedName name="_2Excel_BuiltIn_Print_Area_8_1" localSheetId="19">#REF!</definedName>
    <definedName name="_2Excel_BuiltIn_Print_Area_8_1" localSheetId="6">#REF!</definedName>
    <definedName name="_2Excel_BuiltIn_Print_Area_8_1" localSheetId="18">#REF!</definedName>
    <definedName name="_2Excel_BuiltIn_Print_Area_8_1" localSheetId="12">#REF!</definedName>
    <definedName name="_2Excel_BuiltIn_Print_Area_8_1" localSheetId="15">#REF!</definedName>
    <definedName name="_2Excel_BuiltIn_Print_Area_8_1" localSheetId="2">#REF!</definedName>
    <definedName name="_2Excel_BuiltIn_Print_Area_8_1" localSheetId="8">#REF!</definedName>
    <definedName name="_2Excel_BuiltIn_Print_Area_8_1" localSheetId="11">#REF!</definedName>
    <definedName name="_2Excel_BuiltIn_Print_Area_8_1" localSheetId="14">#REF!</definedName>
    <definedName name="_2Excel_BuiltIn_Print_Area_8_1" localSheetId="17">#REF!</definedName>
    <definedName name="_2Excel_BuiltIn_Print_Area_8_1" localSheetId="0">#REF!</definedName>
    <definedName name="_2Excel_BuiltIn_Print_Area_8_1">#REF!</definedName>
    <definedName name="_30Fase_06_3_1">"'file:///Eng_aroldo/Meus documentos/Documents and Settings/Flávio R. Carmona/My Documents/3 - Sanches Tripoloni/3 - Diamantino/4 - BR-364/2 - CREMA/Medição/06a.MP/MP06.xls'#$Medição.$#REF!$#REF!"</definedName>
    <definedName name="_32Fase_07_3_1">"'file:///Eng_aroldo/Meus documentos/Documents and Settings/Flávio R. Carmona/My Documents/3 - Sanches Tripoloni/3 - Diamantino/4 - BR-364/2 - CREMA/Medição/06a.MP/MP06.xls'#$Medição.$#REF!$#REF!"</definedName>
    <definedName name="_34Fase_08_3_1">"'file:///Eng_aroldo/Meus documentos/Documents and Settings/Flávio R. Carmona/My Documents/3 - Sanches Tripoloni/3 - Diamantino/4 - BR-364/2 - CREMA/Medição/06a.MP/MP06.xls'#$Medição.$#REF!$#REF!"</definedName>
    <definedName name="_3Excel_BuiltIn_Print_Area_11_1_1">"$#REF!.$A$1:$AL$33"</definedName>
    <definedName name="_3Excel_BuiltIn_Print_Titles_1_1" localSheetId="21">#REF!</definedName>
    <definedName name="_3Excel_BuiltIn_Print_Titles_1_1" localSheetId="4">#REF!</definedName>
    <definedName name="_3Excel_BuiltIn_Print_Titles_1_1" localSheetId="10">#REF!</definedName>
    <definedName name="_3Excel_BuiltIn_Print_Titles_1_1" localSheetId="13">#REF!</definedName>
    <definedName name="_3Excel_BuiltIn_Print_Titles_1_1" localSheetId="16">#REF!</definedName>
    <definedName name="_3Excel_BuiltIn_Print_Titles_1_1" localSheetId="19">#REF!</definedName>
    <definedName name="_3Excel_BuiltIn_Print_Titles_1_1" localSheetId="6">#REF!</definedName>
    <definedName name="_3Excel_BuiltIn_Print_Titles_1_1" localSheetId="18">#REF!</definedName>
    <definedName name="_3Excel_BuiltIn_Print_Titles_1_1" localSheetId="12">#REF!</definedName>
    <definedName name="_3Excel_BuiltIn_Print_Titles_1_1" localSheetId="15">#REF!</definedName>
    <definedName name="_3Excel_BuiltIn_Print_Titles_1_1" localSheetId="2">#REF!</definedName>
    <definedName name="_3Excel_BuiltIn_Print_Titles_1_1" localSheetId="8">#REF!</definedName>
    <definedName name="_3Excel_BuiltIn_Print_Titles_1_1" localSheetId="11">#REF!</definedName>
    <definedName name="_3Excel_BuiltIn_Print_Titles_1_1" localSheetId="14">#REF!</definedName>
    <definedName name="_3Excel_BuiltIn_Print_Titles_1_1" localSheetId="17">#REF!</definedName>
    <definedName name="_3Excel_BuiltIn_Print_Titles_1_1" localSheetId="0">#REF!</definedName>
    <definedName name="_3Excel_BuiltIn_Print_Titles_1_1">#REF!</definedName>
    <definedName name="_4__123Graph_BCHART_1" localSheetId="21" hidden="1">[34]EAIGESEN!#REF!</definedName>
    <definedName name="_4__123Graph_BCHART_1" localSheetId="10" hidden="1">[34]EAIGESEN!#REF!</definedName>
    <definedName name="_4__123Graph_BCHART_1" localSheetId="13" hidden="1">[34]EAIGESEN!#REF!</definedName>
    <definedName name="_4__123Graph_BCHART_1" localSheetId="16" hidden="1">[34]EAIGESEN!#REF!</definedName>
    <definedName name="_4__123Graph_BCHART_1" localSheetId="19" hidden="1">[34]EAIGESEN!#REF!</definedName>
    <definedName name="_4__123Graph_BCHART_1" localSheetId="6" hidden="1">[34]EAIGESEN!#REF!</definedName>
    <definedName name="_4__123Graph_BCHART_1" localSheetId="18" hidden="1">[34]EAIGESEN!#REF!</definedName>
    <definedName name="_4__123Graph_BCHART_1" localSheetId="12" hidden="1">[34]EAIGESEN!#REF!</definedName>
    <definedName name="_4__123Graph_BCHART_1" localSheetId="15" hidden="1">[34]EAIGESEN!#REF!</definedName>
    <definedName name="_4__123Graph_BCHART_1" localSheetId="8" hidden="1">[34]EAIGESEN!#REF!</definedName>
    <definedName name="_4__123Graph_BCHART_1" localSheetId="11" hidden="1">[34]EAIGESEN!#REF!</definedName>
    <definedName name="_4__123Graph_BCHART_1" localSheetId="14" hidden="1">[34]EAIGESEN!#REF!</definedName>
    <definedName name="_4__123Graph_BCHART_1" localSheetId="17" hidden="1">[34]EAIGESEN!#REF!</definedName>
    <definedName name="_4__123Graph_BCHART_1" hidden="1">[34]EAIGESEN!#REF!</definedName>
    <definedName name="_41oac_4_1">"$#REF!.$H$69"</definedName>
    <definedName name="_48Tot_Líquido_3_1">"'file:///Eng_aroldo/Meus documentos/Documents and Settings/Flávio R. Carmona/My Documents/3 - Sanches Tripoloni/3 - Diamantino/4 - BR-364/2 - CREMA/Medição/06a.MP/MP06.xls'#$Medição.$#REF!$#REF!"</definedName>
    <definedName name="_4BR_11_1">[36]ORÇAMENTO!$B$4</definedName>
    <definedName name="_50TSD_4_1">"$'memória de calculo_liquida'.$#REF!$#REF!"</definedName>
    <definedName name="_6__123Graph_CCHART_1" localSheetId="21" hidden="1">[34]EAIGESEN!#REF!</definedName>
    <definedName name="_6__123Graph_CCHART_1" localSheetId="10" hidden="1">[34]EAIGESEN!#REF!</definedName>
    <definedName name="_6__123Graph_CCHART_1" localSheetId="13" hidden="1">[34]EAIGESEN!#REF!</definedName>
    <definedName name="_6__123Graph_CCHART_1" localSheetId="16" hidden="1">[34]EAIGESEN!#REF!</definedName>
    <definedName name="_6__123Graph_CCHART_1" localSheetId="19" hidden="1">[34]EAIGESEN!#REF!</definedName>
    <definedName name="_6__123Graph_CCHART_1" localSheetId="6" hidden="1">[34]EAIGESEN!#REF!</definedName>
    <definedName name="_6__123Graph_CCHART_1" localSheetId="18" hidden="1">[34]EAIGESEN!#REF!</definedName>
    <definedName name="_6__123Graph_CCHART_1" localSheetId="12" hidden="1">[34]EAIGESEN!#REF!</definedName>
    <definedName name="_6__123Graph_CCHART_1" localSheetId="15" hidden="1">[34]EAIGESEN!#REF!</definedName>
    <definedName name="_6__123Graph_CCHART_1" localSheetId="8" hidden="1">[34]EAIGESEN!#REF!</definedName>
    <definedName name="_6__123Graph_CCHART_1" localSheetId="11" hidden="1">[34]EAIGESEN!#REF!</definedName>
    <definedName name="_6__123Graph_CCHART_1" localSheetId="14" hidden="1">[34]EAIGESEN!#REF!</definedName>
    <definedName name="_6__123Graph_CCHART_1" localSheetId="17" hidden="1">[34]EAIGESEN!#REF!</definedName>
    <definedName name="_6__123Graph_CCHART_1" hidden="1">[34]EAIGESEN!#REF!</definedName>
    <definedName name="_63" localSheetId="21">[37]Acionamento!#REF!</definedName>
    <definedName name="_63" localSheetId="10">[37]Acionamento!#REF!</definedName>
    <definedName name="_63" localSheetId="13">[37]Acionamento!#REF!</definedName>
    <definedName name="_63" localSheetId="16">[37]Acionamento!#REF!</definedName>
    <definedName name="_63" localSheetId="19">[37]Acionamento!#REF!</definedName>
    <definedName name="_63" localSheetId="6">[37]Acionamento!#REF!</definedName>
    <definedName name="_63" localSheetId="18">[37]Acionamento!#REF!</definedName>
    <definedName name="_63" localSheetId="12">[37]Acionamento!#REF!</definedName>
    <definedName name="_63" localSheetId="15">[37]Acionamento!#REF!</definedName>
    <definedName name="_63" localSheetId="8">[37]Acionamento!#REF!</definedName>
    <definedName name="_63" localSheetId="11">[37]Acionamento!#REF!</definedName>
    <definedName name="_63" localSheetId="14">[37]Acionamento!#REF!</definedName>
    <definedName name="_63" localSheetId="17">[37]Acionamento!#REF!</definedName>
    <definedName name="_63">[37]Acionamento!#REF!</definedName>
    <definedName name="_8__123Graph_DCHART_1" localSheetId="21" hidden="1">[34]EAIGESEN!#REF!</definedName>
    <definedName name="_8__123Graph_DCHART_1" localSheetId="10" hidden="1">[34]EAIGESEN!#REF!</definedName>
    <definedName name="_8__123Graph_DCHART_1" localSheetId="13" hidden="1">[34]EAIGESEN!#REF!</definedName>
    <definedName name="_8__123Graph_DCHART_1" localSheetId="16" hidden="1">[34]EAIGESEN!#REF!</definedName>
    <definedName name="_8__123Graph_DCHART_1" localSheetId="19" hidden="1">[34]EAIGESEN!#REF!</definedName>
    <definedName name="_8__123Graph_DCHART_1" localSheetId="6" hidden="1">[34]EAIGESEN!#REF!</definedName>
    <definedName name="_8__123Graph_DCHART_1" localSheetId="18" hidden="1">[34]EAIGESEN!#REF!</definedName>
    <definedName name="_8__123Graph_DCHART_1" localSheetId="12" hidden="1">[34]EAIGESEN!#REF!</definedName>
    <definedName name="_8__123Graph_DCHART_1" localSheetId="15" hidden="1">[34]EAIGESEN!#REF!</definedName>
    <definedName name="_8__123Graph_DCHART_1" localSheetId="8" hidden="1">[34]EAIGESEN!#REF!</definedName>
    <definedName name="_8__123Graph_DCHART_1" localSheetId="11" hidden="1">[34]EAIGESEN!#REF!</definedName>
    <definedName name="_8__123Graph_DCHART_1" localSheetId="14" hidden="1">[34]EAIGESEN!#REF!</definedName>
    <definedName name="_8__123Graph_DCHART_1" localSheetId="17" hidden="1">[34]EAIGESEN!#REF!</definedName>
    <definedName name="_8__123Graph_DCHART_1" hidden="1">[34]EAIGESEN!#REF!</definedName>
    <definedName name="_ACA25">[27]DADOS!$C$17</definedName>
    <definedName name="_ACA50">[27]DADOS!$C$16</definedName>
    <definedName name="_arg13" localSheetId="21">#REF!</definedName>
    <definedName name="_arg13" localSheetId="4">#REF!</definedName>
    <definedName name="_arg13" localSheetId="10">#REF!</definedName>
    <definedName name="_arg13" localSheetId="13">#REF!</definedName>
    <definedName name="_arg13" localSheetId="16">#REF!</definedName>
    <definedName name="_arg13" localSheetId="19">#REF!</definedName>
    <definedName name="_arg13" localSheetId="6">#REF!</definedName>
    <definedName name="_arg13" localSheetId="18">#REF!</definedName>
    <definedName name="_arg13" localSheetId="12">#REF!</definedName>
    <definedName name="_arg13" localSheetId="15">#REF!</definedName>
    <definedName name="_arg13" localSheetId="2">#REF!</definedName>
    <definedName name="_arg13" localSheetId="8">#REF!</definedName>
    <definedName name="_arg13" localSheetId="11">#REF!</definedName>
    <definedName name="_arg13" localSheetId="14">#REF!</definedName>
    <definedName name="_arg13" localSheetId="17">#REF!</definedName>
    <definedName name="_arg13" localSheetId="0">#REF!</definedName>
    <definedName name="_arg13">#REF!</definedName>
    <definedName name="_arg16" localSheetId="21">#REF!</definedName>
    <definedName name="_arg16" localSheetId="4">#REF!</definedName>
    <definedName name="_arg16" localSheetId="10">#REF!</definedName>
    <definedName name="_arg16" localSheetId="13">#REF!</definedName>
    <definedName name="_arg16" localSheetId="16">#REF!</definedName>
    <definedName name="_arg16" localSheetId="19">#REF!</definedName>
    <definedName name="_arg16" localSheetId="6">#REF!</definedName>
    <definedName name="_arg16" localSheetId="18">#REF!</definedName>
    <definedName name="_arg16" localSheetId="12">#REF!</definedName>
    <definedName name="_arg16" localSheetId="15">#REF!</definedName>
    <definedName name="_arg16" localSheetId="2">#REF!</definedName>
    <definedName name="_arg16" localSheetId="8">#REF!</definedName>
    <definedName name="_arg16" localSheetId="11">#REF!</definedName>
    <definedName name="_arg16" localSheetId="14">#REF!</definedName>
    <definedName name="_arg16" localSheetId="17">#REF!</definedName>
    <definedName name="_arg16" localSheetId="0">#REF!</definedName>
    <definedName name="_arg16">#REF!</definedName>
    <definedName name="_ATERRO" localSheetId="21">[2]COMPOS1!#REF!</definedName>
    <definedName name="_ATERRO" localSheetId="10">[2]COMPOS1!#REF!</definedName>
    <definedName name="_ATERRO" localSheetId="13">[2]COMPOS1!#REF!</definedName>
    <definedName name="_ATERRO" localSheetId="16">[2]COMPOS1!#REF!</definedName>
    <definedName name="_ATERRO" localSheetId="19">[2]COMPOS1!#REF!</definedName>
    <definedName name="_ATERRO" localSheetId="6">[2]COMPOS1!#REF!</definedName>
    <definedName name="_ATERRO" localSheetId="18">[2]COMPOS1!#REF!</definedName>
    <definedName name="_ATERRO" localSheetId="12">[2]COMPOS1!#REF!</definedName>
    <definedName name="_ATERRO" localSheetId="15">[2]COMPOS1!#REF!</definedName>
    <definedName name="_ATERRO" localSheetId="8">[2]COMPOS1!#REF!</definedName>
    <definedName name="_ATERRO" localSheetId="11">[2]COMPOS1!#REF!</definedName>
    <definedName name="_ATERRO" localSheetId="14">[2]COMPOS1!#REF!</definedName>
    <definedName name="_ATERRO" localSheetId="17">[2]COMPOS1!#REF!</definedName>
    <definedName name="_ATERRO">[2]COMPOS1!#REF!</definedName>
    <definedName name="_b1" hidden="1">{#N/A,#N/A,FALSE,"MO (2)"}</definedName>
    <definedName name="_BD8">"$#REF!.$P$4"</definedName>
    <definedName name="_bdi100">[21]INVENTÁRIO!$B$3</definedName>
    <definedName name="_BDI2">[22]INVENTÁRIO!$B$3</definedName>
    <definedName name="_brv2">'[3]Página 16'!$C$3:$C$7</definedName>
    <definedName name="_c" localSheetId="21">[1]PLMUSEU!#REF!</definedName>
    <definedName name="_c" localSheetId="4">[1]PLMUSEU!#REF!</definedName>
    <definedName name="_c" localSheetId="10">[1]PLMUSEU!#REF!</definedName>
    <definedName name="_c" localSheetId="13">[1]PLMUSEU!#REF!</definedName>
    <definedName name="_c" localSheetId="16">[1]PLMUSEU!#REF!</definedName>
    <definedName name="_c" localSheetId="19">[1]PLMUSEU!#REF!</definedName>
    <definedName name="_c" localSheetId="6">[1]PLMUSEU!#REF!</definedName>
    <definedName name="_c" localSheetId="18">[1]PLMUSEU!#REF!</definedName>
    <definedName name="_c" localSheetId="12">[1]PLMUSEU!#REF!</definedName>
    <definedName name="_c" localSheetId="15">[1]PLMUSEU!#REF!</definedName>
    <definedName name="_c" localSheetId="2">[1]PLMUSEU!#REF!</definedName>
    <definedName name="_c" localSheetId="8">[1]PLMUSEU!#REF!</definedName>
    <definedName name="_c" localSheetId="11">[1]PLMUSEU!#REF!</definedName>
    <definedName name="_c" localSheetId="14">[1]PLMUSEU!#REF!</definedName>
    <definedName name="_c" localSheetId="17">[1]PLMUSEU!#REF!</definedName>
    <definedName name="_c" localSheetId="0">[1]PLMUSEU!#REF!</definedName>
    <definedName name="_c">[1]PLMUSEU!#REF!</definedName>
    <definedName name="_cab1" localSheetId="21">#REF!</definedName>
    <definedName name="_cab1" localSheetId="4">#REF!</definedName>
    <definedName name="_cab1" localSheetId="10">#REF!</definedName>
    <definedName name="_cab1" localSheetId="13">#REF!</definedName>
    <definedName name="_cab1" localSheetId="16">#REF!</definedName>
    <definedName name="_cab1" localSheetId="19">#REF!</definedName>
    <definedName name="_cab1" localSheetId="6">#REF!</definedName>
    <definedName name="_cab1" localSheetId="18">#REF!</definedName>
    <definedName name="_cab1" localSheetId="12">#REF!</definedName>
    <definedName name="_cab1" localSheetId="15">#REF!</definedName>
    <definedName name="_cab1" localSheetId="2">#REF!</definedName>
    <definedName name="_cab1" localSheetId="8">#REF!</definedName>
    <definedName name="_cab1" localSheetId="11">#REF!</definedName>
    <definedName name="_cab1" localSheetId="14">#REF!</definedName>
    <definedName name="_cab1" localSheetId="17">#REF!</definedName>
    <definedName name="_cab1" localSheetId="0">#REF!</definedName>
    <definedName name="_cab1">#REF!</definedName>
    <definedName name="_cab2" localSheetId="21">#REF!</definedName>
    <definedName name="_cab2" localSheetId="10">#REF!</definedName>
    <definedName name="_cab2" localSheetId="13">#REF!</definedName>
    <definedName name="_cab2" localSheetId="16">#REF!</definedName>
    <definedName name="_cab2" localSheetId="19">#REF!</definedName>
    <definedName name="_cab2" localSheetId="6">#REF!</definedName>
    <definedName name="_cab2" localSheetId="18">#REF!</definedName>
    <definedName name="_cab2" localSheetId="12">#REF!</definedName>
    <definedName name="_cab2" localSheetId="15">#REF!</definedName>
    <definedName name="_cab2" localSheetId="8">#REF!</definedName>
    <definedName name="_cab2" localSheetId="11">#REF!</definedName>
    <definedName name="_cab2" localSheetId="14">#REF!</definedName>
    <definedName name="_cab2" localSheetId="17">#REF!</definedName>
    <definedName name="_cab2">#REF!</definedName>
    <definedName name="_CMM30">[27]DADOS!$B$39</definedName>
    <definedName name="_dd2">[38]REAJU!$K$30</definedName>
    <definedName name="_dga1" localSheetId="21">'[39]PRO-08'!#REF!</definedName>
    <definedName name="_dga1" localSheetId="10">'[39]PRO-08'!#REF!</definedName>
    <definedName name="_dga1" localSheetId="13">'[39]PRO-08'!#REF!</definedName>
    <definedName name="_dga1" localSheetId="16">'[39]PRO-08'!#REF!</definedName>
    <definedName name="_dga1" localSheetId="19">'[39]PRO-08'!#REF!</definedName>
    <definedName name="_dga1" localSheetId="6">'[39]PRO-08'!#REF!</definedName>
    <definedName name="_dga1" localSheetId="18">'[39]PRO-08'!#REF!</definedName>
    <definedName name="_dga1" localSheetId="12">'[39]PRO-08'!#REF!</definedName>
    <definedName name="_dga1" localSheetId="15">'[39]PRO-08'!#REF!</definedName>
    <definedName name="_dga1" localSheetId="8">'[39]PRO-08'!#REF!</definedName>
    <definedName name="_dga1" localSheetId="11">'[39]PRO-08'!#REF!</definedName>
    <definedName name="_dga1" localSheetId="14">'[39]PRO-08'!#REF!</definedName>
    <definedName name="_dga1" localSheetId="17">'[39]PRO-08'!#REF!</definedName>
    <definedName name="_dga1">'[39]PRO-08'!#REF!</definedName>
    <definedName name="_dmt1000">[40]DMT!$V$153</definedName>
    <definedName name="_dmt1200" localSheetId="21">#REF!</definedName>
    <definedName name="_dmt1200" localSheetId="10">#REF!</definedName>
    <definedName name="_dmt1200" localSheetId="13">#REF!</definedName>
    <definedName name="_dmt1200" localSheetId="16">#REF!</definedName>
    <definedName name="_dmt1200" localSheetId="19">#REF!</definedName>
    <definedName name="_dmt1200" localSheetId="6">#REF!</definedName>
    <definedName name="_dmt1200" localSheetId="18">#REF!</definedName>
    <definedName name="_dmt1200" localSheetId="12">#REF!</definedName>
    <definedName name="_dmt1200" localSheetId="15">#REF!</definedName>
    <definedName name="_dmt1200" localSheetId="8">#REF!</definedName>
    <definedName name="_dmt1200" localSheetId="11">#REF!</definedName>
    <definedName name="_dmt1200" localSheetId="14">#REF!</definedName>
    <definedName name="_dmt1200" localSheetId="17">#REF!</definedName>
    <definedName name="_dmt1200">#REF!</definedName>
    <definedName name="_dmt2" localSheetId="21">#REF!</definedName>
    <definedName name="_dmt2" localSheetId="10">#REF!</definedName>
    <definedName name="_dmt2" localSheetId="13">#REF!</definedName>
    <definedName name="_dmt2" localSheetId="16">#REF!</definedName>
    <definedName name="_dmt2" localSheetId="19">#REF!</definedName>
    <definedName name="_dmt2" localSheetId="6">#REF!</definedName>
    <definedName name="_dmt2" localSheetId="18">#REF!</definedName>
    <definedName name="_dmt2" localSheetId="12">#REF!</definedName>
    <definedName name="_dmt2" localSheetId="15">#REF!</definedName>
    <definedName name="_dmt2" localSheetId="8">#REF!</definedName>
    <definedName name="_dmt2" localSheetId="11">#REF!</definedName>
    <definedName name="_dmt2" localSheetId="14">#REF!</definedName>
    <definedName name="_dmt2" localSheetId="17">#REF!</definedName>
    <definedName name="_dmt2">#REF!</definedName>
    <definedName name="_dmt200">[40]DMT!$V$149</definedName>
    <definedName name="_dmt400">[40]DMT!$V$150</definedName>
    <definedName name="_dmt50">[40]DMT!$V$148</definedName>
    <definedName name="_dmt600">[40]DMT!$V$151</definedName>
    <definedName name="_dmt800">[40]DMT!$V$152</definedName>
    <definedName name="_dre2" localSheetId="21">#REF!</definedName>
    <definedName name="_dre2" localSheetId="10">#REF!</definedName>
    <definedName name="_dre2" localSheetId="13">#REF!</definedName>
    <definedName name="_dre2" localSheetId="16">#REF!</definedName>
    <definedName name="_dre2" localSheetId="19">#REF!</definedName>
    <definedName name="_dre2" localSheetId="6">#REF!</definedName>
    <definedName name="_dre2" localSheetId="18">#REF!</definedName>
    <definedName name="_dre2" localSheetId="12">#REF!</definedName>
    <definedName name="_dre2" localSheetId="15">#REF!</definedName>
    <definedName name="_dre2" localSheetId="8">#REF!</definedName>
    <definedName name="_dre2" localSheetId="11">#REF!</definedName>
    <definedName name="_dre2" localSheetId="14">#REF!</definedName>
    <definedName name="_dre2" localSheetId="17">#REF!</definedName>
    <definedName name="_dre2">#REF!</definedName>
    <definedName name="_emp2" localSheetId="21">#REF!</definedName>
    <definedName name="_emp2" localSheetId="10">#REF!</definedName>
    <definedName name="_emp2" localSheetId="13">#REF!</definedName>
    <definedName name="_emp2" localSheetId="16">#REF!</definedName>
    <definedName name="_emp2" localSheetId="19">#REF!</definedName>
    <definedName name="_emp2" localSheetId="6">#REF!</definedName>
    <definedName name="_emp2" localSheetId="18">#REF!</definedName>
    <definedName name="_emp2" localSheetId="12">#REF!</definedName>
    <definedName name="_emp2" localSheetId="15">#REF!</definedName>
    <definedName name="_emp2" localSheetId="8">#REF!</definedName>
    <definedName name="_emp2" localSheetId="11">#REF!</definedName>
    <definedName name="_emp2" localSheetId="14">#REF!</definedName>
    <definedName name="_emp2" localSheetId="17">#REF!</definedName>
    <definedName name="_emp2">#REF!</definedName>
    <definedName name="_Fill" localSheetId="21" hidden="1">#REF!</definedName>
    <definedName name="_Fill" localSheetId="10" hidden="1">#REF!</definedName>
    <definedName name="_Fill" localSheetId="13" hidden="1">#REF!</definedName>
    <definedName name="_Fill" localSheetId="16" hidden="1">#REF!</definedName>
    <definedName name="_Fill" localSheetId="19" hidden="1">#REF!</definedName>
    <definedName name="_Fill" localSheetId="6" hidden="1">#REF!</definedName>
    <definedName name="_Fill" localSheetId="18" hidden="1">#REF!</definedName>
    <definedName name="_Fill" localSheetId="12" hidden="1">#REF!</definedName>
    <definedName name="_Fill" localSheetId="15" hidden="1">#REF!</definedName>
    <definedName name="_Fill" localSheetId="8" hidden="1">#REF!</definedName>
    <definedName name="_Fill" localSheetId="11" hidden="1">#REF!</definedName>
    <definedName name="_Fill" localSheetId="14" hidden="1">#REF!</definedName>
    <definedName name="_Fill" localSheetId="17" hidden="1">#REF!</definedName>
    <definedName name="_Fill" hidden="1">#REF!</definedName>
    <definedName name="_xlnm._FilterDatabase" localSheetId="4" hidden="1">'CRON. - 001'!$C$11:$I$18</definedName>
    <definedName name="_xlnm._FilterDatabase" localSheetId="2" hidden="1">'PLANILHA -001'!$B$11:$G$23</definedName>
    <definedName name="_xlnm._FilterDatabase" localSheetId="0" hidden="1">RESUMO!$C$12:$H$18</definedName>
    <definedName name="_FOG1">'[41]TSD-FOG'!$Q$31</definedName>
    <definedName name="_I" localSheetId="21">#REF!</definedName>
    <definedName name="_I" localSheetId="4">#REF!</definedName>
    <definedName name="_I" localSheetId="10">#REF!</definedName>
    <definedName name="_I" localSheetId="13">#REF!</definedName>
    <definedName name="_I" localSheetId="16">#REF!</definedName>
    <definedName name="_I" localSheetId="19">#REF!</definedName>
    <definedName name="_I" localSheetId="6">#REF!</definedName>
    <definedName name="_I" localSheetId="18">#REF!</definedName>
    <definedName name="_I" localSheetId="12">#REF!</definedName>
    <definedName name="_I" localSheetId="15">#REF!</definedName>
    <definedName name="_I" localSheetId="2">#REF!</definedName>
    <definedName name="_I" localSheetId="8">#REF!</definedName>
    <definedName name="_I" localSheetId="11">#REF!</definedName>
    <definedName name="_I" localSheetId="14">#REF!</definedName>
    <definedName name="_I" localSheetId="17">#REF!</definedName>
    <definedName name="_I" localSheetId="0">#REF!</definedName>
    <definedName name="_I">#REF!</definedName>
    <definedName name="_I_1">"$#REF!.$M$67:$IN$875"</definedName>
    <definedName name="_I_1_1" localSheetId="21">#REF!</definedName>
    <definedName name="_I_1_1" localSheetId="10">#REF!</definedName>
    <definedName name="_I_1_1" localSheetId="13">#REF!</definedName>
    <definedName name="_I_1_1" localSheetId="16">#REF!</definedName>
    <definedName name="_I_1_1" localSheetId="19">#REF!</definedName>
    <definedName name="_I_1_1" localSheetId="6">#REF!</definedName>
    <definedName name="_I_1_1" localSheetId="18">#REF!</definedName>
    <definedName name="_I_1_1" localSheetId="12">#REF!</definedName>
    <definedName name="_I_1_1" localSheetId="15">#REF!</definedName>
    <definedName name="_I_1_1" localSheetId="8">#REF!</definedName>
    <definedName name="_I_1_1" localSheetId="11">#REF!</definedName>
    <definedName name="_I_1_1" localSheetId="14">#REF!</definedName>
    <definedName name="_I_1_1" localSheetId="17">#REF!</definedName>
    <definedName name="_I_1_1">#REF!</definedName>
    <definedName name="_I_1_1_1" localSheetId="21">#REF!</definedName>
    <definedName name="_I_1_1_1" localSheetId="10">#REF!</definedName>
    <definedName name="_I_1_1_1" localSheetId="13">#REF!</definedName>
    <definedName name="_I_1_1_1" localSheetId="16">#REF!</definedName>
    <definedName name="_I_1_1_1" localSheetId="19">#REF!</definedName>
    <definedName name="_I_1_1_1" localSheetId="6">#REF!</definedName>
    <definedName name="_I_1_1_1" localSheetId="18">#REF!</definedName>
    <definedName name="_I_1_1_1" localSheetId="12">#REF!</definedName>
    <definedName name="_I_1_1_1" localSheetId="15">#REF!</definedName>
    <definedName name="_I_1_1_1" localSheetId="8">#REF!</definedName>
    <definedName name="_I_1_1_1" localSheetId="11">#REF!</definedName>
    <definedName name="_I_1_1_1" localSheetId="14">#REF!</definedName>
    <definedName name="_I_1_1_1" localSheetId="17">#REF!</definedName>
    <definedName name="_I_1_1_1">#REF!</definedName>
    <definedName name="_I_1_1_19" localSheetId="21">#REF!</definedName>
    <definedName name="_I_1_1_19" localSheetId="10">#REF!</definedName>
    <definedName name="_I_1_1_19" localSheetId="13">#REF!</definedName>
    <definedName name="_I_1_1_19" localSheetId="16">#REF!</definedName>
    <definedName name="_I_1_1_19" localSheetId="19">#REF!</definedName>
    <definedName name="_I_1_1_19" localSheetId="6">#REF!</definedName>
    <definedName name="_I_1_1_19" localSheetId="18">#REF!</definedName>
    <definedName name="_I_1_1_19" localSheetId="12">#REF!</definedName>
    <definedName name="_I_1_1_19" localSheetId="15">#REF!</definedName>
    <definedName name="_I_1_1_19" localSheetId="8">#REF!</definedName>
    <definedName name="_I_1_1_19" localSheetId="11">#REF!</definedName>
    <definedName name="_I_1_1_19" localSheetId="14">#REF!</definedName>
    <definedName name="_I_1_1_19" localSheetId="17">#REF!</definedName>
    <definedName name="_I_1_1_19">#REF!</definedName>
    <definedName name="_I_1_19" localSheetId="21">#REF!</definedName>
    <definedName name="_I_1_19" localSheetId="10">#REF!</definedName>
    <definedName name="_I_1_19" localSheetId="13">#REF!</definedName>
    <definedName name="_I_1_19" localSheetId="16">#REF!</definedName>
    <definedName name="_I_1_19" localSheetId="19">#REF!</definedName>
    <definedName name="_I_1_19" localSheetId="6">#REF!</definedName>
    <definedName name="_I_1_19" localSheetId="18">#REF!</definedName>
    <definedName name="_I_1_19" localSheetId="12">#REF!</definedName>
    <definedName name="_I_1_19" localSheetId="15">#REF!</definedName>
    <definedName name="_I_1_19" localSheetId="8">#REF!</definedName>
    <definedName name="_I_1_19" localSheetId="11">#REF!</definedName>
    <definedName name="_I_1_19" localSheetId="14">#REF!</definedName>
    <definedName name="_I_1_19" localSheetId="17">#REF!</definedName>
    <definedName name="_I_1_19">#REF!</definedName>
    <definedName name="_I_19" localSheetId="21">#REF!</definedName>
    <definedName name="_I_19" localSheetId="10">#REF!</definedName>
    <definedName name="_I_19" localSheetId="13">#REF!</definedName>
    <definedName name="_I_19" localSheetId="16">#REF!</definedName>
    <definedName name="_I_19" localSheetId="19">#REF!</definedName>
    <definedName name="_I_19" localSheetId="6">#REF!</definedName>
    <definedName name="_I_19" localSheetId="18">#REF!</definedName>
    <definedName name="_I_19" localSheetId="12">#REF!</definedName>
    <definedName name="_I_19" localSheetId="15">#REF!</definedName>
    <definedName name="_I_19" localSheetId="8">#REF!</definedName>
    <definedName name="_I_19" localSheetId="11">#REF!</definedName>
    <definedName name="_I_19" localSheetId="14">#REF!</definedName>
    <definedName name="_I_19" localSheetId="17">#REF!</definedName>
    <definedName name="_I_19">#REF!</definedName>
    <definedName name="_ind100" localSheetId="21">#REF!</definedName>
    <definedName name="_ind100" localSheetId="10">#REF!</definedName>
    <definedName name="_ind100" localSheetId="13">#REF!</definedName>
    <definedName name="_ind100" localSheetId="16">#REF!</definedName>
    <definedName name="_ind100" localSheetId="19">#REF!</definedName>
    <definedName name="_ind100" localSheetId="6">#REF!</definedName>
    <definedName name="_ind100" localSheetId="18">#REF!</definedName>
    <definedName name="_ind100" localSheetId="12">#REF!</definedName>
    <definedName name="_ind100" localSheetId="15">#REF!</definedName>
    <definedName name="_ind100" localSheetId="8">#REF!</definedName>
    <definedName name="_ind100" localSheetId="11">#REF!</definedName>
    <definedName name="_ind100" localSheetId="14">#REF!</definedName>
    <definedName name="_ind100" localSheetId="17">#REF!</definedName>
    <definedName name="_ind100">#REF!</definedName>
    <definedName name="_ind2" localSheetId="21">#REF!</definedName>
    <definedName name="_ind2" localSheetId="10">#REF!</definedName>
    <definedName name="_ind2" localSheetId="13">#REF!</definedName>
    <definedName name="_ind2" localSheetId="16">#REF!</definedName>
    <definedName name="_ind2" localSheetId="19">#REF!</definedName>
    <definedName name="_ind2" localSheetId="6">#REF!</definedName>
    <definedName name="_ind2" localSheetId="18">#REF!</definedName>
    <definedName name="_ind2" localSheetId="12">#REF!</definedName>
    <definedName name="_ind2" localSheetId="15">#REF!</definedName>
    <definedName name="_ind2" localSheetId="8">#REF!</definedName>
    <definedName name="_ind2" localSheetId="11">#REF!</definedName>
    <definedName name="_ind2" localSheetId="14">#REF!</definedName>
    <definedName name="_ind2" localSheetId="17">#REF!</definedName>
    <definedName name="_ind2">#REF!</definedName>
    <definedName name="_JAN2003" localSheetId="21">#REF!</definedName>
    <definedName name="_JAN2003" localSheetId="4">#REF!</definedName>
    <definedName name="_JAN2003" localSheetId="10">#REF!</definedName>
    <definedName name="_JAN2003" localSheetId="13">#REF!</definedName>
    <definedName name="_JAN2003" localSheetId="16">#REF!</definedName>
    <definedName name="_JAN2003" localSheetId="19">#REF!</definedName>
    <definedName name="_JAN2003" localSheetId="6">#REF!</definedName>
    <definedName name="_JAN2003" localSheetId="18">#REF!</definedName>
    <definedName name="_JAN2003" localSheetId="12">#REF!</definedName>
    <definedName name="_JAN2003" localSheetId="15">#REF!</definedName>
    <definedName name="_JAN2003" localSheetId="2">#REF!</definedName>
    <definedName name="_JAN2003" localSheetId="8">#REF!</definedName>
    <definedName name="_JAN2003" localSheetId="11">#REF!</definedName>
    <definedName name="_JAN2003" localSheetId="14">#REF!</definedName>
    <definedName name="_JAN2003" localSheetId="17">#REF!</definedName>
    <definedName name="_JAN2003" localSheetId="0">#REF!</definedName>
    <definedName name="_JAN2003">#REF!</definedName>
    <definedName name="_JAZ1" localSheetId="21">#REF!</definedName>
    <definedName name="_JAZ1" localSheetId="4">#REF!</definedName>
    <definedName name="_JAZ1" localSheetId="10">#REF!</definedName>
    <definedName name="_JAZ1" localSheetId="13">#REF!</definedName>
    <definedName name="_JAZ1" localSheetId="16">#REF!</definedName>
    <definedName name="_JAZ1" localSheetId="19">#REF!</definedName>
    <definedName name="_JAZ1" localSheetId="6">#REF!</definedName>
    <definedName name="_JAZ1" localSheetId="18">#REF!</definedName>
    <definedName name="_JAZ1" localSheetId="12">#REF!</definedName>
    <definedName name="_JAZ1" localSheetId="15">#REF!</definedName>
    <definedName name="_JAZ1" localSheetId="2">#REF!</definedName>
    <definedName name="_JAZ1" localSheetId="8">#REF!</definedName>
    <definedName name="_JAZ1" localSheetId="11">#REF!</definedName>
    <definedName name="_JAZ1" localSheetId="14">#REF!</definedName>
    <definedName name="_JAZ1" localSheetId="17">#REF!</definedName>
    <definedName name="_JAZ1" localSheetId="0">#REF!</definedName>
    <definedName name="_JAZ1">#REF!</definedName>
    <definedName name="_JAZ11" localSheetId="21">#REF!</definedName>
    <definedName name="_JAZ11" localSheetId="4">#REF!</definedName>
    <definedName name="_JAZ11" localSheetId="10">#REF!</definedName>
    <definedName name="_JAZ11" localSheetId="13">#REF!</definedName>
    <definedName name="_JAZ11" localSheetId="16">#REF!</definedName>
    <definedName name="_JAZ11" localSheetId="19">#REF!</definedName>
    <definedName name="_JAZ11" localSheetId="6">#REF!</definedName>
    <definedName name="_JAZ11" localSheetId="18">#REF!</definedName>
    <definedName name="_JAZ11" localSheetId="12">#REF!</definedName>
    <definedName name="_JAZ11" localSheetId="15">#REF!</definedName>
    <definedName name="_JAZ11" localSheetId="2">#REF!</definedName>
    <definedName name="_JAZ11" localSheetId="8">#REF!</definedName>
    <definedName name="_JAZ11" localSheetId="11">#REF!</definedName>
    <definedName name="_JAZ11" localSheetId="14">#REF!</definedName>
    <definedName name="_JAZ11" localSheetId="17">#REF!</definedName>
    <definedName name="_JAZ11" localSheetId="0">#REF!</definedName>
    <definedName name="_JAZ11">#REF!</definedName>
    <definedName name="_JAZ2" localSheetId="21">#REF!</definedName>
    <definedName name="_JAZ2" localSheetId="4">#REF!</definedName>
    <definedName name="_JAZ2" localSheetId="10">#REF!</definedName>
    <definedName name="_JAZ2" localSheetId="13">#REF!</definedName>
    <definedName name="_JAZ2" localSheetId="16">#REF!</definedName>
    <definedName name="_JAZ2" localSheetId="19">#REF!</definedName>
    <definedName name="_JAZ2" localSheetId="6">#REF!</definedName>
    <definedName name="_JAZ2" localSheetId="18">#REF!</definedName>
    <definedName name="_JAZ2" localSheetId="12">#REF!</definedName>
    <definedName name="_JAZ2" localSheetId="15">#REF!</definedName>
    <definedName name="_JAZ2" localSheetId="2">#REF!</definedName>
    <definedName name="_JAZ2" localSheetId="8">#REF!</definedName>
    <definedName name="_JAZ2" localSheetId="11">#REF!</definedName>
    <definedName name="_JAZ2" localSheetId="14">#REF!</definedName>
    <definedName name="_JAZ2" localSheetId="17">#REF!</definedName>
    <definedName name="_JAZ2" localSheetId="0">#REF!</definedName>
    <definedName name="_JAZ2">#REF!</definedName>
    <definedName name="_JAZ22" localSheetId="21">#REF!</definedName>
    <definedName name="_JAZ22" localSheetId="4">#REF!</definedName>
    <definedName name="_JAZ22" localSheetId="10">#REF!</definedName>
    <definedName name="_JAZ22" localSheetId="13">#REF!</definedName>
    <definedName name="_JAZ22" localSheetId="16">#REF!</definedName>
    <definedName name="_JAZ22" localSheetId="19">#REF!</definedName>
    <definedName name="_JAZ22" localSheetId="6">#REF!</definedName>
    <definedName name="_JAZ22" localSheetId="18">#REF!</definedName>
    <definedName name="_JAZ22" localSheetId="12">#REF!</definedName>
    <definedName name="_JAZ22" localSheetId="15">#REF!</definedName>
    <definedName name="_JAZ22" localSheetId="2">#REF!</definedName>
    <definedName name="_JAZ22" localSheetId="8">#REF!</definedName>
    <definedName name="_JAZ22" localSheetId="11">#REF!</definedName>
    <definedName name="_JAZ22" localSheetId="14">#REF!</definedName>
    <definedName name="_JAZ22" localSheetId="17">#REF!</definedName>
    <definedName name="_JAZ22" localSheetId="0">#REF!</definedName>
    <definedName name="_JAZ22">#REF!</definedName>
    <definedName name="_JAZ3" localSheetId="21">#REF!</definedName>
    <definedName name="_JAZ3" localSheetId="4">#REF!</definedName>
    <definedName name="_JAZ3" localSheetId="10">#REF!</definedName>
    <definedName name="_JAZ3" localSheetId="13">#REF!</definedName>
    <definedName name="_JAZ3" localSheetId="16">#REF!</definedName>
    <definedName name="_JAZ3" localSheetId="19">#REF!</definedName>
    <definedName name="_JAZ3" localSheetId="6">#REF!</definedName>
    <definedName name="_JAZ3" localSheetId="18">#REF!</definedName>
    <definedName name="_JAZ3" localSheetId="12">#REF!</definedName>
    <definedName name="_JAZ3" localSheetId="15">#REF!</definedName>
    <definedName name="_JAZ3" localSheetId="2">#REF!</definedName>
    <definedName name="_JAZ3" localSheetId="8">#REF!</definedName>
    <definedName name="_JAZ3" localSheetId="11">#REF!</definedName>
    <definedName name="_JAZ3" localSheetId="14">#REF!</definedName>
    <definedName name="_JAZ3" localSheetId="17">#REF!</definedName>
    <definedName name="_JAZ3" localSheetId="0">#REF!</definedName>
    <definedName name="_JAZ3">#REF!</definedName>
    <definedName name="_JAZ33" localSheetId="21">#REF!</definedName>
    <definedName name="_JAZ33" localSheetId="4">#REF!</definedName>
    <definedName name="_JAZ33" localSheetId="10">#REF!</definedName>
    <definedName name="_JAZ33" localSheetId="13">#REF!</definedName>
    <definedName name="_JAZ33" localSheetId="16">#REF!</definedName>
    <definedName name="_JAZ33" localSheetId="19">#REF!</definedName>
    <definedName name="_JAZ33" localSheetId="6">#REF!</definedName>
    <definedName name="_JAZ33" localSheetId="18">#REF!</definedName>
    <definedName name="_JAZ33" localSheetId="12">#REF!</definedName>
    <definedName name="_JAZ33" localSheetId="15">#REF!</definedName>
    <definedName name="_JAZ33" localSheetId="2">#REF!</definedName>
    <definedName name="_JAZ33" localSheetId="8">#REF!</definedName>
    <definedName name="_JAZ33" localSheetId="11">#REF!</definedName>
    <definedName name="_JAZ33" localSheetId="14">#REF!</definedName>
    <definedName name="_JAZ33" localSheetId="17">#REF!</definedName>
    <definedName name="_JAZ33" localSheetId="0">#REF!</definedName>
    <definedName name="_JAZ33">#REF!</definedName>
    <definedName name="_Key1" hidden="1">'[42]1.6'!$A$11</definedName>
    <definedName name="_Key2" localSheetId="21" hidden="1">#REF!</definedName>
    <definedName name="_Key2" localSheetId="10" hidden="1">#REF!</definedName>
    <definedName name="_Key2" localSheetId="13" hidden="1">#REF!</definedName>
    <definedName name="_Key2" localSheetId="16" hidden="1">#REF!</definedName>
    <definedName name="_Key2" localSheetId="19" hidden="1">#REF!</definedName>
    <definedName name="_Key2" localSheetId="6" hidden="1">#REF!</definedName>
    <definedName name="_Key2" localSheetId="18" hidden="1">#REF!</definedName>
    <definedName name="_Key2" localSheetId="12" hidden="1">#REF!</definedName>
    <definedName name="_Key2" localSheetId="15" hidden="1">#REF!</definedName>
    <definedName name="_Key2" localSheetId="8" hidden="1">#REF!</definedName>
    <definedName name="_Key2" localSheetId="11" hidden="1">#REF!</definedName>
    <definedName name="_Key2" localSheetId="14" hidden="1">#REF!</definedName>
    <definedName name="_Key2" localSheetId="17" hidden="1">#REF!</definedName>
    <definedName name="_Key2" hidden="1">#REF!</definedName>
    <definedName name="_KM406407" localSheetId="21">#REF!</definedName>
    <definedName name="_KM406407" localSheetId="10">#REF!</definedName>
    <definedName name="_KM406407" localSheetId="13">#REF!</definedName>
    <definedName name="_KM406407" localSheetId="16">#REF!</definedName>
    <definedName name="_KM406407" localSheetId="19">#REF!</definedName>
    <definedName name="_KM406407" localSheetId="6">#REF!</definedName>
    <definedName name="_KM406407" localSheetId="18">#REF!</definedName>
    <definedName name="_KM406407" localSheetId="12">#REF!</definedName>
    <definedName name="_KM406407" localSheetId="15">#REF!</definedName>
    <definedName name="_KM406407" localSheetId="8">#REF!</definedName>
    <definedName name="_KM406407" localSheetId="11">#REF!</definedName>
    <definedName name="_KM406407" localSheetId="14">#REF!</definedName>
    <definedName name="_KM406407" localSheetId="17">#REF!</definedName>
    <definedName name="_KM406407">#REF!</definedName>
    <definedName name="_km736" localSheetId="21">#REF!</definedName>
    <definedName name="_km736" localSheetId="10">#REF!</definedName>
    <definedName name="_km736" localSheetId="13">#REF!</definedName>
    <definedName name="_km736" localSheetId="16">#REF!</definedName>
    <definedName name="_km736" localSheetId="19">#REF!</definedName>
    <definedName name="_km736" localSheetId="6">#REF!</definedName>
    <definedName name="_km736" localSheetId="18">#REF!</definedName>
    <definedName name="_km736" localSheetId="12">#REF!</definedName>
    <definedName name="_km736" localSheetId="15">#REF!</definedName>
    <definedName name="_km736" localSheetId="8">#REF!</definedName>
    <definedName name="_km736" localSheetId="11">#REF!</definedName>
    <definedName name="_km736" localSheetId="14">#REF!</definedName>
    <definedName name="_km736" localSheetId="17">#REF!</definedName>
    <definedName name="_km736">#REF!</definedName>
    <definedName name="_LAG2">[18]SERVIÇOS!$G$26</definedName>
    <definedName name="_ma818">'[28]Banco de Dados'!$F$819</definedName>
    <definedName name="_mem2" localSheetId="21">#REF!</definedName>
    <definedName name="_mem2" localSheetId="10">#REF!</definedName>
    <definedName name="_mem2" localSheetId="13">#REF!</definedName>
    <definedName name="_mem2" localSheetId="16">#REF!</definedName>
    <definedName name="_mem2" localSheetId="19">#REF!</definedName>
    <definedName name="_mem2" localSheetId="6">#REF!</definedName>
    <definedName name="_mem2" localSheetId="18">#REF!</definedName>
    <definedName name="_mem2" localSheetId="12">#REF!</definedName>
    <definedName name="_mem2" localSheetId="15">#REF!</definedName>
    <definedName name="_mem2" localSheetId="8">#REF!</definedName>
    <definedName name="_mem2" localSheetId="11">#REF!</definedName>
    <definedName name="_mem2" localSheetId="14">#REF!</definedName>
    <definedName name="_mem2" localSheetId="17">#REF!</definedName>
    <definedName name="_mem2">#REF!</definedName>
    <definedName name="_MO2">'[29]Desmat 0,15'!$H$30</definedName>
    <definedName name="_oac2" localSheetId="21">#REF!</definedName>
    <definedName name="_oac2" localSheetId="10">#REF!</definedName>
    <definedName name="_oac2" localSheetId="13">#REF!</definedName>
    <definedName name="_oac2" localSheetId="16">#REF!</definedName>
    <definedName name="_oac2" localSheetId="19">#REF!</definedName>
    <definedName name="_oac2" localSheetId="6">#REF!</definedName>
    <definedName name="_oac2" localSheetId="18">#REF!</definedName>
    <definedName name="_oac2" localSheetId="12">#REF!</definedName>
    <definedName name="_oac2" localSheetId="15">#REF!</definedName>
    <definedName name="_oac2" localSheetId="8">#REF!</definedName>
    <definedName name="_oac2" localSheetId="11">#REF!</definedName>
    <definedName name="_oac2" localSheetId="14">#REF!</definedName>
    <definedName name="_oac2" localSheetId="17">#REF!</definedName>
    <definedName name="_oac2">#REF!</definedName>
    <definedName name="_oae2" localSheetId="21">#REF!</definedName>
    <definedName name="_oae2" localSheetId="10">#REF!</definedName>
    <definedName name="_oae2" localSheetId="13">#REF!</definedName>
    <definedName name="_oae2" localSheetId="16">#REF!</definedName>
    <definedName name="_oae2" localSheetId="19">#REF!</definedName>
    <definedName name="_oae2" localSheetId="6">#REF!</definedName>
    <definedName name="_oae2" localSheetId="18">#REF!</definedName>
    <definedName name="_oae2" localSheetId="12">#REF!</definedName>
    <definedName name="_oae2" localSheetId="15">#REF!</definedName>
    <definedName name="_oae2" localSheetId="8">#REF!</definedName>
    <definedName name="_oae2" localSheetId="11">#REF!</definedName>
    <definedName name="_oae2" localSheetId="14">#REF!</definedName>
    <definedName name="_oae2" localSheetId="17">#REF!</definedName>
    <definedName name="_oae2">#REF!</definedName>
    <definedName name="_oco2" localSheetId="21">#REF!</definedName>
    <definedName name="_oco2" localSheetId="10">#REF!</definedName>
    <definedName name="_oco2" localSheetId="13">#REF!</definedName>
    <definedName name="_oco2" localSheetId="16">#REF!</definedName>
    <definedName name="_oco2" localSheetId="19">#REF!</definedName>
    <definedName name="_oco2" localSheetId="6">#REF!</definedName>
    <definedName name="_oco2" localSheetId="18">#REF!</definedName>
    <definedName name="_oco2" localSheetId="12">#REF!</definedName>
    <definedName name="_oco2" localSheetId="15">#REF!</definedName>
    <definedName name="_oco2" localSheetId="8">#REF!</definedName>
    <definedName name="_oco2" localSheetId="11">#REF!</definedName>
    <definedName name="_oco2" localSheetId="14">#REF!</definedName>
    <definedName name="_oco2" localSheetId="17">#REF!</definedName>
    <definedName name="_oco2">#REF!</definedName>
    <definedName name="_OR1">'[43]orcID nº1'!$A$14:$G$1025</definedName>
    <definedName name="_OR12">'[43]orc ID nº12'!$A$16:$G$181</definedName>
    <definedName name="_OR13">'[43]orc ID nº13'!$A$13:$G$34</definedName>
    <definedName name="_OR14">'[43]orc ID nº 14'!$A$14:$G$16</definedName>
    <definedName name="_OR15">'[43]orc ID nº 15'!$A$14:$G$104</definedName>
    <definedName name="_OR16">'[43]orc ID nº16'!$A$14:$G$33</definedName>
    <definedName name="_OR17">'[43]orc ID nº17'!$A$16:$G$80</definedName>
    <definedName name="_OR18">'[43]orc ID nº 18'!$A$14:$G$123</definedName>
    <definedName name="_OR19">'[43]orc ID nº19'!$A$14:$G$96</definedName>
    <definedName name="_OR2">'[43]orc ID nº2 '!$A$14:$G$70</definedName>
    <definedName name="_OR3">'[43]orc ID nº3'!$A$14:$G$134</definedName>
    <definedName name="_OR4">'[43]orcID nº4'!$A$14:$G$165</definedName>
    <definedName name="_OR5">'[43]orcID nº5'!$A$14:$G$149</definedName>
    <definedName name="_OR6">'[43]orcID nº6'!$A$14:$G$138</definedName>
    <definedName name="_OR7">'[43]orcID nº7'!$A$14:$G$137</definedName>
    <definedName name="_OR8">'[43]orc ID nº8'!$A$14:$G$133</definedName>
    <definedName name="_OR9">'[43]orc ID nº9'!$A$14:$G$157</definedName>
    <definedName name="_Order1" hidden="1">255</definedName>
    <definedName name="_Order2" hidden="1">255</definedName>
    <definedName name="_OUT98" hidden="1">{#N/A,#N/A,TRUE,"Serviços"}</definedName>
    <definedName name="_PA01" hidden="1">{"'teste'!$B$2:$R$49"}</definedName>
    <definedName name="_pA5" localSheetId="20">[30]!_xlbgnm.pA5</definedName>
    <definedName name="_pA5" localSheetId="21">[30]!_xlbgnm.pA5</definedName>
    <definedName name="_pA5" localSheetId="4">[30]!_xlbgnm.pA5</definedName>
    <definedName name="_pA5" localSheetId="10">[30]!_xlbgnm.pA5</definedName>
    <definedName name="_pA5" localSheetId="13">[30]!_xlbgnm.pA5</definedName>
    <definedName name="_pA5" localSheetId="16">[30]!_xlbgnm.pA5</definedName>
    <definedName name="_pA5" localSheetId="19">[30]!_xlbgnm.pA5</definedName>
    <definedName name="_pA5" localSheetId="3">[30]!_xlbgnm.pA5</definedName>
    <definedName name="_pA5" localSheetId="6">[30]!_xlbgnm.pA5</definedName>
    <definedName name="_pA5" localSheetId="18">[30]!_xlbgnm.pA5</definedName>
    <definedName name="_pA5" localSheetId="12">[30]!_xlbgnm.pA5</definedName>
    <definedName name="_pA5" localSheetId="15">[30]!_xlbgnm.pA5</definedName>
    <definedName name="_pA5" localSheetId="8">[30]!_xlbgnm.pA5</definedName>
    <definedName name="_pA5" localSheetId="11">[30]!_xlbgnm.pA5</definedName>
    <definedName name="_pA5" localSheetId="14">[30]!_xlbgnm.pA5</definedName>
    <definedName name="_pA5" localSheetId="17">[30]!_xlbgnm.pA5</definedName>
    <definedName name="_pA5" localSheetId="1">[30]!_xlbgnm.pA5</definedName>
    <definedName name="_pA5" localSheetId="0">[30]!_xlbgnm.pA5</definedName>
    <definedName name="_pA5">[30]!_xlbgnm.pA5</definedName>
    <definedName name="_pA6" localSheetId="20">[30]!_xlbgnm.pA6</definedName>
    <definedName name="_pA6" localSheetId="21">[30]!_xlbgnm.pA6</definedName>
    <definedName name="_pA6" localSheetId="4">[30]!_xlbgnm.pA6</definedName>
    <definedName name="_pA6" localSheetId="10">[30]!_xlbgnm.pA6</definedName>
    <definedName name="_pA6" localSheetId="13">[30]!_xlbgnm.pA6</definedName>
    <definedName name="_pA6" localSheetId="16">[30]!_xlbgnm.pA6</definedName>
    <definedName name="_pA6" localSheetId="19">[30]!_xlbgnm.pA6</definedName>
    <definedName name="_pA6" localSheetId="3">[30]!_xlbgnm.pA6</definedName>
    <definedName name="_pA6" localSheetId="6">[30]!_xlbgnm.pA6</definedName>
    <definedName name="_pA6" localSheetId="18">[30]!_xlbgnm.pA6</definedName>
    <definedName name="_pA6" localSheetId="12">[30]!_xlbgnm.pA6</definedName>
    <definedName name="_pA6" localSheetId="15">[30]!_xlbgnm.pA6</definedName>
    <definedName name="_pA6" localSheetId="8">[30]!_xlbgnm.pA6</definedName>
    <definedName name="_pA6" localSheetId="11">[30]!_xlbgnm.pA6</definedName>
    <definedName name="_pA6" localSheetId="14">[30]!_xlbgnm.pA6</definedName>
    <definedName name="_pA6" localSheetId="17">[30]!_xlbgnm.pA6</definedName>
    <definedName name="_pA6" localSheetId="1">[30]!_xlbgnm.pA6</definedName>
    <definedName name="_pA6" localSheetId="0">[30]!_xlbgnm.pA6</definedName>
    <definedName name="_pA6">[30]!_xlbgnm.pA6</definedName>
    <definedName name="_PAG1">"$#REF!.$C$16"</definedName>
    <definedName name="_PAG10">"$#REF!.$C$26"</definedName>
    <definedName name="_PAG11">"$#REF!.$C$27"</definedName>
    <definedName name="_PAG12">"$#REF!.$C$28"</definedName>
    <definedName name="_PAG13">"$#REF!.$C$21"</definedName>
    <definedName name="_PAG2">"$#REF!.$C$17"</definedName>
    <definedName name="_PAG3">"$#REF!.$C$18"</definedName>
    <definedName name="_PAG4">"$#REF!.$C$19"</definedName>
    <definedName name="_PAG5">"$#REF!.$C$20"</definedName>
    <definedName name="_PAG6">"$#REF!.$C$22"</definedName>
    <definedName name="_PAG7">"$#REF!.$C$23"</definedName>
    <definedName name="_PAG8">"$#REF!.$C$24"</definedName>
    <definedName name="_PAG9">"$#REF!.$C$25"</definedName>
    <definedName name="_pav2" localSheetId="21">#REF!</definedName>
    <definedName name="_pav2" localSheetId="10">#REF!</definedName>
    <definedName name="_pav2" localSheetId="13">#REF!</definedName>
    <definedName name="_pav2" localSheetId="16">#REF!</definedName>
    <definedName name="_pav2" localSheetId="19">#REF!</definedName>
    <definedName name="_pav2" localSheetId="6">#REF!</definedName>
    <definedName name="_pav2" localSheetId="18">#REF!</definedName>
    <definedName name="_pav2" localSheetId="12">#REF!</definedName>
    <definedName name="_pav2" localSheetId="15">#REF!</definedName>
    <definedName name="_pav2" localSheetId="8">#REF!</definedName>
    <definedName name="_pav2" localSheetId="11">#REF!</definedName>
    <definedName name="_pav2" localSheetId="14">#REF!</definedName>
    <definedName name="_pav2" localSheetId="17">#REF!</definedName>
    <definedName name="_pav2">#REF!</definedName>
    <definedName name="_pC5" localSheetId="20">[30]!_xlbgnm.pC5</definedName>
    <definedName name="_pC5" localSheetId="21">[30]!_xlbgnm.pC5</definedName>
    <definedName name="_pC5" localSheetId="4">[30]!_xlbgnm.pC5</definedName>
    <definedName name="_pC5" localSheetId="10">[30]!_xlbgnm.pC5</definedName>
    <definedName name="_pC5" localSheetId="13">[30]!_xlbgnm.pC5</definedName>
    <definedName name="_pC5" localSheetId="16">[30]!_xlbgnm.pC5</definedName>
    <definedName name="_pC5" localSheetId="19">[30]!_xlbgnm.pC5</definedName>
    <definedName name="_pC5" localSheetId="3">[30]!_xlbgnm.pC5</definedName>
    <definedName name="_pC5" localSheetId="6">[30]!_xlbgnm.pC5</definedName>
    <definedName name="_pC5" localSheetId="18">[30]!_xlbgnm.pC5</definedName>
    <definedName name="_pC5" localSheetId="12">[30]!_xlbgnm.pC5</definedName>
    <definedName name="_pC5" localSheetId="15">[30]!_xlbgnm.pC5</definedName>
    <definedName name="_pC5" localSheetId="8">[30]!_xlbgnm.pC5</definedName>
    <definedName name="_pC5" localSheetId="11">[30]!_xlbgnm.pC5</definedName>
    <definedName name="_pC5" localSheetId="14">[30]!_xlbgnm.pC5</definedName>
    <definedName name="_pC5" localSheetId="17">[30]!_xlbgnm.pC5</definedName>
    <definedName name="_pC5" localSheetId="1">[30]!_xlbgnm.pC5</definedName>
    <definedName name="_pC5" localSheetId="0">[30]!_xlbgnm.pC5</definedName>
    <definedName name="_pC5">[30]!_xlbgnm.pC5</definedName>
    <definedName name="_PL1" localSheetId="21">#REF!</definedName>
    <definedName name="_PL1" localSheetId="4">#REF!</definedName>
    <definedName name="_PL1" localSheetId="10">#REF!</definedName>
    <definedName name="_PL1" localSheetId="13">#REF!</definedName>
    <definedName name="_PL1" localSheetId="16">#REF!</definedName>
    <definedName name="_PL1" localSheetId="19">#REF!</definedName>
    <definedName name="_PL1" localSheetId="6">#REF!</definedName>
    <definedName name="_PL1" localSheetId="18">#REF!</definedName>
    <definedName name="_PL1" localSheetId="12">#REF!</definedName>
    <definedName name="_PL1" localSheetId="15">#REF!</definedName>
    <definedName name="_PL1" localSheetId="2">#REF!</definedName>
    <definedName name="_PL1" localSheetId="8">#REF!</definedName>
    <definedName name="_PL1" localSheetId="11">#REF!</definedName>
    <definedName name="_PL1" localSheetId="14">#REF!</definedName>
    <definedName name="_PL1" localSheetId="17">#REF!</definedName>
    <definedName name="_PL1" localSheetId="0">#REF!</definedName>
    <definedName name="_PL1">#REF!</definedName>
    <definedName name="_PMF2">'[31]BR-230 POMBAL-S.GONÇALO'!$B$7</definedName>
    <definedName name="_QQ2" localSheetId="4">[32]!_QQ2</definedName>
    <definedName name="_QQ2" localSheetId="2">[32]!_QQ2</definedName>
    <definedName name="_QQ2" localSheetId="0">[32]!_QQ2</definedName>
    <definedName name="_QQ2">[0]!_QQ2</definedName>
    <definedName name="_R" localSheetId="21">'[44]Rel-19ª med.'!#REF!</definedName>
    <definedName name="_R" localSheetId="10">'[44]Rel-19ª med.'!#REF!</definedName>
    <definedName name="_R" localSheetId="13">'[44]Rel-19ª med.'!#REF!</definedName>
    <definedName name="_R" localSheetId="16">'[44]Rel-19ª med.'!#REF!</definedName>
    <definedName name="_R" localSheetId="19">'[44]Rel-19ª med.'!#REF!</definedName>
    <definedName name="_R" localSheetId="6">'[44]Rel-19ª med.'!#REF!</definedName>
    <definedName name="_R" localSheetId="18">'[44]Rel-19ª med.'!#REF!</definedName>
    <definedName name="_R" localSheetId="12">'[44]Rel-19ª med.'!#REF!</definedName>
    <definedName name="_R" localSheetId="15">'[44]Rel-19ª med.'!#REF!</definedName>
    <definedName name="_R" localSheetId="8">'[44]Rel-19ª med.'!#REF!</definedName>
    <definedName name="_R" localSheetId="11">'[44]Rel-19ª med.'!#REF!</definedName>
    <definedName name="_R" localSheetId="14">'[44]Rel-19ª med.'!#REF!</definedName>
    <definedName name="_R" localSheetId="17">'[44]Rel-19ª med.'!#REF!</definedName>
    <definedName name="_R">'[44]Rel-19ª med.'!#REF!</definedName>
    <definedName name="_r_15" localSheetId="21">#REF!</definedName>
    <definedName name="_r_15" localSheetId="10">#REF!</definedName>
    <definedName name="_r_15" localSheetId="13">#REF!</definedName>
    <definedName name="_r_15" localSheetId="16">#REF!</definedName>
    <definedName name="_r_15" localSheetId="19">#REF!</definedName>
    <definedName name="_r_15" localSheetId="6">#REF!</definedName>
    <definedName name="_r_15" localSheetId="18">#REF!</definedName>
    <definedName name="_r_15" localSheetId="12">#REF!</definedName>
    <definedName name="_r_15" localSheetId="15">#REF!</definedName>
    <definedName name="_r_15" localSheetId="8">#REF!</definedName>
    <definedName name="_r_15" localSheetId="11">#REF!</definedName>
    <definedName name="_r_15" localSheetId="14">#REF!</definedName>
    <definedName name="_r_15" localSheetId="17">#REF!</definedName>
    <definedName name="_r_15">#REF!</definedName>
    <definedName name="_r_4" localSheetId="21">#REF!</definedName>
    <definedName name="_r_4" localSheetId="10">#REF!</definedName>
    <definedName name="_r_4" localSheetId="13">#REF!</definedName>
    <definedName name="_r_4" localSheetId="16">#REF!</definedName>
    <definedName name="_r_4" localSheetId="19">#REF!</definedName>
    <definedName name="_r_4" localSheetId="6">#REF!</definedName>
    <definedName name="_r_4" localSheetId="18">#REF!</definedName>
    <definedName name="_r_4" localSheetId="12">#REF!</definedName>
    <definedName name="_r_4" localSheetId="15">#REF!</definedName>
    <definedName name="_r_4" localSheetId="8">#REF!</definedName>
    <definedName name="_r_4" localSheetId="11">#REF!</definedName>
    <definedName name="_r_4" localSheetId="14">#REF!</definedName>
    <definedName name="_r_4" localSheetId="17">#REF!</definedName>
    <definedName name="_r_4">#REF!</definedName>
    <definedName name="_Rbv1">'[3]Página 16'!$C$3:$C$7</definedName>
    <definedName name="_RECONF." localSheetId="21">#REF!</definedName>
    <definedName name="_RECONF." localSheetId="10">#REF!</definedName>
    <definedName name="_RECONF." localSheetId="13">#REF!</definedName>
    <definedName name="_RECONF." localSheetId="16">#REF!</definedName>
    <definedName name="_RECONF." localSheetId="19">#REF!</definedName>
    <definedName name="_RECONF." localSheetId="6">#REF!</definedName>
    <definedName name="_RECONF." localSheetId="18">#REF!</definedName>
    <definedName name="_RECONF." localSheetId="12">#REF!</definedName>
    <definedName name="_RECONF." localSheetId="15">#REF!</definedName>
    <definedName name="_RECONF." localSheetId="8">#REF!</definedName>
    <definedName name="_RECONF." localSheetId="11">#REF!</definedName>
    <definedName name="_RECONF." localSheetId="14">#REF!</definedName>
    <definedName name="_RECONF." localSheetId="17">#REF!</definedName>
    <definedName name="_RECONF.">#REF!</definedName>
    <definedName name="_RECONFORMAÇÃO" localSheetId="21">[2]COMPOS1!#REF!</definedName>
    <definedName name="_RECONFORMAÇÃO" localSheetId="10">[2]COMPOS1!#REF!</definedName>
    <definedName name="_RECONFORMAÇÃO" localSheetId="13">[2]COMPOS1!#REF!</definedName>
    <definedName name="_RECONFORMAÇÃO" localSheetId="16">[2]COMPOS1!#REF!</definedName>
    <definedName name="_RECONFORMAÇÃO" localSheetId="19">[2]COMPOS1!#REF!</definedName>
    <definedName name="_RECONFORMAÇÃO" localSheetId="6">[2]COMPOS1!#REF!</definedName>
    <definedName name="_RECONFORMAÇÃO" localSheetId="18">[2]COMPOS1!#REF!</definedName>
    <definedName name="_RECONFORMAÇÃO" localSheetId="12">[2]COMPOS1!#REF!</definedName>
    <definedName name="_RECONFORMAÇÃO" localSheetId="15">[2]COMPOS1!#REF!</definedName>
    <definedName name="_RECONFORMAÇÃO" localSheetId="8">[2]COMPOS1!#REF!</definedName>
    <definedName name="_RECONFORMAÇÃO" localSheetId="11">[2]COMPOS1!#REF!</definedName>
    <definedName name="_RECONFORMAÇÃO" localSheetId="14">[2]COMPOS1!#REF!</definedName>
    <definedName name="_RECONFORMAÇÃO" localSheetId="17">[2]COMPOS1!#REF!</definedName>
    <definedName name="_RECONFORMAÇÃO">[2]COMPOS1!#REF!</definedName>
    <definedName name="_reg1">[6]DADOS!$B$4</definedName>
    <definedName name="_reg3">[7]eq!$A$2:$D$42</definedName>
    <definedName name="_reg5">[7]mo!$A$2:$C$10</definedName>
    <definedName name="_reg7">[6]mat!$A$2:$C$33</definedName>
    <definedName name="_Regression_Int" hidden="1">1</definedName>
    <definedName name="_RET1" localSheetId="21">#REF!</definedName>
    <definedName name="_RET1" localSheetId="4">#REF!</definedName>
    <definedName name="_RET1" localSheetId="10">#REF!</definedName>
    <definedName name="_RET1" localSheetId="13">#REF!</definedName>
    <definedName name="_RET1" localSheetId="16">#REF!</definedName>
    <definedName name="_RET1" localSheetId="19">#REF!</definedName>
    <definedName name="_RET1" localSheetId="6">#REF!</definedName>
    <definedName name="_RET1" localSheetId="18">#REF!</definedName>
    <definedName name="_RET1" localSheetId="12">#REF!</definedName>
    <definedName name="_RET1" localSheetId="15">#REF!</definedName>
    <definedName name="_RET1" localSheetId="2">#REF!</definedName>
    <definedName name="_RET1" localSheetId="8">#REF!</definedName>
    <definedName name="_RET1" localSheetId="11">#REF!</definedName>
    <definedName name="_RET1" localSheetId="14">#REF!</definedName>
    <definedName name="_RET1" localSheetId="17">#REF!</definedName>
    <definedName name="_RET1" localSheetId="0">#REF!</definedName>
    <definedName name="_RET1">#REF!</definedName>
    <definedName name="_ROD1">[45]DG!$B$10</definedName>
    <definedName name="_S" localSheetId="21">[2]COMPOS1!#REF!</definedName>
    <definedName name="_S" localSheetId="4">[2]COMPOS1!#REF!</definedName>
    <definedName name="_S" localSheetId="10">[2]COMPOS1!#REF!</definedName>
    <definedName name="_S" localSheetId="13">[2]COMPOS1!#REF!</definedName>
    <definedName name="_S" localSheetId="16">[2]COMPOS1!#REF!</definedName>
    <definedName name="_S" localSheetId="19">[2]COMPOS1!#REF!</definedName>
    <definedName name="_S" localSheetId="6">[2]COMPOS1!#REF!</definedName>
    <definedName name="_S" localSheetId="18">[2]COMPOS1!#REF!</definedName>
    <definedName name="_S" localSheetId="12">[2]COMPOS1!#REF!</definedName>
    <definedName name="_S" localSheetId="15">[2]COMPOS1!#REF!</definedName>
    <definedName name="_S" localSheetId="2">[2]COMPOS1!#REF!</definedName>
    <definedName name="_S" localSheetId="8">[2]COMPOS1!#REF!</definedName>
    <definedName name="_S" localSheetId="11">[2]COMPOS1!#REF!</definedName>
    <definedName name="_S" localSheetId="14">[2]COMPOS1!#REF!</definedName>
    <definedName name="_S" localSheetId="17">[2]COMPOS1!#REF!</definedName>
    <definedName name="_S" localSheetId="0">[2]COMPOS1!#REF!</definedName>
    <definedName name="_S">[2]COMPOS1!#REF!</definedName>
    <definedName name="_S_1" localSheetId="21">[2]COMPOS1!#REF!</definedName>
    <definedName name="_S_1" localSheetId="10">[2]COMPOS1!#REF!</definedName>
    <definedName name="_S_1" localSheetId="13">[2]COMPOS1!#REF!</definedName>
    <definedName name="_S_1" localSheetId="16">[2]COMPOS1!#REF!</definedName>
    <definedName name="_S_1" localSheetId="19">[2]COMPOS1!#REF!</definedName>
    <definedName name="_S_1" localSheetId="6">[2]COMPOS1!#REF!</definedName>
    <definedName name="_S_1" localSheetId="18">[2]COMPOS1!#REF!</definedName>
    <definedName name="_S_1" localSheetId="12">[2]COMPOS1!#REF!</definedName>
    <definedName name="_S_1" localSheetId="15">[2]COMPOS1!#REF!</definedName>
    <definedName name="_S_1" localSheetId="8">[2]COMPOS1!#REF!</definedName>
    <definedName name="_S_1" localSheetId="11">[2]COMPOS1!#REF!</definedName>
    <definedName name="_S_1" localSheetId="14">[2]COMPOS1!#REF!</definedName>
    <definedName name="_S_1" localSheetId="17">[2]COMPOS1!#REF!</definedName>
    <definedName name="_S_1">[2]COMPOS1!#REF!</definedName>
    <definedName name="_S_1_1" localSheetId="21">[2]COMPOS1!#REF!</definedName>
    <definedName name="_S_1_1" localSheetId="10">[2]COMPOS1!#REF!</definedName>
    <definedName name="_S_1_1" localSheetId="13">[2]COMPOS1!#REF!</definedName>
    <definedName name="_S_1_1" localSheetId="16">[2]COMPOS1!#REF!</definedName>
    <definedName name="_S_1_1" localSheetId="19">[2]COMPOS1!#REF!</definedName>
    <definedName name="_S_1_1" localSheetId="6">[2]COMPOS1!#REF!</definedName>
    <definedName name="_S_1_1" localSheetId="18">[2]COMPOS1!#REF!</definedName>
    <definedName name="_S_1_1" localSheetId="12">[2]COMPOS1!#REF!</definedName>
    <definedName name="_S_1_1" localSheetId="15">[2]COMPOS1!#REF!</definedName>
    <definedName name="_S_1_1" localSheetId="8">[2]COMPOS1!#REF!</definedName>
    <definedName name="_S_1_1" localSheetId="11">[2]COMPOS1!#REF!</definedName>
    <definedName name="_S_1_1" localSheetId="14">[2]COMPOS1!#REF!</definedName>
    <definedName name="_S_1_1" localSheetId="17">[2]COMPOS1!#REF!</definedName>
    <definedName name="_S_1_1">[2]COMPOS1!#REF!</definedName>
    <definedName name="_S_1_1_1" localSheetId="21">[2]COMPOS1!#REF!</definedName>
    <definedName name="_S_1_1_1" localSheetId="10">[2]COMPOS1!#REF!</definedName>
    <definedName name="_S_1_1_1" localSheetId="13">[2]COMPOS1!#REF!</definedName>
    <definedName name="_S_1_1_1" localSheetId="16">[2]COMPOS1!#REF!</definedName>
    <definedName name="_S_1_1_1" localSheetId="19">[2]COMPOS1!#REF!</definedName>
    <definedName name="_S_1_1_1" localSheetId="6">[2]COMPOS1!#REF!</definedName>
    <definedName name="_S_1_1_1" localSheetId="18">[2]COMPOS1!#REF!</definedName>
    <definedName name="_S_1_1_1" localSheetId="12">[2]COMPOS1!#REF!</definedName>
    <definedName name="_S_1_1_1" localSheetId="15">[2]COMPOS1!#REF!</definedName>
    <definedName name="_S_1_1_1" localSheetId="8">[2]COMPOS1!#REF!</definedName>
    <definedName name="_S_1_1_1" localSheetId="11">[2]COMPOS1!#REF!</definedName>
    <definedName name="_S_1_1_1" localSheetId="14">[2]COMPOS1!#REF!</definedName>
    <definedName name="_S_1_1_1" localSheetId="17">[2]COMPOS1!#REF!</definedName>
    <definedName name="_S_1_1_1">[2]COMPOS1!#REF!</definedName>
    <definedName name="_Sort" localSheetId="21" hidden="1">#REF!</definedName>
    <definedName name="_Sort" localSheetId="10" hidden="1">#REF!</definedName>
    <definedName name="_Sort" localSheetId="13" hidden="1">#REF!</definedName>
    <definedName name="_Sort" localSheetId="16" hidden="1">#REF!</definedName>
    <definedName name="_Sort" localSheetId="19" hidden="1">#REF!</definedName>
    <definedName name="_Sort" localSheetId="6" hidden="1">#REF!</definedName>
    <definedName name="_Sort" localSheetId="18" hidden="1">#REF!</definedName>
    <definedName name="_Sort" localSheetId="12" hidden="1">#REF!</definedName>
    <definedName name="_Sort" localSheetId="15" hidden="1">#REF!</definedName>
    <definedName name="_Sort" localSheetId="8" hidden="1">#REF!</definedName>
    <definedName name="_Sort" localSheetId="11" hidden="1">#REF!</definedName>
    <definedName name="_Sort" localSheetId="14" hidden="1">#REF!</definedName>
    <definedName name="_Sort" localSheetId="17" hidden="1">#REF!</definedName>
    <definedName name="_Sort" hidden="1">#REF!</definedName>
    <definedName name="_STC04" localSheetId="21">#REF!</definedName>
    <definedName name="_STC04" localSheetId="4">#REF!</definedName>
    <definedName name="_STC04" localSheetId="10">#REF!</definedName>
    <definedName name="_STC04" localSheetId="13">#REF!</definedName>
    <definedName name="_STC04" localSheetId="16">#REF!</definedName>
    <definedName name="_STC04" localSheetId="19">#REF!</definedName>
    <definedName name="_STC04" localSheetId="6">#REF!</definedName>
    <definedName name="_STC04" localSheetId="18">#REF!</definedName>
    <definedName name="_STC04" localSheetId="12">#REF!</definedName>
    <definedName name="_STC04" localSheetId="15">#REF!</definedName>
    <definedName name="_STC04" localSheetId="2">#REF!</definedName>
    <definedName name="_STC04" localSheetId="8">#REF!</definedName>
    <definedName name="_STC04" localSheetId="11">#REF!</definedName>
    <definedName name="_STC04" localSheetId="14">#REF!</definedName>
    <definedName name="_STC04" localSheetId="17">#REF!</definedName>
    <definedName name="_STC04" localSheetId="0">#REF!</definedName>
    <definedName name="_STC04">#REF!</definedName>
    <definedName name="_T350">[46]RELATÓRIO!$D$400</definedName>
    <definedName name="_tab0198">'[47]DER janeiro98'!$A$1:$D$810</definedName>
    <definedName name="_tab1" localSheetId="21">#REF!</definedName>
    <definedName name="_tab1" localSheetId="10">#REF!</definedName>
    <definedName name="_tab1" localSheetId="13">#REF!</definedName>
    <definedName name="_tab1" localSheetId="16">#REF!</definedName>
    <definedName name="_tab1" localSheetId="19">#REF!</definedName>
    <definedName name="_tab1" localSheetId="6">#REF!</definedName>
    <definedName name="_tab1" localSheetId="18">#REF!</definedName>
    <definedName name="_tab1" localSheetId="12">#REF!</definedName>
    <definedName name="_tab1" localSheetId="15">#REF!</definedName>
    <definedName name="_tab1" localSheetId="8">#REF!</definedName>
    <definedName name="_tab1" localSheetId="11">#REF!</definedName>
    <definedName name="_tab1" localSheetId="14">#REF!</definedName>
    <definedName name="_tab1" localSheetId="17">#REF!</definedName>
    <definedName name="_tab1">#REF!</definedName>
    <definedName name="_TB10">"'file:///D:/Meus documentos/ANASTÁCIO/SERCEL/BR262990800.xls'#$TLMB.$#REF!$#REF!"</definedName>
    <definedName name="_tb97">"$#REF!.$E$71"</definedName>
    <definedName name="_tbw97">"$#REF!.$E$73"</definedName>
    <definedName name="_TCB4">"$#REF!.$I$26"</definedName>
    <definedName name="_TCC4">"$#REF!.$I$18"</definedName>
    <definedName name="_TCM30">'[48]Mat. Bet.'!$F$25</definedName>
    <definedName name="_TEB4">"$#REF!.$I$16"</definedName>
    <definedName name="_ter2" localSheetId="21">#REF!</definedName>
    <definedName name="_ter2" localSheetId="10">#REF!</definedName>
    <definedName name="_ter2" localSheetId="13">#REF!</definedName>
    <definedName name="_ter2" localSheetId="16">#REF!</definedName>
    <definedName name="_ter2" localSheetId="19">#REF!</definedName>
    <definedName name="_ter2" localSheetId="6">#REF!</definedName>
    <definedName name="_ter2" localSheetId="18">#REF!</definedName>
    <definedName name="_ter2" localSheetId="12">#REF!</definedName>
    <definedName name="_ter2" localSheetId="15">#REF!</definedName>
    <definedName name="_ter2" localSheetId="8">#REF!</definedName>
    <definedName name="_ter2" localSheetId="11">#REF!</definedName>
    <definedName name="_ter2" localSheetId="14">#REF!</definedName>
    <definedName name="_ter2" localSheetId="17">#REF!</definedName>
    <definedName name="_ter2">#REF!</definedName>
    <definedName name="_TOT1" localSheetId="21">#REF!</definedName>
    <definedName name="_TOT1" localSheetId="10">#REF!</definedName>
    <definedName name="_TOT1" localSheetId="13">#REF!</definedName>
    <definedName name="_TOT1" localSheetId="16">#REF!</definedName>
    <definedName name="_TOT1" localSheetId="19">#REF!</definedName>
    <definedName name="_TOT1" localSheetId="6">#REF!</definedName>
    <definedName name="_TOT1" localSheetId="18">#REF!</definedName>
    <definedName name="_TOT1" localSheetId="12">#REF!</definedName>
    <definedName name="_TOT1" localSheetId="15">#REF!</definedName>
    <definedName name="_TOT1" localSheetId="8">#REF!</definedName>
    <definedName name="_TOT1" localSheetId="11">#REF!</definedName>
    <definedName name="_TOT1" localSheetId="14">#REF!</definedName>
    <definedName name="_TOT1" localSheetId="17">#REF!</definedName>
    <definedName name="_TOT1">#REF!</definedName>
    <definedName name="_TOT2" localSheetId="21">#REF!</definedName>
    <definedName name="_TOT2" localSheetId="10">#REF!</definedName>
    <definedName name="_TOT2" localSheetId="13">#REF!</definedName>
    <definedName name="_TOT2" localSheetId="16">#REF!</definedName>
    <definedName name="_TOT2" localSheetId="19">#REF!</definedName>
    <definedName name="_TOT2" localSheetId="6">#REF!</definedName>
    <definedName name="_TOT2" localSheetId="18">#REF!</definedName>
    <definedName name="_TOT2" localSheetId="12">#REF!</definedName>
    <definedName name="_TOT2" localSheetId="15">#REF!</definedName>
    <definedName name="_TOT2" localSheetId="8">#REF!</definedName>
    <definedName name="_TOT2" localSheetId="11">#REF!</definedName>
    <definedName name="_TOT2" localSheetId="14">#REF!</definedName>
    <definedName name="_TOT2" localSheetId="17">#REF!</definedName>
    <definedName name="_TOT2">#REF!</definedName>
    <definedName name="_TOT3" localSheetId="21">#REF!</definedName>
    <definedName name="_TOT3" localSheetId="10">#REF!</definedName>
    <definedName name="_TOT3" localSheetId="13">#REF!</definedName>
    <definedName name="_TOT3" localSheetId="16">#REF!</definedName>
    <definedName name="_TOT3" localSheetId="19">#REF!</definedName>
    <definedName name="_TOT3" localSheetId="6">#REF!</definedName>
    <definedName name="_TOT3" localSheetId="18">#REF!</definedName>
    <definedName name="_TOT3" localSheetId="12">#REF!</definedName>
    <definedName name="_TOT3" localSheetId="15">#REF!</definedName>
    <definedName name="_TOT3" localSheetId="8">#REF!</definedName>
    <definedName name="_TOT3" localSheetId="11">#REF!</definedName>
    <definedName name="_TOT3" localSheetId="14">#REF!</definedName>
    <definedName name="_TOT3" localSheetId="17">#REF!</definedName>
    <definedName name="_TOT3">#REF!</definedName>
    <definedName name="_TOT4" localSheetId="21">#REF!</definedName>
    <definedName name="_TOT4" localSheetId="10">#REF!</definedName>
    <definedName name="_TOT4" localSheetId="13">#REF!</definedName>
    <definedName name="_TOT4" localSheetId="16">#REF!</definedName>
    <definedName name="_TOT4" localSheetId="19">#REF!</definedName>
    <definedName name="_TOT4" localSheetId="6">#REF!</definedName>
    <definedName name="_TOT4" localSheetId="18">#REF!</definedName>
    <definedName name="_TOT4" localSheetId="12">#REF!</definedName>
    <definedName name="_TOT4" localSheetId="15">#REF!</definedName>
    <definedName name="_TOT4" localSheetId="8">#REF!</definedName>
    <definedName name="_TOT4" localSheetId="11">#REF!</definedName>
    <definedName name="_TOT4" localSheetId="14">#REF!</definedName>
    <definedName name="_TOT4" localSheetId="17">#REF!</definedName>
    <definedName name="_TOT4">#REF!</definedName>
    <definedName name="_TOT5" localSheetId="21">#REF!</definedName>
    <definedName name="_TOT5" localSheetId="10">#REF!</definedName>
    <definedName name="_TOT5" localSheetId="13">#REF!</definedName>
    <definedName name="_TOT5" localSheetId="16">#REF!</definedName>
    <definedName name="_TOT5" localSheetId="19">#REF!</definedName>
    <definedName name="_TOT5" localSheetId="6">#REF!</definedName>
    <definedName name="_TOT5" localSheetId="18">#REF!</definedName>
    <definedName name="_TOT5" localSheetId="12">#REF!</definedName>
    <definedName name="_TOT5" localSheetId="15">#REF!</definedName>
    <definedName name="_TOT5" localSheetId="8">#REF!</definedName>
    <definedName name="_TOT5" localSheetId="11">#REF!</definedName>
    <definedName name="_TOT5" localSheetId="14">#REF!</definedName>
    <definedName name="_TOT5" localSheetId="17">#REF!</definedName>
    <definedName name="_TOT5">#REF!</definedName>
    <definedName name="_TOT6">'[49]SERVIÇOS digitado'!$I$113</definedName>
    <definedName name="_TOT7" localSheetId="21">#REF!</definedName>
    <definedName name="_TOT7" localSheetId="10">#REF!</definedName>
    <definedName name="_TOT7" localSheetId="13">#REF!</definedName>
    <definedName name="_TOT7" localSheetId="16">#REF!</definedName>
    <definedName name="_TOT7" localSheetId="19">#REF!</definedName>
    <definedName name="_TOT7" localSheetId="6">#REF!</definedName>
    <definedName name="_TOT7" localSheetId="18">#REF!</definedName>
    <definedName name="_TOT7" localSheetId="12">#REF!</definedName>
    <definedName name="_TOT7" localSheetId="15">#REF!</definedName>
    <definedName name="_TOT7" localSheetId="8">#REF!</definedName>
    <definedName name="_TOT7" localSheetId="11">#REF!</definedName>
    <definedName name="_TOT7" localSheetId="14">#REF!</definedName>
    <definedName name="_TOT7" localSheetId="17">#REF!</definedName>
    <definedName name="_TOT7">#REF!</definedName>
    <definedName name="_tsd4" localSheetId="21">#REF!</definedName>
    <definedName name="_tsd4" localSheetId="10">#REF!</definedName>
    <definedName name="_tsd4" localSheetId="13">#REF!</definedName>
    <definedName name="_tsd4" localSheetId="16">#REF!</definedName>
    <definedName name="_tsd4" localSheetId="19">#REF!</definedName>
    <definedName name="_tsd4" localSheetId="6">#REF!</definedName>
    <definedName name="_tsd4" localSheetId="18">#REF!</definedName>
    <definedName name="_tsd4" localSheetId="12">#REF!</definedName>
    <definedName name="_tsd4" localSheetId="15">#REF!</definedName>
    <definedName name="_tsd4" localSheetId="8">#REF!</definedName>
    <definedName name="_tsd4" localSheetId="11">#REF!</definedName>
    <definedName name="_tsd4" localSheetId="14">#REF!</definedName>
    <definedName name="_tsd4" localSheetId="17">#REF!</definedName>
    <definedName name="_tsd4">#REF!</definedName>
    <definedName name="_TT1">[50]RELATÓRIO!$D$18</definedName>
    <definedName name="_TT10">[50]RELATÓRIO!$D$64</definedName>
    <definedName name="_TT100">[50]RELATÓRIO!$D$530</definedName>
    <definedName name="_TT101">[50]RELATÓRIO!$D$535</definedName>
    <definedName name="_TT102" localSheetId="21">'[51]Rel-15ª med.'!#REF!</definedName>
    <definedName name="_TT102" localSheetId="10">'[51]Rel-15ª med.'!#REF!</definedName>
    <definedName name="_TT102" localSheetId="13">'[51]Rel-15ª med.'!#REF!</definedName>
    <definedName name="_TT102" localSheetId="16">'[51]Rel-15ª med.'!#REF!</definedName>
    <definedName name="_TT102" localSheetId="19">'[51]Rel-15ª med.'!#REF!</definedName>
    <definedName name="_TT102" localSheetId="6">'[51]Rel-15ª med.'!#REF!</definedName>
    <definedName name="_TT102" localSheetId="18">'[51]Rel-15ª med.'!#REF!</definedName>
    <definedName name="_TT102" localSheetId="12">'[51]Rel-15ª med.'!#REF!</definedName>
    <definedName name="_TT102" localSheetId="15">'[51]Rel-15ª med.'!#REF!</definedName>
    <definedName name="_TT102" localSheetId="8">'[51]Rel-15ª med.'!#REF!</definedName>
    <definedName name="_TT102" localSheetId="11">'[51]Rel-15ª med.'!#REF!</definedName>
    <definedName name="_TT102" localSheetId="14">'[51]Rel-15ª med.'!#REF!</definedName>
    <definedName name="_TT102" localSheetId="17">'[51]Rel-15ª med.'!#REF!</definedName>
    <definedName name="_TT102">'[51]Rel-15ª med.'!#REF!</definedName>
    <definedName name="_TT103">[50]RELATÓRIO!$D$545</definedName>
    <definedName name="_TT104">[50]RELATÓRIO!$D$550</definedName>
    <definedName name="_TT105">[50]RELATÓRIO!$D$555</definedName>
    <definedName name="_TT106">[50]RELATÓRIO!$D$560</definedName>
    <definedName name="_TT107" localSheetId="21">'[51]Rel-15ª med.'!#REF!</definedName>
    <definedName name="_TT107" localSheetId="10">'[51]Rel-15ª med.'!#REF!</definedName>
    <definedName name="_TT107" localSheetId="13">'[51]Rel-15ª med.'!#REF!</definedName>
    <definedName name="_TT107" localSheetId="16">'[51]Rel-15ª med.'!#REF!</definedName>
    <definedName name="_TT107" localSheetId="19">'[51]Rel-15ª med.'!#REF!</definedName>
    <definedName name="_TT107" localSheetId="6">'[51]Rel-15ª med.'!#REF!</definedName>
    <definedName name="_TT107" localSheetId="18">'[51]Rel-15ª med.'!#REF!</definedName>
    <definedName name="_TT107" localSheetId="12">'[51]Rel-15ª med.'!#REF!</definedName>
    <definedName name="_TT107" localSheetId="15">'[51]Rel-15ª med.'!#REF!</definedName>
    <definedName name="_TT107" localSheetId="8">'[51]Rel-15ª med.'!#REF!</definedName>
    <definedName name="_TT107" localSheetId="11">'[51]Rel-15ª med.'!#REF!</definedName>
    <definedName name="_TT107" localSheetId="14">'[51]Rel-15ª med.'!#REF!</definedName>
    <definedName name="_TT107" localSheetId="17">'[51]Rel-15ª med.'!#REF!</definedName>
    <definedName name="_TT107">'[51]Rel-15ª med.'!#REF!</definedName>
    <definedName name="_TT108">[50]RELATÓRIO!$D$572</definedName>
    <definedName name="_TT109">[50]RELATÓRIO!$D$577</definedName>
    <definedName name="_TT11">[50]RELATÓRIO!$D$69</definedName>
    <definedName name="_TT110">[50]RELATÓRIO!$D$582</definedName>
    <definedName name="_TT111">[50]RELATÓRIO!$D$587</definedName>
    <definedName name="_TT112">[50]RELATÓRIO!$D$592</definedName>
    <definedName name="_TT113">[50]RELATÓRIO!$D$597</definedName>
    <definedName name="_TT114">[50]RELATÓRIO!$D$602</definedName>
    <definedName name="_TT115">[50]RELATÓRIO!$D$607</definedName>
    <definedName name="_TT116">[50]RELATÓRIO!$D$612</definedName>
    <definedName name="_TT117">[50]RELATÓRIO!$D$616</definedName>
    <definedName name="_TT118">[50]RELATÓRIO!$D$621</definedName>
    <definedName name="_TT119">[50]RELATÓRIO!$D$626</definedName>
    <definedName name="_TT12">[50]RELATÓRIO!$D$74</definedName>
    <definedName name="_TT120">[50]RELATÓRIO!$D$631</definedName>
    <definedName name="_TT121" localSheetId="21">'[51]Rel-15ª med.'!#REF!</definedName>
    <definedName name="_TT121" localSheetId="10">'[51]Rel-15ª med.'!#REF!</definedName>
    <definedName name="_TT121" localSheetId="13">'[51]Rel-15ª med.'!#REF!</definedName>
    <definedName name="_TT121" localSheetId="16">'[51]Rel-15ª med.'!#REF!</definedName>
    <definedName name="_TT121" localSheetId="19">'[51]Rel-15ª med.'!#REF!</definedName>
    <definedName name="_TT121" localSheetId="6">'[51]Rel-15ª med.'!#REF!</definedName>
    <definedName name="_TT121" localSheetId="18">'[51]Rel-15ª med.'!#REF!</definedName>
    <definedName name="_TT121" localSheetId="12">'[51]Rel-15ª med.'!#REF!</definedName>
    <definedName name="_TT121" localSheetId="15">'[51]Rel-15ª med.'!#REF!</definedName>
    <definedName name="_TT121" localSheetId="8">'[51]Rel-15ª med.'!#REF!</definedName>
    <definedName name="_TT121" localSheetId="11">'[51]Rel-15ª med.'!#REF!</definedName>
    <definedName name="_TT121" localSheetId="14">'[51]Rel-15ª med.'!#REF!</definedName>
    <definedName name="_TT121" localSheetId="17">'[51]Rel-15ª med.'!#REF!</definedName>
    <definedName name="_TT121">'[51]Rel-15ª med.'!#REF!</definedName>
    <definedName name="_TT122">[50]RELATÓRIO!$D$641</definedName>
    <definedName name="_TT123" localSheetId="21">'[51]Rel-15ª med.'!#REF!</definedName>
    <definedName name="_TT123" localSheetId="10">'[51]Rel-15ª med.'!#REF!</definedName>
    <definedName name="_TT123" localSheetId="13">'[51]Rel-15ª med.'!#REF!</definedName>
    <definedName name="_TT123" localSheetId="16">'[51]Rel-15ª med.'!#REF!</definedName>
    <definedName name="_TT123" localSheetId="19">'[51]Rel-15ª med.'!#REF!</definedName>
    <definedName name="_TT123" localSheetId="6">'[51]Rel-15ª med.'!#REF!</definedName>
    <definedName name="_TT123" localSheetId="18">'[51]Rel-15ª med.'!#REF!</definedName>
    <definedName name="_TT123" localSheetId="12">'[51]Rel-15ª med.'!#REF!</definedName>
    <definedName name="_TT123" localSheetId="15">'[51]Rel-15ª med.'!#REF!</definedName>
    <definedName name="_TT123" localSheetId="8">'[51]Rel-15ª med.'!#REF!</definedName>
    <definedName name="_TT123" localSheetId="11">'[51]Rel-15ª med.'!#REF!</definedName>
    <definedName name="_TT123" localSheetId="14">'[51]Rel-15ª med.'!#REF!</definedName>
    <definedName name="_TT123" localSheetId="17">'[51]Rel-15ª med.'!#REF!</definedName>
    <definedName name="_TT123">'[51]Rel-15ª med.'!#REF!</definedName>
    <definedName name="_TT124">[50]RELATÓRIO!$D$652</definedName>
    <definedName name="_TT125">[50]RELATÓRIO!$D$657</definedName>
    <definedName name="_TT126">[50]RELATÓRIO!$D$662</definedName>
    <definedName name="_TT127">[50]RELATÓRIO!$D$667</definedName>
    <definedName name="_TT128">[50]RELATÓRIO!$D$672</definedName>
    <definedName name="_TT129">[50]RELATÓRIO!$D$677</definedName>
    <definedName name="_TT13">[50]RELATÓRIO!$D$79</definedName>
    <definedName name="_TT130">[50]RELATÓRIO!$D$682</definedName>
    <definedName name="_TT131">[50]RELATÓRIO!$D$687</definedName>
    <definedName name="_TT132">[50]RELATÓRIO!$D$692</definedName>
    <definedName name="_TT133">[50]RELATÓRIO!$D$697</definedName>
    <definedName name="_TT134">[50]RELATÓRIO!$D$702</definedName>
    <definedName name="_TT135">[50]RELATÓRIO!$D$707</definedName>
    <definedName name="_TT136">[50]RELATÓRIO!$D$712</definedName>
    <definedName name="_TT137">[50]RELATÓRIO!$D$716</definedName>
    <definedName name="_TT138">[50]RELATÓRIO!$D$721</definedName>
    <definedName name="_TT139">[50]RELATÓRIO!$D$726</definedName>
    <definedName name="_TT14">[50]RELATÓRIO!$D$84</definedName>
    <definedName name="_TT140">[50]RELATÓRIO!$D$731</definedName>
    <definedName name="_TT141">[50]RELATÓRIO!$D$736</definedName>
    <definedName name="_TT142">[50]RELATÓRIO!$D$741</definedName>
    <definedName name="_TT15">[50]RELATÓRIO!$D$89</definedName>
    <definedName name="_TT16">[50]RELATÓRIO!$D$93</definedName>
    <definedName name="_TT17">[50]RELATÓRIO!$D$98</definedName>
    <definedName name="_TT18" localSheetId="21">[52]RELATÓRIO!#REF!</definedName>
    <definedName name="_TT18" localSheetId="10">[52]RELATÓRIO!#REF!</definedName>
    <definedName name="_TT18" localSheetId="13">[52]RELATÓRIO!#REF!</definedName>
    <definedName name="_TT18" localSheetId="16">[52]RELATÓRIO!#REF!</definedName>
    <definedName name="_TT18" localSheetId="19">[52]RELATÓRIO!#REF!</definedName>
    <definedName name="_TT18" localSheetId="6">[52]RELATÓRIO!#REF!</definedName>
    <definedName name="_TT18" localSheetId="18">[52]RELATÓRIO!#REF!</definedName>
    <definedName name="_TT18" localSheetId="12">[52]RELATÓRIO!#REF!</definedName>
    <definedName name="_TT18" localSheetId="15">[52]RELATÓRIO!#REF!</definedName>
    <definedName name="_TT18" localSheetId="8">[52]RELATÓRIO!#REF!</definedName>
    <definedName name="_TT18" localSheetId="11">[52]RELATÓRIO!#REF!</definedName>
    <definedName name="_TT18" localSheetId="14">[52]RELATÓRIO!#REF!</definedName>
    <definedName name="_TT18" localSheetId="17">[52]RELATÓRIO!#REF!</definedName>
    <definedName name="_TT18">[52]RELATÓRIO!#REF!</definedName>
    <definedName name="_TT19" localSheetId="21">'[51]Rel-15ª med.'!#REF!</definedName>
    <definedName name="_TT19" localSheetId="10">'[51]Rel-15ª med.'!#REF!</definedName>
    <definedName name="_TT19" localSheetId="13">'[51]Rel-15ª med.'!#REF!</definedName>
    <definedName name="_TT19" localSheetId="16">'[51]Rel-15ª med.'!#REF!</definedName>
    <definedName name="_TT19" localSheetId="19">'[51]Rel-15ª med.'!#REF!</definedName>
    <definedName name="_TT19" localSheetId="6">'[51]Rel-15ª med.'!#REF!</definedName>
    <definedName name="_TT19" localSheetId="18">'[51]Rel-15ª med.'!#REF!</definedName>
    <definedName name="_TT19" localSheetId="12">'[51]Rel-15ª med.'!#REF!</definedName>
    <definedName name="_TT19" localSheetId="15">'[51]Rel-15ª med.'!#REF!</definedName>
    <definedName name="_TT19" localSheetId="8">'[51]Rel-15ª med.'!#REF!</definedName>
    <definedName name="_TT19" localSheetId="11">'[51]Rel-15ª med.'!#REF!</definedName>
    <definedName name="_TT19" localSheetId="14">'[51]Rel-15ª med.'!#REF!</definedName>
    <definedName name="_TT19" localSheetId="17">'[51]Rel-15ª med.'!#REF!</definedName>
    <definedName name="_TT19">'[51]Rel-15ª med.'!#REF!</definedName>
    <definedName name="_TT2" localSheetId="21">[53]RELATÓRIO!#REF!</definedName>
    <definedName name="_TT2" localSheetId="10">[53]RELATÓRIO!#REF!</definedName>
    <definedName name="_TT2" localSheetId="13">[53]RELATÓRIO!#REF!</definedName>
    <definedName name="_TT2" localSheetId="16">[53]RELATÓRIO!#REF!</definedName>
    <definedName name="_TT2" localSheetId="19">[53]RELATÓRIO!#REF!</definedName>
    <definedName name="_TT2" localSheetId="6">[53]RELATÓRIO!#REF!</definedName>
    <definedName name="_TT2" localSheetId="18">[53]RELATÓRIO!#REF!</definedName>
    <definedName name="_TT2" localSheetId="12">[53]RELATÓRIO!#REF!</definedName>
    <definedName name="_TT2" localSheetId="15">[53]RELATÓRIO!#REF!</definedName>
    <definedName name="_TT2" localSheetId="8">[53]RELATÓRIO!#REF!</definedName>
    <definedName name="_TT2" localSheetId="11">[53]RELATÓRIO!#REF!</definedName>
    <definedName name="_TT2" localSheetId="14">[53]RELATÓRIO!#REF!</definedName>
    <definedName name="_TT2" localSheetId="17">[53]RELATÓRIO!#REF!</definedName>
    <definedName name="_TT2">[53]RELATÓRIO!#REF!</definedName>
    <definedName name="_TT20" localSheetId="21">[52]RELATÓRIO!#REF!</definedName>
    <definedName name="_TT20" localSheetId="10">[52]RELATÓRIO!#REF!</definedName>
    <definedName name="_TT20" localSheetId="13">[52]RELATÓRIO!#REF!</definedName>
    <definedName name="_TT20" localSheetId="16">[52]RELATÓRIO!#REF!</definedName>
    <definedName name="_TT20" localSheetId="19">[52]RELATÓRIO!#REF!</definedName>
    <definedName name="_TT20" localSheetId="6">[52]RELATÓRIO!#REF!</definedName>
    <definedName name="_TT20" localSheetId="18">[52]RELATÓRIO!#REF!</definedName>
    <definedName name="_TT20" localSheetId="12">[52]RELATÓRIO!#REF!</definedName>
    <definedName name="_TT20" localSheetId="15">[52]RELATÓRIO!#REF!</definedName>
    <definedName name="_TT20" localSheetId="8">[52]RELATÓRIO!#REF!</definedName>
    <definedName name="_TT20" localSheetId="11">[52]RELATÓRIO!#REF!</definedName>
    <definedName name="_TT20" localSheetId="14">[52]RELATÓRIO!#REF!</definedName>
    <definedName name="_TT20" localSheetId="17">[52]RELATÓRIO!#REF!</definedName>
    <definedName name="_TT20">[52]RELATÓRIO!#REF!</definedName>
    <definedName name="_TT21" localSheetId="21">[54]RELATÓRIO!#REF!</definedName>
    <definedName name="_TT21" localSheetId="10">[54]RELATÓRIO!#REF!</definedName>
    <definedName name="_TT21" localSheetId="13">[54]RELATÓRIO!#REF!</definedName>
    <definedName name="_TT21" localSheetId="16">[54]RELATÓRIO!#REF!</definedName>
    <definedName name="_TT21" localSheetId="19">[54]RELATÓRIO!#REF!</definedName>
    <definedName name="_TT21" localSheetId="6">[54]RELATÓRIO!#REF!</definedName>
    <definedName name="_TT21" localSheetId="18">[54]RELATÓRIO!#REF!</definedName>
    <definedName name="_TT21" localSheetId="12">[54]RELATÓRIO!#REF!</definedName>
    <definedName name="_TT21" localSheetId="15">[54]RELATÓRIO!#REF!</definedName>
    <definedName name="_TT21" localSheetId="8">[54]RELATÓRIO!#REF!</definedName>
    <definedName name="_TT21" localSheetId="11">[54]RELATÓRIO!#REF!</definedName>
    <definedName name="_TT21" localSheetId="14">[54]RELATÓRIO!#REF!</definedName>
    <definedName name="_TT21" localSheetId="17">[54]RELATÓRIO!#REF!</definedName>
    <definedName name="_TT21">[54]RELATÓRIO!#REF!</definedName>
    <definedName name="_TT22" localSheetId="21">[54]RELATÓRIO!#REF!</definedName>
    <definedName name="_TT22" localSheetId="10">[54]RELATÓRIO!#REF!</definedName>
    <definedName name="_TT22" localSheetId="13">[54]RELATÓRIO!#REF!</definedName>
    <definedName name="_TT22" localSheetId="16">[54]RELATÓRIO!#REF!</definedName>
    <definedName name="_TT22" localSheetId="19">[54]RELATÓRIO!#REF!</definedName>
    <definedName name="_TT22" localSheetId="6">[54]RELATÓRIO!#REF!</definedName>
    <definedName name="_TT22" localSheetId="18">[54]RELATÓRIO!#REF!</definedName>
    <definedName name="_TT22" localSheetId="12">[54]RELATÓRIO!#REF!</definedName>
    <definedName name="_TT22" localSheetId="15">[54]RELATÓRIO!#REF!</definedName>
    <definedName name="_TT22" localSheetId="8">[54]RELATÓRIO!#REF!</definedName>
    <definedName name="_TT22" localSheetId="11">[54]RELATÓRIO!#REF!</definedName>
    <definedName name="_TT22" localSheetId="14">[54]RELATÓRIO!#REF!</definedName>
    <definedName name="_TT22" localSheetId="17">[54]RELATÓRIO!#REF!</definedName>
    <definedName name="_TT22">[54]RELATÓRIO!#REF!</definedName>
    <definedName name="_tt23">[50]RELATÓRIO!$D$129</definedName>
    <definedName name="_TT24">[50]RELATÓRIO!$D$134</definedName>
    <definedName name="_TT25">[50]RELATÓRIO!$D$139</definedName>
    <definedName name="_TT26" localSheetId="21">'[51]Rel-15ª med.'!#REF!</definedName>
    <definedName name="_TT26" localSheetId="10">'[51]Rel-15ª med.'!#REF!</definedName>
    <definedName name="_TT26" localSheetId="13">'[51]Rel-15ª med.'!#REF!</definedName>
    <definedName name="_TT26" localSheetId="16">'[51]Rel-15ª med.'!#REF!</definedName>
    <definedName name="_TT26" localSheetId="19">'[51]Rel-15ª med.'!#REF!</definedName>
    <definedName name="_TT26" localSheetId="6">'[51]Rel-15ª med.'!#REF!</definedName>
    <definedName name="_TT26" localSheetId="18">'[51]Rel-15ª med.'!#REF!</definedName>
    <definedName name="_TT26" localSheetId="12">'[51]Rel-15ª med.'!#REF!</definedName>
    <definedName name="_TT26" localSheetId="15">'[51]Rel-15ª med.'!#REF!</definedName>
    <definedName name="_TT26" localSheetId="8">'[51]Rel-15ª med.'!#REF!</definedName>
    <definedName name="_TT26" localSheetId="11">'[51]Rel-15ª med.'!#REF!</definedName>
    <definedName name="_TT26" localSheetId="14">'[51]Rel-15ª med.'!#REF!</definedName>
    <definedName name="_TT26" localSheetId="17">'[51]Rel-15ª med.'!#REF!</definedName>
    <definedName name="_TT26">'[51]Rel-15ª med.'!#REF!</definedName>
    <definedName name="_TT27" localSheetId="21">'[51]Rel-15ª med.'!#REF!</definedName>
    <definedName name="_TT27" localSheetId="10">'[51]Rel-15ª med.'!#REF!</definedName>
    <definedName name="_TT27" localSheetId="13">'[51]Rel-15ª med.'!#REF!</definedName>
    <definedName name="_TT27" localSheetId="16">'[51]Rel-15ª med.'!#REF!</definedName>
    <definedName name="_TT27" localSheetId="19">'[51]Rel-15ª med.'!#REF!</definedName>
    <definedName name="_TT27" localSheetId="6">'[51]Rel-15ª med.'!#REF!</definedName>
    <definedName name="_TT27" localSheetId="18">'[51]Rel-15ª med.'!#REF!</definedName>
    <definedName name="_TT27" localSheetId="12">'[51]Rel-15ª med.'!#REF!</definedName>
    <definedName name="_TT27" localSheetId="15">'[51]Rel-15ª med.'!#REF!</definedName>
    <definedName name="_TT27" localSheetId="8">'[51]Rel-15ª med.'!#REF!</definedName>
    <definedName name="_TT27" localSheetId="11">'[51]Rel-15ª med.'!#REF!</definedName>
    <definedName name="_TT27" localSheetId="14">'[51]Rel-15ª med.'!#REF!</definedName>
    <definedName name="_TT27" localSheetId="17">'[51]Rel-15ª med.'!#REF!</definedName>
    <definedName name="_TT27">'[51]Rel-15ª med.'!#REF!</definedName>
    <definedName name="_TT28" localSheetId="21">'[51]Rel-15ª med.'!#REF!</definedName>
    <definedName name="_TT28" localSheetId="10">'[51]Rel-15ª med.'!#REF!</definedName>
    <definedName name="_TT28" localSheetId="13">'[51]Rel-15ª med.'!#REF!</definedName>
    <definedName name="_TT28" localSheetId="16">'[51]Rel-15ª med.'!#REF!</definedName>
    <definedName name="_TT28" localSheetId="19">'[51]Rel-15ª med.'!#REF!</definedName>
    <definedName name="_TT28" localSheetId="6">'[51]Rel-15ª med.'!#REF!</definedName>
    <definedName name="_TT28" localSheetId="18">'[51]Rel-15ª med.'!#REF!</definedName>
    <definedName name="_TT28" localSheetId="12">'[51]Rel-15ª med.'!#REF!</definedName>
    <definedName name="_TT28" localSheetId="15">'[51]Rel-15ª med.'!#REF!</definedName>
    <definedName name="_TT28" localSheetId="8">'[51]Rel-15ª med.'!#REF!</definedName>
    <definedName name="_TT28" localSheetId="11">'[51]Rel-15ª med.'!#REF!</definedName>
    <definedName name="_TT28" localSheetId="14">'[51]Rel-15ª med.'!#REF!</definedName>
    <definedName name="_TT28" localSheetId="17">'[51]Rel-15ª med.'!#REF!</definedName>
    <definedName name="_TT28">'[51]Rel-15ª med.'!#REF!</definedName>
    <definedName name="_tt288">[50]RELATÓRIO!$D$159</definedName>
    <definedName name="_TT29">[50]RELATÓRIO!$D$164</definedName>
    <definedName name="_TT3">[50]RELATÓRIO!$D$28</definedName>
    <definedName name="_TT30" localSheetId="21">'[51]Rel-15ª med.'!#REF!</definedName>
    <definedName name="_TT30" localSheetId="10">'[51]Rel-15ª med.'!#REF!</definedName>
    <definedName name="_TT30" localSheetId="13">'[51]Rel-15ª med.'!#REF!</definedName>
    <definedName name="_TT30" localSheetId="16">'[51]Rel-15ª med.'!#REF!</definedName>
    <definedName name="_TT30" localSheetId="19">'[51]Rel-15ª med.'!#REF!</definedName>
    <definedName name="_TT30" localSheetId="6">'[51]Rel-15ª med.'!#REF!</definedName>
    <definedName name="_TT30" localSheetId="18">'[51]Rel-15ª med.'!#REF!</definedName>
    <definedName name="_TT30" localSheetId="12">'[51]Rel-15ª med.'!#REF!</definedName>
    <definedName name="_TT30" localSheetId="15">'[51]Rel-15ª med.'!#REF!</definedName>
    <definedName name="_TT30" localSheetId="8">'[51]Rel-15ª med.'!#REF!</definedName>
    <definedName name="_TT30" localSheetId="11">'[51]Rel-15ª med.'!#REF!</definedName>
    <definedName name="_TT30" localSheetId="14">'[51]Rel-15ª med.'!#REF!</definedName>
    <definedName name="_TT30" localSheetId="17">'[51]Rel-15ª med.'!#REF!</definedName>
    <definedName name="_TT30">'[51]Rel-15ª med.'!#REF!</definedName>
    <definedName name="_tt300">[50]RELATÓRIO!$D$174</definedName>
    <definedName name="_TT31" localSheetId="21">'[51]Rel-15ª med.'!#REF!</definedName>
    <definedName name="_TT31" localSheetId="10">'[51]Rel-15ª med.'!#REF!</definedName>
    <definedName name="_TT31" localSheetId="13">'[51]Rel-15ª med.'!#REF!</definedName>
    <definedName name="_TT31" localSheetId="16">'[51]Rel-15ª med.'!#REF!</definedName>
    <definedName name="_TT31" localSheetId="19">'[51]Rel-15ª med.'!#REF!</definedName>
    <definedName name="_TT31" localSheetId="6">'[51]Rel-15ª med.'!#REF!</definedName>
    <definedName name="_TT31" localSheetId="18">'[51]Rel-15ª med.'!#REF!</definedName>
    <definedName name="_TT31" localSheetId="12">'[51]Rel-15ª med.'!#REF!</definedName>
    <definedName name="_TT31" localSheetId="15">'[51]Rel-15ª med.'!#REF!</definedName>
    <definedName name="_TT31" localSheetId="8">'[51]Rel-15ª med.'!#REF!</definedName>
    <definedName name="_TT31" localSheetId="11">'[51]Rel-15ª med.'!#REF!</definedName>
    <definedName name="_TT31" localSheetId="14">'[51]Rel-15ª med.'!#REF!</definedName>
    <definedName name="_TT31" localSheetId="17">'[51]Rel-15ª med.'!#REF!</definedName>
    <definedName name="_TT31">'[51]Rel-15ª med.'!#REF!</definedName>
    <definedName name="_TT32" localSheetId="21">'[51]Rel-15ª med.'!#REF!</definedName>
    <definedName name="_TT32" localSheetId="10">'[51]Rel-15ª med.'!#REF!</definedName>
    <definedName name="_TT32" localSheetId="13">'[51]Rel-15ª med.'!#REF!</definedName>
    <definedName name="_TT32" localSheetId="16">'[51]Rel-15ª med.'!#REF!</definedName>
    <definedName name="_TT32" localSheetId="19">'[51]Rel-15ª med.'!#REF!</definedName>
    <definedName name="_TT32" localSheetId="6">'[51]Rel-15ª med.'!#REF!</definedName>
    <definedName name="_TT32" localSheetId="18">'[51]Rel-15ª med.'!#REF!</definedName>
    <definedName name="_TT32" localSheetId="12">'[51]Rel-15ª med.'!#REF!</definedName>
    <definedName name="_TT32" localSheetId="15">'[51]Rel-15ª med.'!#REF!</definedName>
    <definedName name="_TT32" localSheetId="8">'[51]Rel-15ª med.'!#REF!</definedName>
    <definedName name="_TT32" localSheetId="11">'[51]Rel-15ª med.'!#REF!</definedName>
    <definedName name="_TT32" localSheetId="14">'[51]Rel-15ª med.'!#REF!</definedName>
    <definedName name="_TT32" localSheetId="17">'[51]Rel-15ª med.'!#REF!</definedName>
    <definedName name="_TT32">'[51]Rel-15ª med.'!#REF!</definedName>
    <definedName name="_tt322">[50]RELATÓRIO!$D$189</definedName>
    <definedName name="_TT33" localSheetId="21">'[51]Rel-15ª med.'!#REF!</definedName>
    <definedName name="_TT33" localSheetId="10">'[51]Rel-15ª med.'!#REF!</definedName>
    <definedName name="_TT33" localSheetId="13">'[51]Rel-15ª med.'!#REF!</definedName>
    <definedName name="_TT33" localSheetId="16">'[51]Rel-15ª med.'!#REF!</definedName>
    <definedName name="_TT33" localSheetId="19">'[51]Rel-15ª med.'!#REF!</definedName>
    <definedName name="_TT33" localSheetId="6">'[51]Rel-15ª med.'!#REF!</definedName>
    <definedName name="_TT33" localSheetId="18">'[51]Rel-15ª med.'!#REF!</definedName>
    <definedName name="_TT33" localSheetId="12">'[51]Rel-15ª med.'!#REF!</definedName>
    <definedName name="_TT33" localSheetId="15">'[51]Rel-15ª med.'!#REF!</definedName>
    <definedName name="_TT33" localSheetId="8">'[51]Rel-15ª med.'!#REF!</definedName>
    <definedName name="_TT33" localSheetId="11">'[51]Rel-15ª med.'!#REF!</definedName>
    <definedName name="_TT33" localSheetId="14">'[51]Rel-15ª med.'!#REF!</definedName>
    <definedName name="_TT33" localSheetId="17">'[51]Rel-15ª med.'!#REF!</definedName>
    <definedName name="_TT33">'[51]Rel-15ª med.'!#REF!</definedName>
    <definedName name="_TT34" localSheetId="21">'[51]Rel-15ª med.'!#REF!</definedName>
    <definedName name="_TT34" localSheetId="10">'[51]Rel-15ª med.'!#REF!</definedName>
    <definedName name="_TT34" localSheetId="13">'[51]Rel-15ª med.'!#REF!</definedName>
    <definedName name="_TT34" localSheetId="16">'[51]Rel-15ª med.'!#REF!</definedName>
    <definedName name="_TT34" localSheetId="19">'[51]Rel-15ª med.'!#REF!</definedName>
    <definedName name="_TT34" localSheetId="6">'[51]Rel-15ª med.'!#REF!</definedName>
    <definedName name="_TT34" localSheetId="18">'[51]Rel-15ª med.'!#REF!</definedName>
    <definedName name="_TT34" localSheetId="12">'[51]Rel-15ª med.'!#REF!</definedName>
    <definedName name="_TT34" localSheetId="15">'[51]Rel-15ª med.'!#REF!</definedName>
    <definedName name="_TT34" localSheetId="8">'[51]Rel-15ª med.'!#REF!</definedName>
    <definedName name="_TT34" localSheetId="11">'[51]Rel-15ª med.'!#REF!</definedName>
    <definedName name="_TT34" localSheetId="14">'[51]Rel-15ª med.'!#REF!</definedName>
    <definedName name="_TT34" localSheetId="17">'[51]Rel-15ª med.'!#REF!</definedName>
    <definedName name="_TT34">'[51]Rel-15ª med.'!#REF!</definedName>
    <definedName name="_TT35">[50]RELATÓRIO!$D$205</definedName>
    <definedName name="_TT36" localSheetId="21">'[51]Rel-15ª med.'!#REF!</definedName>
    <definedName name="_TT36" localSheetId="10">'[51]Rel-15ª med.'!#REF!</definedName>
    <definedName name="_TT36" localSheetId="13">'[51]Rel-15ª med.'!#REF!</definedName>
    <definedName name="_TT36" localSheetId="16">'[51]Rel-15ª med.'!#REF!</definedName>
    <definedName name="_TT36" localSheetId="19">'[51]Rel-15ª med.'!#REF!</definedName>
    <definedName name="_TT36" localSheetId="6">'[51]Rel-15ª med.'!#REF!</definedName>
    <definedName name="_TT36" localSheetId="18">'[51]Rel-15ª med.'!#REF!</definedName>
    <definedName name="_TT36" localSheetId="12">'[51]Rel-15ª med.'!#REF!</definedName>
    <definedName name="_TT36" localSheetId="15">'[51]Rel-15ª med.'!#REF!</definedName>
    <definedName name="_TT36" localSheetId="8">'[51]Rel-15ª med.'!#REF!</definedName>
    <definedName name="_TT36" localSheetId="11">'[51]Rel-15ª med.'!#REF!</definedName>
    <definedName name="_TT36" localSheetId="14">'[51]Rel-15ª med.'!#REF!</definedName>
    <definedName name="_TT36" localSheetId="17">'[51]Rel-15ª med.'!#REF!</definedName>
    <definedName name="_TT36">'[51]Rel-15ª med.'!#REF!</definedName>
    <definedName name="_TT37" localSheetId="21">'[51]Rel-15ª med.'!#REF!</definedName>
    <definedName name="_TT37" localSheetId="10">'[51]Rel-15ª med.'!#REF!</definedName>
    <definedName name="_TT37" localSheetId="13">'[51]Rel-15ª med.'!#REF!</definedName>
    <definedName name="_TT37" localSheetId="16">'[51]Rel-15ª med.'!#REF!</definedName>
    <definedName name="_TT37" localSheetId="19">'[51]Rel-15ª med.'!#REF!</definedName>
    <definedName name="_TT37" localSheetId="6">'[51]Rel-15ª med.'!#REF!</definedName>
    <definedName name="_TT37" localSheetId="18">'[51]Rel-15ª med.'!#REF!</definedName>
    <definedName name="_TT37" localSheetId="12">'[51]Rel-15ª med.'!#REF!</definedName>
    <definedName name="_TT37" localSheetId="15">'[51]Rel-15ª med.'!#REF!</definedName>
    <definedName name="_TT37" localSheetId="8">'[51]Rel-15ª med.'!#REF!</definedName>
    <definedName name="_TT37" localSheetId="11">'[51]Rel-15ª med.'!#REF!</definedName>
    <definedName name="_TT37" localSheetId="14">'[51]Rel-15ª med.'!#REF!</definedName>
    <definedName name="_TT37" localSheetId="17">'[51]Rel-15ª med.'!#REF!</definedName>
    <definedName name="_TT37">'[51]Rel-15ª med.'!#REF!</definedName>
    <definedName name="_TT38" localSheetId="21">'[51]Rel-15ª med.'!#REF!</definedName>
    <definedName name="_TT38" localSheetId="10">'[51]Rel-15ª med.'!#REF!</definedName>
    <definedName name="_TT38" localSheetId="13">'[51]Rel-15ª med.'!#REF!</definedName>
    <definedName name="_TT38" localSheetId="16">'[51]Rel-15ª med.'!#REF!</definedName>
    <definedName name="_TT38" localSheetId="19">'[51]Rel-15ª med.'!#REF!</definedName>
    <definedName name="_TT38" localSheetId="6">'[51]Rel-15ª med.'!#REF!</definedName>
    <definedName name="_TT38" localSheetId="18">'[51]Rel-15ª med.'!#REF!</definedName>
    <definedName name="_TT38" localSheetId="12">'[51]Rel-15ª med.'!#REF!</definedName>
    <definedName name="_TT38" localSheetId="15">'[51]Rel-15ª med.'!#REF!</definedName>
    <definedName name="_TT38" localSheetId="8">'[51]Rel-15ª med.'!#REF!</definedName>
    <definedName name="_TT38" localSheetId="11">'[51]Rel-15ª med.'!#REF!</definedName>
    <definedName name="_TT38" localSheetId="14">'[51]Rel-15ª med.'!#REF!</definedName>
    <definedName name="_TT38" localSheetId="17">'[51]Rel-15ª med.'!#REF!</definedName>
    <definedName name="_TT38">'[51]Rel-15ª med.'!#REF!</definedName>
    <definedName name="_TT39" localSheetId="21">'[51]Rel-15ª med.'!#REF!</definedName>
    <definedName name="_TT39" localSheetId="10">'[51]Rel-15ª med.'!#REF!</definedName>
    <definedName name="_TT39" localSheetId="13">'[51]Rel-15ª med.'!#REF!</definedName>
    <definedName name="_TT39" localSheetId="16">'[51]Rel-15ª med.'!#REF!</definedName>
    <definedName name="_TT39" localSheetId="19">'[51]Rel-15ª med.'!#REF!</definedName>
    <definedName name="_TT39" localSheetId="6">'[51]Rel-15ª med.'!#REF!</definedName>
    <definedName name="_TT39" localSheetId="18">'[51]Rel-15ª med.'!#REF!</definedName>
    <definedName name="_TT39" localSheetId="12">'[51]Rel-15ª med.'!#REF!</definedName>
    <definedName name="_TT39" localSheetId="15">'[51]Rel-15ª med.'!#REF!</definedName>
    <definedName name="_TT39" localSheetId="8">'[51]Rel-15ª med.'!#REF!</definedName>
    <definedName name="_TT39" localSheetId="11">'[51]Rel-15ª med.'!#REF!</definedName>
    <definedName name="_TT39" localSheetId="14">'[51]Rel-15ª med.'!#REF!</definedName>
    <definedName name="_TT39" localSheetId="17">'[51]Rel-15ª med.'!#REF!</definedName>
    <definedName name="_TT39">'[51]Rel-15ª med.'!#REF!</definedName>
    <definedName name="_TT4" localSheetId="21">[53]RELATÓRIO!#REF!</definedName>
    <definedName name="_TT4" localSheetId="10">[53]RELATÓRIO!#REF!</definedName>
    <definedName name="_TT4" localSheetId="13">[53]RELATÓRIO!#REF!</definedName>
    <definedName name="_TT4" localSheetId="16">[53]RELATÓRIO!#REF!</definedName>
    <definedName name="_TT4" localSheetId="19">[53]RELATÓRIO!#REF!</definedName>
    <definedName name="_TT4" localSheetId="6">[53]RELATÓRIO!#REF!</definedName>
    <definedName name="_TT4" localSheetId="18">[53]RELATÓRIO!#REF!</definedName>
    <definedName name="_TT4" localSheetId="12">[53]RELATÓRIO!#REF!</definedName>
    <definedName name="_TT4" localSheetId="15">[53]RELATÓRIO!#REF!</definedName>
    <definedName name="_TT4" localSheetId="8">[53]RELATÓRIO!#REF!</definedName>
    <definedName name="_TT4" localSheetId="11">[53]RELATÓRIO!#REF!</definedName>
    <definedName name="_TT4" localSheetId="14">[53]RELATÓRIO!#REF!</definedName>
    <definedName name="_TT4" localSheetId="17">[53]RELATÓRIO!#REF!</definedName>
    <definedName name="_TT4">[53]RELATÓRIO!#REF!</definedName>
    <definedName name="_TT40" localSheetId="21">'[51]Rel-15ª med.'!#REF!</definedName>
    <definedName name="_TT40" localSheetId="10">'[51]Rel-15ª med.'!#REF!</definedName>
    <definedName name="_TT40" localSheetId="13">'[51]Rel-15ª med.'!#REF!</definedName>
    <definedName name="_TT40" localSheetId="16">'[51]Rel-15ª med.'!#REF!</definedName>
    <definedName name="_TT40" localSheetId="19">'[51]Rel-15ª med.'!#REF!</definedName>
    <definedName name="_TT40" localSheetId="6">'[51]Rel-15ª med.'!#REF!</definedName>
    <definedName name="_TT40" localSheetId="18">'[51]Rel-15ª med.'!#REF!</definedName>
    <definedName name="_TT40" localSheetId="12">'[51]Rel-15ª med.'!#REF!</definedName>
    <definedName name="_TT40" localSheetId="15">'[51]Rel-15ª med.'!#REF!</definedName>
    <definedName name="_TT40" localSheetId="8">'[51]Rel-15ª med.'!#REF!</definedName>
    <definedName name="_TT40" localSheetId="11">'[51]Rel-15ª med.'!#REF!</definedName>
    <definedName name="_TT40" localSheetId="14">'[51]Rel-15ª med.'!#REF!</definedName>
    <definedName name="_TT40" localSheetId="17">'[51]Rel-15ª med.'!#REF!</definedName>
    <definedName name="_TT40">'[51]Rel-15ª med.'!#REF!</definedName>
    <definedName name="_TT41">[50]RELATÓRIO!$D$235</definedName>
    <definedName name="_TT42">[50]RELATÓRIO!$D$240</definedName>
    <definedName name="_TT43">[50]RELATÓRIO!$D$245</definedName>
    <definedName name="_TT44">[50]RELATÓRIO!$D$250</definedName>
    <definedName name="_TT45">[50]RELATÓRIO!$D$255</definedName>
    <definedName name="_TT46">[50]RELATÓRIO!$D$260</definedName>
    <definedName name="_TT47">[50]RELATÓRIO!$D$265</definedName>
    <definedName name="_TT48">[50]RELATÓRIO!$D$270</definedName>
    <definedName name="_TT49">[50]RELATÓRIO!$D$275</definedName>
    <definedName name="_TT5" localSheetId="21">[53]RELATÓRIO!#REF!</definedName>
    <definedName name="_TT5" localSheetId="10">[53]RELATÓRIO!#REF!</definedName>
    <definedName name="_TT5" localSheetId="13">[53]RELATÓRIO!#REF!</definedName>
    <definedName name="_TT5" localSheetId="16">[53]RELATÓRIO!#REF!</definedName>
    <definedName name="_TT5" localSheetId="19">[53]RELATÓRIO!#REF!</definedName>
    <definedName name="_TT5" localSheetId="6">[53]RELATÓRIO!#REF!</definedName>
    <definedName name="_TT5" localSheetId="18">[53]RELATÓRIO!#REF!</definedName>
    <definedName name="_TT5" localSheetId="12">[53]RELATÓRIO!#REF!</definedName>
    <definedName name="_TT5" localSheetId="15">[53]RELATÓRIO!#REF!</definedName>
    <definedName name="_TT5" localSheetId="8">[53]RELATÓRIO!#REF!</definedName>
    <definedName name="_TT5" localSheetId="11">[53]RELATÓRIO!#REF!</definedName>
    <definedName name="_TT5" localSheetId="14">[53]RELATÓRIO!#REF!</definedName>
    <definedName name="_TT5" localSheetId="17">[53]RELATÓRIO!#REF!</definedName>
    <definedName name="_TT5">[53]RELATÓRIO!#REF!</definedName>
    <definedName name="_TT50">[50]RELATÓRIO!$D$280</definedName>
    <definedName name="_TT51">[50]RELATÓRIO!$D$285</definedName>
    <definedName name="_TT52" localSheetId="21">'[51]Rel-15ª med.'!#REF!</definedName>
    <definedName name="_TT52" localSheetId="10">'[51]Rel-15ª med.'!#REF!</definedName>
    <definedName name="_TT52" localSheetId="13">'[51]Rel-15ª med.'!#REF!</definedName>
    <definedName name="_TT52" localSheetId="16">'[51]Rel-15ª med.'!#REF!</definedName>
    <definedName name="_TT52" localSheetId="19">'[51]Rel-15ª med.'!#REF!</definedName>
    <definedName name="_TT52" localSheetId="6">'[51]Rel-15ª med.'!#REF!</definedName>
    <definedName name="_TT52" localSheetId="18">'[51]Rel-15ª med.'!#REF!</definedName>
    <definedName name="_TT52" localSheetId="12">'[51]Rel-15ª med.'!#REF!</definedName>
    <definedName name="_TT52" localSheetId="15">'[51]Rel-15ª med.'!#REF!</definedName>
    <definedName name="_TT52" localSheetId="8">'[51]Rel-15ª med.'!#REF!</definedName>
    <definedName name="_TT52" localSheetId="11">'[51]Rel-15ª med.'!#REF!</definedName>
    <definedName name="_TT52" localSheetId="14">'[51]Rel-15ª med.'!#REF!</definedName>
    <definedName name="_TT52" localSheetId="17">'[51]Rel-15ª med.'!#REF!</definedName>
    <definedName name="_TT52">'[51]Rel-15ª med.'!#REF!</definedName>
    <definedName name="_TT53" localSheetId="21">'[51]Rel-15ª med.'!#REF!</definedName>
    <definedName name="_TT53" localSheetId="10">'[51]Rel-15ª med.'!#REF!</definedName>
    <definedName name="_TT53" localSheetId="13">'[51]Rel-15ª med.'!#REF!</definedName>
    <definedName name="_TT53" localSheetId="16">'[51]Rel-15ª med.'!#REF!</definedName>
    <definedName name="_TT53" localSheetId="19">'[51]Rel-15ª med.'!#REF!</definedName>
    <definedName name="_TT53" localSheetId="6">'[51]Rel-15ª med.'!#REF!</definedName>
    <definedName name="_TT53" localSheetId="18">'[51]Rel-15ª med.'!#REF!</definedName>
    <definedName name="_TT53" localSheetId="12">'[51]Rel-15ª med.'!#REF!</definedName>
    <definedName name="_TT53" localSheetId="15">'[51]Rel-15ª med.'!#REF!</definedName>
    <definedName name="_TT53" localSheetId="8">'[51]Rel-15ª med.'!#REF!</definedName>
    <definedName name="_TT53" localSheetId="11">'[51]Rel-15ª med.'!#REF!</definedName>
    <definedName name="_TT53" localSheetId="14">'[51]Rel-15ª med.'!#REF!</definedName>
    <definedName name="_TT53" localSheetId="17">'[51]Rel-15ª med.'!#REF!</definedName>
    <definedName name="_TT53">'[51]Rel-15ª med.'!#REF!</definedName>
    <definedName name="_TT54" localSheetId="21">'[51]Rel-15ª med.'!#REF!</definedName>
    <definedName name="_TT54" localSheetId="10">'[51]Rel-15ª med.'!#REF!</definedName>
    <definedName name="_TT54" localSheetId="13">'[51]Rel-15ª med.'!#REF!</definedName>
    <definedName name="_TT54" localSheetId="16">'[51]Rel-15ª med.'!#REF!</definedName>
    <definedName name="_TT54" localSheetId="19">'[51]Rel-15ª med.'!#REF!</definedName>
    <definedName name="_TT54" localSheetId="6">'[51]Rel-15ª med.'!#REF!</definedName>
    <definedName name="_TT54" localSheetId="18">'[51]Rel-15ª med.'!#REF!</definedName>
    <definedName name="_TT54" localSheetId="12">'[51]Rel-15ª med.'!#REF!</definedName>
    <definedName name="_TT54" localSheetId="15">'[51]Rel-15ª med.'!#REF!</definedName>
    <definedName name="_TT54" localSheetId="8">'[51]Rel-15ª med.'!#REF!</definedName>
    <definedName name="_TT54" localSheetId="11">'[51]Rel-15ª med.'!#REF!</definedName>
    <definedName name="_TT54" localSheetId="14">'[51]Rel-15ª med.'!#REF!</definedName>
    <definedName name="_TT54" localSheetId="17">'[51]Rel-15ª med.'!#REF!</definedName>
    <definedName name="_TT54">'[51]Rel-15ª med.'!#REF!</definedName>
    <definedName name="_TT55" localSheetId="21">'[51]Rel-15ª med.'!#REF!</definedName>
    <definedName name="_TT55" localSheetId="10">'[51]Rel-15ª med.'!#REF!</definedName>
    <definedName name="_TT55" localSheetId="13">'[51]Rel-15ª med.'!#REF!</definedName>
    <definedName name="_TT55" localSheetId="16">'[51]Rel-15ª med.'!#REF!</definedName>
    <definedName name="_TT55" localSheetId="19">'[51]Rel-15ª med.'!#REF!</definedName>
    <definedName name="_TT55" localSheetId="6">'[51]Rel-15ª med.'!#REF!</definedName>
    <definedName name="_TT55" localSheetId="18">'[51]Rel-15ª med.'!#REF!</definedName>
    <definedName name="_TT55" localSheetId="12">'[51]Rel-15ª med.'!#REF!</definedName>
    <definedName name="_TT55" localSheetId="15">'[51]Rel-15ª med.'!#REF!</definedName>
    <definedName name="_TT55" localSheetId="8">'[51]Rel-15ª med.'!#REF!</definedName>
    <definedName name="_TT55" localSheetId="11">'[51]Rel-15ª med.'!#REF!</definedName>
    <definedName name="_TT55" localSheetId="14">'[51]Rel-15ª med.'!#REF!</definedName>
    <definedName name="_TT55" localSheetId="17">'[51]Rel-15ª med.'!#REF!</definedName>
    <definedName name="_TT55">'[51]Rel-15ª med.'!#REF!</definedName>
    <definedName name="_TT56">[50]RELATÓRIO!$D$310</definedName>
    <definedName name="_TT57">[50]RELATÓRIO!$D$315</definedName>
    <definedName name="_TT58">[50]RELATÓRIO!$D$320</definedName>
    <definedName name="_TT59">[50]RELATÓRIO!$D$325</definedName>
    <definedName name="_TT6" localSheetId="21">'[51]Rel-15ª med.'!#REF!</definedName>
    <definedName name="_TT6" localSheetId="10">'[51]Rel-15ª med.'!#REF!</definedName>
    <definedName name="_TT6" localSheetId="13">'[51]Rel-15ª med.'!#REF!</definedName>
    <definedName name="_TT6" localSheetId="16">'[51]Rel-15ª med.'!#REF!</definedName>
    <definedName name="_TT6" localSheetId="19">'[51]Rel-15ª med.'!#REF!</definedName>
    <definedName name="_TT6" localSheetId="6">'[51]Rel-15ª med.'!#REF!</definedName>
    <definedName name="_TT6" localSheetId="18">'[51]Rel-15ª med.'!#REF!</definedName>
    <definedName name="_TT6" localSheetId="12">'[51]Rel-15ª med.'!#REF!</definedName>
    <definedName name="_TT6" localSheetId="15">'[51]Rel-15ª med.'!#REF!</definedName>
    <definedName name="_TT6" localSheetId="8">'[51]Rel-15ª med.'!#REF!</definedName>
    <definedName name="_TT6" localSheetId="11">'[51]Rel-15ª med.'!#REF!</definedName>
    <definedName name="_TT6" localSheetId="14">'[51]Rel-15ª med.'!#REF!</definedName>
    <definedName name="_TT6" localSheetId="17">'[51]Rel-15ª med.'!#REF!</definedName>
    <definedName name="_TT6">'[51]Rel-15ª med.'!#REF!</definedName>
    <definedName name="_TT60" localSheetId="21">'[51]Rel-15ª med.'!#REF!</definedName>
    <definedName name="_TT60" localSheetId="10">'[51]Rel-15ª med.'!#REF!</definedName>
    <definedName name="_TT60" localSheetId="13">'[51]Rel-15ª med.'!#REF!</definedName>
    <definedName name="_TT60" localSheetId="16">'[51]Rel-15ª med.'!#REF!</definedName>
    <definedName name="_TT60" localSheetId="19">'[51]Rel-15ª med.'!#REF!</definedName>
    <definedName name="_TT60" localSheetId="6">'[51]Rel-15ª med.'!#REF!</definedName>
    <definedName name="_TT60" localSheetId="18">'[51]Rel-15ª med.'!#REF!</definedName>
    <definedName name="_TT60" localSheetId="12">'[51]Rel-15ª med.'!#REF!</definedName>
    <definedName name="_TT60" localSheetId="15">'[51]Rel-15ª med.'!#REF!</definedName>
    <definedName name="_TT60" localSheetId="8">'[51]Rel-15ª med.'!#REF!</definedName>
    <definedName name="_TT60" localSheetId="11">'[51]Rel-15ª med.'!#REF!</definedName>
    <definedName name="_TT60" localSheetId="14">'[51]Rel-15ª med.'!#REF!</definedName>
    <definedName name="_TT60" localSheetId="17">'[51]Rel-15ª med.'!#REF!</definedName>
    <definedName name="_TT60">'[51]Rel-15ª med.'!#REF!</definedName>
    <definedName name="_TT61" localSheetId="21">'[51]Rel-15ª med.'!#REF!</definedName>
    <definedName name="_TT61" localSheetId="10">'[51]Rel-15ª med.'!#REF!</definedName>
    <definedName name="_TT61" localSheetId="13">'[51]Rel-15ª med.'!#REF!</definedName>
    <definedName name="_TT61" localSheetId="16">'[51]Rel-15ª med.'!#REF!</definedName>
    <definedName name="_TT61" localSheetId="19">'[51]Rel-15ª med.'!#REF!</definedName>
    <definedName name="_TT61" localSheetId="6">'[51]Rel-15ª med.'!#REF!</definedName>
    <definedName name="_TT61" localSheetId="18">'[51]Rel-15ª med.'!#REF!</definedName>
    <definedName name="_TT61" localSheetId="12">'[51]Rel-15ª med.'!#REF!</definedName>
    <definedName name="_TT61" localSheetId="15">'[51]Rel-15ª med.'!#REF!</definedName>
    <definedName name="_TT61" localSheetId="8">'[51]Rel-15ª med.'!#REF!</definedName>
    <definedName name="_TT61" localSheetId="11">'[51]Rel-15ª med.'!#REF!</definedName>
    <definedName name="_TT61" localSheetId="14">'[51]Rel-15ª med.'!#REF!</definedName>
    <definedName name="_TT61" localSheetId="17">'[51]Rel-15ª med.'!#REF!</definedName>
    <definedName name="_TT61">'[51]Rel-15ª med.'!#REF!</definedName>
    <definedName name="_TT62">[50]RELATÓRIO!$D$339</definedName>
    <definedName name="_TT63">[50]RELATÓRIO!$D$344</definedName>
    <definedName name="_TT64">[50]RELATÓRIO!$D$349</definedName>
    <definedName name="_TT65">[50]RELATÓRIO!$D$354</definedName>
    <definedName name="_TT66">[50]RELATÓRIO!$D$359</definedName>
    <definedName name="_TT67">[50]RELATÓRIO!$D$365</definedName>
    <definedName name="_TT68">[50]RELATÓRIO!$D$370</definedName>
    <definedName name="_TT69" localSheetId="21">'[51]Rel-15ª med.'!#REF!</definedName>
    <definedName name="_TT69" localSheetId="10">'[51]Rel-15ª med.'!#REF!</definedName>
    <definedName name="_TT69" localSheetId="13">'[51]Rel-15ª med.'!#REF!</definedName>
    <definedName name="_TT69" localSheetId="16">'[51]Rel-15ª med.'!#REF!</definedName>
    <definedName name="_TT69" localSheetId="19">'[51]Rel-15ª med.'!#REF!</definedName>
    <definedName name="_TT69" localSheetId="6">'[51]Rel-15ª med.'!#REF!</definedName>
    <definedName name="_TT69" localSheetId="18">'[51]Rel-15ª med.'!#REF!</definedName>
    <definedName name="_TT69" localSheetId="12">'[51]Rel-15ª med.'!#REF!</definedName>
    <definedName name="_TT69" localSheetId="15">'[51]Rel-15ª med.'!#REF!</definedName>
    <definedName name="_TT69" localSheetId="8">'[51]Rel-15ª med.'!#REF!</definedName>
    <definedName name="_TT69" localSheetId="11">'[51]Rel-15ª med.'!#REF!</definedName>
    <definedName name="_TT69" localSheetId="14">'[51]Rel-15ª med.'!#REF!</definedName>
    <definedName name="_TT69" localSheetId="17">'[51]Rel-15ª med.'!#REF!</definedName>
    <definedName name="_TT69">'[51]Rel-15ª med.'!#REF!</definedName>
    <definedName name="_TT7">[50]RELATÓRIO!$D$48</definedName>
    <definedName name="_TT70" localSheetId="21">'[51]Rel-15ª med.'!#REF!</definedName>
    <definedName name="_TT70" localSheetId="10">'[51]Rel-15ª med.'!#REF!</definedName>
    <definedName name="_TT70" localSheetId="13">'[51]Rel-15ª med.'!#REF!</definedName>
    <definedName name="_TT70" localSheetId="16">'[51]Rel-15ª med.'!#REF!</definedName>
    <definedName name="_TT70" localSheetId="19">'[51]Rel-15ª med.'!#REF!</definedName>
    <definedName name="_TT70" localSheetId="6">'[51]Rel-15ª med.'!#REF!</definedName>
    <definedName name="_TT70" localSheetId="18">'[51]Rel-15ª med.'!#REF!</definedName>
    <definedName name="_TT70" localSheetId="12">'[51]Rel-15ª med.'!#REF!</definedName>
    <definedName name="_TT70" localSheetId="15">'[51]Rel-15ª med.'!#REF!</definedName>
    <definedName name="_TT70" localSheetId="8">'[51]Rel-15ª med.'!#REF!</definedName>
    <definedName name="_TT70" localSheetId="11">'[51]Rel-15ª med.'!#REF!</definedName>
    <definedName name="_TT70" localSheetId="14">'[51]Rel-15ª med.'!#REF!</definedName>
    <definedName name="_TT70" localSheetId="17">'[51]Rel-15ª med.'!#REF!</definedName>
    <definedName name="_TT70">'[51]Rel-15ª med.'!#REF!</definedName>
    <definedName name="_TT71" localSheetId="21">'[51]Rel-15ª med.'!#REF!</definedName>
    <definedName name="_TT71" localSheetId="10">'[51]Rel-15ª med.'!#REF!</definedName>
    <definedName name="_TT71" localSheetId="13">'[51]Rel-15ª med.'!#REF!</definedName>
    <definedName name="_TT71" localSheetId="16">'[51]Rel-15ª med.'!#REF!</definedName>
    <definedName name="_TT71" localSheetId="19">'[51]Rel-15ª med.'!#REF!</definedName>
    <definedName name="_TT71" localSheetId="6">'[51]Rel-15ª med.'!#REF!</definedName>
    <definedName name="_TT71" localSheetId="18">'[51]Rel-15ª med.'!#REF!</definedName>
    <definedName name="_TT71" localSheetId="12">'[51]Rel-15ª med.'!#REF!</definedName>
    <definedName name="_TT71" localSheetId="15">'[51]Rel-15ª med.'!#REF!</definedName>
    <definedName name="_TT71" localSheetId="8">'[51]Rel-15ª med.'!#REF!</definedName>
    <definedName name="_TT71" localSheetId="11">'[51]Rel-15ª med.'!#REF!</definedName>
    <definedName name="_TT71" localSheetId="14">'[51]Rel-15ª med.'!#REF!</definedName>
    <definedName name="_TT71" localSheetId="17">'[51]Rel-15ª med.'!#REF!</definedName>
    <definedName name="_TT71">'[51]Rel-15ª med.'!#REF!</definedName>
    <definedName name="_TT72">[50]RELATÓRIO!$D$390</definedName>
    <definedName name="_TT73">[50]RELATÓRIO!$D$395</definedName>
    <definedName name="_TT74" localSheetId="21">'[51]Rel-15ª med.'!#REF!</definedName>
    <definedName name="_TT74" localSheetId="10">'[51]Rel-15ª med.'!#REF!</definedName>
    <definedName name="_TT74" localSheetId="13">'[51]Rel-15ª med.'!#REF!</definedName>
    <definedName name="_TT74" localSheetId="16">'[51]Rel-15ª med.'!#REF!</definedName>
    <definedName name="_TT74" localSheetId="19">'[51]Rel-15ª med.'!#REF!</definedName>
    <definedName name="_TT74" localSheetId="6">'[51]Rel-15ª med.'!#REF!</definedName>
    <definedName name="_TT74" localSheetId="18">'[51]Rel-15ª med.'!#REF!</definedName>
    <definedName name="_TT74" localSheetId="12">'[51]Rel-15ª med.'!#REF!</definedName>
    <definedName name="_TT74" localSheetId="15">'[51]Rel-15ª med.'!#REF!</definedName>
    <definedName name="_TT74" localSheetId="8">'[51]Rel-15ª med.'!#REF!</definedName>
    <definedName name="_TT74" localSheetId="11">'[51]Rel-15ª med.'!#REF!</definedName>
    <definedName name="_TT74" localSheetId="14">'[51]Rel-15ª med.'!#REF!</definedName>
    <definedName name="_TT74" localSheetId="17">'[51]Rel-15ª med.'!#REF!</definedName>
    <definedName name="_TT74">'[51]Rel-15ª med.'!#REF!</definedName>
    <definedName name="_TT75" localSheetId="21">'[51]Rel-15ª med.'!#REF!</definedName>
    <definedName name="_TT75" localSheetId="10">'[51]Rel-15ª med.'!#REF!</definedName>
    <definedName name="_TT75" localSheetId="13">'[51]Rel-15ª med.'!#REF!</definedName>
    <definedName name="_TT75" localSheetId="16">'[51]Rel-15ª med.'!#REF!</definedName>
    <definedName name="_TT75" localSheetId="19">'[51]Rel-15ª med.'!#REF!</definedName>
    <definedName name="_TT75" localSheetId="6">'[51]Rel-15ª med.'!#REF!</definedName>
    <definedName name="_TT75" localSheetId="18">'[51]Rel-15ª med.'!#REF!</definedName>
    <definedName name="_TT75" localSheetId="12">'[51]Rel-15ª med.'!#REF!</definedName>
    <definedName name="_TT75" localSheetId="15">'[51]Rel-15ª med.'!#REF!</definedName>
    <definedName name="_TT75" localSheetId="8">'[51]Rel-15ª med.'!#REF!</definedName>
    <definedName name="_TT75" localSheetId="11">'[51]Rel-15ª med.'!#REF!</definedName>
    <definedName name="_TT75" localSheetId="14">'[51]Rel-15ª med.'!#REF!</definedName>
    <definedName name="_TT75" localSheetId="17">'[51]Rel-15ª med.'!#REF!</definedName>
    <definedName name="_TT75">'[51]Rel-15ª med.'!#REF!</definedName>
    <definedName name="_TT76" localSheetId="21">'[51]Rel-15ª med.'!#REF!</definedName>
    <definedName name="_TT76" localSheetId="10">'[51]Rel-15ª med.'!#REF!</definedName>
    <definedName name="_TT76" localSheetId="13">'[51]Rel-15ª med.'!#REF!</definedName>
    <definedName name="_TT76" localSheetId="16">'[51]Rel-15ª med.'!#REF!</definedName>
    <definedName name="_TT76" localSheetId="19">'[51]Rel-15ª med.'!#REF!</definedName>
    <definedName name="_TT76" localSheetId="6">'[51]Rel-15ª med.'!#REF!</definedName>
    <definedName name="_TT76" localSheetId="18">'[51]Rel-15ª med.'!#REF!</definedName>
    <definedName name="_TT76" localSheetId="12">'[51]Rel-15ª med.'!#REF!</definedName>
    <definedName name="_TT76" localSheetId="15">'[51]Rel-15ª med.'!#REF!</definedName>
    <definedName name="_TT76" localSheetId="8">'[51]Rel-15ª med.'!#REF!</definedName>
    <definedName name="_TT76" localSheetId="11">'[51]Rel-15ª med.'!#REF!</definedName>
    <definedName name="_TT76" localSheetId="14">'[51]Rel-15ª med.'!#REF!</definedName>
    <definedName name="_TT76" localSheetId="17">'[51]Rel-15ª med.'!#REF!</definedName>
    <definedName name="_TT76">'[51]Rel-15ª med.'!#REF!</definedName>
    <definedName name="_TT77" localSheetId="21">'[51]Rel-15ª med.'!#REF!</definedName>
    <definedName name="_TT77" localSheetId="10">'[51]Rel-15ª med.'!#REF!</definedName>
    <definedName name="_TT77" localSheetId="13">'[51]Rel-15ª med.'!#REF!</definedName>
    <definedName name="_TT77" localSheetId="16">'[51]Rel-15ª med.'!#REF!</definedName>
    <definedName name="_TT77" localSheetId="19">'[51]Rel-15ª med.'!#REF!</definedName>
    <definedName name="_TT77" localSheetId="6">'[51]Rel-15ª med.'!#REF!</definedName>
    <definedName name="_TT77" localSheetId="18">'[51]Rel-15ª med.'!#REF!</definedName>
    <definedName name="_TT77" localSheetId="12">'[51]Rel-15ª med.'!#REF!</definedName>
    <definedName name="_TT77" localSheetId="15">'[51]Rel-15ª med.'!#REF!</definedName>
    <definedName name="_TT77" localSheetId="8">'[51]Rel-15ª med.'!#REF!</definedName>
    <definedName name="_TT77" localSheetId="11">'[51]Rel-15ª med.'!#REF!</definedName>
    <definedName name="_TT77" localSheetId="14">'[51]Rel-15ª med.'!#REF!</definedName>
    <definedName name="_TT77" localSheetId="17">'[51]Rel-15ª med.'!#REF!</definedName>
    <definedName name="_TT77">'[51]Rel-15ª med.'!#REF!</definedName>
    <definedName name="_TT78" localSheetId="21">'[51]Rel-15ª med.'!#REF!</definedName>
    <definedName name="_TT78" localSheetId="10">'[51]Rel-15ª med.'!#REF!</definedName>
    <definedName name="_TT78" localSheetId="13">'[51]Rel-15ª med.'!#REF!</definedName>
    <definedName name="_TT78" localSheetId="16">'[51]Rel-15ª med.'!#REF!</definedName>
    <definedName name="_TT78" localSheetId="19">'[51]Rel-15ª med.'!#REF!</definedName>
    <definedName name="_TT78" localSheetId="6">'[51]Rel-15ª med.'!#REF!</definedName>
    <definedName name="_TT78" localSheetId="18">'[51]Rel-15ª med.'!#REF!</definedName>
    <definedName name="_TT78" localSheetId="12">'[51]Rel-15ª med.'!#REF!</definedName>
    <definedName name="_TT78" localSheetId="15">'[51]Rel-15ª med.'!#REF!</definedName>
    <definedName name="_TT78" localSheetId="8">'[51]Rel-15ª med.'!#REF!</definedName>
    <definedName name="_TT78" localSheetId="11">'[51]Rel-15ª med.'!#REF!</definedName>
    <definedName name="_TT78" localSheetId="14">'[51]Rel-15ª med.'!#REF!</definedName>
    <definedName name="_TT78" localSheetId="17">'[51]Rel-15ª med.'!#REF!</definedName>
    <definedName name="_TT78">'[51]Rel-15ª med.'!#REF!</definedName>
    <definedName name="_TT79" localSheetId="21">'[51]Rel-15ª med.'!#REF!</definedName>
    <definedName name="_TT79" localSheetId="10">'[51]Rel-15ª med.'!#REF!</definedName>
    <definedName name="_TT79" localSheetId="13">'[51]Rel-15ª med.'!#REF!</definedName>
    <definedName name="_TT79" localSheetId="16">'[51]Rel-15ª med.'!#REF!</definedName>
    <definedName name="_TT79" localSheetId="19">'[51]Rel-15ª med.'!#REF!</definedName>
    <definedName name="_TT79" localSheetId="6">'[51]Rel-15ª med.'!#REF!</definedName>
    <definedName name="_TT79" localSheetId="18">'[51]Rel-15ª med.'!#REF!</definedName>
    <definedName name="_TT79" localSheetId="12">'[51]Rel-15ª med.'!#REF!</definedName>
    <definedName name="_TT79" localSheetId="15">'[51]Rel-15ª med.'!#REF!</definedName>
    <definedName name="_TT79" localSheetId="8">'[51]Rel-15ª med.'!#REF!</definedName>
    <definedName name="_TT79" localSheetId="11">'[51]Rel-15ª med.'!#REF!</definedName>
    <definedName name="_TT79" localSheetId="14">'[51]Rel-15ª med.'!#REF!</definedName>
    <definedName name="_TT79" localSheetId="17">'[51]Rel-15ª med.'!#REF!</definedName>
    <definedName name="_TT79">'[51]Rel-15ª med.'!#REF!</definedName>
    <definedName name="_TT8">[50]RELATÓRIO!$D$53</definedName>
    <definedName name="_TT80">[50]RELATÓRIO!$D$430</definedName>
    <definedName name="_TT81">[50]RELATÓRIO!$D$434</definedName>
    <definedName name="_TT82">[50]RELATÓRIO!$D$439</definedName>
    <definedName name="_TT83">[50]RELATÓRIO!$D$444</definedName>
    <definedName name="_TT84">[50]RELATÓRIO!$D$449</definedName>
    <definedName name="_TT85">[50]RELATÓRIO!$D$454</definedName>
    <definedName name="_TT86">[50]RELATÓRIO!$D$459</definedName>
    <definedName name="_TT87">[50]RELATÓRIO!$D$464</definedName>
    <definedName name="_TT88">[50]RELATÓRIO!$D$469</definedName>
    <definedName name="_TT89">[50]RELATÓRIO!$D$474</definedName>
    <definedName name="_TT9">[50]RELATÓRIO!$D$58</definedName>
    <definedName name="_TT90">[50]RELATÓRIO!$D$479</definedName>
    <definedName name="_TT91">[50]RELATÓRIO!$D$484</definedName>
    <definedName name="_TT92">[50]RELATÓRIO!$D$490</definedName>
    <definedName name="_TT93">[50]RELATÓRIO!$D$495</definedName>
    <definedName name="_TT94" localSheetId="21">'[51]Rel-15ª med.'!#REF!</definedName>
    <definedName name="_TT94" localSheetId="10">'[51]Rel-15ª med.'!#REF!</definedName>
    <definedName name="_TT94" localSheetId="13">'[51]Rel-15ª med.'!#REF!</definedName>
    <definedName name="_TT94" localSheetId="16">'[51]Rel-15ª med.'!#REF!</definedName>
    <definedName name="_TT94" localSheetId="19">'[51]Rel-15ª med.'!#REF!</definedName>
    <definedName name="_TT94" localSheetId="6">'[51]Rel-15ª med.'!#REF!</definedName>
    <definedName name="_TT94" localSheetId="18">'[51]Rel-15ª med.'!#REF!</definedName>
    <definedName name="_TT94" localSheetId="12">'[51]Rel-15ª med.'!#REF!</definedName>
    <definedName name="_TT94" localSheetId="15">'[51]Rel-15ª med.'!#REF!</definedName>
    <definedName name="_TT94" localSheetId="8">'[51]Rel-15ª med.'!#REF!</definedName>
    <definedName name="_TT94" localSheetId="11">'[51]Rel-15ª med.'!#REF!</definedName>
    <definedName name="_TT94" localSheetId="14">'[51]Rel-15ª med.'!#REF!</definedName>
    <definedName name="_TT94" localSheetId="17">'[51]Rel-15ª med.'!#REF!</definedName>
    <definedName name="_TT94">'[51]Rel-15ª med.'!#REF!</definedName>
    <definedName name="_TT95" localSheetId="21">'[51]Rel-15ª med.'!#REF!</definedName>
    <definedName name="_TT95" localSheetId="10">'[51]Rel-15ª med.'!#REF!</definedName>
    <definedName name="_TT95" localSheetId="13">'[51]Rel-15ª med.'!#REF!</definedName>
    <definedName name="_TT95" localSheetId="16">'[51]Rel-15ª med.'!#REF!</definedName>
    <definedName name="_TT95" localSheetId="19">'[51]Rel-15ª med.'!#REF!</definedName>
    <definedName name="_TT95" localSheetId="6">'[51]Rel-15ª med.'!#REF!</definedName>
    <definedName name="_TT95" localSheetId="18">'[51]Rel-15ª med.'!#REF!</definedName>
    <definedName name="_TT95" localSheetId="12">'[51]Rel-15ª med.'!#REF!</definedName>
    <definedName name="_TT95" localSheetId="15">'[51]Rel-15ª med.'!#REF!</definedName>
    <definedName name="_TT95" localSheetId="8">'[51]Rel-15ª med.'!#REF!</definedName>
    <definedName name="_TT95" localSheetId="11">'[51]Rel-15ª med.'!#REF!</definedName>
    <definedName name="_TT95" localSheetId="14">'[51]Rel-15ª med.'!#REF!</definedName>
    <definedName name="_TT95" localSheetId="17">'[51]Rel-15ª med.'!#REF!</definedName>
    <definedName name="_TT95">'[51]Rel-15ª med.'!#REF!</definedName>
    <definedName name="_TT96" localSheetId="21">'[51]Rel-15ª med.'!#REF!</definedName>
    <definedName name="_TT96" localSheetId="10">'[51]Rel-15ª med.'!#REF!</definedName>
    <definedName name="_TT96" localSheetId="13">'[51]Rel-15ª med.'!#REF!</definedName>
    <definedName name="_TT96" localSheetId="16">'[51]Rel-15ª med.'!#REF!</definedName>
    <definedName name="_TT96" localSheetId="19">'[51]Rel-15ª med.'!#REF!</definedName>
    <definedName name="_TT96" localSheetId="6">'[51]Rel-15ª med.'!#REF!</definedName>
    <definedName name="_TT96" localSheetId="18">'[51]Rel-15ª med.'!#REF!</definedName>
    <definedName name="_TT96" localSheetId="12">'[51]Rel-15ª med.'!#REF!</definedName>
    <definedName name="_TT96" localSheetId="15">'[51]Rel-15ª med.'!#REF!</definedName>
    <definedName name="_TT96" localSheetId="8">'[51]Rel-15ª med.'!#REF!</definedName>
    <definedName name="_TT96" localSheetId="11">'[51]Rel-15ª med.'!#REF!</definedName>
    <definedName name="_TT96" localSheetId="14">'[51]Rel-15ª med.'!#REF!</definedName>
    <definedName name="_TT96" localSheetId="17">'[51]Rel-15ª med.'!#REF!</definedName>
    <definedName name="_TT96">'[51]Rel-15ª med.'!#REF!</definedName>
    <definedName name="_TT97" localSheetId="21">'[51]Rel-15ª med.'!#REF!</definedName>
    <definedName name="_TT97" localSheetId="10">'[51]Rel-15ª med.'!#REF!</definedName>
    <definedName name="_TT97" localSheetId="13">'[51]Rel-15ª med.'!#REF!</definedName>
    <definedName name="_TT97" localSheetId="16">'[51]Rel-15ª med.'!#REF!</definedName>
    <definedName name="_TT97" localSheetId="19">'[51]Rel-15ª med.'!#REF!</definedName>
    <definedName name="_TT97" localSheetId="6">'[51]Rel-15ª med.'!#REF!</definedName>
    <definedName name="_TT97" localSheetId="18">'[51]Rel-15ª med.'!#REF!</definedName>
    <definedName name="_TT97" localSheetId="12">'[51]Rel-15ª med.'!#REF!</definedName>
    <definedName name="_TT97" localSheetId="15">'[51]Rel-15ª med.'!#REF!</definedName>
    <definedName name="_TT97" localSheetId="8">'[51]Rel-15ª med.'!#REF!</definedName>
    <definedName name="_TT97" localSheetId="11">'[51]Rel-15ª med.'!#REF!</definedName>
    <definedName name="_TT97" localSheetId="14">'[51]Rel-15ª med.'!#REF!</definedName>
    <definedName name="_TT97" localSheetId="17">'[51]Rel-15ª med.'!#REF!</definedName>
    <definedName name="_TT97">'[51]Rel-15ª med.'!#REF!</definedName>
    <definedName name="_TT98">[50]RELATÓRIO!$D$520</definedName>
    <definedName name="_TT99">[50]RELATÓRIO!$D$525</definedName>
    <definedName name="_VV9" localSheetId="21">#REF!</definedName>
    <definedName name="_VV9" localSheetId="10">#REF!</definedName>
    <definedName name="_VV9" localSheetId="13">#REF!</definedName>
    <definedName name="_VV9" localSheetId="16">#REF!</definedName>
    <definedName name="_VV9" localSheetId="19">#REF!</definedName>
    <definedName name="_VV9" localSheetId="6">#REF!</definedName>
    <definedName name="_VV9" localSheetId="18">#REF!</definedName>
    <definedName name="_VV9" localSheetId="12">#REF!</definedName>
    <definedName name="_VV9" localSheetId="15">#REF!</definedName>
    <definedName name="_VV9" localSheetId="8">#REF!</definedName>
    <definedName name="_VV9" localSheetId="11">#REF!</definedName>
    <definedName name="_VV9" localSheetId="14">#REF!</definedName>
    <definedName name="_VV9" localSheetId="17">#REF!</definedName>
    <definedName name="_VV9">#REF!</definedName>
    <definedName name="_x" localSheetId="21">[1]PLMUSEU!#REF!</definedName>
    <definedName name="_x" localSheetId="4">[1]PLMUSEU!#REF!</definedName>
    <definedName name="_x" localSheetId="10">[1]PLMUSEU!#REF!</definedName>
    <definedName name="_x" localSheetId="13">[1]PLMUSEU!#REF!</definedName>
    <definedName name="_x" localSheetId="16">[1]PLMUSEU!#REF!</definedName>
    <definedName name="_x" localSheetId="19">[1]PLMUSEU!#REF!</definedName>
    <definedName name="_x" localSheetId="6">[1]PLMUSEU!#REF!</definedName>
    <definedName name="_x" localSheetId="18">[1]PLMUSEU!#REF!</definedName>
    <definedName name="_x" localSheetId="12">[1]PLMUSEU!#REF!</definedName>
    <definedName name="_x" localSheetId="15">[1]PLMUSEU!#REF!</definedName>
    <definedName name="_x" localSheetId="2">[1]PLMUSEU!#REF!</definedName>
    <definedName name="_x" localSheetId="8">[1]PLMUSEU!#REF!</definedName>
    <definedName name="_x" localSheetId="11">[1]PLMUSEU!#REF!</definedName>
    <definedName name="_x" localSheetId="14">[1]PLMUSEU!#REF!</definedName>
    <definedName name="_x" localSheetId="17">[1]PLMUSEU!#REF!</definedName>
    <definedName name="_x" localSheetId="0">[1]PLMUSEU!#REF!</definedName>
    <definedName name="_x">[1]PLMUSEU!#REF!</definedName>
    <definedName name="_z" localSheetId="21">[1]PLMUSEU!#REF!</definedName>
    <definedName name="_z" localSheetId="4">[1]PLMUSEU!#REF!</definedName>
    <definedName name="_z" localSheetId="10">[1]PLMUSEU!#REF!</definedName>
    <definedName name="_z" localSheetId="13">[1]PLMUSEU!#REF!</definedName>
    <definedName name="_z" localSheetId="16">[1]PLMUSEU!#REF!</definedName>
    <definedName name="_z" localSheetId="19">[1]PLMUSEU!#REF!</definedName>
    <definedName name="_z" localSheetId="6">[1]PLMUSEU!#REF!</definedName>
    <definedName name="_z" localSheetId="18">[1]PLMUSEU!#REF!</definedName>
    <definedName name="_z" localSheetId="12">[1]PLMUSEU!#REF!</definedName>
    <definedName name="_z" localSheetId="15">[1]PLMUSEU!#REF!</definedName>
    <definedName name="_z" localSheetId="2">[1]PLMUSEU!#REF!</definedName>
    <definedName name="_z" localSheetId="8">[1]PLMUSEU!#REF!</definedName>
    <definedName name="_z" localSheetId="11">[1]PLMUSEU!#REF!</definedName>
    <definedName name="_z" localSheetId="14">[1]PLMUSEU!#REF!</definedName>
    <definedName name="_z" localSheetId="17">[1]PLMUSEU!#REF!</definedName>
    <definedName name="_z" localSheetId="0">[1]PLMUSEU!#REF!</definedName>
    <definedName name="_z">[1]PLMUSEU!#REF!</definedName>
    <definedName name="a" localSheetId="21">#REF!</definedName>
    <definedName name="a" localSheetId="4">#REF!</definedName>
    <definedName name="a" localSheetId="10">#REF!</definedName>
    <definedName name="a" localSheetId="13">#REF!</definedName>
    <definedName name="a" localSheetId="16">#REF!</definedName>
    <definedName name="a" localSheetId="19">#REF!</definedName>
    <definedName name="a" localSheetId="6">#REF!</definedName>
    <definedName name="a" localSheetId="18">#REF!</definedName>
    <definedName name="a" localSheetId="12">#REF!</definedName>
    <definedName name="a" localSheetId="15">#REF!</definedName>
    <definedName name="a" localSheetId="2">#REF!</definedName>
    <definedName name="a" localSheetId="8">#REF!</definedName>
    <definedName name="a" localSheetId="11">#REF!</definedName>
    <definedName name="a" localSheetId="14">#REF!</definedName>
    <definedName name="a" localSheetId="17">#REF!</definedName>
    <definedName name="a" localSheetId="0">#REF!</definedName>
    <definedName name="a">#REF!</definedName>
    <definedName name="A_23">"'file:///C:/{Tião}/SãoSebastião/medição/18ª medição parcial/18ª medição parcial.xls'#$Medição.$#REF!$#REF!"</definedName>
    <definedName name="a14.1.18" localSheetId="21">#REF!</definedName>
    <definedName name="a14.1.18" localSheetId="10">#REF!</definedName>
    <definedName name="a14.1.18" localSheetId="13">#REF!</definedName>
    <definedName name="a14.1.18" localSheetId="16">#REF!</definedName>
    <definedName name="a14.1.18" localSheetId="19">#REF!</definedName>
    <definedName name="a14.1.18" localSheetId="6">#REF!</definedName>
    <definedName name="a14.1.18" localSheetId="18">#REF!</definedName>
    <definedName name="a14.1.18" localSheetId="12">#REF!</definedName>
    <definedName name="a14.1.18" localSheetId="15">#REF!</definedName>
    <definedName name="a14.1.18" localSheetId="8">#REF!</definedName>
    <definedName name="a14.1.18" localSheetId="11">#REF!</definedName>
    <definedName name="a14.1.18" localSheetId="14">#REF!</definedName>
    <definedName name="a14.1.18" localSheetId="17">#REF!</definedName>
    <definedName name="a14.1.18">#REF!</definedName>
    <definedName name="AA" localSheetId="21">#REF!</definedName>
    <definedName name="AA" localSheetId="4">#REF!</definedName>
    <definedName name="AA" localSheetId="10">#REF!</definedName>
    <definedName name="AA" localSheetId="13">#REF!</definedName>
    <definedName name="AA" localSheetId="16">#REF!</definedName>
    <definedName name="AA" localSheetId="19">#REF!</definedName>
    <definedName name="AA" localSheetId="6">#REF!</definedName>
    <definedName name="AA" localSheetId="18">#REF!</definedName>
    <definedName name="AA" localSheetId="12">#REF!</definedName>
    <definedName name="AA" localSheetId="15">#REF!</definedName>
    <definedName name="AA" localSheetId="2">#REF!</definedName>
    <definedName name="AA" localSheetId="8">#REF!</definedName>
    <definedName name="AA" localSheetId="11">#REF!</definedName>
    <definedName name="AA" localSheetId="14">#REF!</definedName>
    <definedName name="AA" localSheetId="17">#REF!</definedName>
    <definedName name="AA" localSheetId="0">#REF!</definedName>
    <definedName name="AA">#REF!</definedName>
    <definedName name="AA_1">[0]!AA_1</definedName>
    <definedName name="AA_10">[0]!AA_10</definedName>
    <definedName name="AA_12">[0]!AA_12</definedName>
    <definedName name="AA_13">[0]!AA_13</definedName>
    <definedName name="AA_14">[0]!AA_14</definedName>
    <definedName name="AA_2">[0]!AA_2</definedName>
    <definedName name="AA_22">[0]!AA_22</definedName>
    <definedName name="AA_25">[0]!AA_25</definedName>
    <definedName name="AA_26">[0]!AA_26</definedName>
    <definedName name="AA_27">[0]!AA_27</definedName>
    <definedName name="AA_28">[0]!AA_28</definedName>
    <definedName name="AA_29">[0]!AA_29</definedName>
    <definedName name="AA_3">[0]!AA_3</definedName>
    <definedName name="AA_30">[0]!AA_30</definedName>
    <definedName name="AA_31">[0]!AA_31</definedName>
    <definedName name="AA_32">[0]!AA_32</definedName>
    <definedName name="AA_33">[0]!AA_33</definedName>
    <definedName name="AA_34">[0]!AA_34</definedName>
    <definedName name="AA_35">[0]!AA_35</definedName>
    <definedName name="AA_36">[0]!AA_36</definedName>
    <definedName name="AA_37">[0]!AA_37</definedName>
    <definedName name="AA_38">[0]!AA_38</definedName>
    <definedName name="AA_4">[0]!AA_4</definedName>
    <definedName name="AA_5">[0]!AA_5</definedName>
    <definedName name="AA_6">[0]!AA_6</definedName>
    <definedName name="AA_7">[0]!AA_7</definedName>
    <definedName name="AA_8">[0]!AA_8</definedName>
    <definedName name="AA_9">[0]!AA_9</definedName>
    <definedName name="aaa" localSheetId="21">#REF!</definedName>
    <definedName name="aaa" localSheetId="10">#REF!</definedName>
    <definedName name="aaa" localSheetId="13">#REF!</definedName>
    <definedName name="aaa" localSheetId="16">#REF!</definedName>
    <definedName name="aaa" localSheetId="19">#REF!</definedName>
    <definedName name="aaa" localSheetId="6">#REF!</definedName>
    <definedName name="aaa" localSheetId="18">#REF!</definedName>
    <definedName name="aaa" localSheetId="12">#REF!</definedName>
    <definedName name="aaa" localSheetId="15">#REF!</definedName>
    <definedName name="aaa" localSheetId="8">#REF!</definedName>
    <definedName name="aaa" localSheetId="11">#REF!</definedName>
    <definedName name="aaa" localSheetId="14">#REF!</definedName>
    <definedName name="aaa" localSheetId="17">#REF!</definedName>
    <definedName name="aaa">#REF!</definedName>
    <definedName name="aaaa" localSheetId="21">#REF!</definedName>
    <definedName name="aaaa" localSheetId="4">#REF!</definedName>
    <definedName name="aaaa" localSheetId="10">#REF!</definedName>
    <definedName name="aaaa" localSheetId="13">#REF!</definedName>
    <definedName name="aaaa" localSheetId="16">#REF!</definedName>
    <definedName name="aaaa" localSheetId="19">#REF!</definedName>
    <definedName name="aaaa" localSheetId="6">#REF!</definedName>
    <definedName name="aaaa" localSheetId="18">#REF!</definedName>
    <definedName name="aaaa" localSheetId="12">#REF!</definedName>
    <definedName name="aaaa" localSheetId="15">#REF!</definedName>
    <definedName name="aaaa" localSheetId="2">#REF!</definedName>
    <definedName name="aaaa" localSheetId="8">#REF!</definedName>
    <definedName name="aaaa" localSheetId="11">#REF!</definedName>
    <definedName name="aaaa" localSheetId="14">#REF!</definedName>
    <definedName name="aaaa" localSheetId="17">#REF!</definedName>
    <definedName name="aaaa" localSheetId="0">#REF!</definedName>
    <definedName name="aaaa">#REF!</definedName>
    <definedName name="aaaaa" hidden="1">{#N/A,#N/A,FALSE,"MO (2)"}</definedName>
    <definedName name="AAAAAAAAA">[0]!AAAAAAAAA</definedName>
    <definedName name="AAAAAAAAA_25">[0]!AAAAAAAAA_25</definedName>
    <definedName name="AAAAAAAAAA">'[55]RESUMO-Medição'!$P$113</definedName>
    <definedName name="aauf" localSheetId="21">'[56]Resumo Financeiro'!#REF!</definedName>
    <definedName name="aauf" localSheetId="10">'[56]Resumo Financeiro'!#REF!</definedName>
    <definedName name="aauf" localSheetId="13">'[56]Resumo Financeiro'!#REF!</definedName>
    <definedName name="aauf" localSheetId="16">'[56]Resumo Financeiro'!#REF!</definedName>
    <definedName name="aauf" localSheetId="19">'[56]Resumo Financeiro'!#REF!</definedName>
    <definedName name="aauf" localSheetId="6">'[56]Resumo Financeiro'!#REF!</definedName>
    <definedName name="aauf" localSheetId="18">'[56]Resumo Financeiro'!#REF!</definedName>
    <definedName name="aauf" localSheetId="12">'[56]Resumo Financeiro'!#REF!</definedName>
    <definedName name="aauf" localSheetId="15">'[56]Resumo Financeiro'!#REF!</definedName>
    <definedName name="aauf" localSheetId="8">'[56]Resumo Financeiro'!#REF!</definedName>
    <definedName name="aauf" localSheetId="11">'[56]Resumo Financeiro'!#REF!</definedName>
    <definedName name="aauf" localSheetId="14">'[56]Resumo Financeiro'!#REF!</definedName>
    <definedName name="aauf" localSheetId="17">'[56]Resumo Financeiro'!#REF!</definedName>
    <definedName name="aauf">'[56]Resumo Financeiro'!#REF!</definedName>
    <definedName name="aauq" localSheetId="21">'[56]Resumo Financeiro'!#REF!</definedName>
    <definedName name="aauq" localSheetId="10">'[56]Resumo Financeiro'!#REF!</definedName>
    <definedName name="aauq" localSheetId="13">'[56]Resumo Financeiro'!#REF!</definedName>
    <definedName name="aauq" localSheetId="16">'[56]Resumo Financeiro'!#REF!</definedName>
    <definedName name="aauq" localSheetId="19">'[56]Resumo Financeiro'!#REF!</definedName>
    <definedName name="aauq" localSheetId="6">'[56]Resumo Financeiro'!#REF!</definedName>
    <definedName name="aauq" localSheetId="18">'[56]Resumo Financeiro'!#REF!</definedName>
    <definedName name="aauq" localSheetId="12">'[56]Resumo Financeiro'!#REF!</definedName>
    <definedName name="aauq" localSheetId="15">'[56]Resumo Financeiro'!#REF!</definedName>
    <definedName name="aauq" localSheetId="8">'[56]Resumo Financeiro'!#REF!</definedName>
    <definedName name="aauq" localSheetId="11">'[56]Resumo Financeiro'!#REF!</definedName>
    <definedName name="aauq" localSheetId="14">'[56]Resumo Financeiro'!#REF!</definedName>
    <definedName name="aauq" localSheetId="17">'[56]Resumo Financeiro'!#REF!</definedName>
    <definedName name="aauq">'[56]Resumo Financeiro'!#REF!</definedName>
    <definedName name="AB" localSheetId="4">[32]!AB</definedName>
    <definedName name="AB" localSheetId="2">[32]!AB</definedName>
    <definedName name="AB" localSheetId="0">[32]!AB</definedName>
    <definedName name="AB">[0]!AB</definedName>
    <definedName name="ABC">[57]Cálculo!$D$6</definedName>
    <definedName name="ABR00" localSheetId="21">#REF!</definedName>
    <definedName name="ABR00" localSheetId="4">#REF!</definedName>
    <definedName name="ABR00" localSheetId="10">#REF!</definedName>
    <definedName name="ABR00" localSheetId="13">#REF!</definedName>
    <definedName name="ABR00" localSheetId="16">#REF!</definedName>
    <definedName name="ABR00" localSheetId="19">#REF!</definedName>
    <definedName name="ABR00" localSheetId="6">#REF!</definedName>
    <definedName name="ABR00" localSheetId="18">#REF!</definedName>
    <definedName name="ABR00" localSheetId="12">#REF!</definedName>
    <definedName name="ABR00" localSheetId="15">#REF!</definedName>
    <definedName name="ABR00" localSheetId="2">#REF!</definedName>
    <definedName name="ABR00" localSheetId="8">#REF!</definedName>
    <definedName name="ABR00" localSheetId="11">#REF!</definedName>
    <definedName name="ABR00" localSheetId="14">#REF!</definedName>
    <definedName name="ABR00" localSheetId="17">#REF!</definedName>
    <definedName name="ABR00" localSheetId="0">#REF!</definedName>
    <definedName name="ABR00">#REF!</definedName>
    <definedName name="AC">[58]B.D.I.!$D$15</definedName>
    <definedName name="acabamentos" localSheetId="21">#REF!</definedName>
    <definedName name="acabamentos" localSheetId="4">#REF!</definedName>
    <definedName name="acabamentos" localSheetId="10">#REF!</definedName>
    <definedName name="acabamentos" localSheetId="13">#REF!</definedName>
    <definedName name="acabamentos" localSheetId="16">#REF!</definedName>
    <definedName name="acabamentos" localSheetId="19">#REF!</definedName>
    <definedName name="acabamentos" localSheetId="6">#REF!</definedName>
    <definedName name="acabamentos" localSheetId="18">#REF!</definedName>
    <definedName name="acabamentos" localSheetId="12">#REF!</definedName>
    <definedName name="acabamentos" localSheetId="15">#REF!</definedName>
    <definedName name="acabamentos" localSheetId="2">#REF!</definedName>
    <definedName name="acabamentos" localSheetId="8">#REF!</definedName>
    <definedName name="acabamentos" localSheetId="11">#REF!</definedName>
    <definedName name="acabamentos" localSheetId="14">#REF!</definedName>
    <definedName name="acabamentos" localSheetId="17">#REF!</definedName>
    <definedName name="acabamentos" localSheetId="0">#REF!</definedName>
    <definedName name="acabamentos">#REF!</definedName>
    <definedName name="ACAP20RP" localSheetId="21">#REF!</definedName>
    <definedName name="ACAP20RP" localSheetId="10">#REF!</definedName>
    <definedName name="ACAP20RP" localSheetId="13">#REF!</definedName>
    <definedName name="ACAP20RP" localSheetId="16">#REF!</definedName>
    <definedName name="ACAP20RP" localSheetId="19">#REF!</definedName>
    <definedName name="ACAP20RP" localSheetId="6">#REF!</definedName>
    <definedName name="ACAP20RP" localSheetId="18">#REF!</definedName>
    <definedName name="ACAP20RP" localSheetId="12">#REF!</definedName>
    <definedName name="ACAP20RP" localSheetId="15">#REF!</definedName>
    <definedName name="ACAP20RP" localSheetId="8">#REF!</definedName>
    <definedName name="ACAP20RP" localSheetId="11">#REF!</definedName>
    <definedName name="ACAP20RP" localSheetId="14">#REF!</definedName>
    <definedName name="ACAP20RP" localSheetId="17">#REF!</definedName>
    <definedName name="ACAP20RP">#REF!</definedName>
    <definedName name="ACAP20RPMA" localSheetId="21">'[59]folha de medição'!#REF!</definedName>
    <definedName name="ACAP20RPMA" localSheetId="10">'[59]folha de medição'!#REF!</definedName>
    <definedName name="ACAP20RPMA" localSheetId="13">'[59]folha de medição'!#REF!</definedName>
    <definedName name="ACAP20RPMA" localSheetId="16">'[59]folha de medição'!#REF!</definedName>
    <definedName name="ACAP20RPMA" localSheetId="19">'[59]folha de medição'!#REF!</definedName>
    <definedName name="ACAP20RPMA" localSheetId="6">'[59]folha de medição'!#REF!</definedName>
    <definedName name="ACAP20RPMA" localSheetId="18">'[59]folha de medição'!#REF!</definedName>
    <definedName name="ACAP20RPMA" localSheetId="12">'[59]folha de medição'!#REF!</definedName>
    <definedName name="ACAP20RPMA" localSheetId="15">'[59]folha de medição'!#REF!</definedName>
    <definedName name="ACAP20RPMA" localSheetId="8">'[59]folha de medição'!#REF!</definedName>
    <definedName name="ACAP20RPMA" localSheetId="11">'[59]folha de medição'!#REF!</definedName>
    <definedName name="ACAP20RPMA" localSheetId="14">'[59]folha de medição'!#REF!</definedName>
    <definedName name="ACAP20RPMA" localSheetId="17">'[59]folha de medição'!#REF!</definedName>
    <definedName name="ACAP20RPMA">'[59]folha de medição'!#REF!</definedName>
    <definedName name="ACAP20RPTA" localSheetId="21">#REF!</definedName>
    <definedName name="ACAP20RPTA" localSheetId="10">#REF!</definedName>
    <definedName name="ACAP20RPTA" localSheetId="13">#REF!</definedName>
    <definedName name="ACAP20RPTA" localSheetId="16">#REF!</definedName>
    <definedName name="ACAP20RPTA" localSheetId="19">#REF!</definedName>
    <definedName name="ACAP20RPTA" localSheetId="6">#REF!</definedName>
    <definedName name="ACAP20RPTA" localSheetId="18">#REF!</definedName>
    <definedName name="ACAP20RPTA" localSheetId="12">#REF!</definedName>
    <definedName name="ACAP20RPTA" localSheetId="15">#REF!</definedName>
    <definedName name="ACAP20RPTA" localSheetId="8">#REF!</definedName>
    <definedName name="ACAP20RPTA" localSheetId="11">#REF!</definedName>
    <definedName name="ACAP20RPTA" localSheetId="14">#REF!</definedName>
    <definedName name="ACAP20RPTA" localSheetId="17">#REF!</definedName>
    <definedName name="ACAP20RPTA">#REF!</definedName>
    <definedName name="ACAP21RPMA" localSheetId="21">'[59]folha de medição'!#REF!</definedName>
    <definedName name="ACAP21RPMA" localSheetId="10">'[59]folha de medição'!#REF!</definedName>
    <definedName name="ACAP21RPMA" localSheetId="13">'[59]folha de medição'!#REF!</definedName>
    <definedName name="ACAP21RPMA" localSheetId="16">'[59]folha de medição'!#REF!</definedName>
    <definedName name="ACAP21RPMA" localSheetId="19">'[59]folha de medição'!#REF!</definedName>
    <definedName name="ACAP21RPMA" localSheetId="6">'[59]folha de medição'!#REF!</definedName>
    <definedName name="ACAP21RPMA" localSheetId="18">'[59]folha de medição'!#REF!</definedName>
    <definedName name="ACAP21RPMA" localSheetId="12">'[59]folha de medição'!#REF!</definedName>
    <definedName name="ACAP21RPMA" localSheetId="15">'[59]folha de medição'!#REF!</definedName>
    <definedName name="ACAP21RPMA" localSheetId="8">'[59]folha de medição'!#REF!</definedName>
    <definedName name="ACAP21RPMA" localSheetId="11">'[59]folha de medição'!#REF!</definedName>
    <definedName name="ACAP21RPMA" localSheetId="14">'[59]folha de medição'!#REF!</definedName>
    <definedName name="ACAP21RPMA" localSheetId="17">'[59]folha de medição'!#REF!</definedName>
    <definedName name="ACAP21RPMA">'[59]folha de medição'!#REF!</definedName>
    <definedName name="ACAPATA" localSheetId="21">#REF!</definedName>
    <definedName name="ACAPATA" localSheetId="10">#REF!</definedName>
    <definedName name="ACAPATA" localSheetId="13">#REF!</definedName>
    <definedName name="ACAPATA" localSheetId="16">#REF!</definedName>
    <definedName name="ACAPATA" localSheetId="19">#REF!</definedName>
    <definedName name="ACAPATA" localSheetId="6">#REF!</definedName>
    <definedName name="ACAPATA" localSheetId="18">#REF!</definedName>
    <definedName name="ACAPATA" localSheetId="12">#REF!</definedName>
    <definedName name="ACAPATA" localSheetId="15">#REF!</definedName>
    <definedName name="ACAPATA" localSheetId="8">#REF!</definedName>
    <definedName name="ACAPATA" localSheetId="11">#REF!</definedName>
    <definedName name="ACAPATA" localSheetId="14">#REF!</definedName>
    <definedName name="ACAPATA" localSheetId="17">#REF!</definedName>
    <definedName name="ACAPATA">#REF!</definedName>
    <definedName name="ACAPPA" localSheetId="21">#REF!</definedName>
    <definedName name="ACAPPA" localSheetId="10">#REF!</definedName>
    <definedName name="ACAPPA" localSheetId="13">#REF!</definedName>
    <definedName name="ACAPPA" localSheetId="16">#REF!</definedName>
    <definedName name="ACAPPA" localSheetId="19">#REF!</definedName>
    <definedName name="ACAPPA" localSheetId="6">#REF!</definedName>
    <definedName name="ACAPPA" localSheetId="18">#REF!</definedName>
    <definedName name="ACAPPA" localSheetId="12">#REF!</definedName>
    <definedName name="ACAPPA" localSheetId="15">#REF!</definedName>
    <definedName name="ACAPPA" localSheetId="8">#REF!</definedName>
    <definedName name="ACAPPA" localSheetId="11">#REF!</definedName>
    <definedName name="ACAPPA" localSheetId="14">#REF!</definedName>
    <definedName name="ACAPPA" localSheetId="17">#REF!</definedName>
    <definedName name="ACAPPA">#REF!</definedName>
    <definedName name="ACAPPAMA" localSheetId="21">'[59]folha de medição'!#REF!</definedName>
    <definedName name="ACAPPAMA" localSheetId="10">'[59]folha de medição'!#REF!</definedName>
    <definedName name="ACAPPAMA" localSheetId="13">'[59]folha de medição'!#REF!</definedName>
    <definedName name="ACAPPAMA" localSheetId="16">'[59]folha de medição'!#REF!</definedName>
    <definedName name="ACAPPAMA" localSheetId="19">'[59]folha de medição'!#REF!</definedName>
    <definedName name="ACAPPAMA" localSheetId="6">'[59]folha de medição'!#REF!</definedName>
    <definedName name="ACAPPAMA" localSheetId="18">'[59]folha de medição'!#REF!</definedName>
    <definedName name="ACAPPAMA" localSheetId="12">'[59]folha de medição'!#REF!</definedName>
    <definedName name="ACAPPAMA" localSheetId="15">'[59]folha de medição'!#REF!</definedName>
    <definedName name="ACAPPAMA" localSheetId="8">'[59]folha de medição'!#REF!</definedName>
    <definedName name="ACAPPAMA" localSheetId="11">'[59]folha de medição'!#REF!</definedName>
    <definedName name="ACAPPAMA" localSheetId="14">'[59]folha de medição'!#REF!</definedName>
    <definedName name="ACAPPAMA" localSheetId="17">'[59]folha de medição'!#REF!</definedName>
    <definedName name="ACAPPAMA">'[59]folha de medição'!#REF!</definedName>
    <definedName name="ACAPPATA" localSheetId="21">#REF!</definedName>
    <definedName name="ACAPPATA" localSheetId="10">#REF!</definedName>
    <definedName name="ACAPPATA" localSheetId="13">#REF!</definedName>
    <definedName name="ACAPPATA" localSheetId="16">#REF!</definedName>
    <definedName name="ACAPPATA" localSheetId="19">#REF!</definedName>
    <definedName name="ACAPPATA" localSheetId="6">#REF!</definedName>
    <definedName name="ACAPPATA" localSheetId="18">#REF!</definedName>
    <definedName name="ACAPPATA" localSheetId="12">#REF!</definedName>
    <definedName name="ACAPPATA" localSheetId="15">#REF!</definedName>
    <definedName name="ACAPPATA" localSheetId="8">#REF!</definedName>
    <definedName name="ACAPPATA" localSheetId="11">#REF!</definedName>
    <definedName name="ACAPPATA" localSheetId="14">#REF!</definedName>
    <definedName name="ACAPPATA" localSheetId="17">#REF!</definedName>
    <definedName name="ACAPPATA">#REF!</definedName>
    <definedName name="ACAPRS" localSheetId="21">#REF!</definedName>
    <definedName name="ACAPRS" localSheetId="10">#REF!</definedName>
    <definedName name="ACAPRS" localSheetId="13">#REF!</definedName>
    <definedName name="ACAPRS" localSheetId="16">#REF!</definedName>
    <definedName name="ACAPRS" localSheetId="19">#REF!</definedName>
    <definedName name="ACAPRS" localSheetId="6">#REF!</definedName>
    <definedName name="ACAPRS" localSheetId="18">#REF!</definedName>
    <definedName name="ACAPRS" localSheetId="12">#REF!</definedName>
    <definedName name="ACAPRS" localSheetId="15">#REF!</definedName>
    <definedName name="ACAPRS" localSheetId="8">#REF!</definedName>
    <definedName name="ACAPRS" localSheetId="11">#REF!</definedName>
    <definedName name="ACAPRS" localSheetId="14">#REF!</definedName>
    <definedName name="ACAPRS" localSheetId="17">#REF!</definedName>
    <definedName name="ACAPRS">#REF!</definedName>
    <definedName name="ACAPRSMA" localSheetId="21">'[59]folha de medição'!#REF!</definedName>
    <definedName name="ACAPRSMA" localSheetId="10">'[59]folha de medição'!#REF!</definedName>
    <definedName name="ACAPRSMA" localSheetId="13">'[59]folha de medição'!#REF!</definedName>
    <definedName name="ACAPRSMA" localSheetId="16">'[59]folha de medição'!#REF!</definedName>
    <definedName name="ACAPRSMA" localSheetId="19">'[59]folha de medição'!#REF!</definedName>
    <definedName name="ACAPRSMA" localSheetId="6">'[59]folha de medição'!#REF!</definedName>
    <definedName name="ACAPRSMA" localSheetId="18">'[59]folha de medição'!#REF!</definedName>
    <definedName name="ACAPRSMA" localSheetId="12">'[59]folha de medição'!#REF!</definedName>
    <definedName name="ACAPRSMA" localSheetId="15">'[59]folha de medição'!#REF!</definedName>
    <definedName name="ACAPRSMA" localSheetId="8">'[59]folha de medição'!#REF!</definedName>
    <definedName name="ACAPRSMA" localSheetId="11">'[59]folha de medição'!#REF!</definedName>
    <definedName name="ACAPRSMA" localSheetId="14">'[59]folha de medição'!#REF!</definedName>
    <definedName name="ACAPRSMA" localSheetId="17">'[59]folha de medição'!#REF!</definedName>
    <definedName name="ACAPRSMA">'[59]folha de medição'!#REF!</definedName>
    <definedName name="ACAPRSTA" localSheetId="21">#REF!</definedName>
    <definedName name="ACAPRSTA" localSheetId="10">#REF!</definedName>
    <definedName name="ACAPRSTA" localSheetId="13">#REF!</definedName>
    <definedName name="ACAPRSTA" localSheetId="16">#REF!</definedName>
    <definedName name="ACAPRSTA" localSheetId="19">#REF!</definedName>
    <definedName name="ACAPRSTA" localSheetId="6">#REF!</definedName>
    <definedName name="ACAPRSTA" localSheetId="18">#REF!</definedName>
    <definedName name="ACAPRSTA" localSheetId="12">#REF!</definedName>
    <definedName name="ACAPRSTA" localSheetId="15">#REF!</definedName>
    <definedName name="ACAPRSTA" localSheetId="8">#REF!</definedName>
    <definedName name="ACAPRSTA" localSheetId="11">#REF!</definedName>
    <definedName name="ACAPRSTA" localSheetId="14">#REF!</definedName>
    <definedName name="ACAPRSTA" localSheetId="17">#REF!</definedName>
    <definedName name="ACAPRSTA">#REF!</definedName>
    <definedName name="ACM30RP" localSheetId="21">#REF!</definedName>
    <definedName name="ACM30RP" localSheetId="10">#REF!</definedName>
    <definedName name="ACM30RP" localSheetId="13">#REF!</definedName>
    <definedName name="ACM30RP" localSheetId="16">#REF!</definedName>
    <definedName name="ACM30RP" localSheetId="19">#REF!</definedName>
    <definedName name="ACM30RP" localSheetId="6">#REF!</definedName>
    <definedName name="ACM30RP" localSheetId="18">#REF!</definedName>
    <definedName name="ACM30RP" localSheetId="12">#REF!</definedName>
    <definedName name="ACM30RP" localSheetId="15">#REF!</definedName>
    <definedName name="ACM30RP" localSheetId="8">#REF!</definedName>
    <definedName name="ACM30RP" localSheetId="11">#REF!</definedName>
    <definedName name="ACM30RP" localSheetId="14">#REF!</definedName>
    <definedName name="ACM30RP" localSheetId="17">#REF!</definedName>
    <definedName name="ACM30RP">#REF!</definedName>
    <definedName name="ACM30RPMA" localSheetId="21">'[59]folha de medição'!#REF!</definedName>
    <definedName name="ACM30RPMA" localSheetId="10">'[59]folha de medição'!#REF!</definedName>
    <definedName name="ACM30RPMA" localSheetId="13">'[59]folha de medição'!#REF!</definedName>
    <definedName name="ACM30RPMA" localSheetId="16">'[59]folha de medição'!#REF!</definedName>
    <definedName name="ACM30RPMA" localSheetId="19">'[59]folha de medição'!#REF!</definedName>
    <definedName name="ACM30RPMA" localSheetId="6">'[59]folha de medição'!#REF!</definedName>
    <definedName name="ACM30RPMA" localSheetId="18">'[59]folha de medição'!#REF!</definedName>
    <definedName name="ACM30RPMA" localSheetId="12">'[59]folha de medição'!#REF!</definedName>
    <definedName name="ACM30RPMA" localSheetId="15">'[59]folha de medição'!#REF!</definedName>
    <definedName name="ACM30RPMA" localSheetId="8">'[59]folha de medição'!#REF!</definedName>
    <definedName name="ACM30RPMA" localSheetId="11">'[59]folha de medição'!#REF!</definedName>
    <definedName name="ACM30RPMA" localSheetId="14">'[59]folha de medição'!#REF!</definedName>
    <definedName name="ACM30RPMA" localSheetId="17">'[59]folha de medição'!#REF!</definedName>
    <definedName name="ACM30RPMA">'[59]folha de medição'!#REF!</definedName>
    <definedName name="ACM30RPTA" localSheetId="21">#REF!</definedName>
    <definedName name="ACM30RPTA" localSheetId="10">#REF!</definedName>
    <definedName name="ACM30RPTA" localSheetId="13">#REF!</definedName>
    <definedName name="ACM30RPTA" localSheetId="16">#REF!</definedName>
    <definedName name="ACM30RPTA" localSheetId="19">#REF!</definedName>
    <definedName name="ACM30RPTA" localSheetId="6">#REF!</definedName>
    <definedName name="ACM30RPTA" localSheetId="18">#REF!</definedName>
    <definedName name="ACM30RPTA" localSheetId="12">#REF!</definedName>
    <definedName name="ACM30RPTA" localSheetId="15">#REF!</definedName>
    <definedName name="ACM30RPTA" localSheetId="8">#REF!</definedName>
    <definedName name="ACM30RPTA" localSheetId="11">#REF!</definedName>
    <definedName name="ACM30RPTA" localSheetId="14">#REF!</definedName>
    <definedName name="ACM30RPTA" localSheetId="17">#REF!</definedName>
    <definedName name="ACM30RPTA">#REF!</definedName>
    <definedName name="AÇO_CA_50" localSheetId="21">#REF!</definedName>
    <definedName name="AÇO_CA_50" localSheetId="10">#REF!</definedName>
    <definedName name="AÇO_CA_50" localSheetId="13">#REF!</definedName>
    <definedName name="AÇO_CA_50" localSheetId="16">#REF!</definedName>
    <definedName name="AÇO_CA_50" localSheetId="19">#REF!</definedName>
    <definedName name="AÇO_CA_50" localSheetId="6">#REF!</definedName>
    <definedName name="AÇO_CA_50" localSheetId="18">#REF!</definedName>
    <definedName name="AÇO_CA_50" localSheetId="12">#REF!</definedName>
    <definedName name="AÇO_CA_50" localSheetId="15">#REF!</definedName>
    <definedName name="AÇO_CA_50" localSheetId="8">#REF!</definedName>
    <definedName name="AÇO_CA_50" localSheetId="11">#REF!</definedName>
    <definedName name="AÇO_CA_50" localSheetId="14">#REF!</definedName>
    <definedName name="AÇO_CA_50" localSheetId="17">#REF!</definedName>
    <definedName name="AÇO_CA_50">#REF!</definedName>
    <definedName name="acrescimo" localSheetId="21">#REF!</definedName>
    <definedName name="acrescimo" localSheetId="4">#REF!</definedName>
    <definedName name="acrescimo" localSheetId="10">#REF!</definedName>
    <definedName name="acrescimo" localSheetId="13">#REF!</definedName>
    <definedName name="acrescimo" localSheetId="16">#REF!</definedName>
    <definedName name="acrescimo" localSheetId="19">#REF!</definedName>
    <definedName name="acrescimo" localSheetId="6">#REF!</definedName>
    <definedName name="acrescimo" localSheetId="18">#REF!</definedName>
    <definedName name="acrescimo" localSheetId="12">#REF!</definedName>
    <definedName name="acrescimo" localSheetId="15">#REF!</definedName>
    <definedName name="acrescimo" localSheetId="2">#REF!</definedName>
    <definedName name="acrescimo" localSheetId="8">#REF!</definedName>
    <definedName name="acrescimo" localSheetId="11">#REF!</definedName>
    <definedName name="acrescimo" localSheetId="14">#REF!</definedName>
    <definedName name="acrescimo" localSheetId="17">#REF!</definedName>
    <definedName name="acrescimo" localSheetId="0">#REF!</definedName>
    <definedName name="acrescimo">#REF!</definedName>
    <definedName name="Acréscimo" localSheetId="21">#REF!</definedName>
    <definedName name="Acréscimo" localSheetId="4">#REF!</definedName>
    <definedName name="Acréscimo" localSheetId="10">#REF!</definedName>
    <definedName name="Acréscimo" localSheetId="13">#REF!</definedName>
    <definedName name="Acréscimo" localSheetId="16">#REF!</definedName>
    <definedName name="Acréscimo" localSheetId="19">#REF!</definedName>
    <definedName name="Acréscimo" localSheetId="6">#REF!</definedName>
    <definedName name="Acréscimo" localSheetId="18">#REF!</definedName>
    <definedName name="Acréscimo" localSheetId="12">#REF!</definedName>
    <definedName name="Acréscimo" localSheetId="15">#REF!</definedName>
    <definedName name="Acréscimo" localSheetId="2">#REF!</definedName>
    <definedName name="Acréscimo" localSheetId="8">#REF!</definedName>
    <definedName name="Acréscimo" localSheetId="11">#REF!</definedName>
    <definedName name="Acréscimo" localSheetId="14">#REF!</definedName>
    <definedName name="Acréscimo" localSheetId="17">#REF!</definedName>
    <definedName name="Acréscimo" localSheetId="0">#REF!</definedName>
    <definedName name="Acréscimo">#REF!</definedName>
    <definedName name="acumulado" localSheetId="21">#REF!</definedName>
    <definedName name="acumulado" localSheetId="10">#REF!</definedName>
    <definedName name="acumulado" localSheetId="13">#REF!</definedName>
    <definedName name="acumulado" localSheetId="16">#REF!</definedName>
    <definedName name="acumulado" localSheetId="19">#REF!</definedName>
    <definedName name="acumulado" localSheetId="6">#REF!</definedName>
    <definedName name="acumulado" localSheetId="18">#REF!</definedName>
    <definedName name="acumulado" localSheetId="12">#REF!</definedName>
    <definedName name="acumulado" localSheetId="15">#REF!</definedName>
    <definedName name="acumulado" localSheetId="8">#REF!</definedName>
    <definedName name="acumulado" localSheetId="11">#REF!</definedName>
    <definedName name="acumulado" localSheetId="14">#REF!</definedName>
    <definedName name="acumulado" localSheetId="17">#REF!</definedName>
    <definedName name="acumulado">#REF!</definedName>
    <definedName name="ACUMVPI" localSheetId="21">#REF!</definedName>
    <definedName name="ACUMVPI" localSheetId="10">#REF!</definedName>
    <definedName name="ACUMVPI" localSheetId="13">#REF!</definedName>
    <definedName name="ACUMVPI" localSheetId="16">#REF!</definedName>
    <definedName name="ACUMVPI" localSheetId="19">#REF!</definedName>
    <definedName name="ACUMVPI" localSheetId="6">#REF!</definedName>
    <definedName name="ACUMVPI" localSheetId="18">#REF!</definedName>
    <definedName name="ACUMVPI" localSheetId="12">#REF!</definedName>
    <definedName name="ACUMVPI" localSheetId="15">#REF!</definedName>
    <definedName name="ACUMVPI" localSheetId="8">#REF!</definedName>
    <definedName name="ACUMVPI" localSheetId="11">#REF!</definedName>
    <definedName name="ACUMVPI" localSheetId="14">#REF!</definedName>
    <definedName name="ACUMVPI" localSheetId="17">#REF!</definedName>
    <definedName name="ACUMVPI">#REF!</definedName>
    <definedName name="ad" hidden="1">{#N/A,#N/A,FALSE,"MO (2)"}</definedName>
    <definedName name="adicional_eixo" localSheetId="21">#REF!</definedName>
    <definedName name="adicional_eixo" localSheetId="10">#REF!</definedName>
    <definedName name="adicional_eixo" localSheetId="13">#REF!</definedName>
    <definedName name="adicional_eixo" localSheetId="16">#REF!</definedName>
    <definedName name="adicional_eixo" localSheetId="19">#REF!</definedName>
    <definedName name="adicional_eixo" localSheetId="6">#REF!</definedName>
    <definedName name="adicional_eixo" localSheetId="18">#REF!</definedName>
    <definedName name="adicional_eixo" localSheetId="12">#REF!</definedName>
    <definedName name="adicional_eixo" localSheetId="15">#REF!</definedName>
    <definedName name="adicional_eixo" localSheetId="8">#REF!</definedName>
    <definedName name="adicional_eixo" localSheetId="11">#REF!</definedName>
    <definedName name="adicional_eixo" localSheetId="14">#REF!</definedName>
    <definedName name="adicional_eixo" localSheetId="17">#REF!</definedName>
    <definedName name="adicional_eixo">#REF!</definedName>
    <definedName name="ads">'[60]RESUMO-DVOP 4ª MED'!$V$23</definedName>
    <definedName name="ADSF" localSheetId="21">'[59]folha de medição'!#REF!</definedName>
    <definedName name="ADSF" localSheetId="10">'[59]folha de medição'!#REF!</definedName>
    <definedName name="ADSF" localSheetId="13">'[59]folha de medição'!#REF!</definedName>
    <definedName name="ADSF" localSheetId="16">'[59]folha de medição'!#REF!</definedName>
    <definedName name="ADSF" localSheetId="19">'[59]folha de medição'!#REF!</definedName>
    <definedName name="ADSF" localSheetId="6">'[59]folha de medição'!#REF!</definedName>
    <definedName name="ADSF" localSheetId="18">'[59]folha de medição'!#REF!</definedName>
    <definedName name="ADSF" localSheetId="12">'[59]folha de medição'!#REF!</definedName>
    <definedName name="ADSF" localSheetId="15">'[59]folha de medição'!#REF!</definedName>
    <definedName name="ADSF" localSheetId="8">'[59]folha de medição'!#REF!</definedName>
    <definedName name="ADSF" localSheetId="11">'[59]folha de medição'!#REF!</definedName>
    <definedName name="ADSF" localSheetId="14">'[59]folha de medição'!#REF!</definedName>
    <definedName name="ADSF" localSheetId="17">'[59]folha de medição'!#REF!</definedName>
    <definedName name="ADSF">'[59]folha de medição'!#REF!</definedName>
    <definedName name="AEP" localSheetId="21">#REF!</definedName>
    <definedName name="AEP" localSheetId="10">#REF!</definedName>
    <definedName name="AEP" localSheetId="13">#REF!</definedName>
    <definedName name="AEP" localSheetId="16">#REF!</definedName>
    <definedName name="AEP" localSheetId="19">#REF!</definedName>
    <definedName name="AEP" localSheetId="6">#REF!</definedName>
    <definedName name="AEP" localSheetId="18">#REF!</definedName>
    <definedName name="AEP" localSheetId="12">#REF!</definedName>
    <definedName name="AEP" localSheetId="15">#REF!</definedName>
    <definedName name="AEP" localSheetId="8">#REF!</definedName>
    <definedName name="AEP" localSheetId="11">#REF!</definedName>
    <definedName name="AEP" localSheetId="14">#REF!</definedName>
    <definedName name="AEP" localSheetId="17">#REF!</definedName>
    <definedName name="AEP">#REF!</definedName>
    <definedName name="AEPTA" localSheetId="21">#REF!</definedName>
    <definedName name="AEPTA" localSheetId="10">#REF!</definedName>
    <definedName name="AEPTA" localSheetId="13">#REF!</definedName>
    <definedName name="AEPTA" localSheetId="16">#REF!</definedName>
    <definedName name="AEPTA" localSheetId="19">#REF!</definedName>
    <definedName name="AEPTA" localSheetId="6">#REF!</definedName>
    <definedName name="AEPTA" localSheetId="18">#REF!</definedName>
    <definedName name="AEPTA" localSheetId="12">#REF!</definedName>
    <definedName name="AEPTA" localSheetId="15">#REF!</definedName>
    <definedName name="AEPTA" localSheetId="8">#REF!</definedName>
    <definedName name="AEPTA" localSheetId="11">#REF!</definedName>
    <definedName name="AEPTA" localSheetId="14">#REF!</definedName>
    <definedName name="AEPTA" localSheetId="17">#REF!</definedName>
    <definedName name="AEPTA">#REF!</definedName>
    <definedName name="AFD" localSheetId="21">#REF!</definedName>
    <definedName name="AFD" localSheetId="10">#REF!</definedName>
    <definedName name="AFD" localSheetId="13">#REF!</definedName>
    <definedName name="AFD" localSheetId="16">#REF!</definedName>
    <definedName name="AFD" localSheetId="19">#REF!</definedName>
    <definedName name="AFD" localSheetId="6">#REF!</definedName>
    <definedName name="AFD" localSheetId="18">#REF!</definedName>
    <definedName name="AFD" localSheetId="12">#REF!</definedName>
    <definedName name="AFD" localSheetId="15">#REF!</definedName>
    <definedName name="AFD" localSheetId="8">#REF!</definedName>
    <definedName name="AFD" localSheetId="11">#REF!</definedName>
    <definedName name="AFD" localSheetId="14">#REF!</definedName>
    <definedName name="AFD" localSheetId="17">#REF!</definedName>
    <definedName name="AFD">#REF!</definedName>
    <definedName name="Agosto">Agosto</definedName>
    <definedName name="agosto2016" hidden="1">{#N/A,#N/A,TRUE,"Serviços"}</definedName>
    <definedName name="AGREGADO" localSheetId="21">#REF!</definedName>
    <definedName name="AGREGADO" localSheetId="10">#REF!</definedName>
    <definedName name="AGREGADO" localSheetId="13">#REF!</definedName>
    <definedName name="AGREGADO" localSheetId="16">#REF!</definedName>
    <definedName name="AGREGADO" localSheetId="19">#REF!</definedName>
    <definedName name="AGREGADO" localSheetId="6">#REF!</definedName>
    <definedName name="AGREGADO" localSheetId="18">#REF!</definedName>
    <definedName name="AGREGADO" localSheetId="12">#REF!</definedName>
    <definedName name="AGREGADO" localSheetId="15">#REF!</definedName>
    <definedName name="AGREGADO" localSheetId="8">#REF!</definedName>
    <definedName name="AGREGADO" localSheetId="11">#REF!</definedName>
    <definedName name="AGREGADO" localSheetId="14">#REF!</definedName>
    <definedName name="AGREGADO" localSheetId="17">#REF!</definedName>
    <definedName name="AGREGADO">#REF!</definedName>
    <definedName name="AGREGADO_10" localSheetId="21">#REF!</definedName>
    <definedName name="AGREGADO_10" localSheetId="10">#REF!</definedName>
    <definedName name="AGREGADO_10" localSheetId="13">#REF!</definedName>
    <definedName name="AGREGADO_10" localSheetId="16">#REF!</definedName>
    <definedName name="AGREGADO_10" localSheetId="19">#REF!</definedName>
    <definedName name="AGREGADO_10" localSheetId="6">#REF!</definedName>
    <definedName name="AGREGADO_10" localSheetId="18">#REF!</definedName>
    <definedName name="AGREGADO_10" localSheetId="12">#REF!</definedName>
    <definedName name="AGREGADO_10" localSheetId="15">#REF!</definedName>
    <definedName name="AGREGADO_10" localSheetId="8">#REF!</definedName>
    <definedName name="AGREGADO_10" localSheetId="11">#REF!</definedName>
    <definedName name="AGREGADO_10" localSheetId="14">#REF!</definedName>
    <definedName name="AGREGADO_10" localSheetId="17">#REF!</definedName>
    <definedName name="AGREGADO_10">#REF!</definedName>
    <definedName name="AGREGADO_10_19" localSheetId="21">#REF!</definedName>
    <definedName name="AGREGADO_10_19" localSheetId="10">#REF!</definedName>
    <definedName name="AGREGADO_10_19" localSheetId="13">#REF!</definedName>
    <definedName name="AGREGADO_10_19" localSheetId="16">#REF!</definedName>
    <definedName name="AGREGADO_10_19" localSheetId="19">#REF!</definedName>
    <definedName name="AGREGADO_10_19" localSheetId="6">#REF!</definedName>
    <definedName name="AGREGADO_10_19" localSheetId="18">#REF!</definedName>
    <definedName name="AGREGADO_10_19" localSheetId="12">#REF!</definedName>
    <definedName name="AGREGADO_10_19" localSheetId="15">#REF!</definedName>
    <definedName name="AGREGADO_10_19" localSheetId="8">#REF!</definedName>
    <definedName name="AGREGADO_10_19" localSheetId="11">#REF!</definedName>
    <definedName name="AGREGADO_10_19" localSheetId="14">#REF!</definedName>
    <definedName name="AGREGADO_10_19" localSheetId="17">#REF!</definedName>
    <definedName name="AGREGADO_10_19">#REF!</definedName>
    <definedName name="AGREGADO_17" localSheetId="21">#REF!</definedName>
    <definedName name="AGREGADO_17" localSheetId="10">#REF!</definedName>
    <definedName name="AGREGADO_17" localSheetId="13">#REF!</definedName>
    <definedName name="AGREGADO_17" localSheetId="16">#REF!</definedName>
    <definedName name="AGREGADO_17" localSheetId="19">#REF!</definedName>
    <definedName name="AGREGADO_17" localSheetId="6">#REF!</definedName>
    <definedName name="AGREGADO_17" localSheetId="18">#REF!</definedName>
    <definedName name="AGREGADO_17" localSheetId="12">#REF!</definedName>
    <definedName name="AGREGADO_17" localSheetId="15">#REF!</definedName>
    <definedName name="AGREGADO_17" localSheetId="8">#REF!</definedName>
    <definedName name="AGREGADO_17" localSheetId="11">#REF!</definedName>
    <definedName name="AGREGADO_17" localSheetId="14">#REF!</definedName>
    <definedName name="AGREGADO_17" localSheetId="17">#REF!</definedName>
    <definedName name="AGREGADO_17">#REF!</definedName>
    <definedName name="AGREGADO_17_19" localSheetId="21">#REF!</definedName>
    <definedName name="AGREGADO_17_19" localSheetId="10">#REF!</definedName>
    <definedName name="AGREGADO_17_19" localSheetId="13">#REF!</definedName>
    <definedName name="AGREGADO_17_19" localSheetId="16">#REF!</definedName>
    <definedName name="AGREGADO_17_19" localSheetId="19">#REF!</definedName>
    <definedName name="AGREGADO_17_19" localSheetId="6">#REF!</definedName>
    <definedName name="AGREGADO_17_19" localSheetId="18">#REF!</definedName>
    <definedName name="AGREGADO_17_19" localSheetId="12">#REF!</definedName>
    <definedName name="AGREGADO_17_19" localSheetId="15">#REF!</definedName>
    <definedName name="AGREGADO_17_19" localSheetId="8">#REF!</definedName>
    <definedName name="AGREGADO_17_19" localSheetId="11">#REF!</definedName>
    <definedName name="AGREGADO_17_19" localSheetId="14">#REF!</definedName>
    <definedName name="AGREGADO_17_19" localSheetId="17">#REF!</definedName>
    <definedName name="AGREGADO_17_19">#REF!</definedName>
    <definedName name="AGREGADO_19" localSheetId="21">#REF!</definedName>
    <definedName name="AGREGADO_19" localSheetId="10">#REF!</definedName>
    <definedName name="AGREGADO_19" localSheetId="13">#REF!</definedName>
    <definedName name="AGREGADO_19" localSheetId="16">#REF!</definedName>
    <definedName name="AGREGADO_19" localSheetId="19">#REF!</definedName>
    <definedName name="AGREGADO_19" localSheetId="6">#REF!</definedName>
    <definedName name="AGREGADO_19" localSheetId="18">#REF!</definedName>
    <definedName name="AGREGADO_19" localSheetId="12">#REF!</definedName>
    <definedName name="AGREGADO_19" localSheetId="15">#REF!</definedName>
    <definedName name="AGREGADO_19" localSheetId="8">#REF!</definedName>
    <definedName name="AGREGADO_19" localSheetId="11">#REF!</definedName>
    <definedName name="AGREGADO_19" localSheetId="14">#REF!</definedName>
    <definedName name="AGREGADO_19" localSheetId="17">#REF!</definedName>
    <definedName name="AGREGADO_19">#REF!</definedName>
    <definedName name="AGREGADO_4">"$'memória de calculo_liquida'.$#REF!$#REF!"</definedName>
    <definedName name="AGREGADO_6" localSheetId="21">#REF!</definedName>
    <definedName name="AGREGADO_6" localSheetId="10">#REF!</definedName>
    <definedName name="AGREGADO_6" localSheetId="13">#REF!</definedName>
    <definedName name="AGREGADO_6" localSheetId="16">#REF!</definedName>
    <definedName name="AGREGADO_6" localSheetId="19">#REF!</definedName>
    <definedName name="AGREGADO_6" localSheetId="6">#REF!</definedName>
    <definedName name="AGREGADO_6" localSheetId="18">#REF!</definedName>
    <definedName name="AGREGADO_6" localSheetId="12">#REF!</definedName>
    <definedName name="AGREGADO_6" localSheetId="15">#REF!</definedName>
    <definedName name="AGREGADO_6" localSheetId="8">#REF!</definedName>
    <definedName name="AGREGADO_6" localSheetId="11">#REF!</definedName>
    <definedName name="AGREGADO_6" localSheetId="14">#REF!</definedName>
    <definedName name="AGREGADO_6" localSheetId="17">#REF!</definedName>
    <definedName name="AGREGADO_6">#REF!</definedName>
    <definedName name="AGREGADO_6_19" localSheetId="21">#REF!</definedName>
    <definedName name="AGREGADO_6_19" localSheetId="10">#REF!</definedName>
    <definedName name="AGREGADO_6_19" localSheetId="13">#REF!</definedName>
    <definedName name="AGREGADO_6_19" localSheetId="16">#REF!</definedName>
    <definedName name="AGREGADO_6_19" localSheetId="19">#REF!</definedName>
    <definedName name="AGREGADO_6_19" localSheetId="6">#REF!</definedName>
    <definedName name="AGREGADO_6_19" localSheetId="18">#REF!</definedName>
    <definedName name="AGREGADO_6_19" localSheetId="12">#REF!</definedName>
    <definedName name="AGREGADO_6_19" localSheetId="15">#REF!</definedName>
    <definedName name="AGREGADO_6_19" localSheetId="8">#REF!</definedName>
    <definedName name="AGREGADO_6_19" localSheetId="11">#REF!</definedName>
    <definedName name="AGREGADO_6_19" localSheetId="14">#REF!</definedName>
    <definedName name="AGREGADO_6_19" localSheetId="17">#REF!</definedName>
    <definedName name="AGREGADO_6_19">#REF!</definedName>
    <definedName name="AGREGADO_7" localSheetId="21">#REF!</definedName>
    <definedName name="AGREGADO_7" localSheetId="10">#REF!</definedName>
    <definedName name="AGREGADO_7" localSheetId="13">#REF!</definedName>
    <definedName name="AGREGADO_7" localSheetId="16">#REF!</definedName>
    <definedName name="AGREGADO_7" localSheetId="19">#REF!</definedName>
    <definedName name="AGREGADO_7" localSheetId="6">#REF!</definedName>
    <definedName name="AGREGADO_7" localSheetId="18">#REF!</definedName>
    <definedName name="AGREGADO_7" localSheetId="12">#REF!</definedName>
    <definedName name="AGREGADO_7" localSheetId="15">#REF!</definedName>
    <definedName name="AGREGADO_7" localSheetId="8">#REF!</definedName>
    <definedName name="AGREGADO_7" localSheetId="11">#REF!</definedName>
    <definedName name="AGREGADO_7" localSheetId="14">#REF!</definedName>
    <definedName name="AGREGADO_7" localSheetId="17">#REF!</definedName>
    <definedName name="AGREGADO_7">#REF!</definedName>
    <definedName name="AGREGADO_7_19" localSheetId="21">#REF!</definedName>
    <definedName name="AGREGADO_7_19" localSheetId="10">#REF!</definedName>
    <definedName name="AGREGADO_7_19" localSheetId="13">#REF!</definedName>
    <definedName name="AGREGADO_7_19" localSheetId="16">#REF!</definedName>
    <definedName name="AGREGADO_7_19" localSheetId="19">#REF!</definedName>
    <definedName name="AGREGADO_7_19" localSheetId="6">#REF!</definedName>
    <definedName name="AGREGADO_7_19" localSheetId="18">#REF!</definedName>
    <definedName name="AGREGADO_7_19" localSheetId="12">#REF!</definedName>
    <definedName name="AGREGADO_7_19" localSheetId="15">#REF!</definedName>
    <definedName name="AGREGADO_7_19" localSheetId="8">#REF!</definedName>
    <definedName name="AGREGADO_7_19" localSheetId="11">#REF!</definedName>
    <definedName name="AGREGADO_7_19" localSheetId="14">#REF!</definedName>
    <definedName name="AGREGADO_7_19" localSheetId="17">#REF!</definedName>
    <definedName name="AGREGADO_7_19">#REF!</definedName>
    <definedName name="AGREGADO_8" localSheetId="21">#REF!</definedName>
    <definedName name="AGREGADO_8" localSheetId="10">#REF!</definedName>
    <definedName name="AGREGADO_8" localSheetId="13">#REF!</definedName>
    <definedName name="AGREGADO_8" localSheetId="16">#REF!</definedName>
    <definedName name="AGREGADO_8" localSheetId="19">#REF!</definedName>
    <definedName name="AGREGADO_8" localSheetId="6">#REF!</definedName>
    <definedName name="AGREGADO_8" localSheetId="18">#REF!</definedName>
    <definedName name="AGREGADO_8" localSheetId="12">#REF!</definedName>
    <definedName name="AGREGADO_8" localSheetId="15">#REF!</definedName>
    <definedName name="AGREGADO_8" localSheetId="8">#REF!</definedName>
    <definedName name="AGREGADO_8" localSheetId="11">#REF!</definedName>
    <definedName name="AGREGADO_8" localSheetId="14">#REF!</definedName>
    <definedName name="AGREGADO_8" localSheetId="17">#REF!</definedName>
    <definedName name="AGREGADO_8">#REF!</definedName>
    <definedName name="AGREGADO_8_19" localSheetId="21">#REF!</definedName>
    <definedName name="AGREGADO_8_19" localSheetId="10">#REF!</definedName>
    <definedName name="AGREGADO_8_19" localSheetId="13">#REF!</definedName>
    <definedName name="AGREGADO_8_19" localSheetId="16">#REF!</definedName>
    <definedName name="AGREGADO_8_19" localSheetId="19">#REF!</definedName>
    <definedName name="AGREGADO_8_19" localSheetId="6">#REF!</definedName>
    <definedName name="AGREGADO_8_19" localSheetId="18">#REF!</definedName>
    <definedName name="AGREGADO_8_19" localSheetId="12">#REF!</definedName>
    <definedName name="AGREGADO_8_19" localSheetId="15">#REF!</definedName>
    <definedName name="AGREGADO_8_19" localSheetId="8">#REF!</definedName>
    <definedName name="AGREGADO_8_19" localSheetId="11">#REF!</definedName>
    <definedName name="AGREGADO_8_19" localSheetId="14">#REF!</definedName>
    <definedName name="AGREGADO_8_19" localSheetId="17">#REF!</definedName>
    <definedName name="AGREGADO_8_19">#REF!</definedName>
    <definedName name="AGREGADO_9" localSheetId="21">#REF!</definedName>
    <definedName name="AGREGADO_9" localSheetId="10">#REF!</definedName>
    <definedName name="AGREGADO_9" localSheetId="13">#REF!</definedName>
    <definedName name="AGREGADO_9" localSheetId="16">#REF!</definedName>
    <definedName name="AGREGADO_9" localSheetId="19">#REF!</definedName>
    <definedName name="AGREGADO_9" localSheetId="6">#REF!</definedName>
    <definedName name="AGREGADO_9" localSheetId="18">#REF!</definedName>
    <definedName name="AGREGADO_9" localSheetId="12">#REF!</definedName>
    <definedName name="AGREGADO_9" localSheetId="15">#REF!</definedName>
    <definedName name="AGREGADO_9" localSheetId="8">#REF!</definedName>
    <definedName name="AGREGADO_9" localSheetId="11">#REF!</definedName>
    <definedName name="AGREGADO_9" localSheetId="14">#REF!</definedName>
    <definedName name="AGREGADO_9" localSheetId="17">#REF!</definedName>
    <definedName name="AGREGADO_9">#REF!</definedName>
    <definedName name="AGREGADO_9_19" localSheetId="21">#REF!</definedName>
    <definedName name="AGREGADO_9_19" localSheetId="10">#REF!</definedName>
    <definedName name="AGREGADO_9_19" localSheetId="13">#REF!</definedName>
    <definedName name="AGREGADO_9_19" localSheetId="16">#REF!</definedName>
    <definedName name="AGREGADO_9_19" localSheetId="19">#REF!</definedName>
    <definedName name="AGREGADO_9_19" localSheetId="6">#REF!</definedName>
    <definedName name="AGREGADO_9_19" localSheetId="18">#REF!</definedName>
    <definedName name="AGREGADO_9_19" localSheetId="12">#REF!</definedName>
    <definedName name="AGREGADO_9_19" localSheetId="15">#REF!</definedName>
    <definedName name="AGREGADO_9_19" localSheetId="8">#REF!</definedName>
    <definedName name="AGREGADO_9_19" localSheetId="11">#REF!</definedName>
    <definedName name="AGREGADO_9_19" localSheetId="14">#REF!</definedName>
    <definedName name="AGREGADO_9_19" localSheetId="17">#REF!</definedName>
    <definedName name="AGREGADO_9_19">#REF!</definedName>
    <definedName name="AILTON" localSheetId="21">'COMP. ITEM 4 e 5'!Plan1</definedName>
    <definedName name="AILTON" localSheetId="10">'CRON. - 003'!Plan1</definedName>
    <definedName name="AILTON" localSheetId="13">'CRON. - 004'!Plan1</definedName>
    <definedName name="AILTON" localSheetId="16">'CRON. - 005'!Plan1</definedName>
    <definedName name="AILTON" localSheetId="19">'CRON. - 006'!Plan1</definedName>
    <definedName name="AILTON" localSheetId="6">'MEM. CALC. - 002'!Plan1</definedName>
    <definedName name="AILTON" localSheetId="18">'MEM. CALC.-003 (2)'!Plan1</definedName>
    <definedName name="AILTON" localSheetId="12">'MEM. CALC.-004'!Plan1</definedName>
    <definedName name="AILTON" localSheetId="15">'MEM. CALC.-005'!Plan1</definedName>
    <definedName name="AILTON" localSheetId="8">'PLANILHA 003'!Plan1</definedName>
    <definedName name="AILTON" localSheetId="11">'PLANILHA 004'!Plan1</definedName>
    <definedName name="AILTON" localSheetId="14">'PLANILHA 005'!Plan1</definedName>
    <definedName name="AILTON" localSheetId="17">'PLANILHA 006'!Plan1</definedName>
    <definedName name="AILTON">[0]!Plan1</definedName>
    <definedName name="ajud" localSheetId="21">'[61]QTT  BETUM'!#REF!</definedName>
    <definedName name="ajud" localSheetId="4">'[61]QTT  BETUM'!#REF!</definedName>
    <definedName name="ajud" localSheetId="10">'[61]QTT  BETUM'!#REF!</definedName>
    <definedName name="ajud" localSheetId="13">'[61]QTT  BETUM'!#REF!</definedName>
    <definedName name="ajud" localSheetId="16">'[61]QTT  BETUM'!#REF!</definedName>
    <definedName name="ajud" localSheetId="19">'[61]QTT  BETUM'!#REF!</definedName>
    <definedName name="ajud" localSheetId="6">'[61]QTT  BETUM'!#REF!</definedName>
    <definedName name="ajud" localSheetId="18">'[61]QTT  BETUM'!#REF!</definedName>
    <definedName name="ajud" localSheetId="12">'[61]QTT  BETUM'!#REF!</definedName>
    <definedName name="ajud" localSheetId="15">'[61]QTT  BETUM'!#REF!</definedName>
    <definedName name="ajud" localSheetId="2">'[61]QTT  BETUM'!#REF!</definedName>
    <definedName name="ajud" localSheetId="8">'[61]QTT  BETUM'!#REF!</definedName>
    <definedName name="ajud" localSheetId="11">'[61]QTT  BETUM'!#REF!</definedName>
    <definedName name="ajud" localSheetId="14">'[61]QTT  BETUM'!#REF!</definedName>
    <definedName name="ajud" localSheetId="17">'[61]QTT  BETUM'!#REF!</definedName>
    <definedName name="ajud" localSheetId="0">'[61]QTT  BETUM'!#REF!</definedName>
    <definedName name="ajud">'[61]QTT  BETUM'!#REF!</definedName>
    <definedName name="alcool" localSheetId="21">#REF!</definedName>
    <definedName name="alcool" localSheetId="10">#REF!</definedName>
    <definedName name="alcool" localSheetId="13">#REF!</definedName>
    <definedName name="alcool" localSheetId="16">#REF!</definedName>
    <definedName name="alcool" localSheetId="19">#REF!</definedName>
    <definedName name="alcool" localSheetId="6">#REF!</definedName>
    <definedName name="alcool" localSheetId="18">#REF!</definedName>
    <definedName name="alcool" localSheetId="12">#REF!</definedName>
    <definedName name="alcool" localSheetId="15">#REF!</definedName>
    <definedName name="alcool" localSheetId="8">#REF!</definedName>
    <definedName name="alcool" localSheetId="11">#REF!</definedName>
    <definedName name="alcool" localSheetId="14">#REF!</definedName>
    <definedName name="alcool" localSheetId="17">#REF!</definedName>
    <definedName name="alcool">#REF!</definedName>
    <definedName name="alex" localSheetId="4" hidden="1">{#N/A,#N/A,FALSE,"MO (2)"}</definedName>
    <definedName name="alex" localSheetId="2" hidden="1">{#N/A,#N/A,FALSE,"MO (2)"}</definedName>
    <definedName name="alex" localSheetId="0" hidden="1">{#N/A,#N/A,FALSE,"MO (2)"}</definedName>
    <definedName name="alex" hidden="1">{#N/A,#N/A,FALSE,"MO (2)"}</definedName>
    <definedName name="ALTA" localSheetId="21">'[39]PRO-08'!#REF!</definedName>
    <definedName name="ALTA" localSheetId="4">'[39]PRO-08'!#REF!</definedName>
    <definedName name="ALTA" localSheetId="10">'[39]PRO-08'!#REF!</definedName>
    <definedName name="ALTA" localSheetId="13">'[39]PRO-08'!#REF!</definedName>
    <definedName name="ALTA" localSheetId="16">'[39]PRO-08'!#REF!</definedName>
    <definedName name="ALTA" localSheetId="19">'[39]PRO-08'!#REF!</definedName>
    <definedName name="ALTA" localSheetId="6">'[39]PRO-08'!#REF!</definedName>
    <definedName name="ALTA" localSheetId="18">'[39]PRO-08'!#REF!</definedName>
    <definedName name="ALTA" localSheetId="12">'[39]PRO-08'!#REF!</definedName>
    <definedName name="ALTA" localSheetId="15">'[39]PRO-08'!#REF!</definedName>
    <definedName name="ALTA" localSheetId="2">'[39]PRO-08'!#REF!</definedName>
    <definedName name="ALTA" localSheetId="8">'[39]PRO-08'!#REF!</definedName>
    <definedName name="ALTA" localSheetId="11">'[39]PRO-08'!#REF!</definedName>
    <definedName name="ALTA" localSheetId="14">'[39]PRO-08'!#REF!</definedName>
    <definedName name="ALTA" localSheetId="17">'[39]PRO-08'!#REF!</definedName>
    <definedName name="ALTA" localSheetId="0">'[39]PRO-08'!#REF!</definedName>
    <definedName name="ALTA">'[39]PRO-08'!#REF!</definedName>
    <definedName name="altaa" localSheetId="21">'[39]PRO-08'!#REF!</definedName>
    <definedName name="altaa" localSheetId="10">'[39]PRO-08'!#REF!</definedName>
    <definedName name="altaa" localSheetId="13">'[39]PRO-08'!#REF!</definedName>
    <definedName name="altaa" localSheetId="16">'[39]PRO-08'!#REF!</definedName>
    <definedName name="altaa" localSheetId="19">'[39]PRO-08'!#REF!</definedName>
    <definedName name="altaa" localSheetId="6">'[39]PRO-08'!#REF!</definedName>
    <definedName name="altaa" localSheetId="18">'[39]PRO-08'!#REF!</definedName>
    <definedName name="altaa" localSheetId="12">'[39]PRO-08'!#REF!</definedName>
    <definedName name="altaa" localSheetId="15">'[39]PRO-08'!#REF!</definedName>
    <definedName name="altaa" localSheetId="8">'[39]PRO-08'!#REF!</definedName>
    <definedName name="altaa" localSheetId="11">'[39]PRO-08'!#REF!</definedName>
    <definedName name="altaa" localSheetId="14">'[39]PRO-08'!#REF!</definedName>
    <definedName name="altaa" localSheetId="17">'[39]PRO-08'!#REF!</definedName>
    <definedName name="altaa">'[39]PRO-08'!#REF!</definedName>
    <definedName name="alteração" localSheetId="21">#REF!</definedName>
    <definedName name="alteração" localSheetId="10">#REF!</definedName>
    <definedName name="alteração" localSheetId="13">#REF!</definedName>
    <definedName name="alteração" localSheetId="16">#REF!</definedName>
    <definedName name="alteração" localSheetId="19">#REF!</definedName>
    <definedName name="alteração" localSheetId="6">#REF!</definedName>
    <definedName name="alteração" localSheetId="18">#REF!</definedName>
    <definedName name="alteração" localSheetId="12">#REF!</definedName>
    <definedName name="alteração" localSheetId="15">#REF!</definedName>
    <definedName name="alteração" localSheetId="8">#REF!</definedName>
    <definedName name="alteração" localSheetId="11">#REF!</definedName>
    <definedName name="alteração" localSheetId="14">#REF!</definedName>
    <definedName name="alteração" localSheetId="17">#REF!</definedName>
    <definedName name="alteração">#REF!</definedName>
    <definedName name="am" hidden="1">{#N/A,#N/A,FALSE,"MO (2)"}</definedName>
    <definedName name="amarela" localSheetId="21">#REF!</definedName>
    <definedName name="amarela" localSheetId="4">#REF!</definedName>
    <definedName name="amarela" localSheetId="10">#REF!</definedName>
    <definedName name="amarela" localSheetId="13">#REF!</definedName>
    <definedName name="amarela" localSheetId="16">#REF!</definedName>
    <definedName name="amarela" localSheetId="19">#REF!</definedName>
    <definedName name="amarela" localSheetId="6">#REF!</definedName>
    <definedName name="amarela" localSheetId="18">#REF!</definedName>
    <definedName name="amarela" localSheetId="12">#REF!</definedName>
    <definedName name="amarela" localSheetId="15">#REF!</definedName>
    <definedName name="amarela" localSheetId="2">#REF!</definedName>
    <definedName name="amarela" localSheetId="8">#REF!</definedName>
    <definedName name="amarela" localSheetId="11">#REF!</definedName>
    <definedName name="amarela" localSheetId="14">#REF!</definedName>
    <definedName name="amarela" localSheetId="17">#REF!</definedName>
    <definedName name="amarela" localSheetId="0">#REF!</definedName>
    <definedName name="amarela">#REF!</definedName>
    <definedName name="AMELI" hidden="1">{#N/A,#N/A,FALSE,"MO (2)"}</definedName>
    <definedName name="AnalisarAterro" localSheetId="21">[62]Plan1!#REF!</definedName>
    <definedName name="AnalisarAterro" localSheetId="4">[62]Plan1!#REF!</definedName>
    <definedName name="AnalisarAterro" localSheetId="10">[62]Plan1!#REF!</definedName>
    <definedName name="AnalisarAterro" localSheetId="13">[62]Plan1!#REF!</definedName>
    <definedName name="AnalisarAterro" localSheetId="16">[62]Plan1!#REF!</definedName>
    <definedName name="AnalisarAterro" localSheetId="19">[62]Plan1!#REF!</definedName>
    <definedName name="AnalisarAterro" localSheetId="6">[62]Plan1!#REF!</definedName>
    <definedName name="AnalisarAterro" localSheetId="18">[62]Plan1!#REF!</definedName>
    <definedName name="AnalisarAterro" localSheetId="12">[62]Plan1!#REF!</definedName>
    <definedName name="AnalisarAterro" localSheetId="15">[62]Plan1!#REF!</definedName>
    <definedName name="AnalisarAterro" localSheetId="2">[62]Plan1!#REF!</definedName>
    <definedName name="AnalisarAterro" localSheetId="8">[62]Plan1!#REF!</definedName>
    <definedName name="AnalisarAterro" localSheetId="11">[62]Plan1!#REF!</definedName>
    <definedName name="AnalisarAterro" localSheetId="14">[62]Plan1!#REF!</definedName>
    <definedName name="AnalisarAterro" localSheetId="17">[62]Plan1!#REF!</definedName>
    <definedName name="AnalisarAterro" localSheetId="0">[62]Plan1!#REF!</definedName>
    <definedName name="AnalisarAterro">[62]Plan1!#REF!</definedName>
    <definedName name="AnalisarCorte" localSheetId="21">[62]Plan1!#REF!</definedName>
    <definedName name="AnalisarCorte" localSheetId="4">[62]Plan1!#REF!</definedName>
    <definedName name="AnalisarCorte" localSheetId="10">[62]Plan1!#REF!</definedName>
    <definedName name="AnalisarCorte" localSheetId="13">[62]Plan1!#REF!</definedName>
    <definedName name="AnalisarCorte" localSheetId="16">[62]Plan1!#REF!</definedName>
    <definedName name="AnalisarCorte" localSheetId="19">[62]Plan1!#REF!</definedName>
    <definedName name="AnalisarCorte" localSheetId="6">[62]Plan1!#REF!</definedName>
    <definedName name="AnalisarCorte" localSheetId="18">[62]Plan1!#REF!</definedName>
    <definedName name="AnalisarCorte" localSheetId="12">[62]Plan1!#REF!</definedName>
    <definedName name="AnalisarCorte" localSheetId="15">[62]Plan1!#REF!</definedName>
    <definedName name="AnalisarCorte" localSheetId="2">[62]Plan1!#REF!</definedName>
    <definedName name="AnalisarCorte" localSheetId="8">[62]Plan1!#REF!</definedName>
    <definedName name="AnalisarCorte" localSheetId="11">[62]Plan1!#REF!</definedName>
    <definedName name="AnalisarCorte" localSheetId="14">[62]Plan1!#REF!</definedName>
    <definedName name="AnalisarCorte" localSheetId="17">[62]Plan1!#REF!</definedName>
    <definedName name="AnalisarCorte" localSheetId="0">[62]Plan1!#REF!</definedName>
    <definedName name="AnalisarCorte">[62]Plan1!#REF!</definedName>
    <definedName name="AND" localSheetId="21">#REF!</definedName>
    <definedName name="AND" localSheetId="4">#REF!</definedName>
    <definedName name="AND" localSheetId="10">#REF!</definedName>
    <definedName name="AND" localSheetId="13">#REF!</definedName>
    <definedName name="AND" localSheetId="16">#REF!</definedName>
    <definedName name="AND" localSheetId="19">#REF!</definedName>
    <definedName name="AND" localSheetId="6">#REF!</definedName>
    <definedName name="AND" localSheetId="18">#REF!</definedName>
    <definedName name="AND" localSheetId="12">#REF!</definedName>
    <definedName name="AND" localSheetId="15">#REF!</definedName>
    <definedName name="AND" localSheetId="2">#REF!</definedName>
    <definedName name="AND" localSheetId="8">#REF!</definedName>
    <definedName name="AND" localSheetId="11">#REF!</definedName>
    <definedName name="AND" localSheetId="14">#REF!</definedName>
    <definedName name="AND" localSheetId="17">#REF!</definedName>
    <definedName name="AND" localSheetId="0">#REF!</definedName>
    <definedName name="AND">#REF!</definedName>
    <definedName name="anscount" hidden="1">3</definedName>
    <definedName name="ant" localSheetId="4" hidden="1">{#N/A,#N/A,FALSE,"MO (2)"}</definedName>
    <definedName name="ant" localSheetId="2" hidden="1">{#N/A,#N/A,FALSE,"MO (2)"}</definedName>
    <definedName name="ant" localSheetId="0" hidden="1">{#N/A,#N/A,FALSE,"MO (2)"}</definedName>
    <definedName name="ant" hidden="1">{#N/A,#N/A,FALSE,"MO (2)"}</definedName>
    <definedName name="aoppp" localSheetId="21">#REF!</definedName>
    <definedName name="aoppp" localSheetId="10">#REF!</definedName>
    <definedName name="aoppp" localSheetId="13">#REF!</definedName>
    <definedName name="aoppp" localSheetId="16">#REF!</definedName>
    <definedName name="aoppp" localSheetId="19">#REF!</definedName>
    <definedName name="aoppp" localSheetId="6">#REF!</definedName>
    <definedName name="aoppp" localSheetId="18">#REF!</definedName>
    <definedName name="aoppp" localSheetId="12">#REF!</definedName>
    <definedName name="aoppp" localSheetId="15">#REF!</definedName>
    <definedName name="aoppp" localSheetId="8">#REF!</definedName>
    <definedName name="aoppp" localSheetId="11">#REF!</definedName>
    <definedName name="aoppp" localSheetId="14">#REF!</definedName>
    <definedName name="aoppp" localSheetId="17">#REF!</definedName>
    <definedName name="aoppp">#REF!</definedName>
    <definedName name="AQCAP20">"$#REF!.$I$15"</definedName>
    <definedName name="AQCM30">"$#REF!.$I$16"</definedName>
    <definedName name="AQRM1C">"$#REF!.$I$18"</definedName>
    <definedName name="AQRR1C">"$#REF!.$I$17"</definedName>
    <definedName name="AREA">"$#REF!.$Q$44"</definedName>
    <definedName name="area_base">[63]Base!$U$40</definedName>
    <definedName name="area_base_4">"$#REF!.$#REF!$#REF!"</definedName>
    <definedName name="_xlnm.Extract" localSheetId="21">#REF!</definedName>
    <definedName name="_xlnm.Extract" localSheetId="4">#REF!</definedName>
    <definedName name="_xlnm.Extract" localSheetId="10">#REF!</definedName>
    <definedName name="_xlnm.Extract" localSheetId="13">#REF!</definedName>
    <definedName name="_xlnm.Extract" localSheetId="16">#REF!</definedName>
    <definedName name="_xlnm.Extract" localSheetId="19">#REF!</definedName>
    <definedName name="_xlnm.Extract" localSheetId="6">#REF!</definedName>
    <definedName name="_xlnm.Extract" localSheetId="18">#REF!</definedName>
    <definedName name="_xlnm.Extract" localSheetId="12">#REF!</definedName>
    <definedName name="_xlnm.Extract" localSheetId="15">#REF!</definedName>
    <definedName name="_xlnm.Extract" localSheetId="2">#REF!</definedName>
    <definedName name="_xlnm.Extract" localSheetId="8">#REF!</definedName>
    <definedName name="_xlnm.Extract" localSheetId="11">#REF!</definedName>
    <definedName name="_xlnm.Extract" localSheetId="14">#REF!</definedName>
    <definedName name="_xlnm.Extract" localSheetId="17">#REF!</definedName>
    <definedName name="_xlnm.Extract" localSheetId="0">#REF!</definedName>
    <definedName name="_xlnm.Extract">#REF!</definedName>
    <definedName name="_xlnm.Print_Area" localSheetId="23">BDI!$A$1:$K$41</definedName>
    <definedName name="_xlnm.Print_Area" localSheetId="20">'COMP. ITEM 1,2,3 E 6'!$B$1:$L$29</definedName>
    <definedName name="_xlnm.Print_Area" localSheetId="21">'COMP. ITEM 4 e 5'!$B$1:$L$29</definedName>
    <definedName name="_xlnm.Print_Area" localSheetId="22">Comp_Sinapi_Sicro!$A$1:$L$103</definedName>
    <definedName name="_xlnm.Print_Area" localSheetId="4">'CRON. - 001'!$B$1:$J$19</definedName>
    <definedName name="_xlnm.Print_Area" localSheetId="7">'CRON. - 002'!$A$1:$H$19</definedName>
    <definedName name="_xlnm.Print_Area" localSheetId="10">'CRON. - 003'!$A$1:$H$19</definedName>
    <definedName name="_xlnm.Print_Area" localSheetId="13">'CRON. - 004'!$A$1:$R$19</definedName>
    <definedName name="_xlnm.Print_Area" localSheetId="16">'CRON. - 005'!$A$1:$R$19</definedName>
    <definedName name="_xlnm.Print_Area" localSheetId="19">'CRON. - 006'!$A$1:$H$19</definedName>
    <definedName name="_xlnm.Print_Area" localSheetId="3">'MEM. CALC. - 001'!$A$1:$H$38</definedName>
    <definedName name="_xlnm.Print_Area" localSheetId="6">'MEM. CALC. - 002'!$A$1:$H$33</definedName>
    <definedName name="_xlnm.Print_Area" localSheetId="9">'MEM. CALC.-003'!$A$1:$H$35</definedName>
    <definedName name="_xlnm.Print_Area" localSheetId="18">'MEM. CALC.-003 (2)'!$A$1:$H$35</definedName>
    <definedName name="_xlnm.Print_Area" localSheetId="12">'MEM. CALC.-004'!$A$1:$H$32</definedName>
    <definedName name="_xlnm.Print_Area" localSheetId="15">'MEM. CALC.-005'!$A$1:$H$58</definedName>
    <definedName name="_xlnm.Print_Area" localSheetId="2">'PLANILHA -001'!$A$1:$J$25</definedName>
    <definedName name="_xlnm.Print_Area" localSheetId="5">'PLANILHA 002'!$A$1:$I$26</definedName>
    <definedName name="_xlnm.Print_Area" localSheetId="8">'PLANILHA 003'!$A$1:$I$26</definedName>
    <definedName name="_xlnm.Print_Area" localSheetId="11">'PLANILHA 004'!$A$1:$I$26</definedName>
    <definedName name="_xlnm.Print_Area" localSheetId="14">'PLANILHA 005'!$A$1:$I$26</definedName>
    <definedName name="_xlnm.Print_Area" localSheetId="17">'PLANILHA 006'!$A$1:$I$26</definedName>
    <definedName name="_xlnm.Print_Area" localSheetId="1">'Quadro de Ruas'!$A$1:$L$38</definedName>
    <definedName name="_xlnm.Print_Area" localSheetId="0">RESUMO!$B$1:$I$20</definedName>
    <definedName name="_xlnm.Print_Area">#REF!</definedName>
    <definedName name="Área_impressão_IM">'[64]61M-CBMI'!$S$1:$U$52</definedName>
    <definedName name="AREA_IMPRI" localSheetId="21">#REF!</definedName>
    <definedName name="AREA_IMPRI" localSheetId="10">#REF!</definedName>
    <definedName name="AREA_IMPRI" localSheetId="13">#REF!</definedName>
    <definedName name="AREA_IMPRI" localSheetId="16">#REF!</definedName>
    <definedName name="AREA_IMPRI" localSheetId="19">#REF!</definedName>
    <definedName name="AREA_IMPRI" localSheetId="6">#REF!</definedName>
    <definedName name="AREA_IMPRI" localSheetId="18">#REF!</definedName>
    <definedName name="AREA_IMPRI" localSheetId="12">#REF!</definedName>
    <definedName name="AREA_IMPRI" localSheetId="15">#REF!</definedName>
    <definedName name="AREA_IMPRI" localSheetId="8">#REF!</definedName>
    <definedName name="AREA_IMPRI" localSheetId="11">#REF!</definedName>
    <definedName name="AREA_IMPRI" localSheetId="14">#REF!</definedName>
    <definedName name="AREA_IMPRI" localSheetId="17">#REF!</definedName>
    <definedName name="AREA_IMPRI">#REF!</definedName>
    <definedName name="ÁREA_PROCV_BAIRROS">[65]Códigos!$E$5:$O$38</definedName>
    <definedName name="ÁREA_PROCV_SUB_EMPREITEIRAS">[65]Códigos!$B$5:$C$38</definedName>
    <definedName name="area_sub_base" localSheetId="21">#REF!</definedName>
    <definedName name="area_sub_base" localSheetId="10">#REF!</definedName>
    <definedName name="area_sub_base" localSheetId="13">#REF!</definedName>
    <definedName name="area_sub_base" localSheetId="16">#REF!</definedName>
    <definedName name="area_sub_base" localSheetId="19">#REF!</definedName>
    <definedName name="area_sub_base" localSheetId="6">#REF!</definedName>
    <definedName name="area_sub_base" localSheetId="18">#REF!</definedName>
    <definedName name="area_sub_base" localSheetId="12">#REF!</definedName>
    <definedName name="area_sub_base" localSheetId="15">#REF!</definedName>
    <definedName name="area_sub_base" localSheetId="8">#REF!</definedName>
    <definedName name="area_sub_base" localSheetId="11">#REF!</definedName>
    <definedName name="area_sub_base" localSheetId="14">#REF!</definedName>
    <definedName name="area_sub_base" localSheetId="17">#REF!</definedName>
    <definedName name="area_sub_base">#REF!</definedName>
    <definedName name="areabase">'[66]Sub-base'!$U$21</definedName>
    <definedName name="AREAL" localSheetId="21">#REF!</definedName>
    <definedName name="AREAL" localSheetId="4">#REF!</definedName>
    <definedName name="AREAL" localSheetId="10">#REF!</definedName>
    <definedName name="AREAL" localSheetId="13">#REF!</definedName>
    <definedName name="AREAL" localSheetId="16">#REF!</definedName>
    <definedName name="AREAL" localSheetId="19">#REF!</definedName>
    <definedName name="AREAL" localSheetId="6">#REF!</definedName>
    <definedName name="AREAL" localSheetId="18">#REF!</definedName>
    <definedName name="AREAL" localSheetId="12">#REF!</definedName>
    <definedName name="AREAL" localSheetId="15">#REF!</definedName>
    <definedName name="AREAL" localSheetId="2">#REF!</definedName>
    <definedName name="AREAL" localSheetId="8">#REF!</definedName>
    <definedName name="AREAL" localSheetId="11">#REF!</definedName>
    <definedName name="AREAL" localSheetId="14">#REF!</definedName>
    <definedName name="AREAL" localSheetId="17">#REF!</definedName>
    <definedName name="AREAL" localSheetId="0">#REF!</definedName>
    <definedName name="AREAL">#REF!</definedName>
    <definedName name="areal.pista" localSheetId="21">#REF!</definedName>
    <definedName name="areal.pista" localSheetId="4">#REF!</definedName>
    <definedName name="areal.pista" localSheetId="10">#REF!</definedName>
    <definedName name="areal.pista" localSheetId="13">#REF!</definedName>
    <definedName name="areal.pista" localSheetId="16">#REF!</definedName>
    <definedName name="areal.pista" localSheetId="19">#REF!</definedName>
    <definedName name="areal.pista" localSheetId="6">#REF!</definedName>
    <definedName name="areal.pista" localSheetId="18">#REF!</definedName>
    <definedName name="areal.pista" localSheetId="12">#REF!</definedName>
    <definedName name="areal.pista" localSheetId="15">#REF!</definedName>
    <definedName name="areal.pista" localSheetId="2">#REF!</definedName>
    <definedName name="areal.pista" localSheetId="8">#REF!</definedName>
    <definedName name="areal.pista" localSheetId="11">#REF!</definedName>
    <definedName name="areal.pista" localSheetId="14">#REF!</definedName>
    <definedName name="areal.pista" localSheetId="17">#REF!</definedName>
    <definedName name="areal.pista" localSheetId="0">#REF!</definedName>
    <definedName name="areal.pista">#REF!</definedName>
    <definedName name="AREAL.USINA">[67]Diagrama!$E$47</definedName>
    <definedName name="ÁreaTotal">'[68]Quadro Geral'!$A:$H</definedName>
    <definedName name="AREC">[27]DADOS!$C$15</definedName>
    <definedName name="AREIA" localSheetId="21">#REF!</definedName>
    <definedName name="AREIA" localSheetId="4">#REF!</definedName>
    <definedName name="AREIA" localSheetId="10">#REF!</definedName>
    <definedName name="AREIA" localSheetId="13">#REF!</definedName>
    <definedName name="AREIA" localSheetId="16">#REF!</definedName>
    <definedName name="AREIA" localSheetId="19">#REF!</definedName>
    <definedName name="AREIA" localSheetId="6">#REF!</definedName>
    <definedName name="AREIA" localSheetId="18">#REF!</definedName>
    <definedName name="AREIA" localSheetId="12">#REF!</definedName>
    <definedName name="AREIA" localSheetId="15">#REF!</definedName>
    <definedName name="AREIA" localSheetId="2">#REF!</definedName>
    <definedName name="AREIA" localSheetId="8">#REF!</definedName>
    <definedName name="AREIA" localSheetId="11">#REF!</definedName>
    <definedName name="AREIA" localSheetId="14">#REF!</definedName>
    <definedName name="AREIA" localSheetId="17">#REF!</definedName>
    <definedName name="AREIA" localSheetId="0">#REF!</definedName>
    <definedName name="AREIA">#REF!</definedName>
    <definedName name="AREIACS">[27]DADOS!$C$11</definedName>
    <definedName name="AREIANP" localSheetId="21">#REF!</definedName>
    <definedName name="AREIANP" localSheetId="4">#REF!</definedName>
    <definedName name="AREIANP" localSheetId="10">#REF!</definedName>
    <definedName name="AREIANP" localSheetId="13">#REF!</definedName>
    <definedName name="AREIANP" localSheetId="16">#REF!</definedName>
    <definedName name="AREIANP" localSheetId="19">#REF!</definedName>
    <definedName name="AREIANP" localSheetId="6">#REF!</definedName>
    <definedName name="AREIANP" localSheetId="18">#REF!</definedName>
    <definedName name="AREIANP" localSheetId="12">#REF!</definedName>
    <definedName name="AREIANP" localSheetId="15">#REF!</definedName>
    <definedName name="AREIANP" localSheetId="2">#REF!</definedName>
    <definedName name="AREIANP" localSheetId="8">#REF!</definedName>
    <definedName name="AREIANP" localSheetId="11">#REF!</definedName>
    <definedName name="AREIANP" localSheetId="14">#REF!</definedName>
    <definedName name="AREIANP" localSheetId="17">#REF!</definedName>
    <definedName name="AREIANP" localSheetId="0">#REF!</definedName>
    <definedName name="AREIANP">#REF!</definedName>
    <definedName name="AREIAPAV" localSheetId="21">#REF!</definedName>
    <definedName name="AREIAPAV" localSheetId="4">#REF!</definedName>
    <definedName name="AREIAPAV" localSheetId="10">#REF!</definedName>
    <definedName name="AREIAPAV" localSheetId="13">#REF!</definedName>
    <definedName name="AREIAPAV" localSheetId="16">#REF!</definedName>
    <definedName name="AREIAPAV" localSheetId="19">#REF!</definedName>
    <definedName name="AREIAPAV" localSheetId="6">#REF!</definedName>
    <definedName name="AREIAPAV" localSheetId="18">#REF!</definedName>
    <definedName name="AREIAPAV" localSheetId="12">#REF!</definedName>
    <definedName name="AREIAPAV" localSheetId="15">#REF!</definedName>
    <definedName name="AREIAPAV" localSheetId="2">#REF!</definedName>
    <definedName name="AREIAPAV" localSheetId="8">#REF!</definedName>
    <definedName name="AREIAPAV" localSheetId="11">#REF!</definedName>
    <definedName name="AREIAPAV" localSheetId="14">#REF!</definedName>
    <definedName name="AREIAPAV" localSheetId="17">#REF!</definedName>
    <definedName name="AREIAPAV" localSheetId="0">#REF!</definedName>
    <definedName name="AREIAPAV">#REF!</definedName>
    <definedName name="AREIAPAVUSINA" localSheetId="21">#REF!</definedName>
    <definedName name="AREIAPAVUSINA" localSheetId="4">#REF!</definedName>
    <definedName name="AREIAPAVUSINA" localSheetId="10">#REF!</definedName>
    <definedName name="AREIAPAVUSINA" localSheetId="13">#REF!</definedName>
    <definedName name="AREIAPAVUSINA" localSheetId="16">#REF!</definedName>
    <definedName name="AREIAPAVUSINA" localSheetId="19">#REF!</definedName>
    <definedName name="AREIAPAVUSINA" localSheetId="6">#REF!</definedName>
    <definedName name="AREIAPAVUSINA" localSheetId="18">#REF!</definedName>
    <definedName name="AREIAPAVUSINA" localSheetId="12">#REF!</definedName>
    <definedName name="AREIAPAVUSINA" localSheetId="15">#REF!</definedName>
    <definedName name="AREIAPAVUSINA" localSheetId="2">#REF!</definedName>
    <definedName name="AREIAPAVUSINA" localSheetId="8">#REF!</definedName>
    <definedName name="AREIAPAVUSINA" localSheetId="11">#REF!</definedName>
    <definedName name="AREIAPAVUSINA" localSheetId="14">#REF!</definedName>
    <definedName name="AREIAPAVUSINA" localSheetId="17">#REF!</definedName>
    <definedName name="AREIAPAVUSINA" localSheetId="0">#REF!</definedName>
    <definedName name="AREIAPAVUSINA">#REF!</definedName>
    <definedName name="ARGAMASSA">"$#REF!.$I$27"</definedName>
    <definedName name="ARL1C" localSheetId="21">#REF!</definedName>
    <definedName name="ARL1C" localSheetId="10">#REF!</definedName>
    <definedName name="ARL1C" localSheetId="13">#REF!</definedName>
    <definedName name="ARL1C" localSheetId="16">#REF!</definedName>
    <definedName name="ARL1C" localSheetId="19">#REF!</definedName>
    <definedName name="ARL1C" localSheetId="6">#REF!</definedName>
    <definedName name="ARL1C" localSheetId="18">#REF!</definedName>
    <definedName name="ARL1C" localSheetId="12">#REF!</definedName>
    <definedName name="ARL1C" localSheetId="15">#REF!</definedName>
    <definedName name="ARL1C" localSheetId="8">#REF!</definedName>
    <definedName name="ARL1C" localSheetId="11">#REF!</definedName>
    <definedName name="ARL1C" localSheetId="14">#REF!</definedName>
    <definedName name="ARL1C" localSheetId="17">#REF!</definedName>
    <definedName name="ARL1C">#REF!</definedName>
    <definedName name="ARL1CMA" localSheetId="21">'[59]folha de medição'!#REF!</definedName>
    <definedName name="ARL1CMA" localSheetId="10">'[59]folha de medição'!#REF!</definedName>
    <definedName name="ARL1CMA" localSheetId="13">'[59]folha de medição'!#REF!</definedName>
    <definedName name="ARL1CMA" localSheetId="16">'[59]folha de medição'!#REF!</definedName>
    <definedName name="ARL1CMA" localSheetId="19">'[59]folha de medição'!#REF!</definedName>
    <definedName name="ARL1CMA" localSheetId="6">'[59]folha de medição'!#REF!</definedName>
    <definedName name="ARL1CMA" localSheetId="18">'[59]folha de medição'!#REF!</definedName>
    <definedName name="ARL1CMA" localSheetId="12">'[59]folha de medição'!#REF!</definedName>
    <definedName name="ARL1CMA" localSheetId="15">'[59]folha de medição'!#REF!</definedName>
    <definedName name="ARL1CMA" localSheetId="8">'[59]folha de medição'!#REF!</definedName>
    <definedName name="ARL1CMA" localSheetId="11">'[59]folha de medição'!#REF!</definedName>
    <definedName name="ARL1CMA" localSheetId="14">'[59]folha de medição'!#REF!</definedName>
    <definedName name="ARL1CMA" localSheetId="17">'[59]folha de medição'!#REF!</definedName>
    <definedName name="ARL1CMA">'[59]folha de medição'!#REF!</definedName>
    <definedName name="ARL1CTA" localSheetId="21">#REF!</definedName>
    <definedName name="ARL1CTA" localSheetId="10">#REF!</definedName>
    <definedName name="ARL1CTA" localSheetId="13">#REF!</definedName>
    <definedName name="ARL1CTA" localSheetId="16">#REF!</definedName>
    <definedName name="ARL1CTA" localSheetId="19">#REF!</definedName>
    <definedName name="ARL1CTA" localSheetId="6">#REF!</definedName>
    <definedName name="ARL1CTA" localSheetId="18">#REF!</definedName>
    <definedName name="ARL1CTA" localSheetId="12">#REF!</definedName>
    <definedName name="ARL1CTA" localSheetId="15">#REF!</definedName>
    <definedName name="ARL1CTA" localSheetId="8">#REF!</definedName>
    <definedName name="ARL1CTA" localSheetId="11">#REF!</definedName>
    <definedName name="ARL1CTA" localSheetId="14">#REF!</definedName>
    <definedName name="ARL1CTA" localSheetId="17">#REF!</definedName>
    <definedName name="ARL1CTA">#REF!</definedName>
    <definedName name="arm" localSheetId="21">'[61]QTT  BETUM'!#REF!</definedName>
    <definedName name="arm" localSheetId="4">'[61]QTT  BETUM'!#REF!</definedName>
    <definedName name="arm" localSheetId="10">'[61]QTT  BETUM'!#REF!</definedName>
    <definedName name="arm" localSheetId="13">'[61]QTT  BETUM'!#REF!</definedName>
    <definedName name="arm" localSheetId="16">'[61]QTT  BETUM'!#REF!</definedName>
    <definedName name="arm" localSheetId="19">'[61]QTT  BETUM'!#REF!</definedName>
    <definedName name="arm" localSheetId="6">'[61]QTT  BETUM'!#REF!</definedName>
    <definedName name="arm" localSheetId="18">'[61]QTT  BETUM'!#REF!</definedName>
    <definedName name="arm" localSheetId="12">'[61]QTT  BETUM'!#REF!</definedName>
    <definedName name="arm" localSheetId="15">'[61]QTT  BETUM'!#REF!</definedName>
    <definedName name="arm" localSheetId="2">'[61]QTT  BETUM'!#REF!</definedName>
    <definedName name="arm" localSheetId="8">'[61]QTT  BETUM'!#REF!</definedName>
    <definedName name="arm" localSheetId="11">'[61]QTT  BETUM'!#REF!</definedName>
    <definedName name="arm" localSheetId="14">'[61]QTT  BETUM'!#REF!</definedName>
    <definedName name="arm" localSheetId="17">'[61]QTT  BETUM'!#REF!</definedName>
    <definedName name="arm" localSheetId="0">'[61]QTT  BETUM'!#REF!</definedName>
    <definedName name="arm">'[61]QTT  BETUM'!#REF!</definedName>
    <definedName name="Arq_Nome">[69]Principal!$D$22</definedName>
    <definedName name="arquivo" localSheetId="21">#REF!</definedName>
    <definedName name="arquivo" localSheetId="10">#REF!</definedName>
    <definedName name="arquivo" localSheetId="13">#REF!</definedName>
    <definedName name="arquivo" localSheetId="16">#REF!</definedName>
    <definedName name="arquivo" localSheetId="19">#REF!</definedName>
    <definedName name="arquivo" localSheetId="6">#REF!</definedName>
    <definedName name="arquivo" localSheetId="18">#REF!</definedName>
    <definedName name="arquivo" localSheetId="12">#REF!</definedName>
    <definedName name="arquivo" localSheetId="15">#REF!</definedName>
    <definedName name="arquivo" localSheetId="8">#REF!</definedName>
    <definedName name="arquivo" localSheetId="11">#REF!</definedName>
    <definedName name="arquivo" localSheetId="14">#REF!</definedName>
    <definedName name="arquivo" localSheetId="17">#REF!</definedName>
    <definedName name="arquivo">#REF!</definedName>
    <definedName name="arquivo_1" localSheetId="21">#REF!</definedName>
    <definedName name="arquivo_1" localSheetId="10">#REF!</definedName>
    <definedName name="arquivo_1" localSheetId="13">#REF!</definedName>
    <definedName name="arquivo_1" localSheetId="16">#REF!</definedName>
    <definedName name="arquivo_1" localSheetId="19">#REF!</definedName>
    <definedName name="arquivo_1" localSheetId="6">#REF!</definedName>
    <definedName name="arquivo_1" localSheetId="18">#REF!</definedName>
    <definedName name="arquivo_1" localSheetId="12">#REF!</definedName>
    <definedName name="arquivo_1" localSheetId="15">#REF!</definedName>
    <definedName name="arquivo_1" localSheetId="8">#REF!</definedName>
    <definedName name="arquivo_1" localSheetId="11">#REF!</definedName>
    <definedName name="arquivo_1" localSheetId="14">#REF!</definedName>
    <definedName name="arquivo_1" localSheetId="17">#REF!</definedName>
    <definedName name="arquivo_1">#REF!</definedName>
    <definedName name="arquivo_2" localSheetId="21">#REF!</definedName>
    <definedName name="arquivo_2" localSheetId="10">#REF!</definedName>
    <definedName name="arquivo_2" localSheetId="13">#REF!</definedName>
    <definedName name="arquivo_2" localSheetId="16">#REF!</definedName>
    <definedName name="arquivo_2" localSheetId="19">#REF!</definedName>
    <definedName name="arquivo_2" localSheetId="6">#REF!</definedName>
    <definedName name="arquivo_2" localSheetId="18">#REF!</definedName>
    <definedName name="arquivo_2" localSheetId="12">#REF!</definedName>
    <definedName name="arquivo_2" localSheetId="15">#REF!</definedName>
    <definedName name="arquivo_2" localSheetId="8">#REF!</definedName>
    <definedName name="arquivo_2" localSheetId="11">#REF!</definedName>
    <definedName name="arquivo_2" localSheetId="14">#REF!</definedName>
    <definedName name="arquivo_2" localSheetId="17">#REF!</definedName>
    <definedName name="arquivo_2">#REF!</definedName>
    <definedName name="arquivo_3" localSheetId="21">#REF!</definedName>
    <definedName name="arquivo_3" localSheetId="10">#REF!</definedName>
    <definedName name="arquivo_3" localSheetId="13">#REF!</definedName>
    <definedName name="arquivo_3" localSheetId="16">#REF!</definedName>
    <definedName name="arquivo_3" localSheetId="19">#REF!</definedName>
    <definedName name="arquivo_3" localSheetId="6">#REF!</definedName>
    <definedName name="arquivo_3" localSheetId="18">#REF!</definedName>
    <definedName name="arquivo_3" localSheetId="12">#REF!</definedName>
    <definedName name="arquivo_3" localSheetId="15">#REF!</definedName>
    <definedName name="arquivo_3" localSheetId="8">#REF!</definedName>
    <definedName name="arquivo_3" localSheetId="11">#REF!</definedName>
    <definedName name="arquivo_3" localSheetId="14">#REF!</definedName>
    <definedName name="arquivo_3" localSheetId="17">#REF!</definedName>
    <definedName name="arquivo_3">#REF!</definedName>
    <definedName name="ARR1CFRESA" localSheetId="21">#REF!</definedName>
    <definedName name="ARR1CFRESA" localSheetId="10">#REF!</definedName>
    <definedName name="ARR1CFRESA" localSheetId="13">#REF!</definedName>
    <definedName name="ARR1CFRESA" localSheetId="16">#REF!</definedName>
    <definedName name="ARR1CFRESA" localSheetId="19">#REF!</definedName>
    <definedName name="ARR1CFRESA" localSheetId="6">#REF!</definedName>
    <definedName name="ARR1CFRESA" localSheetId="18">#REF!</definedName>
    <definedName name="ARR1CFRESA" localSheetId="12">#REF!</definedName>
    <definedName name="ARR1CFRESA" localSheetId="15">#REF!</definedName>
    <definedName name="ARR1CFRESA" localSheetId="8">#REF!</definedName>
    <definedName name="ARR1CFRESA" localSheetId="11">#REF!</definedName>
    <definedName name="ARR1CFRESA" localSheetId="14">#REF!</definedName>
    <definedName name="ARR1CFRESA" localSheetId="17">#REF!</definedName>
    <definedName name="ARR1CFRESA">#REF!</definedName>
    <definedName name="ARR1CPA" localSheetId="21">#REF!</definedName>
    <definedName name="ARR1CPA" localSheetId="10">#REF!</definedName>
    <definedName name="ARR1CPA" localSheetId="13">#REF!</definedName>
    <definedName name="ARR1CPA" localSheetId="16">#REF!</definedName>
    <definedName name="ARR1CPA" localSheetId="19">#REF!</definedName>
    <definedName name="ARR1CPA" localSheetId="6">#REF!</definedName>
    <definedName name="ARR1CPA" localSheetId="18">#REF!</definedName>
    <definedName name="ARR1CPA" localSheetId="12">#REF!</definedName>
    <definedName name="ARR1CPA" localSheetId="15">#REF!</definedName>
    <definedName name="ARR1CPA" localSheetId="8">#REF!</definedName>
    <definedName name="ARR1CPA" localSheetId="11">#REF!</definedName>
    <definedName name="ARR1CPA" localSheetId="14">#REF!</definedName>
    <definedName name="ARR1CPA" localSheetId="17">#REF!</definedName>
    <definedName name="ARR1CPA">#REF!</definedName>
    <definedName name="ARR1CPAMA" localSheetId="21">'[59]folha de medição'!#REF!</definedName>
    <definedName name="ARR1CPAMA" localSheetId="10">'[59]folha de medição'!#REF!</definedName>
    <definedName name="ARR1CPAMA" localSheetId="13">'[59]folha de medição'!#REF!</definedName>
    <definedName name="ARR1CPAMA" localSheetId="16">'[59]folha de medição'!#REF!</definedName>
    <definedName name="ARR1CPAMA" localSheetId="19">'[59]folha de medição'!#REF!</definedName>
    <definedName name="ARR1CPAMA" localSheetId="6">'[59]folha de medição'!#REF!</definedName>
    <definedName name="ARR1CPAMA" localSheetId="18">'[59]folha de medição'!#REF!</definedName>
    <definedName name="ARR1CPAMA" localSheetId="12">'[59]folha de medição'!#REF!</definedName>
    <definedName name="ARR1CPAMA" localSheetId="15">'[59]folha de medição'!#REF!</definedName>
    <definedName name="ARR1CPAMA" localSheetId="8">'[59]folha de medição'!#REF!</definedName>
    <definedName name="ARR1CPAMA" localSheetId="11">'[59]folha de medição'!#REF!</definedName>
    <definedName name="ARR1CPAMA" localSheetId="14">'[59]folha de medição'!#REF!</definedName>
    <definedName name="ARR1CPAMA" localSheetId="17">'[59]folha de medição'!#REF!</definedName>
    <definedName name="ARR1CPAMA">'[59]folha de medição'!#REF!</definedName>
    <definedName name="ARR1CPATA" localSheetId="21">#REF!</definedName>
    <definedName name="ARR1CPATA" localSheetId="10">#REF!</definedName>
    <definedName name="ARR1CPATA" localSheetId="13">#REF!</definedName>
    <definedName name="ARR1CPATA" localSheetId="16">#REF!</definedName>
    <definedName name="ARR1CPATA" localSheetId="19">#REF!</definedName>
    <definedName name="ARR1CPATA" localSheetId="6">#REF!</definedName>
    <definedName name="ARR1CPATA" localSheetId="18">#REF!</definedName>
    <definedName name="ARR1CPATA" localSheetId="12">#REF!</definedName>
    <definedName name="ARR1CPATA" localSheetId="15">#REF!</definedName>
    <definedName name="ARR1CPATA" localSheetId="8">#REF!</definedName>
    <definedName name="ARR1CPATA" localSheetId="11">#REF!</definedName>
    <definedName name="ARR1CPATA" localSheetId="14">#REF!</definedName>
    <definedName name="ARR1CPATA" localSheetId="17">#REF!</definedName>
    <definedName name="ARR1CPATA">#REF!</definedName>
    <definedName name="ARR1CRS" localSheetId="21">#REF!</definedName>
    <definedName name="ARR1CRS" localSheetId="10">#REF!</definedName>
    <definedName name="ARR1CRS" localSheetId="13">#REF!</definedName>
    <definedName name="ARR1CRS" localSheetId="16">#REF!</definedName>
    <definedName name="ARR1CRS" localSheetId="19">#REF!</definedName>
    <definedName name="ARR1CRS" localSheetId="6">#REF!</definedName>
    <definedName name="ARR1CRS" localSheetId="18">#REF!</definedName>
    <definedName name="ARR1CRS" localSheetId="12">#REF!</definedName>
    <definedName name="ARR1CRS" localSheetId="15">#REF!</definedName>
    <definedName name="ARR1CRS" localSheetId="8">#REF!</definedName>
    <definedName name="ARR1CRS" localSheetId="11">#REF!</definedName>
    <definedName name="ARR1CRS" localSheetId="14">#REF!</definedName>
    <definedName name="ARR1CRS" localSheetId="17">#REF!</definedName>
    <definedName name="ARR1CRS">#REF!</definedName>
    <definedName name="ARR1CRSMA" localSheetId="21">'[59]folha de medição'!#REF!</definedName>
    <definedName name="ARR1CRSMA" localSheetId="10">'[59]folha de medição'!#REF!</definedName>
    <definedName name="ARR1CRSMA" localSheetId="13">'[59]folha de medição'!#REF!</definedName>
    <definedName name="ARR1CRSMA" localSheetId="16">'[59]folha de medição'!#REF!</definedName>
    <definedName name="ARR1CRSMA" localSheetId="19">'[59]folha de medição'!#REF!</definedName>
    <definedName name="ARR1CRSMA" localSheetId="6">'[59]folha de medição'!#REF!</definedName>
    <definedName name="ARR1CRSMA" localSheetId="18">'[59]folha de medição'!#REF!</definedName>
    <definedName name="ARR1CRSMA" localSheetId="12">'[59]folha de medição'!#REF!</definedName>
    <definedName name="ARR1CRSMA" localSheetId="15">'[59]folha de medição'!#REF!</definedName>
    <definedName name="ARR1CRSMA" localSheetId="8">'[59]folha de medição'!#REF!</definedName>
    <definedName name="ARR1CRSMA" localSheetId="11">'[59]folha de medição'!#REF!</definedName>
    <definedName name="ARR1CRSMA" localSheetId="14">'[59]folha de medição'!#REF!</definedName>
    <definedName name="ARR1CRSMA" localSheetId="17">'[59]folha de medição'!#REF!</definedName>
    <definedName name="ARR1CRSMA">'[59]folha de medição'!#REF!</definedName>
    <definedName name="ARR1CRSTA" localSheetId="21">#REF!</definedName>
    <definedName name="ARR1CRSTA" localSheetId="10">#REF!</definedName>
    <definedName name="ARR1CRSTA" localSheetId="13">#REF!</definedName>
    <definedName name="ARR1CRSTA" localSheetId="16">#REF!</definedName>
    <definedName name="ARR1CRSTA" localSheetId="19">#REF!</definedName>
    <definedName name="ARR1CRSTA" localSheetId="6">#REF!</definedName>
    <definedName name="ARR1CRSTA" localSheetId="18">#REF!</definedName>
    <definedName name="ARR1CRSTA" localSheetId="12">#REF!</definedName>
    <definedName name="ARR1CRSTA" localSheetId="15">#REF!</definedName>
    <definedName name="ARR1CRSTA" localSheetId="8">#REF!</definedName>
    <definedName name="ARR1CRSTA" localSheetId="11">#REF!</definedName>
    <definedName name="ARR1CRSTA" localSheetId="14">#REF!</definedName>
    <definedName name="ARR1CRSTA" localSheetId="17">#REF!</definedName>
    <definedName name="ARR1CRSTA">#REF!</definedName>
    <definedName name="asasa" hidden="1">{#N/A,#N/A,FALSE,"MO (2)"}</definedName>
    <definedName name="ASD" localSheetId="21">#REF!</definedName>
    <definedName name="ASD" localSheetId="10">#REF!</definedName>
    <definedName name="ASD" localSheetId="13">#REF!</definedName>
    <definedName name="ASD" localSheetId="16">#REF!</definedName>
    <definedName name="ASD" localSheetId="19">#REF!</definedName>
    <definedName name="ASD" localSheetId="6">#REF!</definedName>
    <definedName name="ASD" localSheetId="18">#REF!</definedName>
    <definedName name="ASD" localSheetId="12">#REF!</definedName>
    <definedName name="ASD" localSheetId="15">#REF!</definedName>
    <definedName name="ASD" localSheetId="8">#REF!</definedName>
    <definedName name="ASD" localSheetId="11">#REF!</definedName>
    <definedName name="ASD" localSheetId="14">#REF!</definedName>
    <definedName name="ASD" localSheetId="17">#REF!</definedName>
    <definedName name="ASD">#REF!</definedName>
    <definedName name="ASDASD" localSheetId="21">'[59]folha de medição'!#REF!</definedName>
    <definedName name="ASDASD" localSheetId="10">'[59]folha de medição'!#REF!</definedName>
    <definedName name="ASDASD" localSheetId="13">'[59]folha de medição'!#REF!</definedName>
    <definedName name="ASDASD" localSheetId="16">'[59]folha de medição'!#REF!</definedName>
    <definedName name="ASDASD" localSheetId="19">'[59]folha de medição'!#REF!</definedName>
    <definedName name="ASDASD" localSheetId="6">'[59]folha de medição'!#REF!</definedName>
    <definedName name="ASDASD" localSheetId="18">'[59]folha de medição'!#REF!</definedName>
    <definedName name="ASDASD" localSheetId="12">'[59]folha de medição'!#REF!</definedName>
    <definedName name="ASDASD" localSheetId="15">'[59]folha de medição'!#REF!</definedName>
    <definedName name="ASDASD" localSheetId="8">'[59]folha de medição'!#REF!</definedName>
    <definedName name="ASDASD" localSheetId="11">'[59]folha de medição'!#REF!</definedName>
    <definedName name="ASDASD" localSheetId="14">'[59]folha de medição'!#REF!</definedName>
    <definedName name="ASDASD" localSheetId="17">'[59]folha de medição'!#REF!</definedName>
    <definedName name="ASDASD">'[59]folha de medição'!#REF!</definedName>
    <definedName name="asde" localSheetId="21">#REF!</definedName>
    <definedName name="asde" localSheetId="4">#REF!</definedName>
    <definedName name="asde" localSheetId="10">#REF!</definedName>
    <definedName name="asde" localSheetId="13">#REF!</definedName>
    <definedName name="asde" localSheetId="16">#REF!</definedName>
    <definedName name="asde" localSheetId="19">#REF!</definedName>
    <definedName name="asde" localSheetId="6">#REF!</definedName>
    <definedName name="asde" localSheetId="18">#REF!</definedName>
    <definedName name="asde" localSheetId="12">#REF!</definedName>
    <definedName name="asde" localSheetId="15">#REF!</definedName>
    <definedName name="asde" localSheetId="2">#REF!</definedName>
    <definedName name="asde" localSheetId="8">#REF!</definedName>
    <definedName name="asde" localSheetId="11">#REF!</definedName>
    <definedName name="asde" localSheetId="14">#REF!</definedName>
    <definedName name="asde" localSheetId="17">#REF!</definedName>
    <definedName name="asde" localSheetId="0">#REF!</definedName>
    <definedName name="asde">#REF!</definedName>
    <definedName name="asdf" localSheetId="21">#REF!</definedName>
    <definedName name="asdf" localSheetId="4">#REF!</definedName>
    <definedName name="asdf" localSheetId="10">#REF!</definedName>
    <definedName name="asdf" localSheetId="13">#REF!</definedName>
    <definedName name="asdf" localSheetId="16">#REF!</definedName>
    <definedName name="asdf" localSheetId="19">#REF!</definedName>
    <definedName name="asdf" localSheetId="6">#REF!</definedName>
    <definedName name="asdf" localSheetId="18">#REF!</definedName>
    <definedName name="asdf" localSheetId="12">#REF!</definedName>
    <definedName name="asdf" localSheetId="15">#REF!</definedName>
    <definedName name="asdf" localSheetId="2">#REF!</definedName>
    <definedName name="asdf" localSheetId="8">#REF!</definedName>
    <definedName name="asdf" localSheetId="11">#REF!</definedName>
    <definedName name="asdf" localSheetId="14">#REF!</definedName>
    <definedName name="asdf" localSheetId="17">#REF!</definedName>
    <definedName name="asdf" localSheetId="0">#REF!</definedName>
    <definedName name="asdf">#REF!</definedName>
    <definedName name="asdfghqefha" hidden="1">{#N/A,#N/A,FALSE,"MO (2)"}</definedName>
    <definedName name="ASDGF" localSheetId="21">#REF!</definedName>
    <definedName name="ASDGF" localSheetId="10">#REF!</definedName>
    <definedName name="ASDGF" localSheetId="13">#REF!</definedName>
    <definedName name="ASDGF" localSheetId="16">#REF!</definedName>
    <definedName name="ASDGF" localSheetId="19">#REF!</definedName>
    <definedName name="ASDGF" localSheetId="6">#REF!</definedName>
    <definedName name="ASDGF" localSheetId="18">#REF!</definedName>
    <definedName name="ASDGF" localSheetId="12">#REF!</definedName>
    <definedName name="ASDGF" localSheetId="15">#REF!</definedName>
    <definedName name="ASDGF" localSheetId="8">#REF!</definedName>
    <definedName name="ASDGF" localSheetId="11">#REF!</definedName>
    <definedName name="ASDGF" localSheetId="14">#REF!</definedName>
    <definedName name="ASDGF" localSheetId="17">#REF!</definedName>
    <definedName name="ASDGF">#REF!</definedName>
    <definedName name="ASFALTO">"$#REF!.$E$#REF!"</definedName>
    <definedName name="ASPEP" localSheetId="21">#REF!</definedName>
    <definedName name="ASPEP" localSheetId="10">#REF!</definedName>
    <definedName name="ASPEP" localSheetId="13">#REF!</definedName>
    <definedName name="ASPEP" localSheetId="16">#REF!</definedName>
    <definedName name="ASPEP" localSheetId="19">#REF!</definedName>
    <definedName name="ASPEP" localSheetId="6">#REF!</definedName>
    <definedName name="ASPEP" localSheetId="18">#REF!</definedName>
    <definedName name="ASPEP" localSheetId="12">#REF!</definedName>
    <definedName name="ASPEP" localSheetId="15">#REF!</definedName>
    <definedName name="ASPEP" localSheetId="8">#REF!</definedName>
    <definedName name="ASPEP" localSheetId="11">#REF!</definedName>
    <definedName name="ASPEP" localSheetId="14">#REF!</definedName>
    <definedName name="ASPEP" localSheetId="17">#REF!</definedName>
    <definedName name="ASPEP">#REF!</definedName>
    <definedName name="Assent." localSheetId="21">[1]PLMUSEU!#REF!</definedName>
    <definedName name="Assent." localSheetId="4">[1]PLMUSEU!#REF!</definedName>
    <definedName name="Assent." localSheetId="10">[1]PLMUSEU!#REF!</definedName>
    <definedName name="Assent." localSheetId="13">[1]PLMUSEU!#REF!</definedName>
    <definedName name="Assent." localSheetId="16">[1]PLMUSEU!#REF!</definedName>
    <definedName name="Assent." localSheetId="19">[1]PLMUSEU!#REF!</definedName>
    <definedName name="Assent." localSheetId="6">[1]PLMUSEU!#REF!</definedName>
    <definedName name="Assent." localSheetId="18">[1]PLMUSEU!#REF!</definedName>
    <definedName name="Assent." localSheetId="12">[1]PLMUSEU!#REF!</definedName>
    <definedName name="Assent." localSheetId="15">[1]PLMUSEU!#REF!</definedName>
    <definedName name="Assent." localSheetId="2">[1]PLMUSEU!#REF!</definedName>
    <definedName name="Assent." localSheetId="8">[1]PLMUSEU!#REF!</definedName>
    <definedName name="Assent." localSheetId="11">[1]PLMUSEU!#REF!</definedName>
    <definedName name="Assent." localSheetId="14">[1]PLMUSEU!#REF!</definedName>
    <definedName name="Assent." localSheetId="17">[1]PLMUSEU!#REF!</definedName>
    <definedName name="Assent." localSheetId="0">[1]PLMUSEU!#REF!</definedName>
    <definedName name="Assent.">[1]PLMUSEU!#REF!</definedName>
    <definedName name="assinatura">[70]DADOS!$B$12</definedName>
    <definedName name="aterro" localSheetId="21">#REF!</definedName>
    <definedName name="aterro" localSheetId="10">#REF!</definedName>
    <definedName name="aterro" localSheetId="13">#REF!</definedName>
    <definedName name="aterro" localSheetId="16">#REF!</definedName>
    <definedName name="aterro" localSheetId="19">#REF!</definedName>
    <definedName name="aterro" localSheetId="6">#REF!</definedName>
    <definedName name="aterro" localSheetId="18">#REF!</definedName>
    <definedName name="aterro" localSheetId="12">#REF!</definedName>
    <definedName name="aterro" localSheetId="15">#REF!</definedName>
    <definedName name="aterro" localSheetId="8">#REF!</definedName>
    <definedName name="aterro" localSheetId="11">#REF!</definedName>
    <definedName name="aterro" localSheetId="14">#REF!</definedName>
    <definedName name="aterro" localSheetId="17">#REF!</definedName>
    <definedName name="aterro">#REF!</definedName>
    <definedName name="Aterros" localSheetId="21">#REF!</definedName>
    <definedName name="Aterros" localSheetId="10">#REF!</definedName>
    <definedName name="Aterros" localSheetId="13">#REF!</definedName>
    <definedName name="Aterros" localSheetId="16">#REF!</definedName>
    <definedName name="Aterros" localSheetId="19">#REF!</definedName>
    <definedName name="Aterros" localSheetId="6">#REF!</definedName>
    <definedName name="Aterros" localSheetId="18">#REF!</definedName>
    <definedName name="Aterros" localSheetId="12">#REF!</definedName>
    <definedName name="Aterros" localSheetId="15">#REF!</definedName>
    <definedName name="Aterros" localSheetId="8">#REF!</definedName>
    <definedName name="Aterros" localSheetId="11">#REF!</definedName>
    <definedName name="Aterros" localSheetId="14">#REF!</definedName>
    <definedName name="Aterros" localSheetId="17">#REF!</definedName>
    <definedName name="Aterros">#REF!</definedName>
    <definedName name="ATRA" localSheetId="21">#REF!</definedName>
    <definedName name="ATRA" localSheetId="10">#REF!</definedName>
    <definedName name="ATRA" localSheetId="13">#REF!</definedName>
    <definedName name="ATRA" localSheetId="16">#REF!</definedName>
    <definedName name="ATRA" localSheetId="19">#REF!</definedName>
    <definedName name="ATRA" localSheetId="6">#REF!</definedName>
    <definedName name="ATRA" localSheetId="18">#REF!</definedName>
    <definedName name="ATRA" localSheetId="12">#REF!</definedName>
    <definedName name="ATRA" localSheetId="15">#REF!</definedName>
    <definedName name="ATRA" localSheetId="8">#REF!</definedName>
    <definedName name="ATRA" localSheetId="11">#REF!</definedName>
    <definedName name="ATRA" localSheetId="14">#REF!</definedName>
    <definedName name="ATRA" localSheetId="17">#REF!</definedName>
    <definedName name="ATRA">#REF!</definedName>
    <definedName name="ATUAL">"$#REF!.$F$29"</definedName>
    <definedName name="Aut_original" localSheetId="21">[71]PROJETO!#REF!</definedName>
    <definedName name="Aut_original" localSheetId="4">[71]PROJETO!#REF!</definedName>
    <definedName name="Aut_original" localSheetId="10">[71]PROJETO!#REF!</definedName>
    <definedName name="Aut_original" localSheetId="13">[71]PROJETO!#REF!</definedName>
    <definedName name="Aut_original" localSheetId="16">[71]PROJETO!#REF!</definedName>
    <definedName name="Aut_original" localSheetId="19">[71]PROJETO!#REF!</definedName>
    <definedName name="Aut_original" localSheetId="6">[71]PROJETO!#REF!</definedName>
    <definedName name="Aut_original" localSheetId="18">[71]PROJETO!#REF!</definedName>
    <definedName name="Aut_original" localSheetId="12">[71]PROJETO!#REF!</definedName>
    <definedName name="Aut_original" localSheetId="15">[71]PROJETO!#REF!</definedName>
    <definedName name="Aut_original" localSheetId="2">[71]PROJETO!#REF!</definedName>
    <definedName name="Aut_original" localSheetId="8">[71]PROJETO!#REF!</definedName>
    <definedName name="Aut_original" localSheetId="11">[71]PROJETO!#REF!</definedName>
    <definedName name="Aut_original" localSheetId="14">[71]PROJETO!#REF!</definedName>
    <definedName name="Aut_original" localSheetId="17">[71]PROJETO!#REF!</definedName>
    <definedName name="Aut_original" localSheetId="0">[71]PROJETO!#REF!</definedName>
    <definedName name="Aut_original">[71]PROJETO!#REF!</definedName>
    <definedName name="Aut_original_4" localSheetId="21">[72]PROJETO!#REF!</definedName>
    <definedName name="Aut_original_4" localSheetId="4">[72]PROJETO!#REF!</definedName>
    <definedName name="Aut_original_4" localSheetId="10">[72]PROJETO!#REF!</definedName>
    <definedName name="Aut_original_4" localSheetId="13">[72]PROJETO!#REF!</definedName>
    <definedName name="Aut_original_4" localSheetId="16">[72]PROJETO!#REF!</definedName>
    <definedName name="Aut_original_4" localSheetId="19">[72]PROJETO!#REF!</definedName>
    <definedName name="Aut_original_4" localSheetId="6">[72]PROJETO!#REF!</definedName>
    <definedName name="Aut_original_4" localSheetId="18">[72]PROJETO!#REF!</definedName>
    <definedName name="Aut_original_4" localSheetId="12">[72]PROJETO!#REF!</definedName>
    <definedName name="Aut_original_4" localSheetId="15">[72]PROJETO!#REF!</definedName>
    <definedName name="Aut_original_4" localSheetId="2">[72]PROJETO!#REF!</definedName>
    <definedName name="Aut_original_4" localSheetId="8">[72]PROJETO!#REF!</definedName>
    <definedName name="Aut_original_4" localSheetId="11">[72]PROJETO!#REF!</definedName>
    <definedName name="Aut_original_4" localSheetId="14">[72]PROJETO!#REF!</definedName>
    <definedName name="Aut_original_4" localSheetId="17">[72]PROJETO!#REF!</definedName>
    <definedName name="Aut_original_4" localSheetId="0">[72]PROJETO!#REF!</definedName>
    <definedName name="Aut_original_4">[72]PROJETO!#REF!</definedName>
    <definedName name="Aut_original2" localSheetId="21">[73]PROJETO!#REF!</definedName>
    <definedName name="Aut_original2" localSheetId="10">[73]PROJETO!#REF!</definedName>
    <definedName name="Aut_original2" localSheetId="13">[73]PROJETO!#REF!</definedName>
    <definedName name="Aut_original2" localSheetId="16">[73]PROJETO!#REF!</definedName>
    <definedName name="Aut_original2" localSheetId="19">[73]PROJETO!#REF!</definedName>
    <definedName name="Aut_original2" localSheetId="6">[73]PROJETO!#REF!</definedName>
    <definedName name="Aut_original2" localSheetId="18">[73]PROJETO!#REF!</definedName>
    <definedName name="Aut_original2" localSheetId="12">[73]PROJETO!#REF!</definedName>
    <definedName name="Aut_original2" localSheetId="15">[73]PROJETO!#REF!</definedName>
    <definedName name="Aut_original2" localSheetId="8">[73]PROJETO!#REF!</definedName>
    <definedName name="Aut_original2" localSheetId="11">[73]PROJETO!#REF!</definedName>
    <definedName name="Aut_original2" localSheetId="14">[73]PROJETO!#REF!</definedName>
    <definedName name="Aut_original2" localSheetId="17">[73]PROJETO!#REF!</definedName>
    <definedName name="Aut_original2">[73]PROJETO!#REF!</definedName>
    <definedName name="Aut_resumo" localSheetId="21">[74]RESUMO_AUT1!#REF!</definedName>
    <definedName name="Aut_resumo" localSheetId="4">[74]RESUMO_AUT1!#REF!</definedName>
    <definedName name="Aut_resumo" localSheetId="10">[74]RESUMO_AUT1!#REF!</definedName>
    <definedName name="Aut_resumo" localSheetId="13">[74]RESUMO_AUT1!#REF!</definedName>
    <definedName name="Aut_resumo" localSheetId="16">[74]RESUMO_AUT1!#REF!</definedName>
    <definedName name="Aut_resumo" localSheetId="19">[74]RESUMO_AUT1!#REF!</definedName>
    <definedName name="Aut_resumo" localSheetId="6">[74]RESUMO_AUT1!#REF!</definedName>
    <definedName name="Aut_resumo" localSheetId="18">[74]RESUMO_AUT1!#REF!</definedName>
    <definedName name="Aut_resumo" localSheetId="12">[74]RESUMO_AUT1!#REF!</definedName>
    <definedName name="Aut_resumo" localSheetId="15">[74]RESUMO_AUT1!#REF!</definedName>
    <definedName name="Aut_resumo" localSheetId="2">[74]RESUMO_AUT1!#REF!</definedName>
    <definedName name="Aut_resumo" localSheetId="8">[74]RESUMO_AUT1!#REF!</definedName>
    <definedName name="Aut_resumo" localSheetId="11">[74]RESUMO_AUT1!#REF!</definedName>
    <definedName name="Aut_resumo" localSheetId="14">[74]RESUMO_AUT1!#REF!</definedName>
    <definedName name="Aut_resumo" localSheetId="17">[74]RESUMO_AUT1!#REF!</definedName>
    <definedName name="Aut_resumo" localSheetId="0">[74]RESUMO_AUT1!#REF!</definedName>
    <definedName name="Aut_resumo">[74]RESUMO_AUT1!#REF!</definedName>
    <definedName name="Aut_resumo_4" localSheetId="21">[75]RESUMO_AUT1!#REF!</definedName>
    <definedName name="Aut_resumo_4" localSheetId="4">[75]RESUMO_AUT1!#REF!</definedName>
    <definedName name="Aut_resumo_4" localSheetId="10">[75]RESUMO_AUT1!#REF!</definedName>
    <definedName name="Aut_resumo_4" localSheetId="13">[75]RESUMO_AUT1!#REF!</definedName>
    <definedName name="Aut_resumo_4" localSheetId="16">[75]RESUMO_AUT1!#REF!</definedName>
    <definedName name="Aut_resumo_4" localSheetId="19">[75]RESUMO_AUT1!#REF!</definedName>
    <definedName name="Aut_resumo_4" localSheetId="6">[75]RESUMO_AUT1!#REF!</definedName>
    <definedName name="Aut_resumo_4" localSheetId="18">[75]RESUMO_AUT1!#REF!</definedName>
    <definedName name="Aut_resumo_4" localSheetId="12">[75]RESUMO_AUT1!#REF!</definedName>
    <definedName name="Aut_resumo_4" localSheetId="15">[75]RESUMO_AUT1!#REF!</definedName>
    <definedName name="Aut_resumo_4" localSheetId="2">[75]RESUMO_AUT1!#REF!</definedName>
    <definedName name="Aut_resumo_4" localSheetId="8">[75]RESUMO_AUT1!#REF!</definedName>
    <definedName name="Aut_resumo_4" localSheetId="11">[75]RESUMO_AUT1!#REF!</definedName>
    <definedName name="Aut_resumo_4" localSheetId="14">[75]RESUMO_AUT1!#REF!</definedName>
    <definedName name="Aut_resumo_4" localSheetId="17">[75]RESUMO_AUT1!#REF!</definedName>
    <definedName name="Aut_resumo_4" localSheetId="0">[75]RESUMO_AUT1!#REF!</definedName>
    <definedName name="Aut_resumo_4">[75]RESUMO_AUT1!#REF!</definedName>
    <definedName name="AUTO">"$#REF!.$D$12"</definedName>
    <definedName name="aux" localSheetId="21">#REF!</definedName>
    <definedName name="aux" localSheetId="4">#REF!</definedName>
    <definedName name="aux" localSheetId="10">#REF!</definedName>
    <definedName name="aux" localSheetId="13">#REF!</definedName>
    <definedName name="aux" localSheetId="16">#REF!</definedName>
    <definedName name="aux" localSheetId="19">#REF!</definedName>
    <definedName name="aux" localSheetId="6">#REF!</definedName>
    <definedName name="aux" localSheetId="18">#REF!</definedName>
    <definedName name="aux" localSheetId="12">#REF!</definedName>
    <definedName name="aux" localSheetId="15">#REF!</definedName>
    <definedName name="aux" localSheetId="2">#REF!</definedName>
    <definedName name="aux" localSheetId="8">#REF!</definedName>
    <definedName name="aux" localSheetId="11">#REF!</definedName>
    <definedName name="aux" localSheetId="14">#REF!</definedName>
    <definedName name="aux" localSheetId="17">#REF!</definedName>
    <definedName name="aux" localSheetId="0">#REF!</definedName>
    <definedName name="aux">#REF!</definedName>
    <definedName name="auxiliar" localSheetId="21">#REF!</definedName>
    <definedName name="auxiliar" localSheetId="10">#REF!</definedName>
    <definedName name="auxiliar" localSheetId="13">#REF!</definedName>
    <definedName name="auxiliar" localSheetId="16">#REF!</definedName>
    <definedName name="auxiliar" localSheetId="19">#REF!</definedName>
    <definedName name="auxiliar" localSheetId="6">#REF!</definedName>
    <definedName name="auxiliar" localSheetId="18">#REF!</definedName>
    <definedName name="auxiliar" localSheetId="12">#REF!</definedName>
    <definedName name="auxiliar" localSheetId="15">#REF!</definedName>
    <definedName name="auxiliar" localSheetId="8">#REF!</definedName>
    <definedName name="auxiliar" localSheetId="11">#REF!</definedName>
    <definedName name="auxiliar" localSheetId="14">#REF!</definedName>
    <definedName name="auxiliar" localSheetId="17">#REF!</definedName>
    <definedName name="auxiliar">#REF!</definedName>
    <definedName name="AUXILIARES" localSheetId="21">#REF!</definedName>
    <definedName name="AUXILIARES" localSheetId="10">#REF!</definedName>
    <definedName name="AUXILIARES" localSheetId="13">#REF!</definedName>
    <definedName name="AUXILIARES" localSheetId="16">#REF!</definedName>
    <definedName name="AUXILIARES" localSheetId="19">#REF!</definedName>
    <definedName name="AUXILIARES" localSheetId="6">#REF!</definedName>
    <definedName name="AUXILIARES" localSheetId="18">#REF!</definedName>
    <definedName name="AUXILIARES" localSheetId="12">#REF!</definedName>
    <definedName name="AUXILIARES" localSheetId="15">#REF!</definedName>
    <definedName name="AUXILIARES" localSheetId="8">#REF!</definedName>
    <definedName name="AUXILIARES" localSheetId="11">#REF!</definedName>
    <definedName name="AUXILIARES" localSheetId="14">#REF!</definedName>
    <definedName name="AUXILIARES" localSheetId="17">#REF!</definedName>
    <definedName name="AUXILIARES">#REF!</definedName>
    <definedName name="AvFisZero">AvFisZero</definedName>
    <definedName name="AVV" localSheetId="21">#REF!</definedName>
    <definedName name="AVV" localSheetId="4">#REF!</definedName>
    <definedName name="AVV" localSheetId="10">#REF!</definedName>
    <definedName name="AVV" localSheetId="13">#REF!</definedName>
    <definedName name="AVV" localSheetId="16">#REF!</definedName>
    <definedName name="AVV" localSheetId="19">#REF!</definedName>
    <definedName name="AVV" localSheetId="6">#REF!</definedName>
    <definedName name="AVV" localSheetId="18">#REF!</definedName>
    <definedName name="AVV" localSheetId="12">#REF!</definedName>
    <definedName name="AVV" localSheetId="15">#REF!</definedName>
    <definedName name="AVV" localSheetId="2">#REF!</definedName>
    <definedName name="AVV" localSheetId="8">#REF!</definedName>
    <definedName name="AVV" localSheetId="11">#REF!</definedName>
    <definedName name="AVV" localSheetId="14">#REF!</definedName>
    <definedName name="AVV" localSheetId="17">#REF!</definedName>
    <definedName name="AVV" localSheetId="0">#REF!</definedName>
    <definedName name="AVV">#REF!</definedName>
    <definedName name="azul" localSheetId="21">#REF!</definedName>
    <definedName name="azul" localSheetId="4">#REF!</definedName>
    <definedName name="azul" localSheetId="10">#REF!</definedName>
    <definedName name="azul" localSheetId="13">#REF!</definedName>
    <definedName name="azul" localSheetId="16">#REF!</definedName>
    <definedName name="azul" localSheetId="19">#REF!</definedName>
    <definedName name="azul" localSheetId="6">#REF!</definedName>
    <definedName name="azul" localSheetId="18">#REF!</definedName>
    <definedName name="azul" localSheetId="12">#REF!</definedName>
    <definedName name="azul" localSheetId="15">#REF!</definedName>
    <definedName name="azul" localSheetId="2">#REF!</definedName>
    <definedName name="azul" localSheetId="8">#REF!</definedName>
    <definedName name="azul" localSheetId="11">#REF!</definedName>
    <definedName name="azul" localSheetId="14">#REF!</definedName>
    <definedName name="azul" localSheetId="17">#REF!</definedName>
    <definedName name="azul" localSheetId="0">#REF!</definedName>
    <definedName name="azul">#REF!</definedName>
    <definedName name="AZULSINAL" localSheetId="21">#REF!</definedName>
    <definedName name="AZULSINAL" localSheetId="4">#REF!</definedName>
    <definedName name="AZULSINAL" localSheetId="10">#REF!</definedName>
    <definedName name="AZULSINAL" localSheetId="13">#REF!</definedName>
    <definedName name="AZULSINAL" localSheetId="16">#REF!</definedName>
    <definedName name="AZULSINAL" localSheetId="19">#REF!</definedName>
    <definedName name="AZULSINAL" localSheetId="6">#REF!</definedName>
    <definedName name="AZULSINAL" localSheetId="18">#REF!</definedName>
    <definedName name="AZULSINAL" localSheetId="12">#REF!</definedName>
    <definedName name="AZULSINAL" localSheetId="15">#REF!</definedName>
    <definedName name="AZULSINAL" localSheetId="2">#REF!</definedName>
    <definedName name="AZULSINAL" localSheetId="8">#REF!</definedName>
    <definedName name="AZULSINAL" localSheetId="11">#REF!</definedName>
    <definedName name="AZULSINAL" localSheetId="14">#REF!</definedName>
    <definedName name="AZULSINAL" localSheetId="17">#REF!</definedName>
    <definedName name="AZULSINAL" localSheetId="0">#REF!</definedName>
    <definedName name="AZULSINAL">#REF!</definedName>
    <definedName name="B" localSheetId="21">[76]Medição!#REF!</definedName>
    <definedName name="B" localSheetId="4">[76]Medição!#REF!</definedName>
    <definedName name="B" localSheetId="10">[76]Medição!#REF!</definedName>
    <definedName name="B" localSheetId="13">[76]Medição!#REF!</definedName>
    <definedName name="B" localSheetId="16">[76]Medição!#REF!</definedName>
    <definedName name="B" localSheetId="19">[76]Medição!#REF!</definedName>
    <definedName name="B" localSheetId="6">[76]Medição!#REF!</definedName>
    <definedName name="B" localSheetId="18">[76]Medição!#REF!</definedName>
    <definedName name="B" localSheetId="12">[76]Medição!#REF!</definedName>
    <definedName name="B" localSheetId="15">[76]Medição!#REF!</definedName>
    <definedName name="B" localSheetId="2">[76]Medição!#REF!</definedName>
    <definedName name="B" localSheetId="8">[76]Medição!#REF!</definedName>
    <definedName name="B" localSheetId="11">[76]Medição!#REF!</definedName>
    <definedName name="B" localSheetId="14">[76]Medição!#REF!</definedName>
    <definedName name="B" localSheetId="17">[76]Medição!#REF!</definedName>
    <definedName name="B" localSheetId="0">[76]Medição!#REF!</definedName>
    <definedName name="B">[76]Medição!#REF!</definedName>
    <definedName name="bacural" localSheetId="21">#REF!</definedName>
    <definedName name="bacural" localSheetId="10">#REF!</definedName>
    <definedName name="bacural" localSheetId="13">#REF!</definedName>
    <definedName name="bacural" localSheetId="16">#REF!</definedName>
    <definedName name="bacural" localSheetId="19">#REF!</definedName>
    <definedName name="bacural" localSheetId="6">#REF!</definedName>
    <definedName name="bacural" localSheetId="18">#REF!</definedName>
    <definedName name="bacural" localSheetId="12">#REF!</definedName>
    <definedName name="bacural" localSheetId="15">#REF!</definedName>
    <definedName name="bacural" localSheetId="8">#REF!</definedName>
    <definedName name="bacural" localSheetId="11">#REF!</definedName>
    <definedName name="bacural" localSheetId="14">#REF!</definedName>
    <definedName name="bacural" localSheetId="17">#REF!</definedName>
    <definedName name="bacural">#REF!</definedName>
    <definedName name="BAIXA" localSheetId="21">'[39]PRO-08'!#REF!</definedName>
    <definedName name="BAIXA" localSheetId="10">'[39]PRO-08'!#REF!</definedName>
    <definedName name="BAIXA" localSheetId="13">'[39]PRO-08'!#REF!</definedName>
    <definedName name="BAIXA" localSheetId="16">'[39]PRO-08'!#REF!</definedName>
    <definedName name="BAIXA" localSheetId="19">'[39]PRO-08'!#REF!</definedName>
    <definedName name="BAIXA" localSheetId="6">'[39]PRO-08'!#REF!</definedName>
    <definedName name="BAIXA" localSheetId="18">'[39]PRO-08'!#REF!</definedName>
    <definedName name="BAIXA" localSheetId="12">'[39]PRO-08'!#REF!</definedName>
    <definedName name="BAIXA" localSheetId="15">'[39]PRO-08'!#REF!</definedName>
    <definedName name="BAIXA" localSheetId="8">'[39]PRO-08'!#REF!</definedName>
    <definedName name="BAIXA" localSheetId="11">'[39]PRO-08'!#REF!</definedName>
    <definedName name="BAIXA" localSheetId="14">'[39]PRO-08'!#REF!</definedName>
    <definedName name="BAIXA" localSheetId="17">'[39]PRO-08'!#REF!</definedName>
    <definedName name="BAIXA">'[39]PRO-08'!#REF!</definedName>
    <definedName name="BANCO">[77]BANCO!$A$1:$D$188</definedName>
    <definedName name="_xlnm.Database" localSheetId="21">#REF!</definedName>
    <definedName name="_xlnm.Database" localSheetId="4">#REF!</definedName>
    <definedName name="_xlnm.Database" localSheetId="10">#REF!</definedName>
    <definedName name="_xlnm.Database" localSheetId="13">#REF!</definedName>
    <definedName name="_xlnm.Database" localSheetId="16">#REF!</definedName>
    <definedName name="_xlnm.Database" localSheetId="19">#REF!</definedName>
    <definedName name="_xlnm.Database" localSheetId="6">#REF!</definedName>
    <definedName name="_xlnm.Database" localSheetId="18">#REF!</definedName>
    <definedName name="_xlnm.Database" localSheetId="12">#REF!</definedName>
    <definedName name="_xlnm.Database" localSheetId="15">#REF!</definedName>
    <definedName name="_xlnm.Database" localSheetId="2">#REF!</definedName>
    <definedName name="_xlnm.Database" localSheetId="8">#REF!</definedName>
    <definedName name="_xlnm.Database" localSheetId="11">#REF!</definedName>
    <definedName name="_xlnm.Database" localSheetId="14">#REF!</definedName>
    <definedName name="_xlnm.Database" localSheetId="17">#REF!</definedName>
    <definedName name="_xlnm.Database" localSheetId="0">#REF!</definedName>
    <definedName name="_xlnm.Database">#REF!</definedName>
    <definedName name="banco0">[78]BANCO!$A$1:$D$188</definedName>
    <definedName name="banco2" localSheetId="21">#REF!</definedName>
    <definedName name="banco2" localSheetId="10">#REF!</definedName>
    <definedName name="banco2" localSheetId="13">#REF!</definedName>
    <definedName name="banco2" localSheetId="16">#REF!</definedName>
    <definedName name="banco2" localSheetId="19">#REF!</definedName>
    <definedName name="banco2" localSheetId="6">#REF!</definedName>
    <definedName name="banco2" localSheetId="18">#REF!</definedName>
    <definedName name="banco2" localSheetId="12">#REF!</definedName>
    <definedName name="banco2" localSheetId="15">#REF!</definedName>
    <definedName name="banco2" localSheetId="8">#REF!</definedName>
    <definedName name="banco2" localSheetId="11">#REF!</definedName>
    <definedName name="banco2" localSheetId="14">#REF!</definedName>
    <definedName name="banco2" localSheetId="17">#REF!</definedName>
    <definedName name="banco2">#REF!</definedName>
    <definedName name="banco2_19" localSheetId="21">#REF!</definedName>
    <definedName name="banco2_19" localSheetId="10">#REF!</definedName>
    <definedName name="banco2_19" localSheetId="13">#REF!</definedName>
    <definedName name="banco2_19" localSheetId="16">#REF!</definedName>
    <definedName name="banco2_19" localSheetId="19">#REF!</definedName>
    <definedName name="banco2_19" localSheetId="6">#REF!</definedName>
    <definedName name="banco2_19" localSheetId="18">#REF!</definedName>
    <definedName name="banco2_19" localSheetId="12">#REF!</definedName>
    <definedName name="banco2_19" localSheetId="15">#REF!</definedName>
    <definedName name="banco2_19" localSheetId="8">#REF!</definedName>
    <definedName name="banco2_19" localSheetId="11">#REF!</definedName>
    <definedName name="banco2_19" localSheetId="14">#REF!</definedName>
    <definedName name="banco2_19" localSheetId="17">#REF!</definedName>
    <definedName name="banco2_19">#REF!</definedName>
    <definedName name="BANCODADOS1">'[79]CUSTO EQUIP'!$A$3:$T$57</definedName>
    <definedName name="BAS" localSheetId="21">#REF!</definedName>
    <definedName name="BAS" localSheetId="10">#REF!</definedName>
    <definedName name="BAS" localSheetId="13">#REF!</definedName>
    <definedName name="BAS" localSheetId="16">#REF!</definedName>
    <definedName name="BAS" localSheetId="19">#REF!</definedName>
    <definedName name="BAS" localSheetId="6">#REF!</definedName>
    <definedName name="BAS" localSheetId="18">#REF!</definedName>
    <definedName name="BAS" localSheetId="12">#REF!</definedName>
    <definedName name="BAS" localSheetId="15">#REF!</definedName>
    <definedName name="BAS" localSheetId="8">#REF!</definedName>
    <definedName name="BAS" localSheetId="11">#REF!</definedName>
    <definedName name="BAS" localSheetId="14">#REF!</definedName>
    <definedName name="BAS" localSheetId="17">#REF!</definedName>
    <definedName name="BAS">#REF!</definedName>
    <definedName name="base" localSheetId="21">#REF!</definedName>
    <definedName name="base" localSheetId="4">#REF!</definedName>
    <definedName name="base" localSheetId="10">#REF!</definedName>
    <definedName name="base" localSheetId="13">#REF!</definedName>
    <definedName name="base" localSheetId="16">#REF!</definedName>
    <definedName name="base" localSheetId="19">#REF!</definedName>
    <definedName name="base" localSheetId="6">#REF!</definedName>
    <definedName name="base" localSheetId="18">#REF!</definedName>
    <definedName name="base" localSheetId="12">#REF!</definedName>
    <definedName name="base" localSheetId="15">#REF!</definedName>
    <definedName name="base" localSheetId="2">#REF!</definedName>
    <definedName name="base" localSheetId="8">#REF!</definedName>
    <definedName name="base" localSheetId="11">#REF!</definedName>
    <definedName name="base" localSheetId="14">#REF!</definedName>
    <definedName name="base" localSheetId="17">#REF!</definedName>
    <definedName name="base" localSheetId="0">#REF!</definedName>
    <definedName name="base">#REF!</definedName>
    <definedName name="BASEMA" localSheetId="21">'[59]folha de medição'!#REF!</definedName>
    <definedName name="BASEMA" localSheetId="10">'[59]folha de medição'!#REF!</definedName>
    <definedName name="BASEMA" localSheetId="13">'[59]folha de medição'!#REF!</definedName>
    <definedName name="BASEMA" localSheetId="16">'[59]folha de medição'!#REF!</definedName>
    <definedName name="BASEMA" localSheetId="19">'[59]folha de medição'!#REF!</definedName>
    <definedName name="BASEMA" localSheetId="6">'[59]folha de medição'!#REF!</definedName>
    <definedName name="BASEMA" localSheetId="18">'[59]folha de medição'!#REF!</definedName>
    <definedName name="BASEMA" localSheetId="12">'[59]folha de medição'!#REF!</definedName>
    <definedName name="BASEMA" localSheetId="15">'[59]folha de medição'!#REF!</definedName>
    <definedName name="BASEMA" localSheetId="8">'[59]folha de medição'!#REF!</definedName>
    <definedName name="BASEMA" localSheetId="11">'[59]folha de medição'!#REF!</definedName>
    <definedName name="BASEMA" localSheetId="14">'[59]folha de medição'!#REF!</definedName>
    <definedName name="BASEMA" localSheetId="17">'[59]folha de medição'!#REF!</definedName>
    <definedName name="BASEMA">'[59]folha de medição'!#REF!</definedName>
    <definedName name="BASETA" localSheetId="21">#REF!</definedName>
    <definedName name="BASETA" localSheetId="10">#REF!</definedName>
    <definedName name="BASETA" localSheetId="13">#REF!</definedName>
    <definedName name="BASETA" localSheetId="16">#REF!</definedName>
    <definedName name="BASETA" localSheetId="19">#REF!</definedName>
    <definedName name="BASETA" localSheetId="6">#REF!</definedName>
    <definedName name="BASETA" localSheetId="18">#REF!</definedName>
    <definedName name="BASETA" localSheetId="12">#REF!</definedName>
    <definedName name="BASETA" localSheetId="15">#REF!</definedName>
    <definedName name="BASETA" localSheetId="8">#REF!</definedName>
    <definedName name="BASETA" localSheetId="11">#REF!</definedName>
    <definedName name="BASETA" localSheetId="14">#REF!</definedName>
    <definedName name="BASETA" localSheetId="17">#REF!</definedName>
    <definedName name="BASETA">#REF!</definedName>
    <definedName name="bb" localSheetId="4">[32]!bb</definedName>
    <definedName name="bb" localSheetId="2">[32]!bb</definedName>
    <definedName name="bb" localSheetId="0">[32]!bb</definedName>
    <definedName name="bb">[0]!bb</definedName>
    <definedName name="bbbb" localSheetId="4" hidden="1">{#N/A,#N/A,FALSE,"MO (2)"}</definedName>
    <definedName name="bbbb" localSheetId="2" hidden="1">{#N/A,#N/A,FALSE,"MO (2)"}</definedName>
    <definedName name="bbbb" localSheetId="0" hidden="1">{#N/A,#N/A,FALSE,"MO (2)"}</definedName>
    <definedName name="bbbb" hidden="1">{#N/A,#N/A,FALSE,"MO (2)"}</definedName>
    <definedName name="bbbbbbb" hidden="1">{#N/A,#N/A,FALSE,"MO (2)"}</definedName>
    <definedName name="bc" localSheetId="21">#REF!</definedName>
    <definedName name="bc" localSheetId="4">#REF!</definedName>
    <definedName name="bc" localSheetId="10">#REF!</definedName>
    <definedName name="bc" localSheetId="13">#REF!</definedName>
    <definedName name="bc" localSheetId="16">#REF!</definedName>
    <definedName name="bc" localSheetId="19">#REF!</definedName>
    <definedName name="bc" localSheetId="6">#REF!</definedName>
    <definedName name="bc" localSheetId="18">#REF!</definedName>
    <definedName name="bc" localSheetId="12">#REF!</definedName>
    <definedName name="bc" localSheetId="15">#REF!</definedName>
    <definedName name="bc" localSheetId="2">#REF!</definedName>
    <definedName name="bc" localSheetId="8">#REF!</definedName>
    <definedName name="bc" localSheetId="11">#REF!</definedName>
    <definedName name="bc" localSheetId="14">#REF!</definedName>
    <definedName name="bc" localSheetId="17">#REF!</definedName>
    <definedName name="bc" localSheetId="0">#REF!</definedName>
    <definedName name="bc">#REF!</definedName>
    <definedName name="BD_SERVICOS">'[80]BD SERVIÇOS'!$B$4:$H$110</definedName>
    <definedName name="BDI" localSheetId="21">#REF!</definedName>
    <definedName name="BDI" localSheetId="4">#REF!</definedName>
    <definedName name="BDI" localSheetId="10">#REF!</definedName>
    <definedName name="BDI" localSheetId="13">#REF!</definedName>
    <definedName name="BDI" localSheetId="16">#REF!</definedName>
    <definedName name="BDI" localSheetId="19">#REF!</definedName>
    <definedName name="BDI" localSheetId="6">#REF!</definedName>
    <definedName name="BDI" localSheetId="18">#REF!</definedName>
    <definedName name="BDI" localSheetId="12">#REF!</definedName>
    <definedName name="BDI" localSheetId="15">#REF!</definedName>
    <definedName name="BDI" localSheetId="2">#REF!</definedName>
    <definedName name="BDI" localSheetId="8">#REF!</definedName>
    <definedName name="BDI" localSheetId="11">#REF!</definedName>
    <definedName name="BDI" localSheetId="14">#REF!</definedName>
    <definedName name="BDI" localSheetId="17">#REF!</definedName>
    <definedName name="BDI" localSheetId="0">#REF!</definedName>
    <definedName name="BDI">#REF!</definedName>
    <definedName name="bdi_1" localSheetId="21">#REF!</definedName>
    <definedName name="bdi_1" localSheetId="10">#REF!</definedName>
    <definedName name="bdi_1" localSheetId="13">#REF!</definedName>
    <definedName name="bdi_1" localSheetId="16">#REF!</definedName>
    <definedName name="bdi_1" localSheetId="19">#REF!</definedName>
    <definedName name="bdi_1" localSheetId="6">#REF!</definedName>
    <definedName name="bdi_1" localSheetId="18">#REF!</definedName>
    <definedName name="bdi_1" localSheetId="12">#REF!</definedName>
    <definedName name="bdi_1" localSheetId="15">#REF!</definedName>
    <definedName name="bdi_1" localSheetId="8">#REF!</definedName>
    <definedName name="bdi_1" localSheetId="11">#REF!</definedName>
    <definedName name="bdi_1" localSheetId="14">#REF!</definedName>
    <definedName name="bdi_1" localSheetId="17">#REF!</definedName>
    <definedName name="bdi_1">#REF!</definedName>
    <definedName name="BDI_11">'[81]CUSTO HORÁRIO'!$N$3</definedName>
    <definedName name="bdi_2" localSheetId="21">#REF!</definedName>
    <definedName name="bdi_2" localSheetId="10">#REF!</definedName>
    <definedName name="bdi_2" localSheetId="13">#REF!</definedName>
    <definedName name="bdi_2" localSheetId="16">#REF!</definedName>
    <definedName name="bdi_2" localSheetId="19">#REF!</definedName>
    <definedName name="bdi_2" localSheetId="6">#REF!</definedName>
    <definedName name="bdi_2" localSheetId="18">#REF!</definedName>
    <definedName name="bdi_2" localSheetId="12">#REF!</definedName>
    <definedName name="bdi_2" localSheetId="15">#REF!</definedName>
    <definedName name="bdi_2" localSheetId="8">#REF!</definedName>
    <definedName name="bdi_2" localSheetId="11">#REF!</definedName>
    <definedName name="bdi_2" localSheetId="14">#REF!</definedName>
    <definedName name="bdi_2" localSheetId="17">#REF!</definedName>
    <definedName name="bdi_2">#REF!</definedName>
    <definedName name="bdi_3" localSheetId="21">#REF!</definedName>
    <definedName name="bdi_3" localSheetId="10">#REF!</definedName>
    <definedName name="bdi_3" localSheetId="13">#REF!</definedName>
    <definedName name="bdi_3" localSheetId="16">#REF!</definedName>
    <definedName name="bdi_3" localSheetId="19">#REF!</definedName>
    <definedName name="bdi_3" localSheetId="6">#REF!</definedName>
    <definedName name="bdi_3" localSheetId="18">#REF!</definedName>
    <definedName name="bdi_3" localSheetId="12">#REF!</definedName>
    <definedName name="bdi_3" localSheetId="15">#REF!</definedName>
    <definedName name="bdi_3" localSheetId="8">#REF!</definedName>
    <definedName name="bdi_3" localSheetId="11">#REF!</definedName>
    <definedName name="bdi_3" localSheetId="14">#REF!</definedName>
    <definedName name="bdi_3" localSheetId="17">#REF!</definedName>
    <definedName name="bdi_3">#REF!</definedName>
    <definedName name="BDI_DIF_COM" localSheetId="21">#REF!</definedName>
    <definedName name="BDI_DIF_COM" localSheetId="4">#REF!</definedName>
    <definedName name="BDI_DIF_COM" localSheetId="10">#REF!</definedName>
    <definedName name="BDI_DIF_COM" localSheetId="13">#REF!</definedName>
    <definedName name="BDI_DIF_COM" localSheetId="16">#REF!</definedName>
    <definedName name="BDI_DIF_COM" localSheetId="19">#REF!</definedName>
    <definedName name="BDI_DIF_COM" localSheetId="6">#REF!</definedName>
    <definedName name="BDI_DIF_COM" localSheetId="18">#REF!</definedName>
    <definedName name="BDI_DIF_COM" localSheetId="12">#REF!</definedName>
    <definedName name="BDI_DIF_COM" localSheetId="15">#REF!</definedName>
    <definedName name="BDI_DIF_COM" localSheetId="2">#REF!</definedName>
    <definedName name="BDI_DIF_COM" localSheetId="8">#REF!</definedName>
    <definedName name="BDI_DIF_COM" localSheetId="11">#REF!</definedName>
    <definedName name="BDI_DIF_COM" localSheetId="14">#REF!</definedName>
    <definedName name="BDI_DIF_COM" localSheetId="17">#REF!</definedName>
    <definedName name="BDI_DIF_COM" localSheetId="0">#REF!</definedName>
    <definedName name="BDI_DIF_COM">#REF!</definedName>
    <definedName name="BDI_DIF_SEM" localSheetId="21">#REF!</definedName>
    <definedName name="BDI_DIF_SEM" localSheetId="4">#REF!</definedName>
    <definedName name="BDI_DIF_SEM" localSheetId="10">#REF!</definedName>
    <definedName name="BDI_DIF_SEM" localSheetId="13">#REF!</definedName>
    <definedName name="BDI_DIF_SEM" localSheetId="16">#REF!</definedName>
    <definedName name="BDI_DIF_SEM" localSheetId="19">#REF!</definedName>
    <definedName name="BDI_DIF_SEM" localSheetId="6">#REF!</definedName>
    <definedName name="BDI_DIF_SEM" localSheetId="18">#REF!</definedName>
    <definedName name="BDI_DIF_SEM" localSheetId="12">#REF!</definedName>
    <definedName name="BDI_DIF_SEM" localSheetId="15">#REF!</definedName>
    <definedName name="BDI_DIF_SEM" localSheetId="2">#REF!</definedName>
    <definedName name="BDI_DIF_SEM" localSheetId="8">#REF!</definedName>
    <definedName name="BDI_DIF_SEM" localSheetId="11">#REF!</definedName>
    <definedName name="BDI_DIF_SEM" localSheetId="14">#REF!</definedName>
    <definedName name="BDI_DIF_SEM" localSheetId="17">#REF!</definedName>
    <definedName name="BDI_DIF_SEM" localSheetId="0">#REF!</definedName>
    <definedName name="BDI_DIF_SEM">#REF!</definedName>
    <definedName name="BDI_DIFERENCIADO">[82]SETUP!$C$6</definedName>
    <definedName name="BDI_NOR_COM" localSheetId="21">#REF!</definedName>
    <definedName name="BDI_NOR_COM" localSheetId="4">#REF!</definedName>
    <definedName name="BDI_NOR_COM" localSheetId="10">#REF!</definedName>
    <definedName name="BDI_NOR_COM" localSheetId="13">#REF!</definedName>
    <definedName name="BDI_NOR_COM" localSheetId="16">#REF!</definedName>
    <definedName name="BDI_NOR_COM" localSheetId="19">#REF!</definedName>
    <definedName name="BDI_NOR_COM" localSheetId="6">#REF!</definedName>
    <definedName name="BDI_NOR_COM" localSheetId="18">#REF!</definedName>
    <definedName name="BDI_NOR_COM" localSheetId="12">#REF!</definedName>
    <definedName name="BDI_NOR_COM" localSheetId="15">#REF!</definedName>
    <definedName name="BDI_NOR_COM" localSheetId="2">#REF!</definedName>
    <definedName name="BDI_NOR_COM" localSheetId="8">#REF!</definedName>
    <definedName name="BDI_NOR_COM" localSheetId="11">#REF!</definedName>
    <definedName name="BDI_NOR_COM" localSheetId="14">#REF!</definedName>
    <definedName name="BDI_NOR_COM" localSheetId="17">#REF!</definedName>
    <definedName name="BDI_NOR_COM" localSheetId="0">#REF!</definedName>
    <definedName name="BDI_NOR_COM">#REF!</definedName>
    <definedName name="BDI_NOR_SEM" localSheetId="21">#REF!</definedName>
    <definedName name="BDI_NOR_SEM" localSheetId="4">#REF!</definedName>
    <definedName name="BDI_NOR_SEM" localSheetId="10">#REF!</definedName>
    <definedName name="BDI_NOR_SEM" localSheetId="13">#REF!</definedName>
    <definedName name="BDI_NOR_SEM" localSheetId="16">#REF!</definedName>
    <definedName name="BDI_NOR_SEM" localSheetId="19">#REF!</definedName>
    <definedName name="BDI_NOR_SEM" localSheetId="6">#REF!</definedName>
    <definedName name="BDI_NOR_SEM" localSheetId="18">#REF!</definedName>
    <definedName name="BDI_NOR_SEM" localSheetId="12">#REF!</definedName>
    <definedName name="BDI_NOR_SEM" localSheetId="15">#REF!</definedName>
    <definedName name="BDI_NOR_SEM" localSheetId="2">#REF!</definedName>
    <definedName name="BDI_NOR_SEM" localSheetId="8">#REF!</definedName>
    <definedName name="BDI_NOR_SEM" localSheetId="11">#REF!</definedName>
    <definedName name="BDI_NOR_SEM" localSheetId="14">#REF!</definedName>
    <definedName name="BDI_NOR_SEM" localSheetId="17">#REF!</definedName>
    <definedName name="BDI_NOR_SEM" localSheetId="0">#REF!</definedName>
    <definedName name="BDI_NOR_SEM">#REF!</definedName>
    <definedName name="BDI_NORMAL">[82]SETUP!$C$5</definedName>
    <definedName name="BDIBET">'[79]Comp P Unit '!$N$48</definedName>
    <definedName name="BDU" localSheetId="21">#REF!</definedName>
    <definedName name="BDU" localSheetId="10">#REF!</definedName>
    <definedName name="BDU" localSheetId="13">#REF!</definedName>
    <definedName name="BDU" localSheetId="16">#REF!</definedName>
    <definedName name="BDU" localSheetId="19">#REF!</definedName>
    <definedName name="BDU" localSheetId="6">#REF!</definedName>
    <definedName name="BDU" localSheetId="18">#REF!</definedName>
    <definedName name="BDU" localSheetId="12">#REF!</definedName>
    <definedName name="BDU" localSheetId="15">#REF!</definedName>
    <definedName name="BDU" localSheetId="8">#REF!</definedName>
    <definedName name="BDU" localSheetId="11">#REF!</definedName>
    <definedName name="BDU" localSheetId="14">#REF!</definedName>
    <definedName name="BDU" localSheetId="17">#REF!</definedName>
    <definedName name="BDU">#REF!</definedName>
    <definedName name="BenCust">'[83]VPL-FCA'!$F$23</definedName>
    <definedName name="bento" localSheetId="21">#REF!</definedName>
    <definedName name="bento" localSheetId="10">#REF!</definedName>
    <definedName name="bento" localSheetId="13">#REF!</definedName>
    <definedName name="bento" localSheetId="16">#REF!</definedName>
    <definedName name="bento" localSheetId="19">#REF!</definedName>
    <definedName name="bento" localSheetId="6">#REF!</definedName>
    <definedName name="bento" localSheetId="18">#REF!</definedName>
    <definedName name="bento" localSheetId="12">#REF!</definedName>
    <definedName name="bento" localSheetId="15">#REF!</definedName>
    <definedName name="bento" localSheetId="8">#REF!</definedName>
    <definedName name="bento" localSheetId="11">#REF!</definedName>
    <definedName name="bento" localSheetId="14">#REF!</definedName>
    <definedName name="bento" localSheetId="17">#REF!</definedName>
    <definedName name="bento">#REF!</definedName>
    <definedName name="BETUMINBETIM" localSheetId="21">#REF!</definedName>
    <definedName name="BETUMINBETIM" localSheetId="4">#REF!</definedName>
    <definedName name="BETUMINBETIM" localSheetId="10">#REF!</definedName>
    <definedName name="BETUMINBETIM" localSheetId="13">#REF!</definedName>
    <definedName name="BETUMINBETIM" localSheetId="16">#REF!</definedName>
    <definedName name="BETUMINBETIM" localSheetId="19">#REF!</definedName>
    <definedName name="BETUMINBETIM" localSheetId="6">#REF!</definedName>
    <definedName name="BETUMINBETIM" localSheetId="18">#REF!</definedName>
    <definedName name="BETUMINBETIM" localSheetId="12">#REF!</definedName>
    <definedName name="BETUMINBETIM" localSheetId="15">#REF!</definedName>
    <definedName name="BETUMINBETIM" localSheetId="2">#REF!</definedName>
    <definedName name="BETUMINBETIM" localSheetId="8">#REF!</definedName>
    <definedName name="BETUMINBETIM" localSheetId="11">#REF!</definedName>
    <definedName name="BETUMINBETIM" localSheetId="14">#REF!</definedName>
    <definedName name="BETUMINBETIM" localSheetId="17">#REF!</definedName>
    <definedName name="BETUMINBETIM" localSheetId="0">#REF!</definedName>
    <definedName name="BETUMINBETIM">#REF!</definedName>
    <definedName name="BETUMINCBA" localSheetId="21">#REF!</definedName>
    <definedName name="BETUMINCBA" localSheetId="4">#REF!</definedName>
    <definedName name="BETUMINCBA" localSheetId="10">#REF!</definedName>
    <definedName name="BETUMINCBA" localSheetId="13">#REF!</definedName>
    <definedName name="BETUMINCBA" localSheetId="16">#REF!</definedName>
    <definedName name="BETUMINCBA" localSheetId="19">#REF!</definedName>
    <definedName name="BETUMINCBA" localSheetId="6">#REF!</definedName>
    <definedName name="BETUMINCBA" localSheetId="18">#REF!</definedName>
    <definedName name="BETUMINCBA" localSheetId="12">#REF!</definedName>
    <definedName name="BETUMINCBA" localSheetId="15">#REF!</definedName>
    <definedName name="BETUMINCBA" localSheetId="2">#REF!</definedName>
    <definedName name="BETUMINCBA" localSheetId="8">#REF!</definedName>
    <definedName name="BETUMINCBA" localSheetId="11">#REF!</definedName>
    <definedName name="BETUMINCBA" localSheetId="14">#REF!</definedName>
    <definedName name="BETUMINCBA" localSheetId="17">#REF!</definedName>
    <definedName name="BETUMINCBA" localSheetId="0">#REF!</definedName>
    <definedName name="BETUMINCBA">#REF!</definedName>
    <definedName name="BETUMINOSO" localSheetId="21">#REF!</definedName>
    <definedName name="BETUMINOSO" localSheetId="4">#REF!</definedName>
    <definedName name="BETUMINOSO" localSheetId="10">#REF!</definedName>
    <definedName name="BETUMINOSO" localSheetId="13">#REF!</definedName>
    <definedName name="BETUMINOSO" localSheetId="16">#REF!</definedName>
    <definedName name="BETUMINOSO" localSheetId="19">#REF!</definedName>
    <definedName name="BETUMINOSO" localSheetId="6">#REF!</definedName>
    <definedName name="BETUMINOSO" localSheetId="18">#REF!</definedName>
    <definedName name="BETUMINOSO" localSheetId="12">#REF!</definedName>
    <definedName name="BETUMINOSO" localSheetId="15">#REF!</definedName>
    <definedName name="BETUMINOSO" localSheetId="2">#REF!</definedName>
    <definedName name="BETUMINOSO" localSheetId="8">#REF!</definedName>
    <definedName name="BETUMINOSO" localSheetId="11">#REF!</definedName>
    <definedName name="BETUMINOSO" localSheetId="14">#REF!</definedName>
    <definedName name="BETUMINOSO" localSheetId="17">#REF!</definedName>
    <definedName name="BETUMINOSO" localSheetId="0">#REF!</definedName>
    <definedName name="BETUMINOSO">#REF!</definedName>
    <definedName name="BG" localSheetId="21">#REF!</definedName>
    <definedName name="BG" localSheetId="4">#REF!</definedName>
    <definedName name="BG" localSheetId="10">#REF!</definedName>
    <definedName name="BG" localSheetId="13">#REF!</definedName>
    <definedName name="BG" localSheetId="16">#REF!</definedName>
    <definedName name="BG" localSheetId="19">#REF!</definedName>
    <definedName name="BG" localSheetId="6">#REF!</definedName>
    <definedName name="BG" localSheetId="18">#REF!</definedName>
    <definedName name="BG" localSheetId="12">#REF!</definedName>
    <definedName name="BG" localSheetId="15">#REF!</definedName>
    <definedName name="BG" localSheetId="2">#REF!</definedName>
    <definedName name="BG" localSheetId="8">#REF!</definedName>
    <definedName name="BG" localSheetId="11">#REF!</definedName>
    <definedName name="BG" localSheetId="14">#REF!</definedName>
    <definedName name="BG" localSheetId="17">#REF!</definedName>
    <definedName name="BG" localSheetId="0">#REF!</definedName>
    <definedName name="BG">#REF!</definedName>
    <definedName name="BGU" localSheetId="21">#REF!</definedName>
    <definedName name="BGU" localSheetId="4">#REF!</definedName>
    <definedName name="BGU" localSheetId="10">#REF!</definedName>
    <definedName name="BGU" localSheetId="13">#REF!</definedName>
    <definedName name="BGU" localSheetId="16">#REF!</definedName>
    <definedName name="BGU" localSheetId="19">#REF!</definedName>
    <definedName name="BGU" localSheetId="6">#REF!</definedName>
    <definedName name="BGU" localSheetId="18">#REF!</definedName>
    <definedName name="BGU" localSheetId="12">#REF!</definedName>
    <definedName name="BGU" localSheetId="15">#REF!</definedName>
    <definedName name="BGU" localSheetId="2">#REF!</definedName>
    <definedName name="BGU" localSheetId="8">#REF!</definedName>
    <definedName name="BGU" localSheetId="11">#REF!</definedName>
    <definedName name="BGU" localSheetId="14">#REF!</definedName>
    <definedName name="BGU" localSheetId="17">#REF!</definedName>
    <definedName name="BGU" localSheetId="0">#REF!</definedName>
    <definedName name="BGU">#REF!</definedName>
    <definedName name="BI">[84]Teor!$A$3:$G$7</definedName>
    <definedName name="BII">'[3]Página 16'!$A$3:$G$7</definedName>
    <definedName name="Bloco" localSheetId="21" hidden="1">#REF!</definedName>
    <definedName name="Bloco" localSheetId="4" hidden="1">#REF!</definedName>
    <definedName name="Bloco" localSheetId="10" hidden="1">#REF!</definedName>
    <definedName name="Bloco" localSheetId="13" hidden="1">#REF!</definedName>
    <definedName name="Bloco" localSheetId="16" hidden="1">#REF!</definedName>
    <definedName name="Bloco" localSheetId="19" hidden="1">#REF!</definedName>
    <definedName name="Bloco" localSheetId="6" hidden="1">#REF!</definedName>
    <definedName name="Bloco" localSheetId="18" hidden="1">#REF!</definedName>
    <definedName name="Bloco" localSheetId="12" hidden="1">#REF!</definedName>
    <definedName name="Bloco" localSheetId="15" hidden="1">#REF!</definedName>
    <definedName name="Bloco" localSheetId="2" hidden="1">#REF!</definedName>
    <definedName name="Bloco" localSheetId="8" hidden="1">#REF!</definedName>
    <definedName name="Bloco" localSheetId="11" hidden="1">#REF!</definedName>
    <definedName name="Bloco" localSheetId="14" hidden="1">#REF!</definedName>
    <definedName name="Bloco" localSheetId="17" hidden="1">#REF!</definedName>
    <definedName name="Bloco" localSheetId="0" hidden="1">#REF!</definedName>
    <definedName name="Bloco" hidden="1">#REF!</definedName>
    <definedName name="Bloco2" localSheetId="21" hidden="1">#REF!</definedName>
    <definedName name="Bloco2" localSheetId="4" hidden="1">#REF!</definedName>
    <definedName name="Bloco2" localSheetId="10" hidden="1">#REF!</definedName>
    <definedName name="Bloco2" localSheetId="13" hidden="1">#REF!</definedName>
    <definedName name="Bloco2" localSheetId="16" hidden="1">#REF!</definedName>
    <definedName name="Bloco2" localSheetId="19" hidden="1">#REF!</definedName>
    <definedName name="Bloco2" localSheetId="6" hidden="1">#REF!</definedName>
    <definedName name="Bloco2" localSheetId="18" hidden="1">#REF!</definedName>
    <definedName name="Bloco2" localSheetId="12" hidden="1">#REF!</definedName>
    <definedName name="Bloco2" localSheetId="15" hidden="1">#REF!</definedName>
    <definedName name="Bloco2" localSheetId="2" hidden="1">#REF!</definedName>
    <definedName name="Bloco2" localSheetId="8" hidden="1">#REF!</definedName>
    <definedName name="Bloco2" localSheetId="11" hidden="1">#REF!</definedName>
    <definedName name="Bloco2" localSheetId="14" hidden="1">#REF!</definedName>
    <definedName name="Bloco2" localSheetId="17" hidden="1">#REF!</definedName>
    <definedName name="Bloco2" localSheetId="0" hidden="1">#REF!</definedName>
    <definedName name="Bloco2" hidden="1">#REF!</definedName>
    <definedName name="BLOCOS" hidden="1">{#N/A,#N/A,FALSE,"Plan1"}</definedName>
    <definedName name="BR">[85]Croqui!$B$3</definedName>
    <definedName name="BR_10">[86]ORÇAMENTO!$B$4</definedName>
    <definedName name="BR_10_13">[86]ORÇAMENTO!$B$4</definedName>
    <definedName name="BR_10_39">[86]ORÇAMENTO!$B$4</definedName>
    <definedName name="BR_10_6">[86]ORÇAMENTO!$B$4</definedName>
    <definedName name="BR_11">[86]ORÇAMENTO!$B$4</definedName>
    <definedName name="BR_11_13">[86]ORÇAMENTO!$B$4</definedName>
    <definedName name="BR_11_39">[86]ORÇAMENTO!$B$4</definedName>
    <definedName name="BR_11_6">[86]ORÇAMENTO!$B$4</definedName>
    <definedName name="BR_12">[86]ORÇAMENTO!$B$4</definedName>
    <definedName name="BR_12_13">[86]ORÇAMENTO!$B$4</definedName>
    <definedName name="BR_12_39">[86]ORÇAMENTO!$B$4</definedName>
    <definedName name="BR_12_6">[86]ORÇAMENTO!$B$4</definedName>
    <definedName name="BR_13">[86]ORÇAMENTO!$B$4</definedName>
    <definedName name="BR_13_13">[86]ORÇAMENTO!$B$4</definedName>
    <definedName name="BR_13_39">[86]ORÇAMENTO!$B$4</definedName>
    <definedName name="BR_13_6">[86]ORÇAMENTO!$B$4</definedName>
    <definedName name="BR_14">[86]ORÇAMENTO!$B$4</definedName>
    <definedName name="BR_14_13">[86]ORÇAMENTO!$B$4</definedName>
    <definedName name="BR_14_39">[86]ORÇAMENTO!$B$4</definedName>
    <definedName name="BR_14_6">[86]ORÇAMENTO!$B$4</definedName>
    <definedName name="BR_15">[86]ORÇAMENTO!$B$4</definedName>
    <definedName name="BR_15_13">[86]ORÇAMENTO!$B$4</definedName>
    <definedName name="BR_15_39">[86]ORÇAMENTO!$B$4</definedName>
    <definedName name="BR_15_6">[86]ORÇAMENTO!$B$4</definedName>
    <definedName name="BR_16">[86]ORÇAMENTO!$B$4</definedName>
    <definedName name="BR_16_13">[86]ORÇAMENTO!$B$4</definedName>
    <definedName name="BR_16_39">[86]ORÇAMENTO!$B$4</definedName>
    <definedName name="BR_16_6">[86]ORÇAMENTO!$B$4</definedName>
    <definedName name="BR_17">[86]ORÇAMENTO!$B$4</definedName>
    <definedName name="BR_17_13">[86]ORÇAMENTO!$B$4</definedName>
    <definedName name="BR_17_39">[86]ORÇAMENTO!$B$4</definedName>
    <definedName name="BR_17_6">[86]ORÇAMENTO!$B$4</definedName>
    <definedName name="BR_18">[86]ORÇAMENTO!$B$4</definedName>
    <definedName name="BR_18_13">[86]ORÇAMENTO!$B$4</definedName>
    <definedName name="BR_18_39">[86]ORÇAMENTO!$B$4</definedName>
    <definedName name="BR_18_6">[86]ORÇAMENTO!$B$4</definedName>
    <definedName name="BR_19">[86]ORÇAMENTO!$B$4</definedName>
    <definedName name="BR_19_13">[86]ORÇAMENTO!$B$4</definedName>
    <definedName name="BR_19_39">[86]ORÇAMENTO!$B$4</definedName>
    <definedName name="BR_19_6">[86]ORÇAMENTO!$B$4</definedName>
    <definedName name="BR_2">[86]ORÇAMENTO!$B$4</definedName>
    <definedName name="BR_2_13">[86]ORÇAMENTO!$B$4</definedName>
    <definedName name="BR_2_39">[86]ORÇAMENTO!$B$4</definedName>
    <definedName name="BR_2_6">[86]ORÇAMENTO!$B$4</definedName>
    <definedName name="BR_20">[86]ORÇAMENTO!$B$4</definedName>
    <definedName name="BR_20_13">[86]ORÇAMENTO!$B$4</definedName>
    <definedName name="BR_20_39">[86]ORÇAMENTO!$B$4</definedName>
    <definedName name="BR_20_6">[86]ORÇAMENTO!$B$4</definedName>
    <definedName name="BR_21">[86]ORÇAMENTO!$B$4</definedName>
    <definedName name="BR_21_13">[86]ORÇAMENTO!$B$4</definedName>
    <definedName name="BR_21_39">[86]ORÇAMENTO!$B$4</definedName>
    <definedName name="BR_21_6">[86]ORÇAMENTO!$B$4</definedName>
    <definedName name="BR_22">[86]ORÇAMENTO!$B$4</definedName>
    <definedName name="BR_22_13">[86]ORÇAMENTO!$B$4</definedName>
    <definedName name="BR_22_39">[86]ORÇAMENTO!$B$4</definedName>
    <definedName name="BR_22_6">[86]ORÇAMENTO!$B$4</definedName>
    <definedName name="BR_23">[86]ORÇAMENTO!$B$4</definedName>
    <definedName name="BR_23_13">[86]ORÇAMENTO!$B$4</definedName>
    <definedName name="BR_23_39">[86]ORÇAMENTO!$B$4</definedName>
    <definedName name="BR_23_6">[86]ORÇAMENTO!$B$4</definedName>
    <definedName name="BR_24">[86]ORÇAMENTO!$B$4</definedName>
    <definedName name="BR_24_13">[86]ORÇAMENTO!$B$4</definedName>
    <definedName name="BR_24_39">[86]ORÇAMENTO!$B$4</definedName>
    <definedName name="BR_24_6">[86]ORÇAMENTO!$B$4</definedName>
    <definedName name="BR_25">[86]ORÇAMENTO!$B$4</definedName>
    <definedName name="BR_25_13">[86]ORÇAMENTO!$B$4</definedName>
    <definedName name="BR_25_39">[86]ORÇAMENTO!$B$4</definedName>
    <definedName name="BR_25_6">[86]ORÇAMENTO!$B$4</definedName>
    <definedName name="BR_26">[86]ORÇAMENTO!$B$4</definedName>
    <definedName name="BR_26_13">[86]ORÇAMENTO!$B$4</definedName>
    <definedName name="BR_26_39">[86]ORÇAMENTO!$B$4</definedName>
    <definedName name="BR_26_6">[86]ORÇAMENTO!$B$4</definedName>
    <definedName name="BR_27">[86]ORÇAMENTO!$B$4</definedName>
    <definedName name="BR_27_13">[86]ORÇAMENTO!$B$4</definedName>
    <definedName name="BR_27_39">[86]ORÇAMENTO!$B$4</definedName>
    <definedName name="BR_27_6">[86]ORÇAMENTO!$B$4</definedName>
    <definedName name="BR_28">[86]ORÇAMENTO!$B$4</definedName>
    <definedName name="BR_28_13">[86]ORÇAMENTO!$B$4</definedName>
    <definedName name="BR_28_39">[86]ORÇAMENTO!$B$4</definedName>
    <definedName name="BR_28_6">[86]ORÇAMENTO!$B$4</definedName>
    <definedName name="BR_29">[86]ORÇAMENTO!$B$4</definedName>
    <definedName name="BR_29_13">[86]ORÇAMENTO!$B$4</definedName>
    <definedName name="BR_29_39">[86]ORÇAMENTO!$B$4</definedName>
    <definedName name="BR_29_6">[86]ORÇAMENTO!$B$4</definedName>
    <definedName name="BR_30">[86]ORÇAMENTO!$B$4</definedName>
    <definedName name="BR_30_13">[86]ORÇAMENTO!$B$4</definedName>
    <definedName name="BR_30_39">[86]ORÇAMENTO!$B$4</definedName>
    <definedName name="BR_30_6">[86]ORÇAMENTO!$B$4</definedName>
    <definedName name="BR_31">[86]ORÇAMENTO!$B$4</definedName>
    <definedName name="BR_32">[86]ORÇAMENTO!$B$4</definedName>
    <definedName name="BR_32_13">[86]ORÇAMENTO!$B$4</definedName>
    <definedName name="BR_32_39">[86]ORÇAMENTO!$B$4</definedName>
    <definedName name="BR_32_6">[86]ORÇAMENTO!$B$4</definedName>
    <definedName name="BR_33">[86]ORÇAMENTO!$B$4</definedName>
    <definedName name="BR_33_13">[86]ORÇAMENTO!$B$4</definedName>
    <definedName name="BR_33_39">[86]ORÇAMENTO!$B$4</definedName>
    <definedName name="BR_33_6">[86]ORÇAMENTO!$B$4</definedName>
    <definedName name="BR_34">[86]ORÇAMENTO!$B$4</definedName>
    <definedName name="BR_34_13">[86]ORÇAMENTO!$B$4</definedName>
    <definedName name="BR_34_39">[86]ORÇAMENTO!$B$4</definedName>
    <definedName name="BR_34_6">[86]ORÇAMENTO!$B$4</definedName>
    <definedName name="BR_36">[86]ORÇAMENTO!$B$4</definedName>
    <definedName name="BR_40">[86]ORÇAMENTO!$B$4</definedName>
    <definedName name="BR_40_13">[86]ORÇAMENTO!$B$4</definedName>
    <definedName name="BR_40_39">[86]ORÇAMENTO!$B$4</definedName>
    <definedName name="BR_40_6">[86]ORÇAMENTO!$B$4</definedName>
    <definedName name="BR_41">[86]ORÇAMENTO!$B$4</definedName>
    <definedName name="BR_41_13">[86]ORÇAMENTO!$B$4</definedName>
    <definedName name="BR_41_39">[86]ORÇAMENTO!$B$4</definedName>
    <definedName name="BR_41_6">[86]ORÇAMENTO!$B$4</definedName>
    <definedName name="BR_43">[86]ORÇAMENTO!$B$4</definedName>
    <definedName name="BR_43_13">[86]ORÇAMENTO!$B$4</definedName>
    <definedName name="BR_43_39">[86]ORÇAMENTO!$B$4</definedName>
    <definedName name="BR_43_6">[86]ORÇAMENTO!$B$4</definedName>
    <definedName name="BR_44">[86]ORÇAMENTO!$B$4</definedName>
    <definedName name="BR_44_13">[86]ORÇAMENTO!$B$4</definedName>
    <definedName name="BR_44_39">[86]ORÇAMENTO!$B$4</definedName>
    <definedName name="BR_44_6">[86]ORÇAMENTO!$B$4</definedName>
    <definedName name="BR_45">[86]ORÇAMENTO!$B$4</definedName>
    <definedName name="BR_45_13">[86]ORÇAMENTO!$B$4</definedName>
    <definedName name="BR_45_39">[86]ORÇAMENTO!$B$4</definedName>
    <definedName name="BR_45_6">[86]ORÇAMENTO!$B$4</definedName>
    <definedName name="BR_46">[86]ORÇAMENTO!$B$4</definedName>
    <definedName name="BR_46_13">[86]ORÇAMENTO!$B$4</definedName>
    <definedName name="BR_46_39">[86]ORÇAMENTO!$B$4</definedName>
    <definedName name="BR_46_6">[86]ORÇAMENTO!$B$4</definedName>
    <definedName name="BR_47">[86]ORÇAMENTO!$B$4</definedName>
    <definedName name="BR_47_13">[86]ORÇAMENTO!$B$4</definedName>
    <definedName name="BR_47_39">[86]ORÇAMENTO!$B$4</definedName>
    <definedName name="BR_47_6">[86]ORÇAMENTO!$B$4</definedName>
    <definedName name="BR_48">[86]ORÇAMENTO!$B$4</definedName>
    <definedName name="BR_48_13">[86]ORÇAMENTO!$B$4</definedName>
    <definedName name="BR_48_39">[86]ORÇAMENTO!$B$4</definedName>
    <definedName name="BR_48_6">[86]ORÇAMENTO!$B$4</definedName>
    <definedName name="BR_49">[86]ORÇAMENTO!$B$4</definedName>
    <definedName name="BR_49_13">[86]ORÇAMENTO!$B$4</definedName>
    <definedName name="BR_49_39">[86]ORÇAMENTO!$B$4</definedName>
    <definedName name="BR_49_6">[86]ORÇAMENTO!$B$4</definedName>
    <definedName name="BR_50">[86]ORÇAMENTO!$B$4</definedName>
    <definedName name="BR_50_13">[86]ORÇAMENTO!$B$4</definedName>
    <definedName name="BR_50_39">[86]ORÇAMENTO!$B$4</definedName>
    <definedName name="BR_50_6">[86]ORÇAMENTO!$B$4</definedName>
    <definedName name="BR_51">[86]ORÇAMENTO!$B$4</definedName>
    <definedName name="BR_51_13">[86]ORÇAMENTO!$B$4</definedName>
    <definedName name="BR_51_39">[86]ORÇAMENTO!$B$4</definedName>
    <definedName name="BR_51_6">[86]ORÇAMENTO!$B$4</definedName>
    <definedName name="BR_52">[86]ORÇAMENTO!$B$4</definedName>
    <definedName name="BR_52_13">[86]ORÇAMENTO!$B$4</definedName>
    <definedName name="BR_52_39">[86]ORÇAMENTO!$B$4</definedName>
    <definedName name="BR_52_6">[86]ORÇAMENTO!$B$4</definedName>
    <definedName name="BR_6">[86]ORÇAMENTO!$B$4</definedName>
    <definedName name="BR_6_13">[86]ORÇAMENTO!$B$4</definedName>
    <definedName name="BR_6_39">[86]ORÇAMENTO!$B$4</definedName>
    <definedName name="BR_6_6">[86]ORÇAMENTO!$B$4</definedName>
    <definedName name="BR_7">[86]ORÇAMENTO!$B$4</definedName>
    <definedName name="BR_7_13">[86]ORÇAMENTO!$B$4</definedName>
    <definedName name="BR_7_39">[86]ORÇAMENTO!$B$4</definedName>
    <definedName name="BR_7_6">[86]ORÇAMENTO!$B$4</definedName>
    <definedName name="BR_8">[86]ORÇAMENTO!$B$4</definedName>
    <definedName name="BR_8_13">[86]ORÇAMENTO!$B$4</definedName>
    <definedName name="BR_8_39">[86]ORÇAMENTO!$B$4</definedName>
    <definedName name="BR_8_6">[86]ORÇAMENTO!$B$4</definedName>
    <definedName name="BR_9">[86]ORÇAMENTO!$B$4</definedName>
    <definedName name="BR_9_13">[86]ORÇAMENTO!$B$4</definedName>
    <definedName name="BR_9_39">[86]ORÇAMENTO!$B$4</definedName>
    <definedName name="BR_9_6">[86]ORÇAMENTO!$B$4</definedName>
    <definedName name="BRITA" localSheetId="21">#REF!</definedName>
    <definedName name="BRITA" localSheetId="4">#REF!</definedName>
    <definedName name="BRITA" localSheetId="10">#REF!</definedName>
    <definedName name="BRITA" localSheetId="13">#REF!</definedName>
    <definedName name="BRITA" localSheetId="16">#REF!</definedName>
    <definedName name="BRITA" localSheetId="19">#REF!</definedName>
    <definedName name="BRITA" localSheetId="6">#REF!</definedName>
    <definedName name="BRITA" localSheetId="18">#REF!</definedName>
    <definedName name="BRITA" localSheetId="12">#REF!</definedName>
    <definedName name="BRITA" localSheetId="15">#REF!</definedName>
    <definedName name="BRITA" localSheetId="2">#REF!</definedName>
    <definedName name="BRITA" localSheetId="8">#REF!</definedName>
    <definedName name="BRITA" localSheetId="11">#REF!</definedName>
    <definedName name="BRITA" localSheetId="14">#REF!</definedName>
    <definedName name="BRITA" localSheetId="17">#REF!</definedName>
    <definedName name="BRITA" localSheetId="0">#REF!</definedName>
    <definedName name="BRITA">#REF!</definedName>
    <definedName name="BRITA_DRENO" hidden="1">{#N/A,#N/A,TRUE,"Plan1"}</definedName>
    <definedName name="Brita_TSD" hidden="1">{#N/A,#N/A,TRUE,"Plan1"}</definedName>
    <definedName name="Brita_TSD_2" hidden="1">{#N/A,#N/A,TRUE,"Plan1"}</definedName>
    <definedName name="BRITAP1" localSheetId="21">#REF!</definedName>
    <definedName name="BRITAP1" localSheetId="4">#REF!</definedName>
    <definedName name="BRITAP1" localSheetId="10">#REF!</definedName>
    <definedName name="BRITAP1" localSheetId="13">#REF!</definedName>
    <definedName name="BRITAP1" localSheetId="16">#REF!</definedName>
    <definedName name="BRITAP1" localSheetId="19">#REF!</definedName>
    <definedName name="BRITAP1" localSheetId="6">#REF!</definedName>
    <definedName name="BRITAP1" localSheetId="18">#REF!</definedName>
    <definedName name="BRITAP1" localSheetId="12">#REF!</definedName>
    <definedName name="BRITAP1" localSheetId="15">#REF!</definedName>
    <definedName name="BRITAP1" localSheetId="2">#REF!</definedName>
    <definedName name="BRITAP1" localSheetId="8">#REF!</definedName>
    <definedName name="BRITAP1" localSheetId="11">#REF!</definedName>
    <definedName name="BRITAP1" localSheetId="14">#REF!</definedName>
    <definedName name="BRITAP1" localSheetId="17">#REF!</definedName>
    <definedName name="BRITAP1" localSheetId="0">#REF!</definedName>
    <definedName name="BRITAP1">#REF!</definedName>
    <definedName name="BRITAP2" localSheetId="21">#REF!</definedName>
    <definedName name="BRITAP2" localSheetId="4">#REF!</definedName>
    <definedName name="BRITAP2" localSheetId="10">#REF!</definedName>
    <definedName name="BRITAP2" localSheetId="13">#REF!</definedName>
    <definedName name="BRITAP2" localSheetId="16">#REF!</definedName>
    <definedName name="BRITAP2" localSheetId="19">#REF!</definedName>
    <definedName name="BRITAP2" localSheetId="6">#REF!</definedName>
    <definedName name="BRITAP2" localSheetId="18">#REF!</definedName>
    <definedName name="BRITAP2" localSheetId="12">#REF!</definedName>
    <definedName name="BRITAP2" localSheetId="15">#REF!</definedName>
    <definedName name="BRITAP2" localSheetId="2">#REF!</definedName>
    <definedName name="BRITAP2" localSheetId="8">#REF!</definedName>
    <definedName name="BRITAP2" localSheetId="11">#REF!</definedName>
    <definedName name="BRITAP2" localSheetId="14">#REF!</definedName>
    <definedName name="BRITAP2" localSheetId="17">#REF!</definedName>
    <definedName name="BRITAP2" localSheetId="0">#REF!</definedName>
    <definedName name="BRITAP2">#REF!</definedName>
    <definedName name="BRITAT">[87]DADOS!$B$4</definedName>
    <definedName name="BRZ">[86]ORÇAMENTO!$B$4</definedName>
    <definedName name="BRZ_13">[86]ORÇAMENTO!$B$4</definedName>
    <definedName name="BRZ_39">[86]ORÇAMENTO!$B$4</definedName>
    <definedName name="BRZ_6">[86]ORÇAMENTO!$B$4</definedName>
    <definedName name="BS" localSheetId="21">#REF!</definedName>
    <definedName name="BS" localSheetId="10">#REF!</definedName>
    <definedName name="BS" localSheetId="13">#REF!</definedName>
    <definedName name="BS" localSheetId="16">#REF!</definedName>
    <definedName name="BS" localSheetId="19">#REF!</definedName>
    <definedName name="BS" localSheetId="6">#REF!</definedName>
    <definedName name="BS" localSheetId="18">#REF!</definedName>
    <definedName name="BS" localSheetId="12">#REF!</definedName>
    <definedName name="BS" localSheetId="15">#REF!</definedName>
    <definedName name="BS" localSheetId="8">#REF!</definedName>
    <definedName name="BS" localSheetId="11">#REF!</definedName>
    <definedName name="BS" localSheetId="14">#REF!</definedName>
    <definedName name="BS" localSheetId="17">#REF!</definedName>
    <definedName name="BS">#REF!</definedName>
    <definedName name="BUEIRO" localSheetId="21">#REF!</definedName>
    <definedName name="BUEIRO" localSheetId="10">#REF!</definedName>
    <definedName name="BUEIRO" localSheetId="13">#REF!</definedName>
    <definedName name="BUEIRO" localSheetId="16">#REF!</definedName>
    <definedName name="BUEIRO" localSheetId="19">#REF!</definedName>
    <definedName name="BUEIRO" localSheetId="6">#REF!</definedName>
    <definedName name="BUEIRO" localSheetId="18">#REF!</definedName>
    <definedName name="BUEIRO" localSheetId="12">#REF!</definedName>
    <definedName name="BUEIRO" localSheetId="15">#REF!</definedName>
    <definedName name="BUEIRO" localSheetId="8">#REF!</definedName>
    <definedName name="BUEIRO" localSheetId="11">#REF!</definedName>
    <definedName name="BUEIRO" localSheetId="14">#REF!</definedName>
    <definedName name="BUEIRO" localSheetId="17">#REF!</definedName>
    <definedName name="BUEIRO">#REF!</definedName>
    <definedName name="BUEIROMA" localSheetId="21">'[59]folha de medição'!#REF!</definedName>
    <definedName name="BUEIROMA" localSheetId="10">'[59]folha de medição'!#REF!</definedName>
    <definedName name="BUEIROMA" localSheetId="13">'[59]folha de medição'!#REF!</definedName>
    <definedName name="BUEIROMA" localSheetId="16">'[59]folha de medição'!#REF!</definedName>
    <definedName name="BUEIROMA" localSheetId="19">'[59]folha de medição'!#REF!</definedName>
    <definedName name="BUEIROMA" localSheetId="6">'[59]folha de medição'!#REF!</definedName>
    <definedName name="BUEIROMA" localSheetId="18">'[59]folha de medição'!#REF!</definedName>
    <definedName name="BUEIROMA" localSheetId="12">'[59]folha de medição'!#REF!</definedName>
    <definedName name="BUEIROMA" localSheetId="15">'[59]folha de medição'!#REF!</definedName>
    <definedName name="BUEIROMA" localSheetId="8">'[59]folha de medição'!#REF!</definedName>
    <definedName name="BUEIROMA" localSheetId="11">'[59]folha de medição'!#REF!</definedName>
    <definedName name="BUEIROMA" localSheetId="14">'[59]folha de medição'!#REF!</definedName>
    <definedName name="BUEIROMA" localSheetId="17">'[59]folha de medição'!#REF!</definedName>
    <definedName name="BUEIROMA">'[59]folha de medição'!#REF!</definedName>
    <definedName name="BUEIROTA" localSheetId="21">#REF!</definedName>
    <definedName name="BUEIROTA" localSheetId="10">#REF!</definedName>
    <definedName name="BUEIROTA" localSheetId="13">#REF!</definedName>
    <definedName name="BUEIROTA" localSheetId="16">#REF!</definedName>
    <definedName name="BUEIROTA" localSheetId="19">#REF!</definedName>
    <definedName name="BUEIROTA" localSheetId="6">#REF!</definedName>
    <definedName name="BUEIROTA" localSheetId="18">#REF!</definedName>
    <definedName name="BUEIROTA" localSheetId="12">#REF!</definedName>
    <definedName name="BUEIROTA" localSheetId="15">#REF!</definedName>
    <definedName name="BUEIROTA" localSheetId="8">#REF!</definedName>
    <definedName name="BUEIROTA" localSheetId="11">#REF!</definedName>
    <definedName name="BUEIROTA" localSheetId="14">#REF!</definedName>
    <definedName name="BUEIROTA" localSheetId="17">#REF!</definedName>
    <definedName name="BUEIROTA">#REF!</definedName>
    <definedName name="BuiltIn_Print_Titles" localSheetId="21">#REF!</definedName>
    <definedName name="BuiltIn_Print_Titles" localSheetId="4">#REF!</definedName>
    <definedName name="BuiltIn_Print_Titles" localSheetId="10">#REF!</definedName>
    <definedName name="BuiltIn_Print_Titles" localSheetId="13">#REF!</definedName>
    <definedName name="BuiltIn_Print_Titles" localSheetId="16">#REF!</definedName>
    <definedName name="BuiltIn_Print_Titles" localSheetId="19">#REF!</definedName>
    <definedName name="BuiltIn_Print_Titles" localSheetId="6">#REF!</definedName>
    <definedName name="BuiltIn_Print_Titles" localSheetId="18">#REF!</definedName>
    <definedName name="BuiltIn_Print_Titles" localSheetId="12">#REF!</definedName>
    <definedName name="BuiltIn_Print_Titles" localSheetId="15">#REF!</definedName>
    <definedName name="BuiltIn_Print_Titles" localSheetId="2">#REF!</definedName>
    <definedName name="BuiltIn_Print_Titles" localSheetId="8">#REF!</definedName>
    <definedName name="BuiltIn_Print_Titles" localSheetId="11">#REF!</definedName>
    <definedName name="BuiltIn_Print_Titles" localSheetId="14">#REF!</definedName>
    <definedName name="BuiltIn_Print_Titles" localSheetId="17">#REF!</definedName>
    <definedName name="BuiltIn_Print_Titles" localSheetId="0">#REF!</definedName>
    <definedName name="BuiltIn_Print_Titles">#REF!</definedName>
    <definedName name="BVBZ" hidden="1">{#N/A,#N/A,FALSE,"MO (2)"}</definedName>
    <definedName name="BVO" localSheetId="21">#REF!</definedName>
    <definedName name="BVO" localSheetId="10">#REF!</definedName>
    <definedName name="BVO" localSheetId="13">#REF!</definedName>
    <definedName name="BVO" localSheetId="16">#REF!</definedName>
    <definedName name="BVO" localSheetId="19">#REF!</definedName>
    <definedName name="BVO" localSheetId="6">#REF!</definedName>
    <definedName name="BVO" localSheetId="18">#REF!</definedName>
    <definedName name="BVO" localSheetId="12">#REF!</definedName>
    <definedName name="BVO" localSheetId="15">#REF!</definedName>
    <definedName name="BVO" localSheetId="8">#REF!</definedName>
    <definedName name="BVO" localSheetId="11">#REF!</definedName>
    <definedName name="BVO" localSheetId="14">#REF!</definedName>
    <definedName name="BVO" localSheetId="17">#REF!</definedName>
    <definedName name="BVO">#REF!</definedName>
    <definedName name="BVR" localSheetId="21">#REF!</definedName>
    <definedName name="BVR" localSheetId="10">#REF!</definedName>
    <definedName name="BVR" localSheetId="13">#REF!</definedName>
    <definedName name="BVR" localSheetId="16">#REF!</definedName>
    <definedName name="BVR" localSheetId="19">#REF!</definedName>
    <definedName name="BVR" localSheetId="6">#REF!</definedName>
    <definedName name="BVR" localSheetId="18">#REF!</definedName>
    <definedName name="BVR" localSheetId="12">#REF!</definedName>
    <definedName name="BVR" localSheetId="15">#REF!</definedName>
    <definedName name="BVR" localSheetId="8">#REF!</definedName>
    <definedName name="BVR" localSheetId="11">#REF!</definedName>
    <definedName name="BVR" localSheetId="14">#REF!</definedName>
    <definedName name="BVR" localSheetId="17">#REF!</definedName>
    <definedName name="BVR">#REF!</definedName>
    <definedName name="Ç" hidden="1">{#N/A,#N/A,FALSE,"MO (2)"}</definedName>
    <definedName name="c.drena" localSheetId="21">#REF!</definedName>
    <definedName name="c.drena" localSheetId="10">#REF!</definedName>
    <definedName name="c.drena" localSheetId="13">#REF!</definedName>
    <definedName name="c.drena" localSheetId="16">#REF!</definedName>
    <definedName name="c.drena" localSheetId="19">#REF!</definedName>
    <definedName name="c.drena" localSheetId="6">#REF!</definedName>
    <definedName name="c.drena" localSheetId="18">#REF!</definedName>
    <definedName name="c.drena" localSheetId="12">#REF!</definedName>
    <definedName name="c.drena" localSheetId="15">#REF!</definedName>
    <definedName name="c.drena" localSheetId="8">#REF!</definedName>
    <definedName name="c.drena" localSheetId="11">#REF!</definedName>
    <definedName name="c.drena" localSheetId="14">#REF!</definedName>
    <definedName name="c.drena" localSheetId="17">#REF!</definedName>
    <definedName name="c.drena">#REF!</definedName>
    <definedName name="c_" localSheetId="21">[88]Foglio1!#REF!</definedName>
    <definedName name="c_" localSheetId="10">[88]Foglio1!#REF!</definedName>
    <definedName name="c_" localSheetId="13">[88]Foglio1!#REF!</definedName>
    <definedName name="c_" localSheetId="16">[88]Foglio1!#REF!</definedName>
    <definedName name="c_" localSheetId="19">[88]Foglio1!#REF!</definedName>
    <definedName name="c_" localSheetId="6">[88]Foglio1!#REF!</definedName>
    <definedName name="c_" localSheetId="18">[88]Foglio1!#REF!</definedName>
    <definedName name="c_" localSheetId="12">[88]Foglio1!#REF!</definedName>
    <definedName name="c_" localSheetId="15">[88]Foglio1!#REF!</definedName>
    <definedName name="c_" localSheetId="8">[88]Foglio1!#REF!</definedName>
    <definedName name="c_" localSheetId="11">[88]Foglio1!#REF!</definedName>
    <definedName name="c_" localSheetId="14">[88]Foglio1!#REF!</definedName>
    <definedName name="c_" localSheetId="17">[88]Foglio1!#REF!</definedName>
    <definedName name="c_">[88]Foglio1!#REF!</definedName>
    <definedName name="CA" localSheetId="21">#REF!</definedName>
    <definedName name="CA" localSheetId="10">#REF!</definedName>
    <definedName name="CA" localSheetId="13">#REF!</definedName>
    <definedName name="CA" localSheetId="16">#REF!</definedName>
    <definedName name="CA" localSheetId="19">#REF!</definedName>
    <definedName name="CA" localSheetId="6">#REF!</definedName>
    <definedName name="CA" localSheetId="18">#REF!</definedName>
    <definedName name="CA" localSheetId="12">#REF!</definedName>
    <definedName name="CA" localSheetId="15">#REF!</definedName>
    <definedName name="CA" localSheetId="8">#REF!</definedName>
    <definedName name="CA" localSheetId="11">#REF!</definedName>
    <definedName name="CA" localSheetId="14">#REF!</definedName>
    <definedName name="CA" localSheetId="17">#REF!</definedName>
    <definedName name="CA">#REF!</definedName>
    <definedName name="cab" localSheetId="21">#REF!</definedName>
    <definedName name="cab" localSheetId="10">#REF!</definedName>
    <definedName name="cab" localSheetId="13">#REF!</definedName>
    <definedName name="cab" localSheetId="16">#REF!</definedName>
    <definedName name="cab" localSheetId="19">#REF!</definedName>
    <definedName name="cab" localSheetId="6">#REF!</definedName>
    <definedName name="cab" localSheetId="18">#REF!</definedName>
    <definedName name="cab" localSheetId="12">#REF!</definedName>
    <definedName name="cab" localSheetId="15">#REF!</definedName>
    <definedName name="cab" localSheetId="8">#REF!</definedName>
    <definedName name="cab" localSheetId="11">#REF!</definedName>
    <definedName name="cab" localSheetId="14">#REF!</definedName>
    <definedName name="cab" localSheetId="17">#REF!</definedName>
    <definedName name="cab">#REF!</definedName>
    <definedName name="CAB_ATERRO" localSheetId="21">#REF!</definedName>
    <definedName name="CAB_ATERRO" localSheetId="10">#REF!</definedName>
    <definedName name="CAB_ATERRO" localSheetId="13">#REF!</definedName>
    <definedName name="CAB_ATERRO" localSheetId="16">#REF!</definedName>
    <definedName name="CAB_ATERRO" localSheetId="19">#REF!</definedName>
    <definedName name="CAB_ATERRO" localSheetId="6">#REF!</definedName>
    <definedName name="CAB_ATERRO" localSheetId="18">#REF!</definedName>
    <definedName name="CAB_ATERRO" localSheetId="12">#REF!</definedName>
    <definedName name="CAB_ATERRO" localSheetId="15">#REF!</definedName>
    <definedName name="CAB_ATERRO" localSheetId="8">#REF!</definedName>
    <definedName name="CAB_ATERRO" localSheetId="11">#REF!</definedName>
    <definedName name="CAB_ATERRO" localSheetId="14">#REF!</definedName>
    <definedName name="CAB_ATERRO" localSheetId="17">#REF!</definedName>
    <definedName name="CAB_ATERRO">#REF!</definedName>
    <definedName name="cab_cortes" localSheetId="21">#REF!</definedName>
    <definedName name="cab_cortes" localSheetId="4">#REF!</definedName>
    <definedName name="cab_cortes" localSheetId="10">#REF!</definedName>
    <definedName name="cab_cortes" localSheetId="13">#REF!</definedName>
    <definedName name="cab_cortes" localSheetId="16">#REF!</definedName>
    <definedName name="cab_cortes" localSheetId="19">#REF!</definedName>
    <definedName name="cab_cortes" localSheetId="6">#REF!</definedName>
    <definedName name="cab_cortes" localSheetId="18">#REF!</definedName>
    <definedName name="cab_cortes" localSheetId="12">#REF!</definedName>
    <definedName name="cab_cortes" localSheetId="15">#REF!</definedName>
    <definedName name="cab_cortes" localSheetId="2">#REF!</definedName>
    <definedName name="cab_cortes" localSheetId="8">#REF!</definedName>
    <definedName name="cab_cortes" localSheetId="11">#REF!</definedName>
    <definedName name="cab_cortes" localSheetId="14">#REF!</definedName>
    <definedName name="cab_cortes" localSheetId="17">#REF!</definedName>
    <definedName name="cab_cortes" localSheetId="0">#REF!</definedName>
    <definedName name="cab_cortes">#REF!</definedName>
    <definedName name="cab_cortes_4">"$#REF!.$A$1:$J$13"</definedName>
    <definedName name="cab_dmt" localSheetId="21">#REF!</definedName>
    <definedName name="cab_dmt" localSheetId="4">#REF!</definedName>
    <definedName name="cab_dmt" localSheetId="10">#REF!</definedName>
    <definedName name="cab_dmt" localSheetId="13">#REF!</definedName>
    <definedName name="cab_dmt" localSheetId="16">#REF!</definedName>
    <definedName name="cab_dmt" localSheetId="19">#REF!</definedName>
    <definedName name="cab_dmt" localSheetId="6">#REF!</definedName>
    <definedName name="cab_dmt" localSheetId="18">#REF!</definedName>
    <definedName name="cab_dmt" localSheetId="12">#REF!</definedName>
    <definedName name="cab_dmt" localSheetId="15">#REF!</definedName>
    <definedName name="cab_dmt" localSheetId="2">#REF!</definedName>
    <definedName name="cab_dmt" localSheetId="8">#REF!</definedName>
    <definedName name="cab_dmt" localSheetId="11">#REF!</definedName>
    <definedName name="cab_dmt" localSheetId="14">#REF!</definedName>
    <definedName name="cab_dmt" localSheetId="17">#REF!</definedName>
    <definedName name="cab_dmt" localSheetId="0">#REF!</definedName>
    <definedName name="cab_dmt">#REF!</definedName>
    <definedName name="cab_dmt_4">"$#REF!.$B$2:$W$13"</definedName>
    <definedName name="cab_limpeza" localSheetId="21">#REF!</definedName>
    <definedName name="cab_limpeza" localSheetId="4">#REF!</definedName>
    <definedName name="cab_limpeza" localSheetId="10">#REF!</definedName>
    <definedName name="cab_limpeza" localSheetId="13">#REF!</definedName>
    <definedName name="cab_limpeza" localSheetId="16">#REF!</definedName>
    <definedName name="cab_limpeza" localSheetId="19">#REF!</definedName>
    <definedName name="cab_limpeza" localSheetId="6">#REF!</definedName>
    <definedName name="cab_limpeza" localSheetId="18">#REF!</definedName>
    <definedName name="cab_limpeza" localSheetId="12">#REF!</definedName>
    <definedName name="cab_limpeza" localSheetId="15">#REF!</definedName>
    <definedName name="cab_limpeza" localSheetId="2">#REF!</definedName>
    <definedName name="cab_limpeza" localSheetId="8">#REF!</definedName>
    <definedName name="cab_limpeza" localSheetId="11">#REF!</definedName>
    <definedName name="cab_limpeza" localSheetId="14">#REF!</definedName>
    <definedName name="cab_limpeza" localSheetId="17">#REF!</definedName>
    <definedName name="cab_limpeza" localSheetId="0">#REF!</definedName>
    <definedName name="cab_limpeza">#REF!</definedName>
    <definedName name="CAB_PLANO" localSheetId="21">#REF!</definedName>
    <definedName name="CAB_PLANO" localSheetId="10">#REF!</definedName>
    <definedName name="CAB_PLANO" localSheetId="13">#REF!</definedName>
    <definedName name="CAB_PLANO" localSheetId="16">#REF!</definedName>
    <definedName name="CAB_PLANO" localSheetId="19">#REF!</definedName>
    <definedName name="CAB_PLANO" localSheetId="6">#REF!</definedName>
    <definedName name="CAB_PLANO" localSheetId="18">#REF!</definedName>
    <definedName name="CAB_PLANO" localSheetId="12">#REF!</definedName>
    <definedName name="CAB_PLANO" localSheetId="15">#REF!</definedName>
    <definedName name="CAB_PLANO" localSheetId="8">#REF!</definedName>
    <definedName name="CAB_PLANO" localSheetId="11">#REF!</definedName>
    <definedName name="CAB_PLANO" localSheetId="14">#REF!</definedName>
    <definedName name="CAB_PLANO" localSheetId="17">#REF!</definedName>
    <definedName name="CAB_PLANO">#REF!</definedName>
    <definedName name="cab_pmf" localSheetId="21">#REF!</definedName>
    <definedName name="cab_pmf" localSheetId="4">#REF!</definedName>
    <definedName name="cab_pmf" localSheetId="10">#REF!</definedName>
    <definedName name="cab_pmf" localSheetId="13">#REF!</definedName>
    <definedName name="cab_pmf" localSheetId="16">#REF!</definedName>
    <definedName name="cab_pmf" localSheetId="19">#REF!</definedName>
    <definedName name="cab_pmf" localSheetId="6">#REF!</definedName>
    <definedName name="cab_pmf" localSheetId="18">#REF!</definedName>
    <definedName name="cab_pmf" localSheetId="12">#REF!</definedName>
    <definedName name="cab_pmf" localSheetId="15">#REF!</definedName>
    <definedName name="cab_pmf" localSheetId="2">#REF!</definedName>
    <definedName name="cab_pmf" localSheetId="8">#REF!</definedName>
    <definedName name="cab_pmf" localSheetId="11">#REF!</definedName>
    <definedName name="cab_pmf" localSheetId="14">#REF!</definedName>
    <definedName name="cab_pmf" localSheetId="17">#REF!</definedName>
    <definedName name="cab_pmf" localSheetId="0">#REF!</definedName>
    <definedName name="cab_pmf">#REF!</definedName>
    <definedName name="CABE">[89]MARSHALL!$B$2:$K$5</definedName>
    <definedName name="CABEC" localSheetId="21">#REF!</definedName>
    <definedName name="CABEC" localSheetId="4">#REF!</definedName>
    <definedName name="CABEC" localSheetId="10">#REF!</definedName>
    <definedName name="CABEC" localSheetId="13">#REF!</definedName>
    <definedName name="CABEC" localSheetId="16">#REF!</definedName>
    <definedName name="CABEC" localSheetId="19">#REF!</definedName>
    <definedName name="CABEC" localSheetId="6">#REF!</definedName>
    <definedName name="CABEC" localSheetId="18">#REF!</definedName>
    <definedName name="CABEC" localSheetId="12">#REF!</definedName>
    <definedName name="CABEC" localSheetId="15">#REF!</definedName>
    <definedName name="CABEC" localSheetId="2">#REF!</definedName>
    <definedName name="CABEC" localSheetId="8">#REF!</definedName>
    <definedName name="CABEC" localSheetId="11">#REF!</definedName>
    <definedName name="CABEC" localSheetId="14">#REF!</definedName>
    <definedName name="CABEC" localSheetId="17">#REF!</definedName>
    <definedName name="CABEC" localSheetId="0">#REF!</definedName>
    <definedName name="CABEC">#REF!</definedName>
    <definedName name="cabeca" localSheetId="21">#REF!</definedName>
    <definedName name="cabeca" localSheetId="4">#REF!</definedName>
    <definedName name="cabeca" localSheetId="10">#REF!</definedName>
    <definedName name="cabeca" localSheetId="13">#REF!</definedName>
    <definedName name="cabeca" localSheetId="16">#REF!</definedName>
    <definedName name="cabeca" localSheetId="19">#REF!</definedName>
    <definedName name="cabeca" localSheetId="6">#REF!</definedName>
    <definedName name="cabeca" localSheetId="18">#REF!</definedName>
    <definedName name="cabeca" localSheetId="12">#REF!</definedName>
    <definedName name="cabeca" localSheetId="15">#REF!</definedName>
    <definedName name="cabeca" localSheetId="2">#REF!</definedName>
    <definedName name="cabeca" localSheetId="8">#REF!</definedName>
    <definedName name="cabeca" localSheetId="11">#REF!</definedName>
    <definedName name="cabeca" localSheetId="14">#REF!</definedName>
    <definedName name="cabeca" localSheetId="17">#REF!</definedName>
    <definedName name="cabeca" localSheetId="0">#REF!</definedName>
    <definedName name="cabeca">#REF!</definedName>
    <definedName name="CABEÇA" localSheetId="21">#REF!</definedName>
    <definedName name="CABEÇA" localSheetId="10">#REF!</definedName>
    <definedName name="CABEÇA" localSheetId="13">#REF!</definedName>
    <definedName name="CABEÇA" localSheetId="16">#REF!</definedName>
    <definedName name="CABEÇA" localSheetId="19">#REF!</definedName>
    <definedName name="CABEÇA" localSheetId="6">#REF!</definedName>
    <definedName name="CABEÇA" localSheetId="18">#REF!</definedName>
    <definedName name="CABEÇA" localSheetId="12">#REF!</definedName>
    <definedName name="CABEÇA" localSheetId="15">#REF!</definedName>
    <definedName name="CABEÇA" localSheetId="8">#REF!</definedName>
    <definedName name="CABEÇA" localSheetId="11">#REF!</definedName>
    <definedName name="CABEÇA" localSheetId="14">#REF!</definedName>
    <definedName name="CABEÇA" localSheetId="17">#REF!</definedName>
    <definedName name="CABEÇA">#REF!</definedName>
    <definedName name="cabeca1" localSheetId="21">#REF!</definedName>
    <definedName name="cabeca1" localSheetId="4">#REF!</definedName>
    <definedName name="cabeca1" localSheetId="10">#REF!</definedName>
    <definedName name="cabeca1" localSheetId="13">#REF!</definedName>
    <definedName name="cabeca1" localSheetId="16">#REF!</definedName>
    <definedName name="cabeca1" localSheetId="19">#REF!</definedName>
    <definedName name="cabeca1" localSheetId="6">#REF!</definedName>
    <definedName name="cabeca1" localSheetId="18">#REF!</definedName>
    <definedName name="cabeca1" localSheetId="12">#REF!</definedName>
    <definedName name="cabeca1" localSheetId="15">#REF!</definedName>
    <definedName name="cabeca1" localSheetId="2">#REF!</definedName>
    <definedName name="cabeca1" localSheetId="8">#REF!</definedName>
    <definedName name="cabeca1" localSheetId="11">#REF!</definedName>
    <definedName name="cabeca1" localSheetId="14">#REF!</definedName>
    <definedName name="cabeca1" localSheetId="17">#REF!</definedName>
    <definedName name="cabeca1" localSheetId="0">#REF!</definedName>
    <definedName name="cabeca1">#REF!</definedName>
    <definedName name="cabeçalho" localSheetId="21">#REF!</definedName>
    <definedName name="cabeçalho" localSheetId="4">#REF!</definedName>
    <definedName name="cabeçalho" localSheetId="10">#REF!</definedName>
    <definedName name="cabeçalho" localSheetId="13">#REF!</definedName>
    <definedName name="cabeçalho" localSheetId="16">#REF!</definedName>
    <definedName name="cabeçalho" localSheetId="19">#REF!</definedName>
    <definedName name="cabeçalho" localSheetId="6">#REF!</definedName>
    <definedName name="cabeçalho" localSheetId="18">#REF!</definedName>
    <definedName name="cabeçalho" localSheetId="12">#REF!</definedName>
    <definedName name="cabeçalho" localSheetId="15">#REF!</definedName>
    <definedName name="cabeçalho" localSheetId="2">#REF!</definedName>
    <definedName name="cabeçalho" localSheetId="8">#REF!</definedName>
    <definedName name="cabeçalho" localSheetId="11">#REF!</definedName>
    <definedName name="cabeçalho" localSheetId="14">#REF!</definedName>
    <definedName name="cabeçalho" localSheetId="17">#REF!</definedName>
    <definedName name="cabeçalho" localSheetId="0">#REF!</definedName>
    <definedName name="cabeçalho">#REF!</definedName>
    <definedName name="cabeçalho1" localSheetId="21">#REF!</definedName>
    <definedName name="cabeçalho1" localSheetId="4">#REF!</definedName>
    <definedName name="cabeçalho1" localSheetId="10">#REF!</definedName>
    <definedName name="cabeçalho1" localSheetId="13">#REF!</definedName>
    <definedName name="cabeçalho1" localSheetId="16">#REF!</definedName>
    <definedName name="cabeçalho1" localSheetId="19">#REF!</definedName>
    <definedName name="cabeçalho1" localSheetId="6">#REF!</definedName>
    <definedName name="cabeçalho1" localSheetId="18">#REF!</definedName>
    <definedName name="cabeçalho1" localSheetId="12">#REF!</definedName>
    <definedName name="cabeçalho1" localSheetId="15">#REF!</definedName>
    <definedName name="cabeçalho1" localSheetId="2">#REF!</definedName>
    <definedName name="cabeçalho1" localSheetId="8">#REF!</definedName>
    <definedName name="cabeçalho1" localSheetId="11">#REF!</definedName>
    <definedName name="cabeçalho1" localSheetId="14">#REF!</definedName>
    <definedName name="cabeçalho1" localSheetId="17">#REF!</definedName>
    <definedName name="cabeçalho1" localSheetId="0">#REF!</definedName>
    <definedName name="cabeçalho1">#REF!</definedName>
    <definedName name="cabmeio" localSheetId="21">#REF!</definedName>
    <definedName name="cabmeio" localSheetId="4">#REF!</definedName>
    <definedName name="cabmeio" localSheetId="10">#REF!</definedName>
    <definedName name="cabmeio" localSheetId="13">#REF!</definedName>
    <definedName name="cabmeio" localSheetId="16">#REF!</definedName>
    <definedName name="cabmeio" localSheetId="19">#REF!</definedName>
    <definedName name="cabmeio" localSheetId="6">#REF!</definedName>
    <definedName name="cabmeio" localSheetId="18">#REF!</definedName>
    <definedName name="cabmeio" localSheetId="12">#REF!</definedName>
    <definedName name="cabmeio" localSheetId="15">#REF!</definedName>
    <definedName name="cabmeio" localSheetId="2">#REF!</definedName>
    <definedName name="cabmeio" localSheetId="8">#REF!</definedName>
    <definedName name="cabmeio" localSheetId="11">#REF!</definedName>
    <definedName name="cabmeio" localSheetId="14">#REF!</definedName>
    <definedName name="cabmeio" localSheetId="17">#REF!</definedName>
    <definedName name="cabmeio" localSheetId="0">#REF!</definedName>
    <definedName name="cabmeio">#REF!</definedName>
    <definedName name="CAC" localSheetId="21">#REF!</definedName>
    <definedName name="CAC" localSheetId="10">#REF!</definedName>
    <definedName name="CAC" localSheetId="13">#REF!</definedName>
    <definedName name="CAC" localSheetId="16">#REF!</definedName>
    <definedName name="CAC" localSheetId="19">#REF!</definedName>
    <definedName name="CAC" localSheetId="6">#REF!</definedName>
    <definedName name="CAC" localSheetId="18">#REF!</definedName>
    <definedName name="CAC" localSheetId="12">#REF!</definedName>
    <definedName name="CAC" localSheetId="15">#REF!</definedName>
    <definedName name="CAC" localSheetId="8">#REF!</definedName>
    <definedName name="CAC" localSheetId="11">#REF!</definedName>
    <definedName name="CAC" localSheetId="14">#REF!</definedName>
    <definedName name="CAC" localSheetId="17">#REF!</definedName>
    <definedName name="CAC">#REF!</definedName>
    <definedName name="CAC_1" localSheetId="21">#REF!</definedName>
    <definedName name="CAC_1" localSheetId="10">#REF!</definedName>
    <definedName name="CAC_1" localSheetId="13">#REF!</definedName>
    <definedName name="CAC_1" localSheetId="16">#REF!</definedName>
    <definedName name="CAC_1" localSheetId="19">#REF!</definedName>
    <definedName name="CAC_1" localSheetId="6">#REF!</definedName>
    <definedName name="CAC_1" localSheetId="18">#REF!</definedName>
    <definedName name="CAC_1" localSheetId="12">#REF!</definedName>
    <definedName name="CAC_1" localSheetId="15">#REF!</definedName>
    <definedName name="CAC_1" localSheetId="8">#REF!</definedName>
    <definedName name="CAC_1" localSheetId="11">#REF!</definedName>
    <definedName name="CAC_1" localSheetId="14">#REF!</definedName>
    <definedName name="CAC_1" localSheetId="17">#REF!</definedName>
    <definedName name="CAC_1">#REF!</definedName>
    <definedName name="CAC_2" localSheetId="21">#REF!</definedName>
    <definedName name="CAC_2" localSheetId="10">#REF!</definedName>
    <definedName name="CAC_2" localSheetId="13">#REF!</definedName>
    <definedName name="CAC_2" localSheetId="16">#REF!</definedName>
    <definedName name="CAC_2" localSheetId="19">#REF!</definedName>
    <definedName name="CAC_2" localSheetId="6">#REF!</definedName>
    <definedName name="CAC_2" localSheetId="18">#REF!</definedName>
    <definedName name="CAC_2" localSheetId="12">#REF!</definedName>
    <definedName name="CAC_2" localSheetId="15">#REF!</definedName>
    <definedName name="CAC_2" localSheetId="8">#REF!</definedName>
    <definedName name="CAC_2" localSheetId="11">#REF!</definedName>
    <definedName name="CAC_2" localSheetId="14">#REF!</definedName>
    <definedName name="CAC_2" localSheetId="17">#REF!</definedName>
    <definedName name="CAC_2">#REF!</definedName>
    <definedName name="CAC_3" localSheetId="21">#REF!</definedName>
    <definedName name="CAC_3" localSheetId="10">#REF!</definedName>
    <definedName name="CAC_3" localSheetId="13">#REF!</definedName>
    <definedName name="CAC_3" localSheetId="16">#REF!</definedName>
    <definedName name="CAC_3" localSheetId="19">#REF!</definedName>
    <definedName name="CAC_3" localSheetId="6">#REF!</definedName>
    <definedName name="CAC_3" localSheetId="18">#REF!</definedName>
    <definedName name="CAC_3" localSheetId="12">#REF!</definedName>
    <definedName name="CAC_3" localSheetId="15">#REF!</definedName>
    <definedName name="CAC_3" localSheetId="8">#REF!</definedName>
    <definedName name="CAC_3" localSheetId="11">#REF!</definedName>
    <definedName name="CAC_3" localSheetId="14">#REF!</definedName>
    <definedName name="CAC_3" localSheetId="17">#REF!</definedName>
    <definedName name="CAC_3">#REF!</definedName>
    <definedName name="CadIns" localSheetId="21" hidden="1">#REF!</definedName>
    <definedName name="CadIns" localSheetId="4" hidden="1">#REF!</definedName>
    <definedName name="CadIns" localSheetId="10" hidden="1">#REF!</definedName>
    <definedName name="CadIns" localSheetId="13" hidden="1">#REF!</definedName>
    <definedName name="CadIns" localSheetId="16" hidden="1">#REF!</definedName>
    <definedName name="CadIns" localSheetId="19" hidden="1">#REF!</definedName>
    <definedName name="CadIns" localSheetId="6" hidden="1">#REF!</definedName>
    <definedName name="CadIns" localSheetId="18" hidden="1">#REF!</definedName>
    <definedName name="CadIns" localSheetId="12" hidden="1">#REF!</definedName>
    <definedName name="CadIns" localSheetId="15" hidden="1">#REF!</definedName>
    <definedName name="CadIns" localSheetId="2" hidden="1">#REF!</definedName>
    <definedName name="CadIns" localSheetId="8" hidden="1">#REF!</definedName>
    <definedName name="CadIns" localSheetId="11" hidden="1">#REF!</definedName>
    <definedName name="CadIns" localSheetId="14" hidden="1">#REF!</definedName>
    <definedName name="CadIns" localSheetId="17" hidden="1">#REF!</definedName>
    <definedName name="CadIns" localSheetId="0" hidden="1">#REF!</definedName>
    <definedName name="CadIns" hidden="1">#REF!</definedName>
    <definedName name="CadSrv" localSheetId="21" hidden="1">#REF!</definedName>
    <definedName name="CadSrv" localSheetId="4" hidden="1">#REF!</definedName>
    <definedName name="CadSrv" localSheetId="10" hidden="1">#REF!</definedName>
    <definedName name="CadSrv" localSheetId="13" hidden="1">#REF!</definedName>
    <definedName name="CadSrv" localSheetId="16" hidden="1">#REF!</definedName>
    <definedName name="CadSrv" localSheetId="19" hidden="1">#REF!</definedName>
    <definedName name="CadSrv" localSheetId="6" hidden="1">#REF!</definedName>
    <definedName name="CadSrv" localSheetId="18" hidden="1">#REF!</definedName>
    <definedName name="CadSrv" localSheetId="12" hidden="1">#REF!</definedName>
    <definedName name="CadSrv" localSheetId="15" hidden="1">#REF!</definedName>
    <definedName name="CadSrv" localSheetId="2" hidden="1">#REF!</definedName>
    <definedName name="CadSrv" localSheetId="8" hidden="1">#REF!</definedName>
    <definedName name="CadSrv" localSheetId="11" hidden="1">#REF!</definedName>
    <definedName name="CadSrv" localSheetId="14" hidden="1">#REF!</definedName>
    <definedName name="CadSrv" localSheetId="17" hidden="1">#REF!</definedName>
    <definedName name="CadSrv" localSheetId="0" hidden="1">#REF!</definedName>
    <definedName name="CadSrv" hidden="1">#REF!</definedName>
    <definedName name="CAI">'[49]SERVIÇOS digitado'!$G$27</definedName>
    <definedName name="CAIA">"'file:///D:/Meus documentos/ANASTÁCIO/SERCEL/BR262990800.xls'#$SERVIÇOS.$#REF!$#REF!"</definedName>
    <definedName name="caiacao">'[90]61M-CBMI'!$S$1:$U$52</definedName>
    <definedName name="CAIB">[27]DADOS!$C$19</definedName>
    <definedName name="caixa">'[54]RESUMO-DVOP'!$C$36</definedName>
    <definedName name="Caixas" localSheetId="21">[91]Cubação!#REF!</definedName>
    <definedName name="Caixas" localSheetId="10">[91]Cubação!#REF!</definedName>
    <definedName name="Caixas" localSheetId="13">[91]Cubação!#REF!</definedName>
    <definedName name="Caixas" localSheetId="16">[91]Cubação!#REF!</definedName>
    <definedName name="Caixas" localSheetId="19">[91]Cubação!#REF!</definedName>
    <definedName name="Caixas" localSheetId="6">[91]Cubação!#REF!</definedName>
    <definedName name="Caixas" localSheetId="18">[91]Cubação!#REF!</definedName>
    <definedName name="Caixas" localSheetId="12">[91]Cubação!#REF!</definedName>
    <definedName name="Caixas" localSheetId="15">[91]Cubação!#REF!</definedName>
    <definedName name="Caixas" localSheetId="8">[91]Cubação!#REF!</definedName>
    <definedName name="Caixas" localSheetId="11">[91]Cubação!#REF!</definedName>
    <definedName name="Caixas" localSheetId="14">[91]Cubação!#REF!</definedName>
    <definedName name="Caixas" localSheetId="17">[91]Cubação!#REF!</definedName>
    <definedName name="Caixas">[91]Cubação!#REF!</definedName>
    <definedName name="CAL">[27]DADOS!$C$24</definedName>
    <definedName name="Calcular" localSheetId="21">#REF!</definedName>
    <definedName name="Calcular" localSheetId="10">#REF!</definedName>
    <definedName name="Calcular" localSheetId="13">#REF!</definedName>
    <definedName name="Calcular" localSheetId="16">#REF!</definedName>
    <definedName name="Calcular" localSheetId="19">#REF!</definedName>
    <definedName name="Calcular" localSheetId="6">#REF!</definedName>
    <definedName name="Calcular" localSheetId="18">#REF!</definedName>
    <definedName name="Calcular" localSheetId="12">#REF!</definedName>
    <definedName name="Calcular" localSheetId="15">#REF!</definedName>
    <definedName name="Calcular" localSheetId="8">#REF!</definedName>
    <definedName name="Calcular" localSheetId="11">#REF!</definedName>
    <definedName name="Calcular" localSheetId="14">#REF!</definedName>
    <definedName name="Calcular" localSheetId="17">#REF!</definedName>
    <definedName name="Calcular">#REF!</definedName>
    <definedName name="CalcularAgora" localSheetId="21">#REF!</definedName>
    <definedName name="CalcularAgora" localSheetId="4">#REF!</definedName>
    <definedName name="CalcularAgora" localSheetId="10">#REF!</definedName>
    <definedName name="CalcularAgora" localSheetId="13">#REF!</definedName>
    <definedName name="CalcularAgora" localSheetId="16">#REF!</definedName>
    <definedName name="CalcularAgora" localSheetId="19">#REF!</definedName>
    <definedName name="CalcularAgora" localSheetId="6">#REF!</definedName>
    <definedName name="CalcularAgora" localSheetId="18">#REF!</definedName>
    <definedName name="CalcularAgora" localSheetId="12">#REF!</definedName>
    <definedName name="CalcularAgora" localSheetId="15">#REF!</definedName>
    <definedName name="CalcularAgora" localSheetId="2">#REF!</definedName>
    <definedName name="CalcularAgora" localSheetId="8">#REF!</definedName>
    <definedName name="CalcularAgora" localSheetId="11">#REF!</definedName>
    <definedName name="CalcularAgora" localSheetId="14">#REF!</definedName>
    <definedName name="CalcularAgora" localSheetId="17">#REF!</definedName>
    <definedName name="CalcularAgora" localSheetId="0">#REF!</definedName>
    <definedName name="CalcularAgora">#REF!</definedName>
    <definedName name="CalcularAterro" localSheetId="21">#REF!</definedName>
    <definedName name="CalcularAterro" localSheetId="10">#REF!</definedName>
    <definedName name="CalcularAterro" localSheetId="13">#REF!</definedName>
    <definedName name="CalcularAterro" localSheetId="16">#REF!</definedName>
    <definedName name="CalcularAterro" localSheetId="19">#REF!</definedName>
    <definedName name="CalcularAterro" localSheetId="6">#REF!</definedName>
    <definedName name="CalcularAterro" localSheetId="18">#REF!</definedName>
    <definedName name="CalcularAterro" localSheetId="12">#REF!</definedName>
    <definedName name="CalcularAterro" localSheetId="15">#REF!</definedName>
    <definedName name="CalcularAterro" localSheetId="8">#REF!</definedName>
    <definedName name="CalcularAterro" localSheetId="11">#REF!</definedName>
    <definedName name="CalcularAterro" localSheetId="14">#REF!</definedName>
    <definedName name="CalcularAterro" localSheetId="17">#REF!</definedName>
    <definedName name="CalcularAterro">#REF!</definedName>
    <definedName name="CalcularCorte" localSheetId="21">#REF!</definedName>
    <definedName name="CalcularCorte" localSheetId="10">#REF!</definedName>
    <definedName name="CalcularCorte" localSheetId="13">#REF!</definedName>
    <definedName name="CalcularCorte" localSheetId="16">#REF!</definedName>
    <definedName name="CalcularCorte" localSheetId="19">#REF!</definedName>
    <definedName name="CalcularCorte" localSheetId="6">#REF!</definedName>
    <definedName name="CalcularCorte" localSheetId="18">#REF!</definedName>
    <definedName name="CalcularCorte" localSheetId="12">#REF!</definedName>
    <definedName name="CalcularCorte" localSheetId="15">#REF!</definedName>
    <definedName name="CalcularCorte" localSheetId="8">#REF!</definedName>
    <definedName name="CalcularCorte" localSheetId="11">#REF!</definedName>
    <definedName name="CalcularCorte" localSheetId="14">#REF!</definedName>
    <definedName name="CalcularCorte" localSheetId="17">#REF!</definedName>
    <definedName name="CalcularCorte">#REF!</definedName>
    <definedName name="CAMI">"$#REF!.$D$13"</definedName>
    <definedName name="CANALETA" localSheetId="21">#REF!</definedName>
    <definedName name="CANALETA" localSheetId="4">#REF!</definedName>
    <definedName name="CANALETA" localSheetId="10">#REF!</definedName>
    <definedName name="CANALETA" localSheetId="13">#REF!</definedName>
    <definedName name="CANALETA" localSheetId="16">#REF!</definedName>
    <definedName name="CANALETA" localSheetId="19">#REF!</definedName>
    <definedName name="CANALETA" localSheetId="6">#REF!</definedName>
    <definedName name="CANALETA" localSheetId="18">#REF!</definedName>
    <definedName name="CANALETA" localSheetId="12">#REF!</definedName>
    <definedName name="CANALETA" localSheetId="15">#REF!</definedName>
    <definedName name="CANALETA" localSheetId="2">#REF!</definedName>
    <definedName name="CANALETA" localSheetId="8">#REF!</definedName>
    <definedName name="CANALETA" localSheetId="11">#REF!</definedName>
    <definedName name="CANALETA" localSheetId="14">#REF!</definedName>
    <definedName name="CANALETA" localSheetId="17">#REF!</definedName>
    <definedName name="CANALETA" localSheetId="0">#REF!</definedName>
    <definedName name="CANALETA">#REF!</definedName>
    <definedName name="CANCELAR" localSheetId="21">#REF!</definedName>
    <definedName name="CANCELAR" localSheetId="10">#REF!</definedName>
    <definedName name="CANCELAR" localSheetId="13">#REF!</definedName>
    <definedName name="CANCELAR" localSheetId="16">#REF!</definedName>
    <definedName name="CANCELAR" localSheetId="19">#REF!</definedName>
    <definedName name="CANCELAR" localSheetId="6">#REF!</definedName>
    <definedName name="CANCELAR" localSheetId="18">#REF!</definedName>
    <definedName name="CANCELAR" localSheetId="12">#REF!</definedName>
    <definedName name="CANCELAR" localSheetId="15">#REF!</definedName>
    <definedName name="CANCELAR" localSheetId="8">#REF!</definedName>
    <definedName name="CANCELAR" localSheetId="11">#REF!</definedName>
    <definedName name="CANCELAR" localSheetId="14">#REF!</definedName>
    <definedName name="CANCELAR" localSheetId="17">#REF!</definedName>
    <definedName name="CANCELAR">#REF!</definedName>
    <definedName name="cant.pista" localSheetId="21">#REF!</definedName>
    <definedName name="cant.pista" localSheetId="4">#REF!</definedName>
    <definedName name="cant.pista" localSheetId="10">#REF!</definedName>
    <definedName name="cant.pista" localSheetId="13">#REF!</definedName>
    <definedName name="cant.pista" localSheetId="16">#REF!</definedName>
    <definedName name="cant.pista" localSheetId="19">#REF!</definedName>
    <definedName name="cant.pista" localSheetId="6">#REF!</definedName>
    <definedName name="cant.pista" localSheetId="18">#REF!</definedName>
    <definedName name="cant.pista" localSheetId="12">#REF!</definedName>
    <definedName name="cant.pista" localSheetId="15">#REF!</definedName>
    <definedName name="cant.pista" localSheetId="2">#REF!</definedName>
    <definedName name="cant.pista" localSheetId="8">#REF!</definedName>
    <definedName name="cant.pista" localSheetId="11">#REF!</definedName>
    <definedName name="cant.pista" localSheetId="14">#REF!</definedName>
    <definedName name="cant.pista" localSheetId="17">#REF!</definedName>
    <definedName name="cant.pista" localSheetId="0">#REF!</definedName>
    <definedName name="cant.pista">#REF!</definedName>
    <definedName name="CANTEIRO" localSheetId="21">#REF!</definedName>
    <definedName name="CANTEIRO" localSheetId="4">#REF!</definedName>
    <definedName name="CANTEIRO" localSheetId="10">#REF!</definedName>
    <definedName name="CANTEIRO" localSheetId="13">#REF!</definedName>
    <definedName name="CANTEIRO" localSheetId="16">#REF!</definedName>
    <definedName name="CANTEIRO" localSheetId="19">#REF!</definedName>
    <definedName name="CANTEIRO" localSheetId="6">#REF!</definedName>
    <definedName name="CANTEIRO" localSheetId="18">#REF!</definedName>
    <definedName name="CANTEIRO" localSheetId="12">#REF!</definedName>
    <definedName name="CANTEIRO" localSheetId="15">#REF!</definedName>
    <definedName name="CANTEIRO" localSheetId="2">#REF!</definedName>
    <definedName name="CANTEIRO" localSheetId="8">#REF!</definedName>
    <definedName name="CANTEIRO" localSheetId="11">#REF!</definedName>
    <definedName name="CANTEIRO" localSheetId="14">#REF!</definedName>
    <definedName name="CANTEIRO" localSheetId="17">#REF!</definedName>
    <definedName name="CANTEIRO" localSheetId="0">#REF!</definedName>
    <definedName name="CANTEIRO">#REF!</definedName>
    <definedName name="CANTEIRO_P" localSheetId="21">#REF!</definedName>
    <definedName name="CANTEIRO_P" localSheetId="4">#REF!</definedName>
    <definedName name="CANTEIRO_P" localSheetId="10">#REF!</definedName>
    <definedName name="CANTEIRO_P" localSheetId="13">#REF!</definedName>
    <definedName name="CANTEIRO_P" localSheetId="16">#REF!</definedName>
    <definedName name="CANTEIRO_P" localSheetId="19">#REF!</definedName>
    <definedName name="CANTEIRO_P" localSheetId="6">#REF!</definedName>
    <definedName name="CANTEIRO_P" localSheetId="18">#REF!</definedName>
    <definedName name="CANTEIRO_P" localSheetId="12">#REF!</definedName>
    <definedName name="CANTEIRO_P" localSheetId="15">#REF!</definedName>
    <definedName name="CANTEIRO_P" localSheetId="2">#REF!</definedName>
    <definedName name="CANTEIRO_P" localSheetId="8">#REF!</definedName>
    <definedName name="CANTEIRO_P" localSheetId="11">#REF!</definedName>
    <definedName name="CANTEIRO_P" localSheetId="14">#REF!</definedName>
    <definedName name="CANTEIRO_P" localSheetId="17">#REF!</definedName>
    <definedName name="CANTEIRO_P" localSheetId="0">#REF!</definedName>
    <definedName name="CANTEIRO_P">#REF!</definedName>
    <definedName name="cap">[54]RELATÓRIO!$U$31</definedName>
    <definedName name="cap_20" localSheetId="21">#REF!</definedName>
    <definedName name="cap_20" localSheetId="10">#REF!</definedName>
    <definedName name="cap_20" localSheetId="13">#REF!</definedName>
    <definedName name="cap_20" localSheetId="16">#REF!</definedName>
    <definedName name="cap_20" localSheetId="19">#REF!</definedName>
    <definedName name="cap_20" localSheetId="6">#REF!</definedName>
    <definedName name="cap_20" localSheetId="18">#REF!</definedName>
    <definedName name="cap_20" localSheetId="12">#REF!</definedName>
    <definedName name="cap_20" localSheetId="15">#REF!</definedName>
    <definedName name="cap_20" localSheetId="8">#REF!</definedName>
    <definedName name="cap_20" localSheetId="11">#REF!</definedName>
    <definedName name="cap_20" localSheetId="14">#REF!</definedName>
    <definedName name="cap_20" localSheetId="17">#REF!</definedName>
    <definedName name="cap_20">#REF!</definedName>
    <definedName name="CAP_20_20">"$'QUANT SERV MAN _5ª_'.$#REF!$#REF!"</definedName>
    <definedName name="CAP20ROO">'[79]CALCULOS AUXILIARES'!$E$18</definedName>
    <definedName name="CAP20W">"$#REF!.$J$14"</definedName>
    <definedName name="CAP20WA">"$#REF!.$J$13"</definedName>
    <definedName name="CAPA" hidden="1">{#N/A,#N/A,TRUE,"Serviços"}</definedName>
    <definedName name="capa1" hidden="1">{#N/A,#N/A,TRUE,"Serviços"}</definedName>
    <definedName name="capa2" hidden="1">{#N/A,#N/A,TRUE,"Serviços"}</definedName>
    <definedName name="CAPAMA" localSheetId="21">'[59]folha de medição'!#REF!</definedName>
    <definedName name="CAPAMA" localSheetId="10">'[59]folha de medição'!#REF!</definedName>
    <definedName name="CAPAMA" localSheetId="13">'[59]folha de medição'!#REF!</definedName>
    <definedName name="CAPAMA" localSheetId="16">'[59]folha de medição'!#REF!</definedName>
    <definedName name="CAPAMA" localSheetId="19">'[59]folha de medição'!#REF!</definedName>
    <definedName name="CAPAMA" localSheetId="6">'[59]folha de medição'!#REF!</definedName>
    <definedName name="CAPAMA" localSheetId="18">'[59]folha de medição'!#REF!</definedName>
    <definedName name="CAPAMA" localSheetId="12">'[59]folha de medição'!#REF!</definedName>
    <definedName name="CAPAMA" localSheetId="15">'[59]folha de medição'!#REF!</definedName>
    <definedName name="CAPAMA" localSheetId="8">'[59]folha de medição'!#REF!</definedName>
    <definedName name="CAPAMA" localSheetId="11">'[59]folha de medição'!#REF!</definedName>
    <definedName name="CAPAMA" localSheetId="14">'[59]folha de medição'!#REF!</definedName>
    <definedName name="CAPAMA" localSheetId="17">'[59]folha de medição'!#REF!</definedName>
    <definedName name="CAPAMA">'[59]folha de medição'!#REF!</definedName>
    <definedName name="CAPATA" localSheetId="21">#REF!</definedName>
    <definedName name="CAPATA" localSheetId="10">#REF!</definedName>
    <definedName name="CAPATA" localSheetId="13">#REF!</definedName>
    <definedName name="CAPATA" localSheetId="16">#REF!</definedName>
    <definedName name="CAPATA" localSheetId="19">#REF!</definedName>
    <definedName name="CAPATA" localSheetId="6">#REF!</definedName>
    <definedName name="CAPATA" localSheetId="18">#REF!</definedName>
    <definedName name="CAPATA" localSheetId="12">#REF!</definedName>
    <definedName name="CAPATA" localSheetId="15">#REF!</definedName>
    <definedName name="CAPATA" localSheetId="8">#REF!</definedName>
    <definedName name="CAPATA" localSheetId="11">#REF!</definedName>
    <definedName name="CAPATA" localSheetId="14">#REF!</definedName>
    <definedName name="CAPATA" localSheetId="17">#REF!</definedName>
    <definedName name="CAPATA">#REF!</definedName>
    <definedName name="capataz">'[92]mão de obra,leis e bdi'!$F$15</definedName>
    <definedName name="CAPCOR_20">'[93]CORR MBUQ MAN'!$P$43</definedName>
    <definedName name="CAPFRESA" localSheetId="21">#REF!</definedName>
    <definedName name="CAPFRESA" localSheetId="10">#REF!</definedName>
    <definedName name="CAPFRESA" localSheetId="13">#REF!</definedName>
    <definedName name="CAPFRESA" localSheetId="16">#REF!</definedName>
    <definedName name="CAPFRESA" localSheetId="19">#REF!</definedName>
    <definedName name="CAPFRESA" localSheetId="6">#REF!</definedName>
    <definedName name="CAPFRESA" localSheetId="18">#REF!</definedName>
    <definedName name="CAPFRESA" localSheetId="12">#REF!</definedName>
    <definedName name="CAPFRESA" localSheetId="15">#REF!</definedName>
    <definedName name="CAPFRESA" localSheetId="8">#REF!</definedName>
    <definedName name="CAPFRESA" localSheetId="11">#REF!</definedName>
    <definedName name="CAPFRESA" localSheetId="14">#REF!</definedName>
    <definedName name="CAPFRESA" localSheetId="17">#REF!</definedName>
    <definedName name="CAPFRESA">#REF!</definedName>
    <definedName name="CAPFRESAMA" localSheetId="21">'[59]folha de medição'!#REF!</definedName>
    <definedName name="CAPFRESAMA" localSheetId="10">'[59]folha de medição'!#REF!</definedName>
    <definedName name="CAPFRESAMA" localSheetId="13">'[59]folha de medição'!#REF!</definedName>
    <definedName name="CAPFRESAMA" localSheetId="16">'[59]folha de medição'!#REF!</definedName>
    <definedName name="CAPFRESAMA" localSheetId="19">'[59]folha de medição'!#REF!</definedName>
    <definedName name="CAPFRESAMA" localSheetId="6">'[59]folha de medição'!#REF!</definedName>
    <definedName name="CAPFRESAMA" localSheetId="18">'[59]folha de medição'!#REF!</definedName>
    <definedName name="CAPFRESAMA" localSheetId="12">'[59]folha de medição'!#REF!</definedName>
    <definedName name="CAPFRESAMA" localSheetId="15">'[59]folha de medição'!#REF!</definedName>
    <definedName name="CAPFRESAMA" localSheetId="8">'[59]folha de medição'!#REF!</definedName>
    <definedName name="CAPFRESAMA" localSheetId="11">'[59]folha de medição'!#REF!</definedName>
    <definedName name="CAPFRESAMA" localSheetId="14">'[59]folha de medição'!#REF!</definedName>
    <definedName name="CAPFRESAMA" localSheetId="17">'[59]folha de medição'!#REF!</definedName>
    <definedName name="CAPFRESAMA">'[59]folha de medição'!#REF!</definedName>
    <definedName name="CAPFRESATA" localSheetId="21">#REF!</definedName>
    <definedName name="CAPFRESATA" localSheetId="10">#REF!</definedName>
    <definedName name="CAPFRESATA" localSheetId="13">#REF!</definedName>
    <definedName name="CAPFRESATA" localSheetId="16">#REF!</definedName>
    <definedName name="CAPFRESATA" localSheetId="19">#REF!</definedName>
    <definedName name="CAPFRESATA" localSheetId="6">#REF!</definedName>
    <definedName name="CAPFRESATA" localSheetId="18">#REF!</definedName>
    <definedName name="CAPFRESATA" localSheetId="12">#REF!</definedName>
    <definedName name="CAPFRESATA" localSheetId="15">#REF!</definedName>
    <definedName name="CAPFRESATA" localSheetId="8">#REF!</definedName>
    <definedName name="CAPFRESATA" localSheetId="11">#REF!</definedName>
    <definedName name="CAPFRESATA" localSheetId="14">#REF!</definedName>
    <definedName name="CAPFRESATA" localSheetId="17">#REF!</definedName>
    <definedName name="CAPFRESATA">#REF!</definedName>
    <definedName name="CAPPPP">"$#REF!.$K$14"</definedName>
    <definedName name="CAPREC_20">'[93]RECOMP_ MAN MBUQ'!$N$26</definedName>
    <definedName name="CAPREM_20">'[93]REMENDO MBUQ MAN'!$R$46</definedName>
    <definedName name="CAPREM_23">"'file:///C:/Documents and Settings/margareth.gugelmin/Configurações locais/Temporary Internet Files/Content.IE5/QNLN68NY/3ª MEDIÇÃO  novembro-07.xls'#$'REMENDO PROF MAN 3ª MP'.$#REF!$#REF!"</definedName>
    <definedName name="CAPREM_8">"$'REM_ PROF REC MBUF 5ª MP'.$#REF!$#REF!"</definedName>
    <definedName name="CAPREM_9">"$'REMENDO PROF_MBUQ 5ª MP'.$#REF!$#REF!"</definedName>
    <definedName name="CAPRS" localSheetId="21">#REF!</definedName>
    <definedName name="CAPRS" localSheetId="10">#REF!</definedName>
    <definedName name="CAPRS" localSheetId="13">#REF!</definedName>
    <definedName name="CAPRS" localSheetId="16">#REF!</definedName>
    <definedName name="CAPRS" localSheetId="19">#REF!</definedName>
    <definedName name="CAPRS" localSheetId="6">#REF!</definedName>
    <definedName name="CAPRS" localSheetId="18">#REF!</definedName>
    <definedName name="CAPRS" localSheetId="12">#REF!</definedName>
    <definedName name="CAPRS" localSheetId="15">#REF!</definedName>
    <definedName name="CAPRS" localSheetId="8">#REF!</definedName>
    <definedName name="CAPRS" localSheetId="11">#REF!</definedName>
    <definedName name="CAPRS" localSheetId="14">#REF!</definedName>
    <definedName name="CAPRS" localSheetId="17">#REF!</definedName>
    <definedName name="CAPRS">#REF!</definedName>
    <definedName name="CAPRSMA" localSheetId="21">'[59]folha de medição'!#REF!</definedName>
    <definedName name="CAPRSMA" localSheetId="10">'[59]folha de medição'!#REF!</definedName>
    <definedName name="CAPRSMA" localSheetId="13">'[59]folha de medição'!#REF!</definedName>
    <definedName name="CAPRSMA" localSheetId="16">'[59]folha de medição'!#REF!</definedName>
    <definedName name="CAPRSMA" localSheetId="19">'[59]folha de medição'!#REF!</definedName>
    <definedName name="CAPRSMA" localSheetId="6">'[59]folha de medição'!#REF!</definedName>
    <definedName name="CAPRSMA" localSheetId="18">'[59]folha de medição'!#REF!</definedName>
    <definedName name="CAPRSMA" localSheetId="12">'[59]folha de medição'!#REF!</definedName>
    <definedName name="CAPRSMA" localSheetId="15">'[59]folha de medição'!#REF!</definedName>
    <definedName name="CAPRSMA" localSheetId="8">'[59]folha de medição'!#REF!</definedName>
    <definedName name="CAPRSMA" localSheetId="11">'[59]folha de medição'!#REF!</definedName>
    <definedName name="CAPRSMA" localSheetId="14">'[59]folha de medição'!#REF!</definedName>
    <definedName name="CAPRSMA" localSheetId="17">'[59]folha de medição'!#REF!</definedName>
    <definedName name="CAPRSMA">'[59]folha de medição'!#REF!</definedName>
    <definedName name="CAPRSTA" localSheetId="21">#REF!</definedName>
    <definedName name="CAPRSTA" localSheetId="10">#REF!</definedName>
    <definedName name="CAPRSTA" localSheetId="13">#REF!</definedName>
    <definedName name="CAPRSTA" localSheetId="16">#REF!</definedName>
    <definedName name="CAPRSTA" localSheetId="19">#REF!</definedName>
    <definedName name="CAPRSTA" localSheetId="6">#REF!</definedName>
    <definedName name="CAPRSTA" localSheetId="18">#REF!</definedName>
    <definedName name="CAPRSTA" localSheetId="12">#REF!</definedName>
    <definedName name="CAPRSTA" localSheetId="15">#REF!</definedName>
    <definedName name="CAPRSTA" localSheetId="8">#REF!</definedName>
    <definedName name="CAPRSTA" localSheetId="11">#REF!</definedName>
    <definedName name="CAPRSTA" localSheetId="14">#REF!</definedName>
    <definedName name="CAPRSTA" localSheetId="17">#REF!</definedName>
    <definedName name="CAPRSTA">#REF!</definedName>
    <definedName name="CAPSEL">[18]SERVIÇOS!$G$25</definedName>
    <definedName name="CAPSEL_13">[18]SERVIÇOS!$G$25</definedName>
    <definedName name="CAPSEL_39">[18]SERVIÇOS!$G$25</definedName>
    <definedName name="CAPSEL_6">[18]SERVIÇOS!$G$25</definedName>
    <definedName name="CAPTB_20">'[93]TAPA BUR MBUQ MAN'!$N$36</definedName>
    <definedName name="CAPTB_23">"'file:///C:/Documents and Settings/margareth.gugelmin/Configurações locais/Temporary Internet Files/Content.IE5/QNLN68NY/3ª MEDIÇÃO  novembro-07.xls'#$'TAPA BUR MBUF MAN 3ª MP '.$#REF!$#REF!"</definedName>
    <definedName name="CAPTB_7">"$'TAPA BUR MBUF REC 5ª MP'.$#REF!$#REF!"</definedName>
    <definedName name="CAPTOTAL">"$#REF!.$J$12"</definedName>
    <definedName name="CARGOS_E_SALÁRIOS" localSheetId="21">#REF!</definedName>
    <definedName name="CARGOS_E_SALÁRIOS" localSheetId="10">#REF!</definedName>
    <definedName name="CARGOS_E_SALÁRIOS" localSheetId="13">#REF!</definedName>
    <definedName name="CARGOS_E_SALÁRIOS" localSheetId="16">#REF!</definedName>
    <definedName name="CARGOS_E_SALÁRIOS" localSheetId="19">#REF!</definedName>
    <definedName name="CARGOS_E_SALÁRIOS" localSheetId="6">#REF!</definedName>
    <definedName name="CARGOS_E_SALÁRIOS" localSheetId="18">#REF!</definedName>
    <definedName name="CARGOS_E_SALÁRIOS" localSheetId="12">#REF!</definedName>
    <definedName name="CARGOS_E_SALÁRIOS" localSheetId="15">#REF!</definedName>
    <definedName name="CARGOS_E_SALÁRIOS" localSheetId="8">#REF!</definedName>
    <definedName name="CARGOS_E_SALÁRIOS" localSheetId="11">#REF!</definedName>
    <definedName name="CARGOS_E_SALÁRIOS" localSheetId="14">#REF!</definedName>
    <definedName name="CARGOS_E_SALÁRIOS" localSheetId="17">#REF!</definedName>
    <definedName name="CARGOS_E_SALÁRIOS">#REF!</definedName>
    <definedName name="carp" localSheetId="21">'[61]QTT  BETUM'!#REF!</definedName>
    <definedName name="carp" localSheetId="4">'[61]QTT  BETUM'!#REF!</definedName>
    <definedName name="carp" localSheetId="10">'[61]QTT  BETUM'!#REF!</definedName>
    <definedName name="carp" localSheetId="13">'[61]QTT  BETUM'!#REF!</definedName>
    <definedName name="carp" localSheetId="16">'[61]QTT  BETUM'!#REF!</definedName>
    <definedName name="carp" localSheetId="19">'[61]QTT  BETUM'!#REF!</definedName>
    <definedName name="carp" localSheetId="6">'[61]QTT  BETUM'!#REF!</definedName>
    <definedName name="carp" localSheetId="18">'[61]QTT  BETUM'!#REF!</definedName>
    <definedName name="carp" localSheetId="12">'[61]QTT  BETUM'!#REF!</definedName>
    <definedName name="carp" localSheetId="15">'[61]QTT  BETUM'!#REF!</definedName>
    <definedName name="carp" localSheetId="2">'[61]QTT  BETUM'!#REF!</definedName>
    <definedName name="carp" localSheetId="8">'[61]QTT  BETUM'!#REF!</definedName>
    <definedName name="carp" localSheetId="11">'[61]QTT  BETUM'!#REF!</definedName>
    <definedName name="carp" localSheetId="14">'[61]QTT  BETUM'!#REF!</definedName>
    <definedName name="carp" localSheetId="17">'[61]QTT  BETUM'!#REF!</definedName>
    <definedName name="carp" localSheetId="0">'[61]QTT  BETUM'!#REF!</definedName>
    <definedName name="carp">'[61]QTT  BETUM'!#REF!</definedName>
    <definedName name="CARRO">'[85]CALCULOS AUXILIARES'!$E$12</definedName>
    <definedName name="CASA">[94]Plan1!$E$13</definedName>
    <definedName name="CBU" localSheetId="21">#REF!</definedName>
    <definedName name="CBU" localSheetId="4">#REF!</definedName>
    <definedName name="CBU" localSheetId="10">#REF!</definedName>
    <definedName name="CBU" localSheetId="13">#REF!</definedName>
    <definedName name="CBU" localSheetId="16">#REF!</definedName>
    <definedName name="CBU" localSheetId="19">#REF!</definedName>
    <definedName name="CBU" localSheetId="6">#REF!</definedName>
    <definedName name="CBU" localSheetId="18">#REF!</definedName>
    <definedName name="CBU" localSheetId="12">#REF!</definedName>
    <definedName name="CBU" localSheetId="15">#REF!</definedName>
    <definedName name="CBU" localSheetId="2">#REF!</definedName>
    <definedName name="CBU" localSheetId="8">#REF!</definedName>
    <definedName name="CBU" localSheetId="11">#REF!</definedName>
    <definedName name="CBU" localSheetId="14">#REF!</definedName>
    <definedName name="CBU" localSheetId="17">#REF!</definedName>
    <definedName name="CBU" localSheetId="0">#REF!</definedName>
    <definedName name="CBU">#REF!</definedName>
    <definedName name="CBUII" localSheetId="21">#REF!</definedName>
    <definedName name="CBUII" localSheetId="4">#REF!</definedName>
    <definedName name="CBUII" localSheetId="10">#REF!</definedName>
    <definedName name="CBUII" localSheetId="13">#REF!</definedName>
    <definedName name="CBUII" localSheetId="16">#REF!</definedName>
    <definedName name="CBUII" localSheetId="19">#REF!</definedName>
    <definedName name="CBUII" localSheetId="6">#REF!</definedName>
    <definedName name="CBUII" localSheetId="18">#REF!</definedName>
    <definedName name="CBUII" localSheetId="12">#REF!</definedName>
    <definedName name="CBUII" localSheetId="15">#REF!</definedName>
    <definedName name="CBUII" localSheetId="2">#REF!</definedName>
    <definedName name="CBUII" localSheetId="8">#REF!</definedName>
    <definedName name="CBUII" localSheetId="11">#REF!</definedName>
    <definedName name="CBUII" localSheetId="14">#REF!</definedName>
    <definedName name="CBUII" localSheetId="17">#REF!</definedName>
    <definedName name="CBUII" localSheetId="0">#REF!</definedName>
    <definedName name="CBUII">#REF!</definedName>
    <definedName name="cbuq" localSheetId="21">#REF!</definedName>
    <definedName name="cbuq" localSheetId="10">#REF!</definedName>
    <definedName name="cbuq" localSheetId="13">#REF!</definedName>
    <definedName name="cbuq" localSheetId="16">#REF!</definedName>
    <definedName name="cbuq" localSheetId="19">#REF!</definedName>
    <definedName name="cbuq" localSheetId="6">#REF!</definedName>
    <definedName name="cbuq" localSheetId="18">#REF!</definedName>
    <definedName name="cbuq" localSheetId="12">#REF!</definedName>
    <definedName name="cbuq" localSheetId="15">#REF!</definedName>
    <definedName name="cbuq" localSheetId="8">#REF!</definedName>
    <definedName name="cbuq" localSheetId="11">#REF!</definedName>
    <definedName name="cbuq" localSheetId="14">#REF!</definedName>
    <definedName name="cbuq" localSheetId="17">#REF!</definedName>
    <definedName name="cbuq">#REF!</definedName>
    <definedName name="CBUQ_4">"$'memória de calculo_liquida'.$#REF!$#REF!"</definedName>
    <definedName name="CBUQ_C" localSheetId="21">#REF!</definedName>
    <definedName name="CBUQ_C" localSheetId="4">#REF!</definedName>
    <definedName name="CBUQ_C" localSheetId="10">#REF!</definedName>
    <definedName name="CBUQ_C" localSheetId="13">#REF!</definedName>
    <definedName name="CBUQ_C" localSheetId="16">#REF!</definedName>
    <definedName name="CBUQ_C" localSheetId="19">#REF!</definedName>
    <definedName name="CBUQ_C" localSheetId="6">#REF!</definedName>
    <definedName name="CBUQ_C" localSheetId="18">#REF!</definedName>
    <definedName name="CBUQ_C" localSheetId="12">#REF!</definedName>
    <definedName name="CBUQ_C" localSheetId="15">#REF!</definedName>
    <definedName name="CBUQ_C" localSheetId="2">#REF!</definedName>
    <definedName name="CBUQ_C" localSheetId="8">#REF!</definedName>
    <definedName name="CBUQ_C" localSheetId="11">#REF!</definedName>
    <definedName name="CBUQ_C" localSheetId="14">#REF!</definedName>
    <definedName name="CBUQ_C" localSheetId="17">#REF!</definedName>
    <definedName name="CBUQ_C" localSheetId="0">#REF!</definedName>
    <definedName name="CBUQ_C">#REF!</definedName>
    <definedName name="CBUQB" localSheetId="21">#REF!</definedName>
    <definedName name="CBUQB" localSheetId="4">#REF!</definedName>
    <definedName name="CBUQB" localSheetId="10">#REF!</definedName>
    <definedName name="CBUQB" localSheetId="13">#REF!</definedName>
    <definedName name="CBUQB" localSheetId="16">#REF!</definedName>
    <definedName name="CBUQB" localSheetId="19">#REF!</definedName>
    <definedName name="CBUQB" localSheetId="6">#REF!</definedName>
    <definedName name="CBUQB" localSheetId="18">#REF!</definedName>
    <definedName name="CBUQB" localSheetId="12">#REF!</definedName>
    <definedName name="CBUQB" localSheetId="15">#REF!</definedName>
    <definedName name="CBUQB" localSheetId="2">#REF!</definedName>
    <definedName name="CBUQB" localSheetId="8">#REF!</definedName>
    <definedName name="CBUQB" localSheetId="11">#REF!</definedName>
    <definedName name="CBUQB" localSheetId="14">#REF!</definedName>
    <definedName name="CBUQB" localSheetId="17">#REF!</definedName>
    <definedName name="CBUQB" localSheetId="0">#REF!</definedName>
    <definedName name="CBUQB">#REF!</definedName>
    <definedName name="CBUQc" localSheetId="21">#REF!</definedName>
    <definedName name="CBUQc" localSheetId="4">#REF!</definedName>
    <definedName name="CBUQc" localSheetId="10">#REF!</definedName>
    <definedName name="CBUQc" localSheetId="13">#REF!</definedName>
    <definedName name="CBUQc" localSheetId="16">#REF!</definedName>
    <definedName name="CBUQc" localSheetId="19">#REF!</definedName>
    <definedName name="CBUQc" localSheetId="6">#REF!</definedName>
    <definedName name="CBUQc" localSheetId="18">#REF!</definedName>
    <definedName name="CBUQc" localSheetId="12">#REF!</definedName>
    <definedName name="CBUQc" localSheetId="15">#REF!</definedName>
    <definedName name="CBUQc" localSheetId="2">#REF!</definedName>
    <definedName name="CBUQc" localSheetId="8">#REF!</definedName>
    <definedName name="CBUQc" localSheetId="11">#REF!</definedName>
    <definedName name="CBUQc" localSheetId="14">#REF!</definedName>
    <definedName name="CBUQc" localSheetId="17">#REF!</definedName>
    <definedName name="CBUQc" localSheetId="0">#REF!</definedName>
    <definedName name="CBUQc">#REF!</definedName>
    <definedName name="çç" localSheetId="4">[32]!çç</definedName>
    <definedName name="çç" localSheetId="2">[32]!çç</definedName>
    <definedName name="çç" localSheetId="0">[32]!çç</definedName>
    <definedName name="çç">[0]!çç</definedName>
    <definedName name="CCC" hidden="1">{#N/A,#N/A,FALSE,"MO (2)"}</definedName>
    <definedName name="CCCCCCCC" hidden="1">{#N/A,#N/A,FALSE,"Plan1"}</definedName>
    <definedName name="CCCCCCCCCCC">[0]!CCCCCCCCCCC</definedName>
    <definedName name="CCCCCCCCCCC_25">[0]!CCCCCCCCCCC_25</definedName>
    <definedName name="cccusto">[95]Sheet6!$F$54</definedName>
    <definedName name="cch" hidden="1">#N/A</definedName>
    <definedName name="CCM" localSheetId="21">#REF!</definedName>
    <definedName name="CCM" localSheetId="10">#REF!</definedName>
    <definedName name="CCM" localSheetId="13">#REF!</definedName>
    <definedName name="CCM" localSheetId="16">#REF!</definedName>
    <definedName name="CCM" localSheetId="19">#REF!</definedName>
    <definedName name="CCM" localSheetId="6">#REF!</definedName>
    <definedName name="CCM" localSheetId="18">#REF!</definedName>
    <definedName name="CCM" localSheetId="12">#REF!</definedName>
    <definedName name="CCM" localSheetId="15">#REF!</definedName>
    <definedName name="CCM" localSheetId="8">#REF!</definedName>
    <definedName name="CCM" localSheetId="11">#REF!</definedName>
    <definedName name="CCM" localSheetId="14">#REF!</definedName>
    <definedName name="CCM" localSheetId="17">#REF!</definedName>
    <definedName name="CCM">#REF!</definedName>
    <definedName name="CCP">[86]SERVIÇOS!$G$59</definedName>
    <definedName name="CCP_13">[86]SERVIÇOS!$G$59</definedName>
    <definedName name="CCP_39">[86]SERVIÇOS!$G$59</definedName>
    <definedName name="CCP_6">[86]SERVIÇOS!$G$59</definedName>
    <definedName name="CCPW">"$#REF!.$E$34"</definedName>
    <definedName name="CCPWA">"$#REF!.$E$33"</definedName>
    <definedName name="ccusto">[95]Sheet6!$F$54</definedName>
    <definedName name="ccva" localSheetId="21">#REF!</definedName>
    <definedName name="ccva" localSheetId="4">#REF!</definedName>
    <definedName name="ccva" localSheetId="10">#REF!</definedName>
    <definedName name="ccva" localSheetId="13">#REF!</definedName>
    <definedName name="ccva" localSheetId="16">#REF!</definedName>
    <definedName name="ccva" localSheetId="19">#REF!</definedName>
    <definedName name="ccva" localSheetId="6">#REF!</definedName>
    <definedName name="ccva" localSheetId="18">#REF!</definedName>
    <definedName name="ccva" localSheetId="12">#REF!</definedName>
    <definedName name="ccva" localSheetId="15">#REF!</definedName>
    <definedName name="ccva" localSheetId="2">#REF!</definedName>
    <definedName name="ccva" localSheetId="8">#REF!</definedName>
    <definedName name="ccva" localSheetId="11">#REF!</definedName>
    <definedName name="ccva" localSheetId="14">#REF!</definedName>
    <definedName name="ccva" localSheetId="17">#REF!</definedName>
    <definedName name="ccva" localSheetId="0">#REF!</definedName>
    <definedName name="ccva">#REF!</definedName>
    <definedName name="CD">[86]SERVIÇOS!$G$13</definedName>
    <definedName name="CD_13">[86]SERVIÇOS!$G$13</definedName>
    <definedName name="CD_39">[86]SERVIÇOS!$G$13</definedName>
    <definedName name="CD_6">[86]SERVIÇOS!$G$13</definedName>
    <definedName name="CD110PI" localSheetId="21">#REF!</definedName>
    <definedName name="CD110PI" localSheetId="10">#REF!</definedName>
    <definedName name="CD110PI" localSheetId="13">#REF!</definedName>
    <definedName name="CD110PI" localSheetId="16">#REF!</definedName>
    <definedName name="CD110PI" localSheetId="19">#REF!</definedName>
    <definedName name="CD110PI" localSheetId="6">#REF!</definedName>
    <definedName name="CD110PI" localSheetId="18">#REF!</definedName>
    <definedName name="CD110PI" localSheetId="12">#REF!</definedName>
    <definedName name="CD110PI" localSheetId="15">#REF!</definedName>
    <definedName name="CD110PI" localSheetId="8">#REF!</definedName>
    <definedName name="CD110PI" localSheetId="11">#REF!</definedName>
    <definedName name="CD110PI" localSheetId="14">#REF!</definedName>
    <definedName name="CD110PI" localSheetId="17">#REF!</definedName>
    <definedName name="CD110PI">#REF!</definedName>
    <definedName name="CD110R" localSheetId="21">#REF!</definedName>
    <definedName name="CD110R" localSheetId="10">#REF!</definedName>
    <definedName name="CD110R" localSheetId="13">#REF!</definedName>
    <definedName name="CD110R" localSheetId="16">#REF!</definedName>
    <definedName name="CD110R" localSheetId="19">#REF!</definedName>
    <definedName name="CD110R" localSheetId="6">#REF!</definedName>
    <definedName name="CD110R" localSheetId="18">#REF!</definedName>
    <definedName name="CD110R" localSheetId="12">#REF!</definedName>
    <definedName name="CD110R" localSheetId="15">#REF!</definedName>
    <definedName name="CD110R" localSheetId="8">#REF!</definedName>
    <definedName name="CD110R" localSheetId="11">#REF!</definedName>
    <definedName name="CD110R" localSheetId="14">#REF!</definedName>
    <definedName name="CD110R" localSheetId="17">#REF!</definedName>
    <definedName name="CD110R">#REF!</definedName>
    <definedName name="CD316PI" localSheetId="21">#REF!</definedName>
    <definedName name="CD316PI" localSheetId="10">#REF!</definedName>
    <definedName name="CD316PI" localSheetId="13">#REF!</definedName>
    <definedName name="CD316PI" localSheetId="16">#REF!</definedName>
    <definedName name="CD316PI" localSheetId="19">#REF!</definedName>
    <definedName name="CD316PI" localSheetId="6">#REF!</definedName>
    <definedName name="CD316PI" localSheetId="18">#REF!</definedName>
    <definedName name="CD316PI" localSheetId="12">#REF!</definedName>
    <definedName name="CD316PI" localSheetId="15">#REF!</definedName>
    <definedName name="CD316PI" localSheetId="8">#REF!</definedName>
    <definedName name="CD316PI" localSheetId="11">#REF!</definedName>
    <definedName name="CD316PI" localSheetId="14">#REF!</definedName>
    <definedName name="CD316PI" localSheetId="17">#REF!</definedName>
    <definedName name="CD316PI">#REF!</definedName>
    <definedName name="CD316R" localSheetId="21">#REF!</definedName>
    <definedName name="CD316R" localSheetId="10">#REF!</definedName>
    <definedName name="CD316R" localSheetId="13">#REF!</definedName>
    <definedName name="CD316R" localSheetId="16">#REF!</definedName>
    <definedName name="CD316R" localSheetId="19">#REF!</definedName>
    <definedName name="CD316R" localSheetId="6">#REF!</definedName>
    <definedName name="CD316R" localSheetId="18">#REF!</definedName>
    <definedName name="CD316R" localSheetId="12">#REF!</definedName>
    <definedName name="CD316R" localSheetId="15">#REF!</definedName>
    <definedName name="CD316R" localSheetId="8">#REF!</definedName>
    <definedName name="CD316R" localSheetId="11">#REF!</definedName>
    <definedName name="CD316R" localSheetId="14">#REF!</definedName>
    <definedName name="CD316R" localSheetId="17">#REF!</definedName>
    <definedName name="CD316R">#REF!</definedName>
    <definedName name="CD97A">"$#REF!.$H$80"</definedName>
    <definedName name="CD97AW">"$#REF!.$H$82"</definedName>
    <definedName name="CdQtEqA" hidden="1">2</definedName>
    <definedName name="CdQtEqP" hidden="1">2</definedName>
    <definedName name="CdQtMoA" hidden="1">2</definedName>
    <definedName name="CdQtMoP" hidden="1">2</definedName>
    <definedName name="CdQtMpA" hidden="1">5</definedName>
    <definedName name="CdQtMpP" hidden="1">5</definedName>
    <definedName name="CdQtTrA" hidden="1">2</definedName>
    <definedName name="CdQtTrP" hidden="1">2</definedName>
    <definedName name="CDSFSDA" localSheetId="21">'[12]Relatório-1ª med.'!#REF!</definedName>
    <definedName name="CDSFSDA" localSheetId="4">'[12]Relatório-1ª med.'!#REF!</definedName>
    <definedName name="CDSFSDA" localSheetId="10">'[12]Relatório-1ª med.'!#REF!</definedName>
    <definedName name="CDSFSDA" localSheetId="13">'[12]Relatório-1ª med.'!#REF!</definedName>
    <definedName name="CDSFSDA" localSheetId="16">'[12]Relatório-1ª med.'!#REF!</definedName>
    <definedName name="CDSFSDA" localSheetId="19">'[12]Relatório-1ª med.'!#REF!</definedName>
    <definedName name="CDSFSDA" localSheetId="6">'[12]Relatório-1ª med.'!#REF!</definedName>
    <definedName name="CDSFSDA" localSheetId="18">'[12]Relatório-1ª med.'!#REF!</definedName>
    <definedName name="CDSFSDA" localSheetId="12">'[12]Relatório-1ª med.'!#REF!</definedName>
    <definedName name="CDSFSDA" localSheetId="15">'[12]Relatório-1ª med.'!#REF!</definedName>
    <definedName name="CDSFSDA" localSheetId="2">'[12]Relatório-1ª med.'!#REF!</definedName>
    <definedName name="CDSFSDA" localSheetId="8">'[12]Relatório-1ª med.'!#REF!</definedName>
    <definedName name="CDSFSDA" localSheetId="11">'[12]Relatório-1ª med.'!#REF!</definedName>
    <definedName name="CDSFSDA" localSheetId="14">'[12]Relatório-1ª med.'!#REF!</definedName>
    <definedName name="CDSFSDA" localSheetId="17">'[12]Relatório-1ª med.'!#REF!</definedName>
    <definedName name="CDSFSDA" localSheetId="0">'[12]Relatório-1ª med.'!#REF!</definedName>
    <definedName name="CDSFSDA">'[12]Relatório-1ª med.'!#REF!</definedName>
    <definedName name="CDW">"$#REF!.$H$41"</definedName>
    <definedName name="CDWA">"$#REF!.$H$40"</definedName>
    <definedName name="CELSO">[0]!CELSO</definedName>
    <definedName name="CELSO_25">[0]!CELSO_25</definedName>
    <definedName name="cesar" localSheetId="21">#REF!</definedName>
    <definedName name="cesar" localSheetId="4">#REF!</definedName>
    <definedName name="cesar" localSheetId="10">#REF!</definedName>
    <definedName name="cesar" localSheetId="13">#REF!</definedName>
    <definedName name="cesar" localSheetId="16">#REF!</definedName>
    <definedName name="cesar" localSheetId="19">#REF!</definedName>
    <definedName name="cesar" localSheetId="6">#REF!</definedName>
    <definedName name="cesar" localSheetId="18">#REF!</definedName>
    <definedName name="cesar" localSheetId="12">#REF!</definedName>
    <definedName name="cesar" localSheetId="15">#REF!</definedName>
    <definedName name="cesar" localSheetId="2">#REF!</definedName>
    <definedName name="cesar" localSheetId="8">#REF!</definedName>
    <definedName name="cesar" localSheetId="11">#REF!</definedName>
    <definedName name="cesar" localSheetId="14">#REF!</definedName>
    <definedName name="cesar" localSheetId="17">#REF!</definedName>
    <definedName name="cesar" localSheetId="0">#REF!</definedName>
    <definedName name="cesar">#REF!</definedName>
    <definedName name="CF" localSheetId="21">#REF!</definedName>
    <definedName name="CF" localSheetId="10">#REF!</definedName>
    <definedName name="CF" localSheetId="13">#REF!</definedName>
    <definedName name="CF" localSheetId="16">#REF!</definedName>
    <definedName name="CF" localSheetId="19">#REF!</definedName>
    <definedName name="CF" localSheetId="6">#REF!</definedName>
    <definedName name="CF" localSheetId="18">#REF!</definedName>
    <definedName name="CF" localSheetId="12">#REF!</definedName>
    <definedName name="CF" localSheetId="15">#REF!</definedName>
    <definedName name="CF" localSheetId="8">#REF!</definedName>
    <definedName name="CF" localSheetId="11">#REF!</definedName>
    <definedName name="CF" localSheetId="14">#REF!</definedName>
    <definedName name="CF" localSheetId="17">#REF!</definedName>
    <definedName name="CF">#REF!</definedName>
    <definedName name="CFCG" localSheetId="21">#REF!</definedName>
    <definedName name="CFCG" localSheetId="10">#REF!</definedName>
    <definedName name="CFCG" localSheetId="13">#REF!</definedName>
    <definedName name="CFCG" localSheetId="16">#REF!</definedName>
    <definedName name="CFCG" localSheetId="19">#REF!</definedName>
    <definedName name="CFCG" localSheetId="6">#REF!</definedName>
    <definedName name="CFCG" localSheetId="18">#REF!</definedName>
    <definedName name="CFCG" localSheetId="12">#REF!</definedName>
    <definedName name="CFCG" localSheetId="15">#REF!</definedName>
    <definedName name="CFCG" localSheetId="8">#REF!</definedName>
    <definedName name="CFCG" localSheetId="11">#REF!</definedName>
    <definedName name="CFCG" localSheetId="14">#REF!</definedName>
    <definedName name="CFCG" localSheetId="17">#REF!</definedName>
    <definedName name="CFCG">#REF!</definedName>
    <definedName name="CFCG_1" localSheetId="21">#REF!</definedName>
    <definedName name="CFCG_1" localSheetId="10">#REF!</definedName>
    <definedName name="CFCG_1" localSheetId="13">#REF!</definedName>
    <definedName name="CFCG_1" localSheetId="16">#REF!</definedName>
    <definedName name="CFCG_1" localSheetId="19">#REF!</definedName>
    <definedName name="CFCG_1" localSheetId="6">#REF!</definedName>
    <definedName name="CFCG_1" localSheetId="18">#REF!</definedName>
    <definedName name="CFCG_1" localSheetId="12">#REF!</definedName>
    <definedName name="CFCG_1" localSheetId="15">#REF!</definedName>
    <definedName name="CFCG_1" localSheetId="8">#REF!</definedName>
    <definedName name="CFCG_1" localSheetId="11">#REF!</definedName>
    <definedName name="CFCG_1" localSheetId="14">#REF!</definedName>
    <definedName name="CFCG_1" localSheetId="17">#REF!</definedName>
    <definedName name="CFCG_1">#REF!</definedName>
    <definedName name="CFCG_2" localSheetId="21">#REF!</definedName>
    <definedName name="CFCG_2" localSheetId="10">#REF!</definedName>
    <definedName name="CFCG_2" localSheetId="13">#REF!</definedName>
    <definedName name="CFCG_2" localSheetId="16">#REF!</definedName>
    <definedName name="CFCG_2" localSheetId="19">#REF!</definedName>
    <definedName name="CFCG_2" localSheetId="6">#REF!</definedName>
    <definedName name="CFCG_2" localSheetId="18">#REF!</definedName>
    <definedName name="CFCG_2" localSheetId="12">#REF!</definedName>
    <definedName name="CFCG_2" localSheetId="15">#REF!</definedName>
    <definedName name="CFCG_2" localSheetId="8">#REF!</definedName>
    <definedName name="CFCG_2" localSheetId="11">#REF!</definedName>
    <definedName name="CFCG_2" localSheetId="14">#REF!</definedName>
    <definedName name="CFCG_2" localSheetId="17">#REF!</definedName>
    <definedName name="CFCG_2">#REF!</definedName>
    <definedName name="CFCG_3" localSheetId="21">#REF!</definedName>
    <definedName name="CFCG_3" localSheetId="10">#REF!</definedName>
    <definedName name="CFCG_3" localSheetId="13">#REF!</definedName>
    <definedName name="CFCG_3" localSheetId="16">#REF!</definedName>
    <definedName name="CFCG_3" localSheetId="19">#REF!</definedName>
    <definedName name="CFCG_3" localSheetId="6">#REF!</definedName>
    <definedName name="CFCG_3" localSheetId="18">#REF!</definedName>
    <definedName name="CFCG_3" localSheetId="12">#REF!</definedName>
    <definedName name="CFCG_3" localSheetId="15">#REF!</definedName>
    <definedName name="CFCG_3" localSheetId="8">#REF!</definedName>
    <definedName name="CFCG_3" localSheetId="11">#REF!</definedName>
    <definedName name="CFCG_3" localSheetId="14">#REF!</definedName>
    <definedName name="CFCG_3" localSheetId="17">#REF!</definedName>
    <definedName name="CFCG_3">#REF!</definedName>
    <definedName name="CFD" localSheetId="21">#REF!</definedName>
    <definedName name="CFD" localSheetId="10">#REF!</definedName>
    <definedName name="CFD" localSheetId="13">#REF!</definedName>
    <definedName name="CFD" localSheetId="16">#REF!</definedName>
    <definedName name="CFD" localSheetId="19">#REF!</definedName>
    <definedName name="CFD" localSheetId="6">#REF!</definedName>
    <definedName name="CFD" localSheetId="18">#REF!</definedName>
    <definedName name="CFD" localSheetId="12">#REF!</definedName>
    <definedName name="CFD" localSheetId="15">#REF!</definedName>
    <definedName name="CFD" localSheetId="8">#REF!</definedName>
    <definedName name="CFD" localSheetId="11">#REF!</definedName>
    <definedName name="CFD" localSheetId="14">#REF!</definedName>
    <definedName name="CFD" localSheetId="17">#REF!</definedName>
    <definedName name="CFD">#REF!</definedName>
    <definedName name="CFDMA" localSheetId="21">'[59]folha de medição'!#REF!</definedName>
    <definedName name="CFDMA" localSheetId="10">'[59]folha de medição'!#REF!</definedName>
    <definedName name="CFDMA" localSheetId="13">'[59]folha de medição'!#REF!</definedName>
    <definedName name="CFDMA" localSheetId="16">'[59]folha de medição'!#REF!</definedName>
    <definedName name="CFDMA" localSheetId="19">'[59]folha de medição'!#REF!</definedName>
    <definedName name="CFDMA" localSheetId="6">'[59]folha de medição'!#REF!</definedName>
    <definedName name="CFDMA" localSheetId="18">'[59]folha de medição'!#REF!</definedName>
    <definedName name="CFDMA" localSheetId="12">'[59]folha de medição'!#REF!</definedName>
    <definedName name="CFDMA" localSheetId="15">'[59]folha de medição'!#REF!</definedName>
    <definedName name="CFDMA" localSheetId="8">'[59]folha de medição'!#REF!</definedName>
    <definedName name="CFDMA" localSheetId="11">'[59]folha de medição'!#REF!</definedName>
    <definedName name="CFDMA" localSheetId="14">'[59]folha de medição'!#REF!</definedName>
    <definedName name="CFDMA" localSheetId="17">'[59]folha de medição'!#REF!</definedName>
    <definedName name="CFDMA">'[59]folha de medição'!#REF!</definedName>
    <definedName name="CFDTA" localSheetId="21">#REF!</definedName>
    <definedName name="CFDTA" localSheetId="10">#REF!</definedName>
    <definedName name="CFDTA" localSheetId="13">#REF!</definedName>
    <definedName name="CFDTA" localSheetId="16">#REF!</definedName>
    <definedName name="CFDTA" localSheetId="19">#REF!</definedName>
    <definedName name="CFDTA" localSheetId="6">#REF!</definedName>
    <definedName name="CFDTA" localSheetId="18">#REF!</definedName>
    <definedName name="CFDTA" localSheetId="12">#REF!</definedName>
    <definedName name="CFDTA" localSheetId="15">#REF!</definedName>
    <definedName name="CFDTA" localSheetId="8">#REF!</definedName>
    <definedName name="CFDTA" localSheetId="11">#REF!</definedName>
    <definedName name="CFDTA" localSheetId="14">#REF!</definedName>
    <definedName name="CFDTA" localSheetId="17">#REF!</definedName>
    <definedName name="CFDTA">#REF!</definedName>
    <definedName name="Chave" localSheetId="21" hidden="1">#REF!</definedName>
    <definedName name="Chave" localSheetId="4" hidden="1">#REF!</definedName>
    <definedName name="Chave" localSheetId="10" hidden="1">#REF!</definedName>
    <definedName name="Chave" localSheetId="13" hidden="1">#REF!</definedName>
    <definedName name="Chave" localSheetId="16" hidden="1">#REF!</definedName>
    <definedName name="Chave" localSheetId="19" hidden="1">#REF!</definedName>
    <definedName name="Chave" localSheetId="6" hidden="1">#REF!</definedName>
    <definedName name="Chave" localSheetId="18" hidden="1">#REF!</definedName>
    <definedName name="Chave" localSheetId="12" hidden="1">#REF!</definedName>
    <definedName name="Chave" localSheetId="15" hidden="1">#REF!</definedName>
    <definedName name="Chave" localSheetId="2" hidden="1">#REF!</definedName>
    <definedName name="Chave" localSheetId="8" hidden="1">#REF!</definedName>
    <definedName name="Chave" localSheetId="11" hidden="1">#REF!</definedName>
    <definedName name="Chave" localSheetId="14" hidden="1">#REF!</definedName>
    <definedName name="Chave" localSheetId="17" hidden="1">#REF!</definedName>
    <definedName name="Chave" localSheetId="0" hidden="1">#REF!</definedName>
    <definedName name="Chave" hidden="1">#REF!</definedName>
    <definedName name="Chave1" localSheetId="21" hidden="1">#REF!</definedName>
    <definedName name="Chave1" localSheetId="4" hidden="1">#REF!</definedName>
    <definedName name="Chave1" localSheetId="10" hidden="1">#REF!</definedName>
    <definedName name="Chave1" localSheetId="13" hidden="1">#REF!</definedName>
    <definedName name="Chave1" localSheetId="16" hidden="1">#REF!</definedName>
    <definedName name="Chave1" localSheetId="19" hidden="1">#REF!</definedName>
    <definedName name="Chave1" localSheetId="6" hidden="1">#REF!</definedName>
    <definedName name="Chave1" localSheetId="18" hidden="1">#REF!</definedName>
    <definedName name="Chave1" localSheetId="12" hidden="1">#REF!</definedName>
    <definedName name="Chave1" localSheetId="15" hidden="1">#REF!</definedName>
    <definedName name="Chave1" localSheetId="2" hidden="1">#REF!</definedName>
    <definedName name="Chave1" localSheetId="8" hidden="1">#REF!</definedName>
    <definedName name="Chave1" localSheetId="11" hidden="1">#REF!</definedName>
    <definedName name="Chave1" localSheetId="14" hidden="1">#REF!</definedName>
    <definedName name="Chave1" localSheetId="17" hidden="1">#REF!</definedName>
    <definedName name="Chave1" localSheetId="0" hidden="1">#REF!</definedName>
    <definedName name="Chave1" hidden="1">#REF!</definedName>
    <definedName name="ci">'[96]Quadro Funcional'!$K$16</definedName>
    <definedName name="CIM">[27]DADOS!$C$14</definedName>
    <definedName name="CIMENTO" localSheetId="21">#REF!</definedName>
    <definedName name="CIMENTO" localSheetId="4">#REF!</definedName>
    <definedName name="CIMENTO" localSheetId="10">#REF!</definedName>
    <definedName name="CIMENTO" localSheetId="13">#REF!</definedName>
    <definedName name="CIMENTO" localSheetId="16">#REF!</definedName>
    <definedName name="CIMENTO" localSheetId="19">#REF!</definedName>
    <definedName name="CIMENTO" localSheetId="6">#REF!</definedName>
    <definedName name="CIMENTO" localSheetId="18">#REF!</definedName>
    <definedName name="CIMENTO" localSheetId="12">#REF!</definedName>
    <definedName name="CIMENTO" localSheetId="15">#REF!</definedName>
    <definedName name="CIMENTO" localSheetId="2">#REF!</definedName>
    <definedName name="CIMENTO" localSheetId="8">#REF!</definedName>
    <definedName name="CIMENTO" localSheetId="11">#REF!</definedName>
    <definedName name="CIMENTO" localSheetId="14">#REF!</definedName>
    <definedName name="CIMENTO" localSheetId="17">#REF!</definedName>
    <definedName name="CIMENTO" localSheetId="0">#REF!</definedName>
    <definedName name="CIMENTO">#REF!</definedName>
    <definedName name="CIMENTOBARRA" localSheetId="21">#REF!</definedName>
    <definedName name="CIMENTOBARRA" localSheetId="4">#REF!</definedName>
    <definedName name="CIMENTOBARRA" localSheetId="10">#REF!</definedName>
    <definedName name="CIMENTOBARRA" localSheetId="13">#REF!</definedName>
    <definedName name="CIMENTOBARRA" localSheetId="16">#REF!</definedName>
    <definedName name="CIMENTOBARRA" localSheetId="19">#REF!</definedName>
    <definedName name="CIMENTOBARRA" localSheetId="6">#REF!</definedName>
    <definedName name="CIMENTOBARRA" localSheetId="18">#REF!</definedName>
    <definedName name="CIMENTOBARRA" localSheetId="12">#REF!</definedName>
    <definedName name="CIMENTOBARRA" localSheetId="15">#REF!</definedName>
    <definedName name="CIMENTOBARRA" localSheetId="2">#REF!</definedName>
    <definedName name="CIMENTOBARRA" localSheetId="8">#REF!</definedName>
    <definedName name="CIMENTOBARRA" localSheetId="11">#REF!</definedName>
    <definedName name="CIMENTOBARRA" localSheetId="14">#REF!</definedName>
    <definedName name="CIMENTOBARRA" localSheetId="17">#REF!</definedName>
    <definedName name="CIMENTOBARRA" localSheetId="0">#REF!</definedName>
    <definedName name="CIMENTOBARRA">#REF!</definedName>
    <definedName name="çl" localSheetId="21">#REF!</definedName>
    <definedName name="çl" localSheetId="4">#REF!</definedName>
    <definedName name="çl" localSheetId="10">#REF!</definedName>
    <definedName name="çl" localSheetId="13">#REF!</definedName>
    <definedName name="çl" localSheetId="16">#REF!</definedName>
    <definedName name="çl" localSheetId="19">#REF!</definedName>
    <definedName name="çl" localSheetId="6">#REF!</definedName>
    <definedName name="çl" localSheetId="18">#REF!</definedName>
    <definedName name="çl" localSheetId="12">#REF!</definedName>
    <definedName name="çl" localSheetId="15">#REF!</definedName>
    <definedName name="çl" localSheetId="2">#REF!</definedName>
    <definedName name="çl" localSheetId="8">#REF!</definedName>
    <definedName name="çl" localSheetId="11">#REF!</definedName>
    <definedName name="çl" localSheetId="14">#REF!</definedName>
    <definedName name="çl" localSheetId="17">#REF!</definedName>
    <definedName name="çl" localSheetId="0">#REF!</definedName>
    <definedName name="çl">#REF!</definedName>
    <definedName name="Clas" localSheetId="21" hidden="1">MAX(LEN(#REF!))</definedName>
    <definedName name="Clas" localSheetId="4" hidden="1">MAX(LEN(#REF!))</definedName>
    <definedName name="Clas" localSheetId="10" hidden="1">MAX(LEN(#REF!))</definedName>
    <definedName name="Clas" localSheetId="13" hidden="1">MAX(LEN(#REF!))</definedName>
    <definedName name="Clas" localSheetId="16" hidden="1">MAX(LEN(#REF!))</definedName>
    <definedName name="Clas" localSheetId="19" hidden="1">MAX(LEN(#REF!))</definedName>
    <definedName name="Clas" localSheetId="6" hidden="1">MAX(LEN(#REF!))</definedName>
    <definedName name="Clas" localSheetId="18" hidden="1">MAX(LEN(#REF!))</definedName>
    <definedName name="Clas" localSheetId="12" hidden="1">MAX(LEN(#REF!))</definedName>
    <definedName name="Clas" localSheetId="15" hidden="1">MAX(LEN(#REF!))</definedName>
    <definedName name="Clas" localSheetId="2" hidden="1">MAX(LEN(#REF!))</definedName>
    <definedName name="Clas" localSheetId="8" hidden="1">MAX(LEN(#REF!))</definedName>
    <definedName name="Clas" localSheetId="11" hidden="1">MAX(LEN(#REF!))</definedName>
    <definedName name="Clas" localSheetId="14" hidden="1">MAX(LEN(#REF!))</definedName>
    <definedName name="Clas" localSheetId="17" hidden="1">MAX(LEN(#REF!))</definedName>
    <definedName name="Clas" localSheetId="0" hidden="1">MAX(LEN(#REF!))</definedName>
    <definedName name="Clas" hidden="1">MAX(LEN(#REF!))</definedName>
    <definedName name="Class_Equipamentos" localSheetId="21">#REF!</definedName>
    <definedName name="Class_Equipamentos" localSheetId="10">#REF!</definedName>
    <definedName name="Class_Equipamentos" localSheetId="13">#REF!</definedName>
    <definedName name="Class_Equipamentos" localSheetId="16">#REF!</definedName>
    <definedName name="Class_Equipamentos" localSheetId="19">#REF!</definedName>
    <definedName name="Class_Equipamentos" localSheetId="6">#REF!</definedName>
    <definedName name="Class_Equipamentos" localSheetId="18">#REF!</definedName>
    <definedName name="Class_Equipamentos" localSheetId="12">#REF!</definedName>
    <definedName name="Class_Equipamentos" localSheetId="15">#REF!</definedName>
    <definedName name="Class_Equipamentos" localSheetId="8">#REF!</definedName>
    <definedName name="Class_Equipamentos" localSheetId="11">#REF!</definedName>
    <definedName name="Class_Equipamentos" localSheetId="14">#REF!</definedName>
    <definedName name="Class_Equipamentos" localSheetId="17">#REF!</definedName>
    <definedName name="Class_Equipamentos">#REF!</definedName>
    <definedName name="Class_Equipamentos_1" localSheetId="21">#REF!</definedName>
    <definedName name="Class_Equipamentos_1" localSheetId="10">#REF!</definedName>
    <definedName name="Class_Equipamentos_1" localSheetId="13">#REF!</definedName>
    <definedName name="Class_Equipamentos_1" localSheetId="16">#REF!</definedName>
    <definedName name="Class_Equipamentos_1" localSheetId="19">#REF!</definedName>
    <definedName name="Class_Equipamentos_1" localSheetId="6">#REF!</definedName>
    <definedName name="Class_Equipamentos_1" localSheetId="18">#REF!</definedName>
    <definedName name="Class_Equipamentos_1" localSheetId="12">#REF!</definedName>
    <definedName name="Class_Equipamentos_1" localSheetId="15">#REF!</definedName>
    <definedName name="Class_Equipamentos_1" localSheetId="8">#REF!</definedName>
    <definedName name="Class_Equipamentos_1" localSheetId="11">#REF!</definedName>
    <definedName name="Class_Equipamentos_1" localSheetId="14">#REF!</definedName>
    <definedName name="Class_Equipamentos_1" localSheetId="17">#REF!</definedName>
    <definedName name="Class_Equipamentos_1">#REF!</definedName>
    <definedName name="Class_Equipamentos_2" localSheetId="21">#REF!</definedName>
    <definedName name="Class_Equipamentos_2" localSheetId="10">#REF!</definedName>
    <definedName name="Class_Equipamentos_2" localSheetId="13">#REF!</definedName>
    <definedName name="Class_Equipamentos_2" localSheetId="16">#REF!</definedName>
    <definedName name="Class_Equipamentos_2" localSheetId="19">#REF!</definedName>
    <definedName name="Class_Equipamentos_2" localSheetId="6">#REF!</definedName>
    <definedName name="Class_Equipamentos_2" localSheetId="18">#REF!</definedName>
    <definedName name="Class_Equipamentos_2" localSheetId="12">#REF!</definedName>
    <definedName name="Class_Equipamentos_2" localSheetId="15">#REF!</definedName>
    <definedName name="Class_Equipamentos_2" localSheetId="8">#REF!</definedName>
    <definedName name="Class_Equipamentos_2" localSheetId="11">#REF!</definedName>
    <definedName name="Class_Equipamentos_2" localSheetId="14">#REF!</definedName>
    <definedName name="Class_Equipamentos_2" localSheetId="17">#REF!</definedName>
    <definedName name="Class_Equipamentos_2">#REF!</definedName>
    <definedName name="Class_Equipamentos_3" localSheetId="21">#REF!</definedName>
    <definedName name="Class_Equipamentos_3" localSheetId="10">#REF!</definedName>
    <definedName name="Class_Equipamentos_3" localSheetId="13">#REF!</definedName>
    <definedName name="Class_Equipamentos_3" localSheetId="16">#REF!</definedName>
    <definedName name="Class_Equipamentos_3" localSheetId="19">#REF!</definedName>
    <definedName name="Class_Equipamentos_3" localSheetId="6">#REF!</definedName>
    <definedName name="Class_Equipamentos_3" localSheetId="18">#REF!</definedName>
    <definedName name="Class_Equipamentos_3" localSheetId="12">#REF!</definedName>
    <definedName name="Class_Equipamentos_3" localSheetId="15">#REF!</definedName>
    <definedName name="Class_Equipamentos_3" localSheetId="8">#REF!</definedName>
    <definedName name="Class_Equipamentos_3" localSheetId="11">#REF!</definedName>
    <definedName name="Class_Equipamentos_3" localSheetId="14">#REF!</definedName>
    <definedName name="Class_Equipamentos_3" localSheetId="17">#REF!</definedName>
    <definedName name="Class_Equipamentos_3">#REF!</definedName>
    <definedName name="Class_Mão_de_Obra" localSheetId="21">#REF!</definedName>
    <definedName name="Class_Mão_de_Obra" localSheetId="10">#REF!</definedName>
    <definedName name="Class_Mão_de_Obra" localSheetId="13">#REF!</definedName>
    <definedName name="Class_Mão_de_Obra" localSheetId="16">#REF!</definedName>
    <definedName name="Class_Mão_de_Obra" localSheetId="19">#REF!</definedName>
    <definedName name="Class_Mão_de_Obra" localSheetId="6">#REF!</definedName>
    <definedName name="Class_Mão_de_Obra" localSheetId="18">#REF!</definedName>
    <definedName name="Class_Mão_de_Obra" localSheetId="12">#REF!</definedName>
    <definedName name="Class_Mão_de_Obra" localSheetId="15">#REF!</definedName>
    <definedName name="Class_Mão_de_Obra" localSheetId="8">#REF!</definedName>
    <definedName name="Class_Mão_de_Obra" localSheetId="11">#REF!</definedName>
    <definedName name="Class_Mão_de_Obra" localSheetId="14">#REF!</definedName>
    <definedName name="Class_Mão_de_Obra" localSheetId="17">#REF!</definedName>
    <definedName name="Class_Mão_de_Obra">#REF!</definedName>
    <definedName name="Class_Mão_de_Obra_1" localSheetId="21">#REF!</definedName>
    <definedName name="Class_Mão_de_Obra_1" localSheetId="10">#REF!</definedName>
    <definedName name="Class_Mão_de_Obra_1" localSheetId="13">#REF!</definedName>
    <definedName name="Class_Mão_de_Obra_1" localSheetId="16">#REF!</definedName>
    <definedName name="Class_Mão_de_Obra_1" localSheetId="19">#REF!</definedName>
    <definedName name="Class_Mão_de_Obra_1" localSheetId="6">#REF!</definedName>
    <definedName name="Class_Mão_de_Obra_1" localSheetId="18">#REF!</definedName>
    <definedName name="Class_Mão_de_Obra_1" localSheetId="12">#REF!</definedName>
    <definedName name="Class_Mão_de_Obra_1" localSheetId="15">#REF!</definedName>
    <definedName name="Class_Mão_de_Obra_1" localSheetId="8">#REF!</definedName>
    <definedName name="Class_Mão_de_Obra_1" localSheetId="11">#REF!</definedName>
    <definedName name="Class_Mão_de_Obra_1" localSheetId="14">#REF!</definedName>
    <definedName name="Class_Mão_de_Obra_1" localSheetId="17">#REF!</definedName>
    <definedName name="Class_Mão_de_Obra_1">#REF!</definedName>
    <definedName name="Class_Mão_de_Obra_2" localSheetId="21">#REF!</definedName>
    <definedName name="Class_Mão_de_Obra_2" localSheetId="10">#REF!</definedName>
    <definedName name="Class_Mão_de_Obra_2" localSheetId="13">#REF!</definedName>
    <definedName name="Class_Mão_de_Obra_2" localSheetId="16">#REF!</definedName>
    <definedName name="Class_Mão_de_Obra_2" localSheetId="19">#REF!</definedName>
    <definedName name="Class_Mão_de_Obra_2" localSheetId="6">#REF!</definedName>
    <definedName name="Class_Mão_de_Obra_2" localSheetId="18">#REF!</definedName>
    <definedName name="Class_Mão_de_Obra_2" localSheetId="12">#REF!</definedName>
    <definedName name="Class_Mão_de_Obra_2" localSheetId="15">#REF!</definedName>
    <definedName name="Class_Mão_de_Obra_2" localSheetId="8">#REF!</definedName>
    <definedName name="Class_Mão_de_Obra_2" localSheetId="11">#REF!</definedName>
    <definedName name="Class_Mão_de_Obra_2" localSheetId="14">#REF!</definedName>
    <definedName name="Class_Mão_de_Obra_2" localSheetId="17">#REF!</definedName>
    <definedName name="Class_Mão_de_Obra_2">#REF!</definedName>
    <definedName name="Class_Mão_de_Obra_3" localSheetId="21">#REF!</definedName>
    <definedName name="Class_Mão_de_Obra_3" localSheetId="10">#REF!</definedName>
    <definedName name="Class_Mão_de_Obra_3" localSheetId="13">#REF!</definedName>
    <definedName name="Class_Mão_de_Obra_3" localSheetId="16">#REF!</definedName>
    <definedName name="Class_Mão_de_Obra_3" localSheetId="19">#REF!</definedName>
    <definedName name="Class_Mão_de_Obra_3" localSheetId="6">#REF!</definedName>
    <definedName name="Class_Mão_de_Obra_3" localSheetId="18">#REF!</definedName>
    <definedName name="Class_Mão_de_Obra_3" localSheetId="12">#REF!</definedName>
    <definedName name="Class_Mão_de_Obra_3" localSheetId="15">#REF!</definedName>
    <definedName name="Class_Mão_de_Obra_3" localSheetId="8">#REF!</definedName>
    <definedName name="Class_Mão_de_Obra_3" localSheetId="11">#REF!</definedName>
    <definedName name="Class_Mão_de_Obra_3" localSheetId="14">#REF!</definedName>
    <definedName name="Class_Mão_de_Obra_3" localSheetId="17">#REF!</definedName>
    <definedName name="Class_Mão_de_Obra_3">#REF!</definedName>
    <definedName name="Class_Materiais" localSheetId="21">#REF!</definedName>
    <definedName name="Class_Materiais" localSheetId="10">#REF!</definedName>
    <definedName name="Class_Materiais" localSheetId="13">#REF!</definedName>
    <definedName name="Class_Materiais" localSheetId="16">#REF!</definedName>
    <definedName name="Class_Materiais" localSheetId="19">#REF!</definedName>
    <definedName name="Class_Materiais" localSheetId="6">#REF!</definedName>
    <definedName name="Class_Materiais" localSheetId="18">#REF!</definedName>
    <definedName name="Class_Materiais" localSheetId="12">#REF!</definedName>
    <definedName name="Class_Materiais" localSheetId="15">#REF!</definedName>
    <definedName name="Class_Materiais" localSheetId="8">#REF!</definedName>
    <definedName name="Class_Materiais" localSheetId="11">#REF!</definedName>
    <definedName name="Class_Materiais" localSheetId="14">#REF!</definedName>
    <definedName name="Class_Materiais" localSheetId="17">#REF!</definedName>
    <definedName name="Class_Materiais">#REF!</definedName>
    <definedName name="Class_Materiais_1" localSheetId="21">#REF!</definedName>
    <definedName name="Class_Materiais_1" localSheetId="10">#REF!</definedName>
    <definedName name="Class_Materiais_1" localSheetId="13">#REF!</definedName>
    <definedName name="Class_Materiais_1" localSheetId="16">#REF!</definedName>
    <definedName name="Class_Materiais_1" localSheetId="19">#REF!</definedName>
    <definedName name="Class_Materiais_1" localSheetId="6">#REF!</definedName>
    <definedName name="Class_Materiais_1" localSheetId="18">#REF!</definedName>
    <definedName name="Class_Materiais_1" localSheetId="12">#REF!</definedName>
    <definedName name="Class_Materiais_1" localSheetId="15">#REF!</definedName>
    <definedName name="Class_Materiais_1" localSheetId="8">#REF!</definedName>
    <definedName name="Class_Materiais_1" localSheetId="11">#REF!</definedName>
    <definedName name="Class_Materiais_1" localSheetId="14">#REF!</definedName>
    <definedName name="Class_Materiais_1" localSheetId="17">#REF!</definedName>
    <definedName name="Class_Materiais_1">#REF!</definedName>
    <definedName name="Class_Materiais_2" localSheetId="21">#REF!</definedName>
    <definedName name="Class_Materiais_2" localSheetId="10">#REF!</definedName>
    <definedName name="Class_Materiais_2" localSheetId="13">#REF!</definedName>
    <definedName name="Class_Materiais_2" localSheetId="16">#REF!</definedName>
    <definedName name="Class_Materiais_2" localSheetId="19">#REF!</definedName>
    <definedName name="Class_Materiais_2" localSheetId="6">#REF!</definedName>
    <definedName name="Class_Materiais_2" localSheetId="18">#REF!</definedName>
    <definedName name="Class_Materiais_2" localSheetId="12">#REF!</definedName>
    <definedName name="Class_Materiais_2" localSheetId="15">#REF!</definedName>
    <definedName name="Class_Materiais_2" localSheetId="8">#REF!</definedName>
    <definedName name="Class_Materiais_2" localSheetId="11">#REF!</definedName>
    <definedName name="Class_Materiais_2" localSheetId="14">#REF!</definedName>
    <definedName name="Class_Materiais_2" localSheetId="17">#REF!</definedName>
    <definedName name="Class_Materiais_2">#REF!</definedName>
    <definedName name="Class_Materiais_3" localSheetId="21">#REF!</definedName>
    <definedName name="Class_Materiais_3" localSheetId="10">#REF!</definedName>
    <definedName name="Class_Materiais_3" localSheetId="13">#REF!</definedName>
    <definedName name="Class_Materiais_3" localSheetId="16">#REF!</definedName>
    <definedName name="Class_Materiais_3" localSheetId="19">#REF!</definedName>
    <definedName name="Class_Materiais_3" localSheetId="6">#REF!</definedName>
    <definedName name="Class_Materiais_3" localSheetId="18">#REF!</definedName>
    <definedName name="Class_Materiais_3" localSheetId="12">#REF!</definedName>
    <definedName name="Class_Materiais_3" localSheetId="15">#REF!</definedName>
    <definedName name="Class_Materiais_3" localSheetId="8">#REF!</definedName>
    <definedName name="Class_Materiais_3" localSheetId="11">#REF!</definedName>
    <definedName name="Class_Materiais_3" localSheetId="14">#REF!</definedName>
    <definedName name="Class_Materiais_3" localSheetId="17">#REF!</definedName>
    <definedName name="Class_Materiais_3">#REF!</definedName>
    <definedName name="Cliente" hidden="1">""</definedName>
    <definedName name="Cls" hidden="1">#N/A</definedName>
    <definedName name="CM">"$#REF!.$O$31"</definedName>
    <definedName name="cm.30.a">[97]Imprimação!$I$33</definedName>
    <definedName name="cm.30.t">[97]Imprimação!$K$33</definedName>
    <definedName name="CM_30" localSheetId="21">#REF!</definedName>
    <definedName name="CM_30" localSheetId="10">#REF!</definedName>
    <definedName name="CM_30" localSheetId="13">#REF!</definedName>
    <definedName name="CM_30" localSheetId="16">#REF!</definedName>
    <definedName name="CM_30" localSheetId="19">#REF!</definedName>
    <definedName name="CM_30" localSheetId="6">#REF!</definedName>
    <definedName name="CM_30" localSheetId="18">#REF!</definedName>
    <definedName name="CM_30" localSheetId="12">#REF!</definedName>
    <definedName name="CM_30" localSheetId="15">#REF!</definedName>
    <definedName name="CM_30" localSheetId="8">#REF!</definedName>
    <definedName name="CM_30" localSheetId="11">#REF!</definedName>
    <definedName name="CM_30" localSheetId="14">#REF!</definedName>
    <definedName name="CM_30" localSheetId="17">#REF!</definedName>
    <definedName name="CM_30">#REF!</definedName>
    <definedName name="CM_30_20">"$'QUANT SERV MAN _5ª_'.$#REF!$#REF!"</definedName>
    <definedName name="CM_30IRCGP">'[98]Memorial IV'!$H$70</definedName>
    <definedName name="CM_30RP">'[98]Memorial IV'!$H$64</definedName>
    <definedName name="CM30ROO">'[79]CALCULOS AUXILIARES'!$E$22</definedName>
    <definedName name="CM30W">"$#REF!.$I$14"</definedName>
    <definedName name="CM30WA">"$#REF!.$I$13"</definedName>
    <definedName name="CMREM_20">'[93]REMENDO MBUQ MAN'!$S$46</definedName>
    <definedName name="CMTB_20">'[93]TAPA BUR MBUQ MAN'!$O$36</definedName>
    <definedName name="CMTBFMAN_20">"$#REF!.$O$36"</definedName>
    <definedName name="CMTBFMAN_21">"$#REF!.$O$36"</definedName>
    <definedName name="CMTOTAL">"$#REF!.$I$12"</definedName>
    <definedName name="CMW">"$#REF!.$O$33"</definedName>
    <definedName name="CMWA">"$#REF!.$O$32"</definedName>
    <definedName name="coc">[99]RESUMO!$A$14:$N$20,[99]RESUMO!$A$23:$N$28,[99]RESUMO!$A$30:$N$38,[99]RESUMO!$A$40:$N$48</definedName>
    <definedName name="Cod" localSheetId="21" hidden="1">#REF!</definedName>
    <definedName name="Cod" localSheetId="4" hidden="1">#REF!</definedName>
    <definedName name="Cod" localSheetId="10" hidden="1">#REF!</definedName>
    <definedName name="Cod" localSheetId="13" hidden="1">#REF!</definedName>
    <definedName name="Cod" localSheetId="16" hidden="1">#REF!</definedName>
    <definedName name="Cod" localSheetId="19" hidden="1">#REF!</definedName>
    <definedName name="Cod" localSheetId="6" hidden="1">#REF!</definedName>
    <definedName name="Cod" localSheetId="18" hidden="1">#REF!</definedName>
    <definedName name="Cod" localSheetId="12" hidden="1">#REF!</definedName>
    <definedName name="Cod" localSheetId="15" hidden="1">#REF!</definedName>
    <definedName name="Cod" localSheetId="2" hidden="1">#REF!</definedName>
    <definedName name="Cod" localSheetId="8" hidden="1">#REF!</definedName>
    <definedName name="Cod" localSheetId="11" hidden="1">#REF!</definedName>
    <definedName name="Cod" localSheetId="14" hidden="1">#REF!</definedName>
    <definedName name="Cod" localSheetId="17" hidden="1">#REF!</definedName>
    <definedName name="Cod" localSheetId="0" hidden="1">#REF!</definedName>
    <definedName name="Cod" hidden="1">#REF!</definedName>
    <definedName name="Cód.">'[100]TPU-MARÇO_2002'!$B$2:$B$1965</definedName>
    <definedName name="cod.1" localSheetId="21">#REF!</definedName>
    <definedName name="cod.1" localSheetId="4">#REF!</definedName>
    <definedName name="cod.1" localSheetId="10">#REF!</definedName>
    <definedName name="cod.1" localSheetId="13">#REF!</definedName>
    <definedName name="cod.1" localSheetId="16">#REF!</definedName>
    <definedName name="cod.1" localSheetId="19">#REF!</definedName>
    <definedName name="cod.1" localSheetId="6">#REF!</definedName>
    <definedName name="cod.1" localSheetId="18">#REF!</definedName>
    <definedName name="cod.1" localSheetId="12">#REF!</definedName>
    <definedName name="cod.1" localSheetId="15">#REF!</definedName>
    <definedName name="cod.1" localSheetId="2">#REF!</definedName>
    <definedName name="cod.1" localSheetId="8">#REF!</definedName>
    <definedName name="cod.1" localSheetId="11">#REF!</definedName>
    <definedName name="cod.1" localSheetId="14">#REF!</definedName>
    <definedName name="cod.1" localSheetId="17">#REF!</definedName>
    <definedName name="cod.1" localSheetId="0">#REF!</definedName>
    <definedName name="cod.1">#REF!</definedName>
    <definedName name="cod.2" localSheetId="21">#REF!</definedName>
    <definedName name="cod.2" localSheetId="4">#REF!</definedName>
    <definedName name="cod.2" localSheetId="10">#REF!</definedName>
    <definedName name="cod.2" localSheetId="13">#REF!</definedName>
    <definedName name="cod.2" localSheetId="16">#REF!</definedName>
    <definedName name="cod.2" localSheetId="19">#REF!</definedName>
    <definedName name="cod.2" localSheetId="6">#REF!</definedName>
    <definedName name="cod.2" localSheetId="18">#REF!</definedName>
    <definedName name="cod.2" localSheetId="12">#REF!</definedName>
    <definedName name="cod.2" localSheetId="15">#REF!</definedName>
    <definedName name="cod.2" localSheetId="2">#REF!</definedName>
    <definedName name="cod.2" localSheetId="8">#REF!</definedName>
    <definedName name="cod.2" localSheetId="11">#REF!</definedName>
    <definedName name="cod.2" localSheetId="14">#REF!</definedName>
    <definedName name="cod.2" localSheetId="17">#REF!</definedName>
    <definedName name="cod.2" localSheetId="0">#REF!</definedName>
    <definedName name="cod.2">#REF!</definedName>
    <definedName name="Cód.3" localSheetId="21">#REF!</definedName>
    <definedName name="Cód.3" localSheetId="4">#REF!</definedName>
    <definedName name="Cód.3" localSheetId="10">#REF!</definedName>
    <definedName name="Cód.3" localSheetId="13">#REF!</definedName>
    <definedName name="Cód.3" localSheetId="16">#REF!</definedName>
    <definedName name="Cód.3" localSheetId="19">#REF!</definedName>
    <definedName name="Cód.3" localSheetId="6">#REF!</definedName>
    <definedName name="Cód.3" localSheetId="18">#REF!</definedName>
    <definedName name="Cód.3" localSheetId="12">#REF!</definedName>
    <definedName name="Cód.3" localSheetId="15">#REF!</definedName>
    <definedName name="Cód.3" localSheetId="2">#REF!</definedName>
    <definedName name="Cód.3" localSheetId="8">#REF!</definedName>
    <definedName name="Cód.3" localSheetId="11">#REF!</definedName>
    <definedName name="Cód.3" localSheetId="14">#REF!</definedName>
    <definedName name="Cód.3" localSheetId="17">#REF!</definedName>
    <definedName name="Cód.3" localSheetId="0">#REF!</definedName>
    <definedName name="Cód.3">#REF!</definedName>
    <definedName name="Cód.4">'[100]TPU-MARÇO_2002'!$D$2:$D$1965</definedName>
    <definedName name="Cód.Equip." localSheetId="21">#REF!</definedName>
    <definedName name="Cód.Equip." localSheetId="4">#REF!</definedName>
    <definedName name="Cód.Equip." localSheetId="10">#REF!</definedName>
    <definedName name="Cód.Equip." localSheetId="13">#REF!</definedName>
    <definedName name="Cód.Equip." localSheetId="16">#REF!</definedName>
    <definedName name="Cód.Equip." localSheetId="19">#REF!</definedName>
    <definedName name="Cód.Equip." localSheetId="6">#REF!</definedName>
    <definedName name="Cód.Equip." localSheetId="18">#REF!</definedName>
    <definedName name="Cód.Equip." localSheetId="12">#REF!</definedName>
    <definedName name="Cód.Equip." localSheetId="15">#REF!</definedName>
    <definedName name="Cód.Equip." localSheetId="2">#REF!</definedName>
    <definedName name="Cód.Equip." localSheetId="8">#REF!</definedName>
    <definedName name="Cód.Equip." localSheetId="11">#REF!</definedName>
    <definedName name="Cód.Equip." localSheetId="14">#REF!</definedName>
    <definedName name="Cód.Equip." localSheetId="17">#REF!</definedName>
    <definedName name="Cód.Equip." localSheetId="0">#REF!</definedName>
    <definedName name="Cód.Equip.">#REF!</definedName>
    <definedName name="Cód.SER">'[100]TPU-MARÇO_2002'!$H$2:$H$20</definedName>
    <definedName name="Cód.serv." localSheetId="21">#REF!</definedName>
    <definedName name="Cód.serv." localSheetId="4">#REF!</definedName>
    <definedName name="Cód.serv." localSheetId="10">#REF!</definedName>
    <definedName name="Cód.serv." localSheetId="13">#REF!</definedName>
    <definedName name="Cód.serv." localSheetId="16">#REF!</definedName>
    <definedName name="Cód.serv." localSheetId="19">#REF!</definedName>
    <definedName name="Cód.serv." localSheetId="6">#REF!</definedName>
    <definedName name="Cód.serv." localSheetId="18">#REF!</definedName>
    <definedName name="Cód.serv." localSheetId="12">#REF!</definedName>
    <definedName name="Cód.serv." localSheetId="15">#REF!</definedName>
    <definedName name="Cód.serv." localSheetId="2">#REF!</definedName>
    <definedName name="Cód.serv." localSheetId="8">#REF!</definedName>
    <definedName name="Cód.serv." localSheetId="11">#REF!</definedName>
    <definedName name="Cód.serv." localSheetId="14">#REF!</definedName>
    <definedName name="Cód.serv." localSheetId="17">#REF!</definedName>
    <definedName name="Cód.serv." localSheetId="0">#REF!</definedName>
    <definedName name="Cód.serv.">#REF!</definedName>
    <definedName name="COD_LOTE">[82]SETUP!$C$24</definedName>
    <definedName name="COD_ROD">[82]SETUP!$C$19</definedName>
    <definedName name="COD_SEG">[82]SETUP!$C$22</definedName>
    <definedName name="COD_SUBTRECHO">[82]SETUP!$C$21</definedName>
    <definedName name="COD_TRECHO">[82]SETUP!$C$20</definedName>
    <definedName name="Codigo" localSheetId="21" hidden="1">#REF!</definedName>
    <definedName name="Codigo" localSheetId="4" hidden="1">#REF!</definedName>
    <definedName name="Codigo" localSheetId="10" hidden="1">#REF!</definedName>
    <definedName name="Codigo" localSheetId="13" hidden="1">#REF!</definedName>
    <definedName name="Codigo" localSheetId="16" hidden="1">#REF!</definedName>
    <definedName name="Codigo" localSheetId="19" hidden="1">#REF!</definedName>
    <definedName name="Codigo" localSheetId="6" hidden="1">#REF!</definedName>
    <definedName name="Codigo" localSheetId="18" hidden="1">#REF!</definedName>
    <definedName name="Codigo" localSheetId="12" hidden="1">#REF!</definedName>
    <definedName name="Codigo" localSheetId="15" hidden="1">#REF!</definedName>
    <definedName name="Codigo" localSheetId="2" hidden="1">#REF!</definedName>
    <definedName name="Codigo" localSheetId="8" hidden="1">#REF!</definedName>
    <definedName name="Codigo" localSheetId="11" hidden="1">#REF!</definedName>
    <definedName name="Codigo" localSheetId="14" hidden="1">#REF!</definedName>
    <definedName name="Codigo" localSheetId="17" hidden="1">#REF!</definedName>
    <definedName name="Codigo" localSheetId="0" hidden="1">#REF!</definedName>
    <definedName name="Codigo" hidden="1">#REF!</definedName>
    <definedName name="Código" localSheetId="21">#REF!</definedName>
    <definedName name="Código" localSheetId="4">#REF!</definedName>
    <definedName name="Código" localSheetId="10">#REF!</definedName>
    <definedName name="Código" localSheetId="13">#REF!</definedName>
    <definedName name="Código" localSheetId="16">#REF!</definedName>
    <definedName name="Código" localSheetId="19">#REF!</definedName>
    <definedName name="Código" localSheetId="6">#REF!</definedName>
    <definedName name="Código" localSheetId="18">#REF!</definedName>
    <definedName name="Código" localSheetId="12">#REF!</definedName>
    <definedName name="Código" localSheetId="15">#REF!</definedName>
    <definedName name="Código" localSheetId="2">#REF!</definedName>
    <definedName name="Código" localSheetId="8">#REF!</definedName>
    <definedName name="Código" localSheetId="11">#REF!</definedName>
    <definedName name="Código" localSheetId="14">#REF!</definedName>
    <definedName name="Código" localSheetId="17">#REF!</definedName>
    <definedName name="Código" localSheetId="0">#REF!</definedName>
    <definedName name="Código">#REF!</definedName>
    <definedName name="CodItens">[101]PERGUNTAS!$D$3:$D$246</definedName>
    <definedName name="CODOR1">'[43]orcID nº1'!$A$14:$A$1025</definedName>
    <definedName name="CODOR15">'[43]orc ID nº 15'!$A$14:$A$1000</definedName>
    <definedName name="CODOR17">'[43]orc ID nº17'!$A$16:$A$1000</definedName>
    <definedName name="CODOR18">'[43]orc ID nº 18'!$A$14:$A$1000</definedName>
    <definedName name="CODOR19">'[43]orc ID nº19'!$A$14:$A$1000</definedName>
    <definedName name="CODOR2">'[43]orc ID nº2 '!$A$14:$A$1000</definedName>
    <definedName name="CODOR3">'[43]orc ID nº3'!$A$14:$A$1001</definedName>
    <definedName name="CODOR4">'[43]orcID nº4'!$A$14:$A$1002</definedName>
    <definedName name="CODOR5">'[43]orcID nº5'!$A$14:$A$1002</definedName>
    <definedName name="CODOR6">'[43]orcID nº6'!$A$14:$A$1002</definedName>
    <definedName name="CODOR7">'[43]orcID nº7'!$A$14:$A$1003</definedName>
    <definedName name="CODOR8">'[43]orc ID nº8'!$A$14:$A$1003</definedName>
    <definedName name="CODOR9">'[43]orc ID nº9'!$A$14:$A$1002</definedName>
    <definedName name="COEFCUSIND" localSheetId="21">#REF!</definedName>
    <definedName name="COEFCUSIND" localSheetId="10">#REF!</definedName>
    <definedName name="COEFCUSIND" localSheetId="13">#REF!</definedName>
    <definedName name="COEFCUSIND" localSheetId="16">#REF!</definedName>
    <definedName name="COEFCUSIND" localSheetId="19">#REF!</definedName>
    <definedName name="COEFCUSIND" localSheetId="6">#REF!</definedName>
    <definedName name="COEFCUSIND" localSheetId="18">#REF!</definedName>
    <definedName name="COEFCUSIND" localSheetId="12">#REF!</definedName>
    <definedName name="COEFCUSIND" localSheetId="15">#REF!</definedName>
    <definedName name="COEFCUSIND" localSheetId="8">#REF!</definedName>
    <definedName name="COEFCUSIND" localSheetId="11">#REF!</definedName>
    <definedName name="COEFCUSIND" localSheetId="14">#REF!</definedName>
    <definedName name="COEFCUSIND" localSheetId="17">#REF!</definedName>
    <definedName name="COEFCUSIND">#REF!</definedName>
    <definedName name="Colchão" localSheetId="21">#REF!</definedName>
    <definedName name="Colchão" localSheetId="10">#REF!</definedName>
    <definedName name="Colchão" localSheetId="13">#REF!</definedName>
    <definedName name="Colchão" localSheetId="16">#REF!</definedName>
    <definedName name="Colchão" localSheetId="19">#REF!</definedName>
    <definedName name="Colchão" localSheetId="6">#REF!</definedName>
    <definedName name="Colchão" localSheetId="18">#REF!</definedName>
    <definedName name="Colchão" localSheetId="12">#REF!</definedName>
    <definedName name="Colchão" localSheetId="15">#REF!</definedName>
    <definedName name="Colchão" localSheetId="8">#REF!</definedName>
    <definedName name="Colchão" localSheetId="11">#REF!</definedName>
    <definedName name="Colchão" localSheetId="14">#REF!</definedName>
    <definedName name="Colchão" localSheetId="17">#REF!</definedName>
    <definedName name="Colchão">#REF!</definedName>
    <definedName name="Colchão_4">"$#REF!.$#REF!$#REF!"</definedName>
    <definedName name="Coluna" localSheetId="21" hidden="1">#REF!</definedName>
    <definedName name="Coluna" localSheetId="4" hidden="1">#REF!</definedName>
    <definedName name="Coluna" localSheetId="10" hidden="1">#REF!</definedName>
    <definedName name="Coluna" localSheetId="13" hidden="1">#REF!</definedName>
    <definedName name="Coluna" localSheetId="16" hidden="1">#REF!</definedName>
    <definedName name="Coluna" localSheetId="19" hidden="1">#REF!</definedName>
    <definedName name="Coluna" localSheetId="6" hidden="1">#REF!</definedName>
    <definedName name="Coluna" localSheetId="18" hidden="1">#REF!</definedName>
    <definedName name="Coluna" localSheetId="12" hidden="1">#REF!</definedName>
    <definedName name="Coluna" localSheetId="15" hidden="1">#REF!</definedName>
    <definedName name="Coluna" localSheetId="2" hidden="1">#REF!</definedName>
    <definedName name="Coluna" localSheetId="8" hidden="1">#REF!</definedName>
    <definedName name="Coluna" localSheetId="11" hidden="1">#REF!</definedName>
    <definedName name="Coluna" localSheetId="14" hidden="1">#REF!</definedName>
    <definedName name="Coluna" localSheetId="17" hidden="1">#REF!</definedName>
    <definedName name="Coluna" localSheetId="0" hidden="1">#REF!</definedName>
    <definedName name="Coluna" hidden="1">#REF!</definedName>
    <definedName name="Com10np">'[102]quadro transp'!$R$84</definedName>
    <definedName name="COM10PAV">'[102]quadro transp'!$R$116</definedName>
    <definedName name="ComCarrNp">'[102]quadro transp'!$R$162</definedName>
    <definedName name="Comp" localSheetId="21" hidden="1">#REF!</definedName>
    <definedName name="Comp" localSheetId="4" hidden="1">#REF!</definedName>
    <definedName name="Comp" localSheetId="10" hidden="1">#REF!</definedName>
    <definedName name="Comp" localSheetId="13" hidden="1">#REF!</definedName>
    <definedName name="Comp" localSheetId="16" hidden="1">#REF!</definedName>
    <definedName name="Comp" localSheetId="19" hidden="1">#REF!</definedName>
    <definedName name="Comp" localSheetId="6" hidden="1">#REF!</definedName>
    <definedName name="Comp" localSheetId="18" hidden="1">#REF!</definedName>
    <definedName name="Comp" localSheetId="12" hidden="1">#REF!</definedName>
    <definedName name="Comp" localSheetId="15" hidden="1">#REF!</definedName>
    <definedName name="Comp" localSheetId="2" hidden="1">#REF!</definedName>
    <definedName name="Comp" localSheetId="8" hidden="1">#REF!</definedName>
    <definedName name="Comp" localSheetId="11" hidden="1">#REF!</definedName>
    <definedName name="Comp" localSheetId="14" hidden="1">#REF!</definedName>
    <definedName name="Comp" localSheetId="17" hidden="1">#REF!</definedName>
    <definedName name="Comp" localSheetId="0" hidden="1">#REF!</definedName>
    <definedName name="Comp" hidden="1">#REF!</definedName>
    <definedName name="Comp_Área_Vol." localSheetId="21">#REF!</definedName>
    <definedName name="Comp_Área_Vol." localSheetId="10">#REF!</definedName>
    <definedName name="Comp_Área_Vol." localSheetId="13">#REF!</definedName>
    <definedName name="Comp_Área_Vol." localSheetId="16">#REF!</definedName>
    <definedName name="Comp_Área_Vol." localSheetId="19">#REF!</definedName>
    <definedName name="Comp_Área_Vol." localSheetId="6">#REF!</definedName>
    <definedName name="Comp_Área_Vol." localSheetId="18">#REF!</definedName>
    <definedName name="Comp_Área_Vol." localSheetId="12">#REF!</definedName>
    <definedName name="Comp_Área_Vol." localSheetId="15">#REF!</definedName>
    <definedName name="Comp_Área_Vol." localSheetId="8">#REF!</definedName>
    <definedName name="Comp_Área_Vol." localSheetId="11">#REF!</definedName>
    <definedName name="Comp_Área_Vol." localSheetId="14">#REF!</definedName>
    <definedName name="Comp_Área_Vol." localSheetId="17">#REF!</definedName>
    <definedName name="Comp_Área_Vol.">#REF!</definedName>
    <definedName name="compeqp" localSheetId="21">#REF!</definedName>
    <definedName name="compeqp" localSheetId="10">#REF!</definedName>
    <definedName name="compeqp" localSheetId="13">#REF!</definedName>
    <definedName name="compeqp" localSheetId="16">#REF!</definedName>
    <definedName name="compeqp" localSheetId="19">#REF!</definedName>
    <definedName name="compeqp" localSheetId="6">#REF!</definedName>
    <definedName name="compeqp" localSheetId="18">#REF!</definedName>
    <definedName name="compeqp" localSheetId="12">#REF!</definedName>
    <definedName name="compeqp" localSheetId="15">#REF!</definedName>
    <definedName name="compeqp" localSheetId="8">#REF!</definedName>
    <definedName name="compeqp" localSheetId="11">#REF!</definedName>
    <definedName name="compeqp" localSheetId="14">#REF!</definedName>
    <definedName name="compeqp" localSheetId="17">#REF!</definedName>
    <definedName name="compeqp">#REF!</definedName>
    <definedName name="complementares" localSheetId="21">#REF!</definedName>
    <definedName name="complementares" localSheetId="4">#REF!</definedName>
    <definedName name="complementares" localSheetId="10">#REF!</definedName>
    <definedName name="complementares" localSheetId="13">#REF!</definedName>
    <definedName name="complementares" localSheetId="16">#REF!</definedName>
    <definedName name="complementares" localSheetId="19">#REF!</definedName>
    <definedName name="complementares" localSheetId="6">#REF!</definedName>
    <definedName name="complementares" localSheetId="18">#REF!</definedName>
    <definedName name="complementares" localSheetId="12">#REF!</definedName>
    <definedName name="complementares" localSheetId="15">#REF!</definedName>
    <definedName name="complementares" localSheetId="2">#REF!</definedName>
    <definedName name="complementares" localSheetId="8">#REF!</definedName>
    <definedName name="complementares" localSheetId="11">#REF!</definedName>
    <definedName name="complementares" localSheetId="14">#REF!</definedName>
    <definedName name="complementares" localSheetId="17">#REF!</definedName>
    <definedName name="complementares" localSheetId="0">#REF!</definedName>
    <definedName name="complementares">#REF!</definedName>
    <definedName name="COMPLETO">[103]!COMPLETO</definedName>
    <definedName name="COMPOSICAO">[89]MARSHALL!$O$369:$AE$390</definedName>
    <definedName name="Composição_do_BDI" localSheetId="21">#REF!</definedName>
    <definedName name="Composição_do_BDI" localSheetId="10">#REF!</definedName>
    <definedName name="Composição_do_BDI" localSheetId="13">#REF!</definedName>
    <definedName name="Composição_do_BDI" localSheetId="16">#REF!</definedName>
    <definedName name="Composição_do_BDI" localSheetId="19">#REF!</definedName>
    <definedName name="Composição_do_BDI" localSheetId="6">#REF!</definedName>
    <definedName name="Composição_do_BDI" localSheetId="18">#REF!</definedName>
    <definedName name="Composição_do_BDI" localSheetId="12">#REF!</definedName>
    <definedName name="Composição_do_BDI" localSheetId="15">#REF!</definedName>
    <definedName name="Composição_do_BDI" localSheetId="8">#REF!</definedName>
    <definedName name="Composição_do_BDI" localSheetId="11">#REF!</definedName>
    <definedName name="Composição_do_BDI" localSheetId="14">#REF!</definedName>
    <definedName name="Composição_do_BDI" localSheetId="17">#REF!</definedName>
    <definedName name="Composição_do_BDI">#REF!</definedName>
    <definedName name="Composição_do_BDI_1" localSheetId="21">#REF!</definedName>
    <definedName name="Composição_do_BDI_1" localSheetId="10">#REF!</definedName>
    <definedName name="Composição_do_BDI_1" localSheetId="13">#REF!</definedName>
    <definedName name="Composição_do_BDI_1" localSheetId="16">#REF!</definedName>
    <definedName name="Composição_do_BDI_1" localSheetId="19">#REF!</definedName>
    <definedName name="Composição_do_BDI_1" localSheetId="6">#REF!</definedName>
    <definedName name="Composição_do_BDI_1" localSheetId="18">#REF!</definedName>
    <definedName name="Composição_do_BDI_1" localSheetId="12">#REF!</definedName>
    <definedName name="Composição_do_BDI_1" localSheetId="15">#REF!</definedName>
    <definedName name="Composição_do_BDI_1" localSheetId="8">#REF!</definedName>
    <definedName name="Composição_do_BDI_1" localSheetId="11">#REF!</definedName>
    <definedName name="Composição_do_BDI_1" localSheetId="14">#REF!</definedName>
    <definedName name="Composição_do_BDI_1" localSheetId="17">#REF!</definedName>
    <definedName name="Composição_do_BDI_1">#REF!</definedName>
    <definedName name="Composição_do_BDI_2" localSheetId="21">#REF!</definedName>
    <definedName name="Composição_do_BDI_2" localSheetId="10">#REF!</definedName>
    <definedName name="Composição_do_BDI_2" localSheetId="13">#REF!</definedName>
    <definedName name="Composição_do_BDI_2" localSheetId="16">#REF!</definedName>
    <definedName name="Composição_do_BDI_2" localSheetId="19">#REF!</definedName>
    <definedName name="Composição_do_BDI_2" localSheetId="6">#REF!</definedName>
    <definedName name="Composição_do_BDI_2" localSheetId="18">#REF!</definedName>
    <definedName name="Composição_do_BDI_2" localSheetId="12">#REF!</definedName>
    <definedName name="Composição_do_BDI_2" localSheetId="15">#REF!</definedName>
    <definedName name="Composição_do_BDI_2" localSheetId="8">#REF!</definedName>
    <definedName name="Composição_do_BDI_2" localSheetId="11">#REF!</definedName>
    <definedName name="Composição_do_BDI_2" localSheetId="14">#REF!</definedName>
    <definedName name="Composição_do_BDI_2" localSheetId="17">#REF!</definedName>
    <definedName name="Composição_do_BDI_2">#REF!</definedName>
    <definedName name="Composição_do_BDI_3" localSheetId="21">#REF!</definedName>
    <definedName name="Composição_do_BDI_3" localSheetId="10">#REF!</definedName>
    <definedName name="Composição_do_BDI_3" localSheetId="13">#REF!</definedName>
    <definedName name="Composição_do_BDI_3" localSheetId="16">#REF!</definedName>
    <definedName name="Composição_do_BDI_3" localSheetId="19">#REF!</definedName>
    <definedName name="Composição_do_BDI_3" localSheetId="6">#REF!</definedName>
    <definedName name="Composição_do_BDI_3" localSheetId="18">#REF!</definedName>
    <definedName name="Composição_do_BDI_3" localSheetId="12">#REF!</definedName>
    <definedName name="Composição_do_BDI_3" localSheetId="15">#REF!</definedName>
    <definedName name="Composição_do_BDI_3" localSheetId="8">#REF!</definedName>
    <definedName name="Composição_do_BDI_3" localSheetId="11">#REF!</definedName>
    <definedName name="Composição_do_BDI_3" localSheetId="14">#REF!</definedName>
    <definedName name="Composição_do_BDI_3" localSheetId="17">#REF!</definedName>
    <definedName name="Composição_do_BDI_3">#REF!</definedName>
    <definedName name="COMPR_FRESA">'[98]Memorial V recomp'!$H$46</definedName>
    <definedName name="Conser" localSheetId="21">#REF!</definedName>
    <definedName name="Conser" localSheetId="10">#REF!</definedName>
    <definedName name="Conser" localSheetId="13">#REF!</definedName>
    <definedName name="Conser" localSheetId="16">#REF!</definedName>
    <definedName name="Conser" localSheetId="19">#REF!</definedName>
    <definedName name="Conser" localSheetId="6">#REF!</definedName>
    <definedName name="Conser" localSheetId="18">#REF!</definedName>
    <definedName name="Conser" localSheetId="12">#REF!</definedName>
    <definedName name="Conser" localSheetId="15">#REF!</definedName>
    <definedName name="Conser" localSheetId="8">#REF!</definedName>
    <definedName name="Conser" localSheetId="11">#REF!</definedName>
    <definedName name="Conser" localSheetId="14">#REF!</definedName>
    <definedName name="Conser" localSheetId="17">#REF!</definedName>
    <definedName name="Conser">#REF!</definedName>
    <definedName name="conserva" localSheetId="21">#REF!</definedName>
    <definedName name="conserva" localSheetId="10">#REF!</definedName>
    <definedName name="conserva" localSheetId="13">#REF!</definedName>
    <definedName name="conserva" localSheetId="16">#REF!</definedName>
    <definedName name="conserva" localSheetId="19">#REF!</definedName>
    <definedName name="conserva" localSheetId="6">#REF!</definedName>
    <definedName name="conserva" localSheetId="18">#REF!</definedName>
    <definedName name="conserva" localSheetId="12">#REF!</definedName>
    <definedName name="conserva" localSheetId="15">#REF!</definedName>
    <definedName name="conserva" localSheetId="8">#REF!</definedName>
    <definedName name="conserva" localSheetId="11">#REF!</definedName>
    <definedName name="conserva" localSheetId="14">#REF!</definedName>
    <definedName name="conserva" localSheetId="17">#REF!</definedName>
    <definedName name="conserva">#REF!</definedName>
    <definedName name="consumo.2" localSheetId="21">#REF!</definedName>
    <definedName name="consumo.2" localSheetId="4">#REF!</definedName>
    <definedName name="consumo.2" localSheetId="10">#REF!</definedName>
    <definedName name="consumo.2" localSheetId="13">#REF!</definedName>
    <definedName name="consumo.2" localSheetId="16">#REF!</definedName>
    <definedName name="consumo.2" localSheetId="19">#REF!</definedName>
    <definedName name="consumo.2" localSheetId="6">#REF!</definedName>
    <definedName name="consumo.2" localSheetId="18">#REF!</definedName>
    <definedName name="consumo.2" localSheetId="12">#REF!</definedName>
    <definedName name="consumo.2" localSheetId="15">#REF!</definedName>
    <definedName name="consumo.2" localSheetId="2">#REF!</definedName>
    <definedName name="consumo.2" localSheetId="8">#REF!</definedName>
    <definedName name="consumo.2" localSheetId="11">#REF!</definedName>
    <definedName name="consumo.2" localSheetId="14">#REF!</definedName>
    <definedName name="consumo.2" localSheetId="17">#REF!</definedName>
    <definedName name="consumo.2" localSheetId="0">#REF!</definedName>
    <definedName name="consumo.2">#REF!</definedName>
    <definedName name="Consumodemateriais" localSheetId="21">'COMP. ITEM 4 e 5'!Plan1</definedName>
    <definedName name="Consumodemateriais" localSheetId="10">'CRON. - 003'!Plan1</definedName>
    <definedName name="Consumodemateriais" localSheetId="13">'CRON. - 004'!Plan1</definedName>
    <definedName name="Consumodemateriais" localSheetId="16">'CRON. - 005'!Plan1</definedName>
    <definedName name="Consumodemateriais" localSheetId="19">'CRON. - 006'!Plan1</definedName>
    <definedName name="Consumodemateriais" localSheetId="6">'MEM. CALC. - 002'!Plan1</definedName>
    <definedName name="Consumodemateriais" localSheetId="18">'MEM. CALC.-003 (2)'!Plan1</definedName>
    <definedName name="Consumodemateriais" localSheetId="12">'MEM. CALC.-004'!Plan1</definedName>
    <definedName name="Consumodemateriais" localSheetId="15">'MEM. CALC.-005'!Plan1</definedName>
    <definedName name="Consumodemateriais" localSheetId="8">'PLANILHA 003'!Plan1</definedName>
    <definedName name="Consumodemateriais" localSheetId="11">'PLANILHA 004'!Plan1</definedName>
    <definedName name="Consumodemateriais" localSheetId="14">'PLANILHA 005'!Plan1</definedName>
    <definedName name="Consumodemateriais" localSheetId="17">'PLANILHA 006'!Plan1</definedName>
    <definedName name="Consumodemateriais">[0]!Plan1</definedName>
    <definedName name="CONTR">[86]SERVIÇOS!$I$5</definedName>
    <definedName name="CONTR_13">[86]SERVIÇOS!$I$5</definedName>
    <definedName name="CONTR_39">[86]SERVIÇOS!$I$5</definedName>
    <definedName name="CONTR_6">[86]SERVIÇOS!$I$5</definedName>
    <definedName name="contrato">[70]DADOS!$B$7</definedName>
    <definedName name="CONTRATO_20">[93]F_MEDIÇÃO_pato_!$C$157</definedName>
    <definedName name="CONTRATO_21">[93]F_MEDIÇÃO_pato_!$C$157</definedName>
    <definedName name="controle" hidden="1">{"'Plan1 (2)'!$A$5:$F$63"}</definedName>
    <definedName name="CONTROLE_VS">[101]PERGUNTAS!$A$2</definedName>
    <definedName name="Coordenador_DER" localSheetId="21">#REF!</definedName>
    <definedName name="Coordenador_DER" localSheetId="10">#REF!</definedName>
    <definedName name="Coordenador_DER" localSheetId="13">#REF!</definedName>
    <definedName name="Coordenador_DER" localSheetId="16">#REF!</definedName>
    <definedName name="Coordenador_DER" localSheetId="19">#REF!</definedName>
    <definedName name="Coordenador_DER" localSheetId="6">#REF!</definedName>
    <definedName name="Coordenador_DER" localSheetId="18">#REF!</definedName>
    <definedName name="Coordenador_DER" localSheetId="12">#REF!</definedName>
    <definedName name="Coordenador_DER" localSheetId="15">#REF!</definedName>
    <definedName name="Coordenador_DER" localSheetId="8">#REF!</definedName>
    <definedName name="Coordenador_DER" localSheetId="11">#REF!</definedName>
    <definedName name="Coordenador_DER" localSheetId="14">#REF!</definedName>
    <definedName name="Coordenador_DER" localSheetId="17">#REF!</definedName>
    <definedName name="Coordenador_DER">#REF!</definedName>
    <definedName name="Coordenador_Empresa" localSheetId="21">#REF!</definedName>
    <definedName name="Coordenador_Empresa" localSheetId="10">#REF!</definedName>
    <definedName name="Coordenador_Empresa" localSheetId="13">#REF!</definedName>
    <definedName name="Coordenador_Empresa" localSheetId="16">#REF!</definedName>
    <definedName name="Coordenador_Empresa" localSheetId="19">#REF!</definedName>
    <definedName name="Coordenador_Empresa" localSheetId="6">#REF!</definedName>
    <definedName name="Coordenador_Empresa" localSheetId="18">#REF!</definedName>
    <definedName name="Coordenador_Empresa" localSheetId="12">#REF!</definedName>
    <definedName name="Coordenador_Empresa" localSheetId="15">#REF!</definedName>
    <definedName name="Coordenador_Empresa" localSheetId="8">#REF!</definedName>
    <definedName name="Coordenador_Empresa" localSheetId="11">#REF!</definedName>
    <definedName name="Coordenador_Empresa" localSheetId="14">#REF!</definedName>
    <definedName name="Coordenador_Empresa" localSheetId="17">#REF!</definedName>
    <definedName name="Coordenador_Empresa">#REF!</definedName>
    <definedName name="CORREÇÃOMBUFMAN">'[98]Memorial II (MAT BET)'!$F$32</definedName>
    <definedName name="CORREÇÃOMBUQMAN">'[98]Memorial II (MAT BET)'!$F$19</definedName>
    <definedName name="CORRMBUFMAN">'[93]CORR MBUF MAN'!$J$43</definedName>
    <definedName name="CORRMBUFMAN_23">'[104]CORR MBUF MAN'!$J$43</definedName>
    <definedName name="CORRMBUQMAN">'[93]CORR MBUQ MAN'!$J$43</definedName>
    <definedName name="CORRMBUQMAN_23">'[104]CORR MBUQ MAN'!$J$43</definedName>
    <definedName name="CORRMBUQREC">'[93]CORR MBUQ REC'!$J$43</definedName>
    <definedName name="CORRMBUQREC_23">'[104]CORR MBUQ REC'!$J$43</definedName>
    <definedName name="Cortes" localSheetId="21">#REF!</definedName>
    <definedName name="Cortes" localSheetId="10">#REF!</definedName>
    <definedName name="Cortes" localSheetId="13">#REF!</definedName>
    <definedName name="Cortes" localSheetId="16">#REF!</definedName>
    <definedName name="Cortes" localSheetId="19">#REF!</definedName>
    <definedName name="Cortes" localSheetId="6">#REF!</definedName>
    <definedName name="Cortes" localSheetId="18">#REF!</definedName>
    <definedName name="Cortes" localSheetId="12">#REF!</definedName>
    <definedName name="Cortes" localSheetId="15">#REF!</definedName>
    <definedName name="Cortes" localSheetId="8">#REF!</definedName>
    <definedName name="Cortes" localSheetId="11">#REF!</definedName>
    <definedName name="Cortes" localSheetId="14">#REF!</definedName>
    <definedName name="Cortes" localSheetId="17">#REF!</definedName>
    <definedName name="Cortes">#REF!</definedName>
    <definedName name="cost_of_debt" localSheetId="21">#REF!</definedName>
    <definedName name="cost_of_debt" localSheetId="10">#REF!</definedName>
    <definedName name="cost_of_debt" localSheetId="13">#REF!</definedName>
    <definedName name="cost_of_debt" localSheetId="16">#REF!</definedName>
    <definedName name="cost_of_debt" localSheetId="19">#REF!</definedName>
    <definedName name="cost_of_debt" localSheetId="6">#REF!</definedName>
    <definedName name="cost_of_debt" localSheetId="18">#REF!</definedName>
    <definedName name="cost_of_debt" localSheetId="12">#REF!</definedName>
    <definedName name="cost_of_debt" localSheetId="15">#REF!</definedName>
    <definedName name="cost_of_debt" localSheetId="8">#REF!</definedName>
    <definedName name="cost_of_debt" localSheetId="11">#REF!</definedName>
    <definedName name="cost_of_debt" localSheetId="14">#REF!</definedName>
    <definedName name="cost_of_debt" localSheetId="17">#REF!</definedName>
    <definedName name="cost_of_debt">#REF!</definedName>
    <definedName name="cOTROLE">[105]RELATÓRIO!$D$118</definedName>
    <definedName name="cp.100" localSheetId="21">#REF!</definedName>
    <definedName name="cp.100" localSheetId="10">#REF!</definedName>
    <definedName name="cp.100" localSheetId="13">#REF!</definedName>
    <definedName name="cp.100" localSheetId="16">#REF!</definedName>
    <definedName name="cp.100" localSheetId="19">#REF!</definedName>
    <definedName name="cp.100" localSheetId="6">#REF!</definedName>
    <definedName name="cp.100" localSheetId="18">#REF!</definedName>
    <definedName name="cp.100" localSheetId="12">#REF!</definedName>
    <definedName name="cp.100" localSheetId="15">#REF!</definedName>
    <definedName name="cp.100" localSheetId="8">#REF!</definedName>
    <definedName name="cp.100" localSheetId="11">#REF!</definedName>
    <definedName name="cp.100" localSheetId="14">#REF!</definedName>
    <definedName name="cp.100" localSheetId="17">#REF!</definedName>
    <definedName name="cp.100">#REF!</definedName>
    <definedName name="cp.95" localSheetId="21">#REF!</definedName>
    <definedName name="cp.95" localSheetId="10">#REF!</definedName>
    <definedName name="cp.95" localSheetId="13">#REF!</definedName>
    <definedName name="cp.95" localSheetId="16">#REF!</definedName>
    <definedName name="cp.95" localSheetId="19">#REF!</definedName>
    <definedName name="cp.95" localSheetId="6">#REF!</definedName>
    <definedName name="cp.95" localSheetId="18">#REF!</definedName>
    <definedName name="cp.95" localSheetId="12">#REF!</definedName>
    <definedName name="cp.95" localSheetId="15">#REF!</definedName>
    <definedName name="cp.95" localSheetId="8">#REF!</definedName>
    <definedName name="cp.95" localSheetId="11">#REF!</definedName>
    <definedName name="cp.95" localSheetId="14">#REF!</definedName>
    <definedName name="cp.95" localSheetId="17">#REF!</definedName>
    <definedName name="cp.95">#REF!</definedName>
    <definedName name="CpuAux" localSheetId="21" hidden="1">#REF!</definedName>
    <definedName name="CpuAux" localSheetId="4" hidden="1">#REF!</definedName>
    <definedName name="CpuAux" localSheetId="10" hidden="1">#REF!</definedName>
    <definedName name="CpuAux" localSheetId="13" hidden="1">#REF!</definedName>
    <definedName name="CpuAux" localSheetId="16" hidden="1">#REF!</definedName>
    <definedName name="CpuAux" localSheetId="19" hidden="1">#REF!</definedName>
    <definedName name="CpuAux" localSheetId="6" hidden="1">#REF!</definedName>
    <definedName name="CpuAux" localSheetId="18" hidden="1">#REF!</definedName>
    <definedName name="CpuAux" localSheetId="12" hidden="1">#REF!</definedName>
    <definedName name="CpuAux" localSheetId="15" hidden="1">#REF!</definedName>
    <definedName name="CpuAux" localSheetId="2" hidden="1">#REF!</definedName>
    <definedName name="CpuAux" localSheetId="8" hidden="1">#REF!</definedName>
    <definedName name="CpuAux" localSheetId="11" hidden="1">#REF!</definedName>
    <definedName name="CpuAux" localSheetId="14" hidden="1">#REF!</definedName>
    <definedName name="CpuAux" localSheetId="17" hidden="1">#REF!</definedName>
    <definedName name="CpuAux" localSheetId="0" hidden="1">#REF!</definedName>
    <definedName name="CpuAux" hidden="1">#REF!</definedName>
    <definedName name="CPUBET" localSheetId="21">#REF!</definedName>
    <definedName name="CPUBET" localSheetId="4">#REF!</definedName>
    <definedName name="CPUBET" localSheetId="10">#REF!</definedName>
    <definedName name="CPUBET" localSheetId="13">#REF!</definedName>
    <definedName name="CPUBET" localSheetId="16">#REF!</definedName>
    <definedName name="CPUBET" localSheetId="19">#REF!</definedName>
    <definedName name="CPUBET" localSheetId="6">#REF!</definedName>
    <definedName name="CPUBET" localSheetId="18">#REF!</definedName>
    <definedName name="CPUBET" localSheetId="12">#REF!</definedName>
    <definedName name="CPUBET" localSheetId="15">#REF!</definedName>
    <definedName name="CPUBET" localSheetId="2">#REF!</definedName>
    <definedName name="CPUBET" localSheetId="8">#REF!</definedName>
    <definedName name="CPUBET" localSheetId="11">#REF!</definedName>
    <definedName name="CPUBET" localSheetId="14">#REF!</definedName>
    <definedName name="CPUBET" localSheetId="17">#REF!</definedName>
    <definedName name="CPUBET" localSheetId="0">#REF!</definedName>
    <definedName name="CPUBET">#REF!</definedName>
    <definedName name="CPUOAC" localSheetId="21">#REF!</definedName>
    <definedName name="CPUOAC" localSheetId="4">#REF!</definedName>
    <definedName name="CPUOAC" localSheetId="10">#REF!</definedName>
    <definedName name="CPUOAC" localSheetId="13">#REF!</definedName>
    <definedName name="CPUOAC" localSheetId="16">#REF!</definedName>
    <definedName name="CPUOAC" localSheetId="19">#REF!</definedName>
    <definedName name="CPUOAC" localSheetId="6">#REF!</definedName>
    <definedName name="CPUOAC" localSheetId="18">#REF!</definedName>
    <definedName name="CPUOAC" localSheetId="12">#REF!</definedName>
    <definedName name="CPUOAC" localSheetId="15">#REF!</definedName>
    <definedName name="CPUOAC" localSheetId="2">#REF!</definedName>
    <definedName name="CPUOAC" localSheetId="8">#REF!</definedName>
    <definedName name="CPUOAC" localSheetId="11">#REF!</definedName>
    <definedName name="CPUOAC" localSheetId="14">#REF!</definedName>
    <definedName name="CPUOAC" localSheetId="17">#REF!</definedName>
    <definedName name="CPUOAC" localSheetId="0">#REF!</definedName>
    <definedName name="CPUOAC">#REF!</definedName>
    <definedName name="CPUOAE" localSheetId="21">#REF!</definedName>
    <definedName name="CPUOAE" localSheetId="4">#REF!</definedName>
    <definedName name="CPUOAE" localSheetId="10">#REF!</definedName>
    <definedName name="CPUOAE" localSheetId="13">#REF!</definedName>
    <definedName name="CPUOAE" localSheetId="16">#REF!</definedName>
    <definedName name="CPUOAE" localSheetId="19">#REF!</definedName>
    <definedName name="CPUOAE" localSheetId="6">#REF!</definedName>
    <definedName name="CPUOAE" localSheetId="18">#REF!</definedName>
    <definedName name="CPUOAE" localSheetId="12">#REF!</definedName>
    <definedName name="CPUOAE" localSheetId="15">#REF!</definedName>
    <definedName name="CPUOAE" localSheetId="2">#REF!</definedName>
    <definedName name="CPUOAE" localSheetId="8">#REF!</definedName>
    <definedName name="CPUOAE" localSheetId="11">#REF!</definedName>
    <definedName name="CPUOAE" localSheetId="14">#REF!</definedName>
    <definedName name="CPUOAE" localSheetId="17">#REF!</definedName>
    <definedName name="CPUOAE" localSheetId="0">#REF!</definedName>
    <definedName name="CPUOAE">#REF!</definedName>
    <definedName name="CPUPAV" localSheetId="21">#REF!</definedName>
    <definedName name="CPUPAV" localSheetId="4">#REF!</definedName>
    <definedName name="CPUPAV" localSheetId="10">#REF!</definedName>
    <definedName name="CPUPAV" localSheetId="13">#REF!</definedName>
    <definedName name="CPUPAV" localSheetId="16">#REF!</definedName>
    <definedName name="CPUPAV" localSheetId="19">#REF!</definedName>
    <definedName name="CPUPAV" localSheetId="6">#REF!</definedName>
    <definedName name="CPUPAV" localSheetId="18">#REF!</definedName>
    <definedName name="CPUPAV" localSheetId="12">#REF!</definedName>
    <definedName name="CPUPAV" localSheetId="15">#REF!</definedName>
    <definedName name="CPUPAV" localSheetId="2">#REF!</definedName>
    <definedName name="CPUPAV" localSheetId="8">#REF!</definedName>
    <definedName name="CPUPAV" localSheetId="11">#REF!</definedName>
    <definedName name="CPUPAV" localSheetId="14">#REF!</definedName>
    <definedName name="CPUPAV" localSheetId="17">#REF!</definedName>
    <definedName name="CPUPAV" localSheetId="0">#REF!</definedName>
    <definedName name="CPUPAV">#REF!</definedName>
    <definedName name="CPUs" localSheetId="21" hidden="1">#REF!</definedName>
    <definedName name="CPUs" localSheetId="4" hidden="1">#REF!</definedName>
    <definedName name="CPUs" localSheetId="10" hidden="1">#REF!</definedName>
    <definedName name="CPUs" localSheetId="13" hidden="1">#REF!</definedName>
    <definedName name="CPUs" localSheetId="16" hidden="1">#REF!</definedName>
    <definedName name="CPUs" localSheetId="19" hidden="1">#REF!</definedName>
    <definedName name="CPUs" localSheetId="6" hidden="1">#REF!</definedName>
    <definedName name="CPUs" localSheetId="18" hidden="1">#REF!</definedName>
    <definedName name="CPUs" localSheetId="12" hidden="1">#REF!</definedName>
    <definedName name="CPUs" localSheetId="15" hidden="1">#REF!</definedName>
    <definedName name="CPUs" localSheetId="2" hidden="1">#REF!</definedName>
    <definedName name="CPUs" localSheetId="8" hidden="1">#REF!</definedName>
    <definedName name="CPUs" localSheetId="11" hidden="1">#REF!</definedName>
    <definedName name="CPUs" localSheetId="14" hidden="1">#REF!</definedName>
    <definedName name="CPUs" localSheetId="17" hidden="1">#REF!</definedName>
    <definedName name="CPUs" localSheetId="0" hidden="1">#REF!</definedName>
    <definedName name="CPUs" hidden="1">#REF!</definedName>
    <definedName name="CPUSERCOMPL" localSheetId="21">#REF!</definedName>
    <definedName name="CPUSERCOMPL" localSheetId="4">#REF!</definedName>
    <definedName name="CPUSERCOMPL" localSheetId="10">#REF!</definedName>
    <definedName name="CPUSERCOMPL" localSheetId="13">#REF!</definedName>
    <definedName name="CPUSERCOMPL" localSheetId="16">#REF!</definedName>
    <definedName name="CPUSERCOMPL" localSheetId="19">#REF!</definedName>
    <definedName name="CPUSERCOMPL" localSheetId="6">#REF!</definedName>
    <definedName name="CPUSERCOMPL" localSheetId="18">#REF!</definedName>
    <definedName name="CPUSERCOMPL" localSheetId="12">#REF!</definedName>
    <definedName name="CPUSERCOMPL" localSheetId="15">#REF!</definedName>
    <definedName name="CPUSERCOMPL" localSheetId="2">#REF!</definedName>
    <definedName name="CPUSERCOMPL" localSheetId="8">#REF!</definedName>
    <definedName name="CPUSERCOMPL" localSheetId="11">#REF!</definedName>
    <definedName name="CPUSERCOMPL" localSheetId="14">#REF!</definedName>
    <definedName name="CPUSERCOMPL" localSheetId="17">#REF!</definedName>
    <definedName name="CPUSERCOMPL" localSheetId="0">#REF!</definedName>
    <definedName name="CPUSERCOMPL">#REF!</definedName>
    <definedName name="CPUSIN" localSheetId="21">#REF!</definedName>
    <definedName name="CPUSIN" localSheetId="4">#REF!</definedName>
    <definedName name="CPUSIN" localSheetId="10">#REF!</definedName>
    <definedName name="CPUSIN" localSheetId="13">#REF!</definedName>
    <definedName name="CPUSIN" localSheetId="16">#REF!</definedName>
    <definedName name="CPUSIN" localSheetId="19">#REF!</definedName>
    <definedName name="CPUSIN" localSheetId="6">#REF!</definedName>
    <definedName name="CPUSIN" localSheetId="18">#REF!</definedName>
    <definedName name="CPUSIN" localSheetId="12">#REF!</definedName>
    <definedName name="CPUSIN" localSheetId="15">#REF!</definedName>
    <definedName name="CPUSIN" localSheetId="2">#REF!</definedName>
    <definedName name="CPUSIN" localSheetId="8">#REF!</definedName>
    <definedName name="CPUSIN" localSheetId="11">#REF!</definedName>
    <definedName name="CPUSIN" localSheetId="14">#REF!</definedName>
    <definedName name="CPUSIN" localSheetId="17">#REF!</definedName>
    <definedName name="CPUSIN" localSheetId="0">#REF!</definedName>
    <definedName name="CPUSIN">#REF!</definedName>
    <definedName name="CPUTER" localSheetId="21">#REF!</definedName>
    <definedName name="CPUTER" localSheetId="4">#REF!</definedName>
    <definedName name="CPUTER" localSheetId="10">#REF!</definedName>
    <definedName name="CPUTER" localSheetId="13">#REF!</definedName>
    <definedName name="CPUTER" localSheetId="16">#REF!</definedName>
    <definedName name="CPUTER" localSheetId="19">#REF!</definedName>
    <definedName name="CPUTER" localSheetId="6">#REF!</definedName>
    <definedName name="CPUTER" localSheetId="18">#REF!</definedName>
    <definedName name="CPUTER" localSheetId="12">#REF!</definedName>
    <definedName name="CPUTER" localSheetId="15">#REF!</definedName>
    <definedName name="CPUTER" localSheetId="2">#REF!</definedName>
    <definedName name="CPUTER" localSheetId="8">#REF!</definedName>
    <definedName name="CPUTER" localSheetId="11">#REF!</definedName>
    <definedName name="CPUTER" localSheetId="14">#REF!</definedName>
    <definedName name="CPUTER" localSheetId="17">#REF!</definedName>
    <definedName name="CPUTER" localSheetId="0">#REF!</definedName>
    <definedName name="CPUTER">#REF!</definedName>
    <definedName name="CPUVEIC" localSheetId="21">#REF!</definedName>
    <definedName name="CPUVEIC" localSheetId="4">#REF!</definedName>
    <definedName name="CPUVEIC" localSheetId="10">#REF!</definedName>
    <definedName name="CPUVEIC" localSheetId="13">#REF!</definedName>
    <definedName name="CPUVEIC" localSheetId="16">#REF!</definedName>
    <definedName name="CPUVEIC" localSheetId="19">#REF!</definedName>
    <definedName name="CPUVEIC" localSheetId="6">#REF!</definedName>
    <definedName name="CPUVEIC" localSheetId="18">#REF!</definedName>
    <definedName name="CPUVEIC" localSheetId="12">#REF!</definedName>
    <definedName name="CPUVEIC" localSheetId="15">#REF!</definedName>
    <definedName name="CPUVEIC" localSheetId="2">#REF!</definedName>
    <definedName name="CPUVEIC" localSheetId="8">#REF!</definedName>
    <definedName name="CPUVEIC" localSheetId="11">#REF!</definedName>
    <definedName name="CPUVEIC" localSheetId="14">#REF!</definedName>
    <definedName name="CPUVEIC" localSheetId="17">#REF!</definedName>
    <definedName name="CPUVEIC" localSheetId="0">#REF!</definedName>
    <definedName name="CPUVEIC">#REF!</definedName>
    <definedName name="CRIT" localSheetId="21" hidden="1">#REF!</definedName>
    <definedName name="CRIT" localSheetId="4" hidden="1">#REF!</definedName>
    <definedName name="CRIT" localSheetId="10" hidden="1">#REF!</definedName>
    <definedName name="CRIT" localSheetId="13" hidden="1">#REF!</definedName>
    <definedName name="CRIT" localSheetId="16" hidden="1">#REF!</definedName>
    <definedName name="CRIT" localSheetId="19" hidden="1">#REF!</definedName>
    <definedName name="CRIT" localSheetId="6" hidden="1">#REF!</definedName>
    <definedName name="CRIT" localSheetId="18" hidden="1">#REF!</definedName>
    <definedName name="CRIT" localSheetId="12" hidden="1">#REF!</definedName>
    <definedName name="CRIT" localSheetId="15" hidden="1">#REF!</definedName>
    <definedName name="CRIT" localSheetId="2" hidden="1">#REF!</definedName>
    <definedName name="CRIT" localSheetId="8" hidden="1">#REF!</definedName>
    <definedName name="CRIT" localSheetId="11" hidden="1">#REF!</definedName>
    <definedName name="CRIT" localSheetId="14" hidden="1">#REF!</definedName>
    <definedName name="CRIT" localSheetId="17" hidden="1">#REF!</definedName>
    <definedName name="CRIT" localSheetId="0" hidden="1">#REF!</definedName>
    <definedName name="CRIT" hidden="1">#REF!</definedName>
    <definedName name="_xlnm.Criteria" localSheetId="21" hidden="1">#REF!</definedName>
    <definedName name="_xlnm.Criteria" localSheetId="4" hidden="1">#REF!</definedName>
    <definedName name="_xlnm.Criteria" localSheetId="10" hidden="1">#REF!</definedName>
    <definedName name="_xlnm.Criteria" localSheetId="13" hidden="1">#REF!</definedName>
    <definedName name="_xlnm.Criteria" localSheetId="16" hidden="1">#REF!</definedName>
    <definedName name="_xlnm.Criteria" localSheetId="19" hidden="1">#REF!</definedName>
    <definedName name="_xlnm.Criteria" localSheetId="6" hidden="1">#REF!</definedName>
    <definedName name="_xlnm.Criteria" localSheetId="18" hidden="1">#REF!</definedName>
    <definedName name="_xlnm.Criteria" localSheetId="12" hidden="1">#REF!</definedName>
    <definedName name="_xlnm.Criteria" localSheetId="15" hidden="1">#REF!</definedName>
    <definedName name="_xlnm.Criteria" localSheetId="2" hidden="1">#REF!</definedName>
    <definedName name="_xlnm.Criteria" localSheetId="8" hidden="1">#REF!</definedName>
    <definedName name="_xlnm.Criteria" localSheetId="11" hidden="1">#REF!</definedName>
    <definedName name="_xlnm.Criteria" localSheetId="14" hidden="1">#REF!</definedName>
    <definedName name="_xlnm.Criteria" localSheetId="17" hidden="1">#REF!</definedName>
    <definedName name="_xlnm.Criteria" localSheetId="0" hidden="1">#REF!</definedName>
    <definedName name="_xlnm.Criteria" hidden="1">#REF!</definedName>
    <definedName name="CRO" hidden="1">{#N/A,#N/A,FALSE,"MO (2)"}</definedName>
    <definedName name="Cron" localSheetId="4" hidden="1">{#N/A,#N/A,FALSE,"MO (2)"}</definedName>
    <definedName name="Cron" localSheetId="2" hidden="1">{#N/A,#N/A,FALSE,"MO (2)"}</definedName>
    <definedName name="Cron" localSheetId="0" hidden="1">{#N/A,#N/A,FALSE,"MO (2)"}</definedName>
    <definedName name="Cron" hidden="1">{#N/A,#N/A,FALSE,"MO (2)"}</definedName>
    <definedName name="CRONO">[106]Equipamentos!$B$3:$C$57</definedName>
    <definedName name="CRONOFÍSICO">'[107]RESUMO-SINFRA'!$F$57</definedName>
    <definedName name="cronograma" localSheetId="4" hidden="1">{#N/A,#N/A,TRUE,"Plan1"}</definedName>
    <definedName name="cronograma" localSheetId="2" hidden="1">{#N/A,#N/A,TRUE,"Plan1"}</definedName>
    <definedName name="cronograma" localSheetId="0" hidden="1">{#N/A,#N/A,TRUE,"Plan1"}</definedName>
    <definedName name="cronograma" hidden="1">{#N/A,#N/A,TRUE,"Plan1"}</definedName>
    <definedName name="Croquiiii" localSheetId="4">[32]!Croquiiii</definedName>
    <definedName name="Croquiiii" localSheetId="2">[32]!Croquiiii</definedName>
    <definedName name="Croquiiii" localSheetId="0">[32]!Croquiiii</definedName>
    <definedName name="Croquiiii">[0]!Croquiiii</definedName>
    <definedName name="cs" localSheetId="21">'[56]Resumo Financeiro'!#REF!</definedName>
    <definedName name="cs" localSheetId="10">'[56]Resumo Financeiro'!#REF!</definedName>
    <definedName name="cs" localSheetId="13">'[56]Resumo Financeiro'!#REF!</definedName>
    <definedName name="cs" localSheetId="16">'[56]Resumo Financeiro'!#REF!</definedName>
    <definedName name="cs" localSheetId="19">'[56]Resumo Financeiro'!#REF!</definedName>
    <definedName name="cs" localSheetId="6">'[56]Resumo Financeiro'!#REF!</definedName>
    <definedName name="cs" localSheetId="18">'[56]Resumo Financeiro'!#REF!</definedName>
    <definedName name="cs" localSheetId="12">'[56]Resumo Financeiro'!#REF!</definedName>
    <definedName name="cs" localSheetId="15">'[56]Resumo Financeiro'!#REF!</definedName>
    <definedName name="cs" localSheetId="8">'[56]Resumo Financeiro'!#REF!</definedName>
    <definedName name="cs" localSheetId="11">'[56]Resumo Financeiro'!#REF!</definedName>
    <definedName name="cs" localSheetId="14">'[56]Resumo Financeiro'!#REF!</definedName>
    <definedName name="cs" localSheetId="17">'[56]Resumo Financeiro'!#REF!</definedName>
    <definedName name="cs">'[56]Resumo Financeiro'!#REF!</definedName>
    <definedName name="CS110PI" localSheetId="21">#REF!</definedName>
    <definedName name="CS110PI" localSheetId="10">#REF!</definedName>
    <definedName name="CS110PI" localSheetId="13">#REF!</definedName>
    <definedName name="CS110PI" localSheetId="16">#REF!</definedName>
    <definedName name="CS110PI" localSheetId="19">#REF!</definedName>
    <definedName name="CS110PI" localSheetId="6">#REF!</definedName>
    <definedName name="CS110PI" localSheetId="18">#REF!</definedName>
    <definedName name="CS110PI" localSheetId="12">#REF!</definedName>
    <definedName name="CS110PI" localSheetId="15">#REF!</definedName>
    <definedName name="CS110PI" localSheetId="8">#REF!</definedName>
    <definedName name="CS110PI" localSheetId="11">#REF!</definedName>
    <definedName name="CS110PI" localSheetId="14">#REF!</definedName>
    <definedName name="CS110PI" localSheetId="17">#REF!</definedName>
    <definedName name="CS110PI">#REF!</definedName>
    <definedName name="CS110R" localSheetId="21">#REF!</definedName>
    <definedName name="CS110R" localSheetId="10">#REF!</definedName>
    <definedName name="CS110R" localSheetId="13">#REF!</definedName>
    <definedName name="CS110R" localSheetId="16">#REF!</definedName>
    <definedName name="CS110R" localSheetId="19">#REF!</definedName>
    <definedName name="CS110R" localSheetId="6">#REF!</definedName>
    <definedName name="CS110R" localSheetId="18">#REF!</definedName>
    <definedName name="CS110R" localSheetId="12">#REF!</definedName>
    <definedName name="CS110R" localSheetId="15">#REF!</definedName>
    <definedName name="CS110R" localSheetId="8">#REF!</definedName>
    <definedName name="CS110R" localSheetId="11">#REF!</definedName>
    <definedName name="CS110R" localSheetId="14">#REF!</definedName>
    <definedName name="CS110R" localSheetId="17">#REF!</definedName>
    <definedName name="CS110R">#REF!</definedName>
    <definedName name="CS316PI" localSheetId="21">#REF!</definedName>
    <definedName name="CS316PI" localSheetId="10">#REF!</definedName>
    <definedName name="CS316PI" localSheetId="13">#REF!</definedName>
    <definedName name="CS316PI" localSheetId="16">#REF!</definedName>
    <definedName name="CS316PI" localSheetId="19">#REF!</definedName>
    <definedName name="CS316PI" localSheetId="6">#REF!</definedName>
    <definedName name="CS316PI" localSheetId="18">#REF!</definedName>
    <definedName name="CS316PI" localSheetId="12">#REF!</definedName>
    <definedName name="CS316PI" localSheetId="15">#REF!</definedName>
    <definedName name="CS316PI" localSheetId="8">#REF!</definedName>
    <definedName name="CS316PI" localSheetId="11">#REF!</definedName>
    <definedName name="CS316PI" localSheetId="14">#REF!</definedName>
    <definedName name="CS316PI" localSheetId="17">#REF!</definedName>
    <definedName name="CS316PI">#REF!</definedName>
    <definedName name="CS316R" localSheetId="21">#REF!</definedName>
    <definedName name="CS316R" localSheetId="10">#REF!</definedName>
    <definedName name="CS316R" localSheetId="13">#REF!</definedName>
    <definedName name="CS316R" localSheetId="16">#REF!</definedName>
    <definedName name="CS316R" localSheetId="19">#REF!</definedName>
    <definedName name="CS316R" localSheetId="6">#REF!</definedName>
    <definedName name="CS316R" localSheetId="18">#REF!</definedName>
    <definedName name="CS316R" localSheetId="12">#REF!</definedName>
    <definedName name="CS316R" localSheetId="15">#REF!</definedName>
    <definedName name="CS316R" localSheetId="8">#REF!</definedName>
    <definedName name="CS316R" localSheetId="11">#REF!</definedName>
    <definedName name="CS316R" localSheetId="14">#REF!</definedName>
    <definedName name="CS316R" localSheetId="17">#REF!</definedName>
    <definedName name="CS316R">#REF!</definedName>
    <definedName name="CS423PI" localSheetId="21">#REF!</definedName>
    <definedName name="CS423PI" localSheetId="10">#REF!</definedName>
    <definedName name="CS423PI" localSheetId="13">#REF!</definedName>
    <definedName name="CS423PI" localSheetId="16">#REF!</definedName>
    <definedName name="CS423PI" localSheetId="19">#REF!</definedName>
    <definedName name="CS423PI" localSheetId="6">#REF!</definedName>
    <definedName name="CS423PI" localSheetId="18">#REF!</definedName>
    <definedName name="CS423PI" localSheetId="12">#REF!</definedName>
    <definedName name="CS423PI" localSheetId="15">#REF!</definedName>
    <definedName name="CS423PI" localSheetId="8">#REF!</definedName>
    <definedName name="CS423PI" localSheetId="11">#REF!</definedName>
    <definedName name="CS423PI" localSheetId="14">#REF!</definedName>
    <definedName name="CS423PI" localSheetId="17">#REF!</definedName>
    <definedName name="CS423PI">#REF!</definedName>
    <definedName name="CS423R" localSheetId="21">#REF!</definedName>
    <definedName name="CS423R" localSheetId="10">#REF!</definedName>
    <definedName name="CS423R" localSheetId="13">#REF!</definedName>
    <definedName name="CS423R" localSheetId="16">#REF!</definedName>
    <definedName name="CS423R" localSheetId="19">#REF!</definedName>
    <definedName name="CS423R" localSheetId="6">#REF!</definedName>
    <definedName name="CS423R" localSheetId="18">#REF!</definedName>
    <definedName name="CS423R" localSheetId="12">#REF!</definedName>
    <definedName name="CS423R" localSheetId="15">#REF!</definedName>
    <definedName name="CS423R" localSheetId="8">#REF!</definedName>
    <definedName name="CS423R" localSheetId="11">#REF!</definedName>
    <definedName name="CS423R" localSheetId="14">#REF!</definedName>
    <definedName name="CS423R" localSheetId="17">#REF!</definedName>
    <definedName name="CS423R">#REF!</definedName>
    <definedName name="cu" hidden="1">{#N/A,#N/A,TRUE,"Serviços"}</definedName>
    <definedName name="CUN" localSheetId="21">#REF!</definedName>
    <definedName name="CUN" localSheetId="4">#REF!</definedName>
    <definedName name="CUN" localSheetId="10">#REF!</definedName>
    <definedName name="CUN" localSheetId="13">#REF!</definedName>
    <definedName name="CUN" localSheetId="16">#REF!</definedName>
    <definedName name="CUN" localSheetId="19">#REF!</definedName>
    <definedName name="CUN" localSheetId="6">#REF!</definedName>
    <definedName name="CUN" localSheetId="18">#REF!</definedName>
    <definedName name="CUN" localSheetId="12">#REF!</definedName>
    <definedName name="CUN" localSheetId="15">#REF!</definedName>
    <definedName name="CUN" localSheetId="2">#REF!</definedName>
    <definedName name="CUN" localSheetId="8">#REF!</definedName>
    <definedName name="CUN" localSheetId="11">#REF!</definedName>
    <definedName name="CUN" localSheetId="14">#REF!</definedName>
    <definedName name="CUN" localSheetId="17">#REF!</definedName>
    <definedName name="CUN" localSheetId="0">#REF!</definedName>
    <definedName name="CUN">#REF!</definedName>
    <definedName name="CunEq" localSheetId="21" hidden="1">SUM(IF(#REF! =#REF!,(#REF!)*(#REF!="EQ")))</definedName>
    <definedName name="CunEq" localSheetId="4" hidden="1">SUM(IF(#REF! =#REF!,(#REF!)*(#REF!="EQ")))</definedName>
    <definedName name="CunEq" localSheetId="10" hidden="1">SUM(IF(#REF! =#REF!,(#REF!)*(#REF!="EQ")))</definedName>
    <definedName name="CunEq" localSheetId="13" hidden="1">SUM(IF(#REF! =#REF!,(#REF!)*(#REF!="EQ")))</definedName>
    <definedName name="CunEq" localSheetId="16" hidden="1">SUM(IF(#REF! =#REF!,(#REF!)*(#REF!="EQ")))</definedName>
    <definedName name="CunEq" localSheetId="19" hidden="1">SUM(IF(#REF! =#REF!,(#REF!)*(#REF!="EQ")))</definedName>
    <definedName name="CunEq" localSheetId="6" hidden="1">SUM(IF(#REF! =#REF!,(#REF!)*(#REF!="EQ")))</definedName>
    <definedName name="CunEq" localSheetId="18" hidden="1">SUM(IF(#REF! =#REF!,(#REF!)*(#REF!="EQ")))</definedName>
    <definedName name="CunEq" localSheetId="12" hidden="1">SUM(IF(#REF! =#REF!,(#REF!)*(#REF!="EQ")))</definedName>
    <definedName name="CunEq" localSheetId="15" hidden="1">SUM(IF(#REF! =#REF!,(#REF!)*(#REF!="EQ")))</definedName>
    <definedName name="CunEq" localSheetId="2" hidden="1">SUM(IF(#REF! =#REF!,(#REF!)*(#REF!="EQ")))</definedName>
    <definedName name="CunEq" localSheetId="8" hidden="1">SUM(IF(#REF! =#REF!,(#REF!)*(#REF!="EQ")))</definedName>
    <definedName name="CunEq" localSheetId="11" hidden="1">SUM(IF(#REF! =#REF!,(#REF!)*(#REF!="EQ")))</definedName>
    <definedName name="CunEq" localSheetId="14" hidden="1">SUM(IF(#REF! =#REF!,(#REF!)*(#REF!="EQ")))</definedName>
    <definedName name="CunEq" localSheetId="17" hidden="1">SUM(IF(#REF! =#REF!,(#REF!)*(#REF!="EQ")))</definedName>
    <definedName name="CunEq" localSheetId="0" hidden="1">SUM(IF(#REF! =#REF!,(#REF!)*(#REF!="EQ")))</definedName>
    <definedName name="CunEq" hidden="1">SUM(IF(#REF! =#REF!,(#REF!)*(#REF!="EQ")))</definedName>
    <definedName name="CunMo" localSheetId="21" hidden="1">SUM(IF(#REF! =#REF!,(#REF!)*(#REF!="MO")))</definedName>
    <definedName name="CunMo" localSheetId="4" hidden="1">SUM(IF(#REF! =#REF!,(#REF!)*(#REF!="MO")))</definedName>
    <definedName name="CunMo" localSheetId="10" hidden="1">SUM(IF(#REF! =#REF!,(#REF!)*(#REF!="MO")))</definedName>
    <definedName name="CunMo" localSheetId="13" hidden="1">SUM(IF(#REF! =#REF!,(#REF!)*(#REF!="MO")))</definedName>
    <definedName name="CunMo" localSheetId="16" hidden="1">SUM(IF(#REF! =#REF!,(#REF!)*(#REF!="MO")))</definedName>
    <definedName name="CunMo" localSheetId="19" hidden="1">SUM(IF(#REF! =#REF!,(#REF!)*(#REF!="MO")))</definedName>
    <definedName name="CunMo" localSheetId="6" hidden="1">SUM(IF(#REF! =#REF!,(#REF!)*(#REF!="MO")))</definedName>
    <definedName name="CunMo" localSheetId="18" hidden="1">SUM(IF(#REF! =#REF!,(#REF!)*(#REF!="MO")))</definedName>
    <definedName name="CunMo" localSheetId="12" hidden="1">SUM(IF(#REF! =#REF!,(#REF!)*(#REF!="MO")))</definedName>
    <definedName name="CunMo" localSheetId="15" hidden="1">SUM(IF(#REF! =#REF!,(#REF!)*(#REF!="MO")))</definedName>
    <definedName name="CunMo" localSheetId="2" hidden="1">SUM(IF(#REF! =#REF!,(#REF!)*(#REF!="MO")))</definedName>
    <definedName name="CunMo" localSheetId="8" hidden="1">SUM(IF(#REF! =#REF!,(#REF!)*(#REF!="MO")))</definedName>
    <definedName name="CunMo" localSheetId="11" hidden="1">SUM(IF(#REF! =#REF!,(#REF!)*(#REF!="MO")))</definedName>
    <definedName name="CunMo" localSheetId="14" hidden="1">SUM(IF(#REF! =#REF!,(#REF!)*(#REF!="MO")))</definedName>
    <definedName name="CunMo" localSheetId="17" hidden="1">SUM(IF(#REF! =#REF!,(#REF!)*(#REF!="MO")))</definedName>
    <definedName name="CunMo" localSheetId="0" hidden="1">SUM(IF(#REF! =#REF!,(#REF!)*(#REF!="MO")))</definedName>
    <definedName name="CunMo" hidden="1">SUM(IF(#REF! =#REF!,(#REF!)*(#REF!="MO")))</definedName>
    <definedName name="CunMp" localSheetId="21" hidden="1">SUM(IF(#REF! =#REF!,(#REF!)*(#REF!="MP")))</definedName>
    <definedName name="CunMp" localSheetId="4" hidden="1">SUM(IF(#REF! =#REF!,(#REF!)*(#REF!="MP")))</definedName>
    <definedName name="CunMp" localSheetId="10" hidden="1">SUM(IF(#REF! =#REF!,(#REF!)*(#REF!="MP")))</definedName>
    <definedName name="CunMp" localSheetId="13" hidden="1">SUM(IF(#REF! =#REF!,(#REF!)*(#REF!="MP")))</definedName>
    <definedName name="CunMp" localSheetId="16" hidden="1">SUM(IF(#REF! =#REF!,(#REF!)*(#REF!="MP")))</definedName>
    <definedName name="CunMp" localSheetId="19" hidden="1">SUM(IF(#REF! =#REF!,(#REF!)*(#REF!="MP")))</definedName>
    <definedName name="CunMp" localSheetId="6" hidden="1">SUM(IF(#REF! =#REF!,(#REF!)*(#REF!="MP")))</definedName>
    <definedName name="CunMp" localSheetId="18" hidden="1">SUM(IF(#REF! =#REF!,(#REF!)*(#REF!="MP")))</definedName>
    <definedName name="CunMp" localSheetId="12" hidden="1">SUM(IF(#REF! =#REF!,(#REF!)*(#REF!="MP")))</definedName>
    <definedName name="CunMp" localSheetId="15" hidden="1">SUM(IF(#REF! =#REF!,(#REF!)*(#REF!="MP")))</definedName>
    <definedName name="CunMp" localSheetId="2" hidden="1">SUM(IF(#REF! =#REF!,(#REF!)*(#REF!="MP")))</definedName>
    <definedName name="CunMp" localSheetId="8" hidden="1">SUM(IF(#REF! =#REF!,(#REF!)*(#REF!="MP")))</definedName>
    <definedName name="CunMp" localSheetId="11" hidden="1">SUM(IF(#REF! =#REF!,(#REF!)*(#REF!="MP")))</definedName>
    <definedName name="CunMp" localSheetId="14" hidden="1">SUM(IF(#REF! =#REF!,(#REF!)*(#REF!="MP")))</definedName>
    <definedName name="CunMp" localSheetId="17" hidden="1">SUM(IF(#REF! =#REF!,(#REF!)*(#REF!="MP")))</definedName>
    <definedName name="CunMp" localSheetId="0" hidden="1">SUM(IF(#REF! =#REF!,(#REF!)*(#REF!="MP")))</definedName>
    <definedName name="CunMp" hidden="1">SUM(IF(#REF! =#REF!,(#REF!)*(#REF!="MP")))</definedName>
    <definedName name="CURTO">[103]!CURTO</definedName>
    <definedName name="Curva_ABC">#N/A</definedName>
    <definedName name="curvaex" localSheetId="21">'[39]PRO-08'!#REF!</definedName>
    <definedName name="curvaex" localSheetId="10">'[39]PRO-08'!#REF!</definedName>
    <definedName name="curvaex" localSheetId="13">'[39]PRO-08'!#REF!</definedName>
    <definedName name="curvaex" localSheetId="16">'[39]PRO-08'!#REF!</definedName>
    <definedName name="curvaex" localSheetId="19">'[39]PRO-08'!#REF!</definedName>
    <definedName name="curvaex" localSheetId="6">'[39]PRO-08'!#REF!</definedName>
    <definedName name="curvaex" localSheetId="18">'[39]PRO-08'!#REF!</definedName>
    <definedName name="curvaex" localSheetId="12">'[39]PRO-08'!#REF!</definedName>
    <definedName name="curvaex" localSheetId="15">'[39]PRO-08'!#REF!</definedName>
    <definedName name="curvaex" localSheetId="8">'[39]PRO-08'!#REF!</definedName>
    <definedName name="curvaex" localSheetId="11">'[39]PRO-08'!#REF!</definedName>
    <definedName name="curvaex" localSheetId="14">'[39]PRO-08'!#REF!</definedName>
    <definedName name="curvaex" localSheetId="17">'[39]PRO-08'!#REF!</definedName>
    <definedName name="curvaex">'[39]PRO-08'!#REF!</definedName>
    <definedName name="CUSRED" localSheetId="21">[108]Acionamento!#REF!</definedName>
    <definedName name="CUSRED" localSheetId="10">[108]Acionamento!#REF!</definedName>
    <definedName name="CUSRED" localSheetId="13">[108]Acionamento!#REF!</definedName>
    <definedName name="CUSRED" localSheetId="16">[108]Acionamento!#REF!</definedName>
    <definedName name="CUSRED" localSheetId="19">[108]Acionamento!#REF!</definedName>
    <definedName name="CUSRED" localSheetId="6">[108]Acionamento!#REF!</definedName>
    <definedName name="CUSRED" localSheetId="18">[108]Acionamento!#REF!</definedName>
    <definedName name="CUSRED" localSheetId="12">[108]Acionamento!#REF!</definedName>
    <definedName name="CUSRED" localSheetId="15">[108]Acionamento!#REF!</definedName>
    <definedName name="CUSRED" localSheetId="8">[108]Acionamento!#REF!</definedName>
    <definedName name="CUSRED" localSheetId="11">[108]Acionamento!#REF!</definedName>
    <definedName name="CUSRED" localSheetId="14">[108]Acionamento!#REF!</definedName>
    <definedName name="CUSRED" localSheetId="17">[108]Acionamento!#REF!</definedName>
    <definedName name="CUSRED">[108]Acionamento!#REF!</definedName>
    <definedName name="CUSTO">[109]Sheet6!$F$54</definedName>
    <definedName name="CUSTO_10" localSheetId="21">#REF!</definedName>
    <definedName name="CUSTO_10" localSheetId="10">#REF!</definedName>
    <definedName name="CUSTO_10" localSheetId="13">#REF!</definedName>
    <definedName name="CUSTO_10" localSheetId="16">#REF!</definedName>
    <definedName name="CUSTO_10" localSheetId="19">#REF!</definedName>
    <definedName name="CUSTO_10" localSheetId="6">#REF!</definedName>
    <definedName name="CUSTO_10" localSheetId="18">#REF!</definedName>
    <definedName name="CUSTO_10" localSheetId="12">#REF!</definedName>
    <definedName name="CUSTO_10" localSheetId="15">#REF!</definedName>
    <definedName name="CUSTO_10" localSheetId="8">#REF!</definedName>
    <definedName name="CUSTO_10" localSheetId="11">#REF!</definedName>
    <definedName name="CUSTO_10" localSheetId="14">#REF!</definedName>
    <definedName name="CUSTO_10" localSheetId="17">#REF!</definedName>
    <definedName name="CUSTO_10">#REF!</definedName>
    <definedName name="CUSTO_10_19" localSheetId="21">#REF!</definedName>
    <definedName name="CUSTO_10_19" localSheetId="10">#REF!</definedName>
    <definedName name="CUSTO_10_19" localSheetId="13">#REF!</definedName>
    <definedName name="CUSTO_10_19" localSheetId="16">#REF!</definedName>
    <definedName name="CUSTO_10_19" localSheetId="19">#REF!</definedName>
    <definedName name="CUSTO_10_19" localSheetId="6">#REF!</definedName>
    <definedName name="CUSTO_10_19" localSheetId="18">#REF!</definedName>
    <definedName name="CUSTO_10_19" localSheetId="12">#REF!</definedName>
    <definedName name="CUSTO_10_19" localSheetId="15">#REF!</definedName>
    <definedName name="CUSTO_10_19" localSheetId="8">#REF!</definedName>
    <definedName name="CUSTO_10_19" localSheetId="11">#REF!</definedName>
    <definedName name="CUSTO_10_19" localSheetId="14">#REF!</definedName>
    <definedName name="CUSTO_10_19" localSheetId="17">#REF!</definedName>
    <definedName name="CUSTO_10_19">#REF!</definedName>
    <definedName name="CUSTO_17" localSheetId="21">#REF!</definedName>
    <definedName name="CUSTO_17" localSheetId="10">#REF!</definedName>
    <definedName name="CUSTO_17" localSheetId="13">#REF!</definedName>
    <definedName name="CUSTO_17" localSheetId="16">#REF!</definedName>
    <definedName name="CUSTO_17" localSheetId="19">#REF!</definedName>
    <definedName name="CUSTO_17" localSheetId="6">#REF!</definedName>
    <definedName name="CUSTO_17" localSheetId="18">#REF!</definedName>
    <definedName name="CUSTO_17" localSheetId="12">#REF!</definedName>
    <definedName name="CUSTO_17" localSheetId="15">#REF!</definedName>
    <definedName name="CUSTO_17" localSheetId="8">#REF!</definedName>
    <definedName name="CUSTO_17" localSheetId="11">#REF!</definedName>
    <definedName name="CUSTO_17" localSheetId="14">#REF!</definedName>
    <definedName name="CUSTO_17" localSheetId="17">#REF!</definedName>
    <definedName name="CUSTO_17">#REF!</definedName>
    <definedName name="CUSTO_17_19" localSheetId="21">#REF!</definedName>
    <definedName name="CUSTO_17_19" localSheetId="10">#REF!</definedName>
    <definedName name="CUSTO_17_19" localSheetId="13">#REF!</definedName>
    <definedName name="CUSTO_17_19" localSheetId="16">#REF!</definedName>
    <definedName name="CUSTO_17_19" localSheetId="19">#REF!</definedName>
    <definedName name="CUSTO_17_19" localSheetId="6">#REF!</definedName>
    <definedName name="CUSTO_17_19" localSheetId="18">#REF!</definedName>
    <definedName name="CUSTO_17_19" localSheetId="12">#REF!</definedName>
    <definedName name="CUSTO_17_19" localSheetId="15">#REF!</definedName>
    <definedName name="CUSTO_17_19" localSheetId="8">#REF!</definedName>
    <definedName name="CUSTO_17_19" localSheetId="11">#REF!</definedName>
    <definedName name="CUSTO_17_19" localSheetId="14">#REF!</definedName>
    <definedName name="CUSTO_17_19" localSheetId="17">#REF!</definedName>
    <definedName name="CUSTO_17_19">#REF!</definedName>
    <definedName name="CUSTO_19" localSheetId="21">#REF!</definedName>
    <definedName name="CUSTO_19" localSheetId="10">#REF!</definedName>
    <definedName name="CUSTO_19" localSheetId="13">#REF!</definedName>
    <definedName name="CUSTO_19" localSheetId="16">#REF!</definedName>
    <definedName name="CUSTO_19" localSheetId="19">#REF!</definedName>
    <definedName name="CUSTO_19" localSheetId="6">#REF!</definedName>
    <definedName name="CUSTO_19" localSheetId="18">#REF!</definedName>
    <definedName name="CUSTO_19" localSheetId="12">#REF!</definedName>
    <definedName name="CUSTO_19" localSheetId="15">#REF!</definedName>
    <definedName name="CUSTO_19" localSheetId="8">#REF!</definedName>
    <definedName name="CUSTO_19" localSheetId="11">#REF!</definedName>
    <definedName name="CUSTO_19" localSheetId="14">#REF!</definedName>
    <definedName name="CUSTO_19" localSheetId="17">#REF!</definedName>
    <definedName name="CUSTO_19">#REF!</definedName>
    <definedName name="CUSTO_6" localSheetId="21">#REF!</definedName>
    <definedName name="CUSTO_6" localSheetId="10">#REF!</definedName>
    <definedName name="CUSTO_6" localSheetId="13">#REF!</definedName>
    <definedName name="CUSTO_6" localSheetId="16">#REF!</definedName>
    <definedName name="CUSTO_6" localSheetId="19">#REF!</definedName>
    <definedName name="CUSTO_6" localSheetId="6">#REF!</definedName>
    <definedName name="CUSTO_6" localSheetId="18">#REF!</definedName>
    <definedName name="CUSTO_6" localSheetId="12">#REF!</definedName>
    <definedName name="CUSTO_6" localSheetId="15">#REF!</definedName>
    <definedName name="CUSTO_6" localSheetId="8">#REF!</definedName>
    <definedName name="CUSTO_6" localSheetId="11">#REF!</definedName>
    <definedName name="CUSTO_6" localSheetId="14">#REF!</definedName>
    <definedName name="CUSTO_6" localSheetId="17">#REF!</definedName>
    <definedName name="CUSTO_6">#REF!</definedName>
    <definedName name="CUSTO_6_19" localSheetId="21">#REF!</definedName>
    <definedName name="CUSTO_6_19" localSheetId="10">#REF!</definedName>
    <definedName name="CUSTO_6_19" localSheetId="13">#REF!</definedName>
    <definedName name="CUSTO_6_19" localSheetId="16">#REF!</definedName>
    <definedName name="CUSTO_6_19" localSheetId="19">#REF!</definedName>
    <definedName name="CUSTO_6_19" localSheetId="6">#REF!</definedName>
    <definedName name="CUSTO_6_19" localSheetId="18">#REF!</definedName>
    <definedName name="CUSTO_6_19" localSheetId="12">#REF!</definedName>
    <definedName name="CUSTO_6_19" localSheetId="15">#REF!</definedName>
    <definedName name="CUSTO_6_19" localSheetId="8">#REF!</definedName>
    <definedName name="CUSTO_6_19" localSheetId="11">#REF!</definedName>
    <definedName name="CUSTO_6_19" localSheetId="14">#REF!</definedName>
    <definedName name="CUSTO_6_19" localSheetId="17">#REF!</definedName>
    <definedName name="CUSTO_6_19">#REF!</definedName>
    <definedName name="CUSTO_7" localSheetId="21">#REF!</definedName>
    <definedName name="CUSTO_7" localSheetId="10">#REF!</definedName>
    <definedName name="CUSTO_7" localSheetId="13">#REF!</definedName>
    <definedName name="CUSTO_7" localSheetId="16">#REF!</definedName>
    <definedName name="CUSTO_7" localSheetId="19">#REF!</definedName>
    <definedName name="CUSTO_7" localSheetId="6">#REF!</definedName>
    <definedName name="CUSTO_7" localSheetId="18">#REF!</definedName>
    <definedName name="CUSTO_7" localSheetId="12">#REF!</definedName>
    <definedName name="CUSTO_7" localSheetId="15">#REF!</definedName>
    <definedName name="CUSTO_7" localSheetId="8">#REF!</definedName>
    <definedName name="CUSTO_7" localSheetId="11">#REF!</definedName>
    <definedName name="CUSTO_7" localSheetId="14">#REF!</definedName>
    <definedName name="CUSTO_7" localSheetId="17">#REF!</definedName>
    <definedName name="CUSTO_7">#REF!</definedName>
    <definedName name="CUSTO_7_19" localSheetId="21">#REF!</definedName>
    <definedName name="CUSTO_7_19" localSheetId="10">#REF!</definedName>
    <definedName name="CUSTO_7_19" localSheetId="13">#REF!</definedName>
    <definedName name="CUSTO_7_19" localSheetId="16">#REF!</definedName>
    <definedName name="CUSTO_7_19" localSheetId="19">#REF!</definedName>
    <definedName name="CUSTO_7_19" localSheetId="6">#REF!</definedName>
    <definedName name="CUSTO_7_19" localSheetId="18">#REF!</definedName>
    <definedName name="CUSTO_7_19" localSheetId="12">#REF!</definedName>
    <definedName name="CUSTO_7_19" localSheetId="15">#REF!</definedName>
    <definedName name="CUSTO_7_19" localSheetId="8">#REF!</definedName>
    <definedName name="CUSTO_7_19" localSheetId="11">#REF!</definedName>
    <definedName name="CUSTO_7_19" localSheetId="14">#REF!</definedName>
    <definedName name="CUSTO_7_19" localSheetId="17">#REF!</definedName>
    <definedName name="CUSTO_7_19">#REF!</definedName>
    <definedName name="CUSTO_8" localSheetId="21">#REF!</definedName>
    <definedName name="CUSTO_8" localSheetId="10">#REF!</definedName>
    <definedName name="CUSTO_8" localSheetId="13">#REF!</definedName>
    <definedName name="CUSTO_8" localSheetId="16">#REF!</definedName>
    <definedName name="CUSTO_8" localSheetId="19">#REF!</definedName>
    <definedName name="CUSTO_8" localSheetId="6">#REF!</definedName>
    <definedName name="CUSTO_8" localSheetId="18">#REF!</definedName>
    <definedName name="CUSTO_8" localSheetId="12">#REF!</definedName>
    <definedName name="CUSTO_8" localSheetId="15">#REF!</definedName>
    <definedName name="CUSTO_8" localSheetId="8">#REF!</definedName>
    <definedName name="CUSTO_8" localSheetId="11">#REF!</definedName>
    <definedName name="CUSTO_8" localSheetId="14">#REF!</definedName>
    <definedName name="CUSTO_8" localSheetId="17">#REF!</definedName>
    <definedName name="CUSTO_8">#REF!</definedName>
    <definedName name="CUSTO_8_19" localSheetId="21">#REF!</definedName>
    <definedName name="CUSTO_8_19" localSheetId="10">#REF!</definedName>
    <definedName name="CUSTO_8_19" localSheetId="13">#REF!</definedName>
    <definedName name="CUSTO_8_19" localSheetId="16">#REF!</definedName>
    <definedName name="CUSTO_8_19" localSheetId="19">#REF!</definedName>
    <definedName name="CUSTO_8_19" localSheetId="6">#REF!</definedName>
    <definedName name="CUSTO_8_19" localSheetId="18">#REF!</definedName>
    <definedName name="CUSTO_8_19" localSheetId="12">#REF!</definedName>
    <definedName name="CUSTO_8_19" localSheetId="15">#REF!</definedName>
    <definedName name="CUSTO_8_19" localSheetId="8">#REF!</definedName>
    <definedName name="CUSTO_8_19" localSheetId="11">#REF!</definedName>
    <definedName name="CUSTO_8_19" localSheetId="14">#REF!</definedName>
    <definedName name="CUSTO_8_19" localSheetId="17">#REF!</definedName>
    <definedName name="CUSTO_8_19">#REF!</definedName>
    <definedName name="CUSTO_9" localSheetId="21">#REF!</definedName>
    <definedName name="CUSTO_9" localSheetId="10">#REF!</definedName>
    <definedName name="CUSTO_9" localSheetId="13">#REF!</definedName>
    <definedName name="CUSTO_9" localSheetId="16">#REF!</definedName>
    <definedName name="CUSTO_9" localSheetId="19">#REF!</definedName>
    <definedName name="CUSTO_9" localSheetId="6">#REF!</definedName>
    <definedName name="CUSTO_9" localSheetId="18">#REF!</definedName>
    <definedName name="CUSTO_9" localSheetId="12">#REF!</definedName>
    <definedName name="CUSTO_9" localSheetId="15">#REF!</definedName>
    <definedName name="CUSTO_9" localSheetId="8">#REF!</definedName>
    <definedName name="CUSTO_9" localSheetId="11">#REF!</definedName>
    <definedName name="CUSTO_9" localSheetId="14">#REF!</definedName>
    <definedName name="CUSTO_9" localSheetId="17">#REF!</definedName>
    <definedName name="CUSTO_9">#REF!</definedName>
    <definedName name="CUSTO_9_19" localSheetId="21">#REF!</definedName>
    <definedName name="CUSTO_9_19" localSheetId="10">#REF!</definedName>
    <definedName name="CUSTO_9_19" localSheetId="13">#REF!</definedName>
    <definedName name="CUSTO_9_19" localSheetId="16">#REF!</definedName>
    <definedName name="CUSTO_9_19" localSheetId="19">#REF!</definedName>
    <definedName name="CUSTO_9_19" localSheetId="6">#REF!</definedName>
    <definedName name="CUSTO_9_19" localSheetId="18">#REF!</definedName>
    <definedName name="CUSTO_9_19" localSheetId="12">#REF!</definedName>
    <definedName name="CUSTO_9_19" localSheetId="15">#REF!</definedName>
    <definedName name="CUSTO_9_19" localSheetId="8">#REF!</definedName>
    <definedName name="CUSTO_9_19" localSheetId="11">#REF!</definedName>
    <definedName name="CUSTO_9_19" localSheetId="14">#REF!</definedName>
    <definedName name="CUSTO_9_19" localSheetId="17">#REF!</definedName>
    <definedName name="CUSTO_9_19">#REF!</definedName>
    <definedName name="Custo_parcial" localSheetId="21">#REF!</definedName>
    <definedName name="Custo_parcial" localSheetId="10">#REF!</definedName>
    <definedName name="Custo_parcial" localSheetId="13">#REF!</definedName>
    <definedName name="Custo_parcial" localSheetId="16">#REF!</definedName>
    <definedName name="Custo_parcial" localSheetId="19">#REF!</definedName>
    <definedName name="Custo_parcial" localSheetId="6">#REF!</definedName>
    <definedName name="Custo_parcial" localSheetId="18">#REF!</definedName>
    <definedName name="Custo_parcial" localSheetId="12">#REF!</definedName>
    <definedName name="Custo_parcial" localSheetId="15">#REF!</definedName>
    <definedName name="Custo_parcial" localSheetId="8">#REF!</definedName>
    <definedName name="Custo_parcial" localSheetId="11">#REF!</definedName>
    <definedName name="Custo_parcial" localSheetId="14">#REF!</definedName>
    <definedName name="Custo_parcial" localSheetId="17">#REF!</definedName>
    <definedName name="Custo_parcial">#REF!</definedName>
    <definedName name="custoA" localSheetId="21">#REF!</definedName>
    <definedName name="custoA" localSheetId="10">#REF!</definedName>
    <definedName name="custoA" localSheetId="13">#REF!</definedName>
    <definedName name="custoA" localSheetId="16">#REF!</definedName>
    <definedName name="custoA" localSheetId="19">#REF!</definedName>
    <definedName name="custoA" localSheetId="6">#REF!</definedName>
    <definedName name="custoA" localSheetId="18">#REF!</definedName>
    <definedName name="custoA" localSheetId="12">#REF!</definedName>
    <definedName name="custoA" localSheetId="15">#REF!</definedName>
    <definedName name="custoA" localSheetId="8">#REF!</definedName>
    <definedName name="custoA" localSheetId="11">#REF!</definedName>
    <definedName name="custoA" localSheetId="14">#REF!</definedName>
    <definedName name="custoA" localSheetId="17">#REF!</definedName>
    <definedName name="custoA">#REF!</definedName>
    <definedName name="custoB" localSheetId="21">#REF!</definedName>
    <definedName name="custoB" localSheetId="10">#REF!</definedName>
    <definedName name="custoB" localSheetId="13">#REF!</definedName>
    <definedName name="custoB" localSheetId="16">#REF!</definedName>
    <definedName name="custoB" localSheetId="19">#REF!</definedName>
    <definedName name="custoB" localSheetId="6">#REF!</definedName>
    <definedName name="custoB" localSheetId="18">#REF!</definedName>
    <definedName name="custoB" localSheetId="12">#REF!</definedName>
    <definedName name="custoB" localSheetId="15">#REF!</definedName>
    <definedName name="custoB" localSheetId="8">#REF!</definedName>
    <definedName name="custoB" localSheetId="11">#REF!</definedName>
    <definedName name="custoB" localSheetId="14">#REF!</definedName>
    <definedName name="custoB" localSheetId="17">#REF!</definedName>
    <definedName name="custoB">#REF!</definedName>
    <definedName name="custoSUB" localSheetId="21">#REF!</definedName>
    <definedName name="custoSUB" localSheetId="10">#REF!</definedName>
    <definedName name="custoSUB" localSheetId="13">#REF!</definedName>
    <definedName name="custoSUB" localSheetId="16">#REF!</definedName>
    <definedName name="custoSUB" localSheetId="19">#REF!</definedName>
    <definedName name="custoSUB" localSheetId="6">#REF!</definedName>
    <definedName name="custoSUB" localSheetId="18">#REF!</definedName>
    <definedName name="custoSUB" localSheetId="12">#REF!</definedName>
    <definedName name="custoSUB" localSheetId="15">#REF!</definedName>
    <definedName name="custoSUB" localSheetId="8">#REF!</definedName>
    <definedName name="custoSUB" localSheetId="11">#REF!</definedName>
    <definedName name="custoSUB" localSheetId="14">#REF!</definedName>
    <definedName name="custoSUB" localSheetId="17">#REF!</definedName>
    <definedName name="custoSUB">#REF!</definedName>
    <definedName name="CV" localSheetId="21">#REF!</definedName>
    <definedName name="CV" localSheetId="10">#REF!</definedName>
    <definedName name="CV" localSheetId="13">#REF!</definedName>
    <definedName name="CV" localSheetId="16">#REF!</definedName>
    <definedName name="CV" localSheetId="19">#REF!</definedName>
    <definedName name="CV" localSheetId="6">#REF!</definedName>
    <definedName name="CV" localSheetId="18">#REF!</definedName>
    <definedName name="CV" localSheetId="12">#REF!</definedName>
    <definedName name="CV" localSheetId="15">#REF!</definedName>
    <definedName name="CV" localSheetId="8">#REF!</definedName>
    <definedName name="CV" localSheetId="11">#REF!</definedName>
    <definedName name="CV" localSheetId="14">#REF!</definedName>
    <definedName name="CV" localSheetId="17">#REF!</definedName>
    <definedName name="CV">#REF!</definedName>
    <definedName name="cvc" localSheetId="21">#REF!</definedName>
    <definedName name="cvc" localSheetId="4">#REF!</definedName>
    <definedName name="cvc" localSheetId="10">#REF!</definedName>
    <definedName name="cvc" localSheetId="13">#REF!</definedName>
    <definedName name="cvc" localSheetId="16">#REF!</definedName>
    <definedName name="cvc" localSheetId="19">#REF!</definedName>
    <definedName name="cvc" localSheetId="6">#REF!</definedName>
    <definedName name="cvc" localSheetId="18">#REF!</definedName>
    <definedName name="cvc" localSheetId="12">#REF!</definedName>
    <definedName name="cvc" localSheetId="15">#REF!</definedName>
    <definedName name="cvc" localSheetId="2">#REF!</definedName>
    <definedName name="cvc" localSheetId="8">#REF!</definedName>
    <definedName name="cvc" localSheetId="11">#REF!</definedName>
    <definedName name="cvc" localSheetId="14">#REF!</definedName>
    <definedName name="cvc" localSheetId="17">#REF!</definedName>
    <definedName name="cvc" localSheetId="0">#REF!</definedName>
    <definedName name="cvc">#REF!</definedName>
    <definedName name="cx.01" localSheetId="21">[97]Aterro!#REF!</definedName>
    <definedName name="cx.01" localSheetId="10">[97]Aterro!#REF!</definedName>
    <definedName name="cx.01" localSheetId="13">[97]Aterro!#REF!</definedName>
    <definedName name="cx.01" localSheetId="16">[97]Aterro!#REF!</definedName>
    <definedName name="cx.01" localSheetId="19">[97]Aterro!#REF!</definedName>
    <definedName name="cx.01" localSheetId="6">[97]Aterro!#REF!</definedName>
    <definedName name="cx.01" localSheetId="18">[97]Aterro!#REF!</definedName>
    <definedName name="cx.01" localSheetId="12">[97]Aterro!#REF!</definedName>
    <definedName name="cx.01" localSheetId="15">[97]Aterro!#REF!</definedName>
    <definedName name="cx.01" localSheetId="8">[97]Aterro!#REF!</definedName>
    <definedName name="cx.01" localSheetId="11">[97]Aterro!#REF!</definedName>
    <definedName name="cx.01" localSheetId="14">[97]Aterro!#REF!</definedName>
    <definedName name="cx.01" localSheetId="17">[97]Aterro!#REF!</definedName>
    <definedName name="cx.01">[97]Aterro!#REF!</definedName>
    <definedName name="cx_coletora" localSheetId="21">#REF!</definedName>
    <definedName name="cx_coletora" localSheetId="10">#REF!</definedName>
    <definedName name="cx_coletora" localSheetId="13">#REF!</definedName>
    <definedName name="cx_coletora" localSheetId="16">#REF!</definedName>
    <definedName name="cx_coletora" localSheetId="19">#REF!</definedName>
    <definedName name="cx_coletora" localSheetId="6">#REF!</definedName>
    <definedName name="cx_coletora" localSheetId="18">#REF!</definedName>
    <definedName name="cx_coletora" localSheetId="12">#REF!</definedName>
    <definedName name="cx_coletora" localSheetId="15">#REF!</definedName>
    <definedName name="cx_coletora" localSheetId="8">#REF!</definedName>
    <definedName name="cx_coletora" localSheetId="11">#REF!</definedName>
    <definedName name="cx_coletora" localSheetId="14">#REF!</definedName>
    <definedName name="cx_coletora" localSheetId="17">#REF!</definedName>
    <definedName name="cx_coletora">#REF!</definedName>
    <definedName name="d" localSheetId="21">#REF!</definedName>
    <definedName name="d" localSheetId="4">#REF!</definedName>
    <definedName name="d" localSheetId="10">#REF!</definedName>
    <definedName name="d" localSheetId="13">#REF!</definedName>
    <definedName name="d" localSheetId="16">#REF!</definedName>
    <definedName name="d" localSheetId="19">#REF!</definedName>
    <definedName name="d" localSheetId="6">#REF!</definedName>
    <definedName name="d" localSheetId="18">#REF!</definedName>
    <definedName name="d" localSheetId="12">#REF!</definedName>
    <definedName name="d" localSheetId="15">#REF!</definedName>
    <definedName name="d" localSheetId="2">#REF!</definedName>
    <definedName name="d" localSheetId="8">#REF!</definedName>
    <definedName name="d" localSheetId="11">#REF!</definedName>
    <definedName name="d" localSheetId="14">#REF!</definedName>
    <definedName name="d" localSheetId="17">#REF!</definedName>
    <definedName name="d" localSheetId="0">#REF!</definedName>
    <definedName name="d">#REF!</definedName>
    <definedName name="d.1000">[97]DMT!$AN$147</definedName>
    <definedName name="d.10000" localSheetId="21">#REF!</definedName>
    <definedName name="d.10000" localSheetId="10">#REF!</definedName>
    <definedName name="d.10000" localSheetId="13">#REF!</definedName>
    <definedName name="d.10000" localSheetId="16">#REF!</definedName>
    <definedName name="d.10000" localSheetId="19">#REF!</definedName>
    <definedName name="d.10000" localSheetId="6">#REF!</definedName>
    <definedName name="d.10000" localSheetId="18">#REF!</definedName>
    <definedName name="d.10000" localSheetId="12">#REF!</definedName>
    <definedName name="d.10000" localSheetId="15">#REF!</definedName>
    <definedName name="d.10000" localSheetId="8">#REF!</definedName>
    <definedName name="d.10000" localSheetId="11">#REF!</definedName>
    <definedName name="d.10000" localSheetId="14">#REF!</definedName>
    <definedName name="d.10000" localSheetId="17">#REF!</definedName>
    <definedName name="d.10000">#REF!</definedName>
    <definedName name="d.1200">[97]DMT!$AO$147</definedName>
    <definedName name="d.12011" localSheetId="21">#REF!</definedName>
    <definedName name="d.12011" localSheetId="10">#REF!</definedName>
    <definedName name="d.12011" localSheetId="13">#REF!</definedName>
    <definedName name="d.12011" localSheetId="16">#REF!</definedName>
    <definedName name="d.12011" localSheetId="19">#REF!</definedName>
    <definedName name="d.12011" localSheetId="6">#REF!</definedName>
    <definedName name="d.12011" localSheetId="18">#REF!</definedName>
    <definedName name="d.12011" localSheetId="12">#REF!</definedName>
    <definedName name="d.12011" localSheetId="15">#REF!</definedName>
    <definedName name="d.12011" localSheetId="8">#REF!</definedName>
    <definedName name="d.12011" localSheetId="11">#REF!</definedName>
    <definedName name="d.12011" localSheetId="14">#REF!</definedName>
    <definedName name="d.12011" localSheetId="17">#REF!</definedName>
    <definedName name="d.12011">#REF!</definedName>
    <definedName name="d.200">[97]DMT!$AJ$147</definedName>
    <definedName name="d.400">[97]DMT!$AK$147</definedName>
    <definedName name="d.50">[97]DMT!$AI$147</definedName>
    <definedName name="d.50a">[110]TERRAPLENAGEM!$AI$147</definedName>
    <definedName name="d.600">[97]DMT!$AL$147</definedName>
    <definedName name="d.600a">[110]TERRAPLENAGEM!$AL$147</definedName>
    <definedName name="d.800">[97]DMT!$AM$147</definedName>
    <definedName name="DADA" localSheetId="21">#REF!</definedName>
    <definedName name="DADA" localSheetId="10">#REF!</definedName>
    <definedName name="DADA" localSheetId="13">#REF!</definedName>
    <definedName name="DADA" localSheetId="16">#REF!</definedName>
    <definedName name="DADA" localSheetId="19">#REF!</definedName>
    <definedName name="DADA" localSheetId="6">#REF!</definedName>
    <definedName name="DADA" localSheetId="18">#REF!</definedName>
    <definedName name="DADA" localSheetId="12">#REF!</definedName>
    <definedName name="DADA" localSheetId="15">#REF!</definedName>
    <definedName name="DADA" localSheetId="8">#REF!</definedName>
    <definedName name="DADA" localSheetId="11">#REF!</definedName>
    <definedName name="DADA" localSheetId="14">#REF!</definedName>
    <definedName name="DADA" localSheetId="17">#REF!</definedName>
    <definedName name="DADA">#REF!</definedName>
    <definedName name="dadinho" localSheetId="21">#REF!</definedName>
    <definedName name="dadinho" localSheetId="4">#REF!</definedName>
    <definedName name="dadinho" localSheetId="10">#REF!</definedName>
    <definedName name="dadinho" localSheetId="13">#REF!</definedName>
    <definedName name="dadinho" localSheetId="16">#REF!</definedName>
    <definedName name="dadinho" localSheetId="19">#REF!</definedName>
    <definedName name="dadinho" localSheetId="6">#REF!</definedName>
    <definedName name="dadinho" localSheetId="18">#REF!</definedName>
    <definedName name="dadinho" localSheetId="12">#REF!</definedName>
    <definedName name="dadinho" localSheetId="15">#REF!</definedName>
    <definedName name="dadinho" localSheetId="2">#REF!</definedName>
    <definedName name="dadinho" localSheetId="8">#REF!</definedName>
    <definedName name="dadinho" localSheetId="11">#REF!</definedName>
    <definedName name="dadinho" localSheetId="14">#REF!</definedName>
    <definedName name="dadinho" localSheetId="17">#REF!</definedName>
    <definedName name="dadinho" localSheetId="0">#REF!</definedName>
    <definedName name="dadinho">#REF!</definedName>
    <definedName name="dadinho_11" localSheetId="21">#REF!</definedName>
    <definedName name="dadinho_11" localSheetId="10">#REF!</definedName>
    <definedName name="dadinho_11" localSheetId="13">#REF!</definedName>
    <definedName name="dadinho_11" localSheetId="16">#REF!</definedName>
    <definedName name="dadinho_11" localSheetId="19">#REF!</definedName>
    <definedName name="dadinho_11" localSheetId="6">#REF!</definedName>
    <definedName name="dadinho_11" localSheetId="18">#REF!</definedName>
    <definedName name="dadinho_11" localSheetId="12">#REF!</definedName>
    <definedName name="dadinho_11" localSheetId="15">#REF!</definedName>
    <definedName name="dadinho_11" localSheetId="8">#REF!</definedName>
    <definedName name="dadinho_11" localSheetId="11">#REF!</definedName>
    <definedName name="dadinho_11" localSheetId="14">#REF!</definedName>
    <definedName name="dadinho_11" localSheetId="17">#REF!</definedName>
    <definedName name="dadinho_11">#REF!</definedName>
    <definedName name="dadinho_11_19" localSheetId="21">#REF!</definedName>
    <definedName name="dadinho_11_19" localSheetId="10">#REF!</definedName>
    <definedName name="dadinho_11_19" localSheetId="13">#REF!</definedName>
    <definedName name="dadinho_11_19" localSheetId="16">#REF!</definedName>
    <definedName name="dadinho_11_19" localSheetId="19">#REF!</definedName>
    <definedName name="dadinho_11_19" localSheetId="6">#REF!</definedName>
    <definedName name="dadinho_11_19" localSheetId="18">#REF!</definedName>
    <definedName name="dadinho_11_19" localSheetId="12">#REF!</definedName>
    <definedName name="dadinho_11_19" localSheetId="15">#REF!</definedName>
    <definedName name="dadinho_11_19" localSheetId="8">#REF!</definedName>
    <definedName name="dadinho_11_19" localSheetId="11">#REF!</definedName>
    <definedName name="dadinho_11_19" localSheetId="14">#REF!</definedName>
    <definedName name="dadinho_11_19" localSheetId="17">#REF!</definedName>
    <definedName name="dadinho_11_19">#REF!</definedName>
    <definedName name="dadinho_13" localSheetId="21">#REF!</definedName>
    <definedName name="dadinho_13" localSheetId="10">#REF!</definedName>
    <definedName name="dadinho_13" localSheetId="13">#REF!</definedName>
    <definedName name="dadinho_13" localSheetId="16">#REF!</definedName>
    <definedName name="dadinho_13" localSheetId="19">#REF!</definedName>
    <definedName name="dadinho_13" localSheetId="6">#REF!</definedName>
    <definedName name="dadinho_13" localSheetId="18">#REF!</definedName>
    <definedName name="dadinho_13" localSheetId="12">#REF!</definedName>
    <definedName name="dadinho_13" localSheetId="15">#REF!</definedName>
    <definedName name="dadinho_13" localSheetId="8">#REF!</definedName>
    <definedName name="dadinho_13" localSheetId="11">#REF!</definedName>
    <definedName name="dadinho_13" localSheetId="14">#REF!</definedName>
    <definedName name="dadinho_13" localSheetId="17">#REF!</definedName>
    <definedName name="dadinho_13">#REF!</definedName>
    <definedName name="dadinho_13_1" localSheetId="21">#REF!</definedName>
    <definedName name="dadinho_13_1" localSheetId="10">#REF!</definedName>
    <definedName name="dadinho_13_1" localSheetId="13">#REF!</definedName>
    <definedName name="dadinho_13_1" localSheetId="16">#REF!</definedName>
    <definedName name="dadinho_13_1" localSheetId="19">#REF!</definedName>
    <definedName name="dadinho_13_1" localSheetId="6">#REF!</definedName>
    <definedName name="dadinho_13_1" localSheetId="18">#REF!</definedName>
    <definedName name="dadinho_13_1" localSheetId="12">#REF!</definedName>
    <definedName name="dadinho_13_1" localSheetId="15">#REF!</definedName>
    <definedName name="dadinho_13_1" localSheetId="8">#REF!</definedName>
    <definedName name="dadinho_13_1" localSheetId="11">#REF!</definedName>
    <definedName name="dadinho_13_1" localSheetId="14">#REF!</definedName>
    <definedName name="dadinho_13_1" localSheetId="17">#REF!</definedName>
    <definedName name="dadinho_13_1">#REF!</definedName>
    <definedName name="dadinho_13_19" localSheetId="21">#REF!</definedName>
    <definedName name="dadinho_13_19" localSheetId="10">#REF!</definedName>
    <definedName name="dadinho_13_19" localSheetId="13">#REF!</definedName>
    <definedName name="dadinho_13_19" localSheetId="16">#REF!</definedName>
    <definedName name="dadinho_13_19" localSheetId="19">#REF!</definedName>
    <definedName name="dadinho_13_19" localSheetId="6">#REF!</definedName>
    <definedName name="dadinho_13_19" localSheetId="18">#REF!</definedName>
    <definedName name="dadinho_13_19" localSheetId="12">#REF!</definedName>
    <definedName name="dadinho_13_19" localSheetId="15">#REF!</definedName>
    <definedName name="dadinho_13_19" localSheetId="8">#REF!</definedName>
    <definedName name="dadinho_13_19" localSheetId="11">#REF!</definedName>
    <definedName name="dadinho_13_19" localSheetId="14">#REF!</definedName>
    <definedName name="dadinho_13_19" localSheetId="17">#REF!</definedName>
    <definedName name="dadinho_13_19">#REF!</definedName>
    <definedName name="dadinho_19" localSheetId="21">#REF!</definedName>
    <definedName name="dadinho_19" localSheetId="10">#REF!</definedName>
    <definedName name="dadinho_19" localSheetId="13">#REF!</definedName>
    <definedName name="dadinho_19" localSheetId="16">#REF!</definedName>
    <definedName name="dadinho_19" localSheetId="19">#REF!</definedName>
    <definedName name="dadinho_19" localSheetId="6">#REF!</definedName>
    <definedName name="dadinho_19" localSheetId="18">#REF!</definedName>
    <definedName name="dadinho_19" localSheetId="12">#REF!</definedName>
    <definedName name="dadinho_19" localSheetId="15">#REF!</definedName>
    <definedName name="dadinho_19" localSheetId="8">#REF!</definedName>
    <definedName name="dadinho_19" localSheetId="11">#REF!</definedName>
    <definedName name="dadinho_19" localSheetId="14">#REF!</definedName>
    <definedName name="dadinho_19" localSheetId="17">#REF!</definedName>
    <definedName name="dadinho_19">#REF!</definedName>
    <definedName name="dadinho_21" localSheetId="21">#REF!</definedName>
    <definedName name="dadinho_21" localSheetId="10">#REF!</definedName>
    <definedName name="dadinho_21" localSheetId="13">#REF!</definedName>
    <definedName name="dadinho_21" localSheetId="16">#REF!</definedName>
    <definedName name="dadinho_21" localSheetId="19">#REF!</definedName>
    <definedName name="dadinho_21" localSheetId="6">#REF!</definedName>
    <definedName name="dadinho_21" localSheetId="18">#REF!</definedName>
    <definedName name="dadinho_21" localSheetId="12">#REF!</definedName>
    <definedName name="dadinho_21" localSheetId="15">#REF!</definedName>
    <definedName name="dadinho_21" localSheetId="8">#REF!</definedName>
    <definedName name="dadinho_21" localSheetId="11">#REF!</definedName>
    <definedName name="dadinho_21" localSheetId="14">#REF!</definedName>
    <definedName name="dadinho_21" localSheetId="17">#REF!</definedName>
    <definedName name="dadinho_21">#REF!</definedName>
    <definedName name="dadinho_21_19" localSheetId="21">#REF!</definedName>
    <definedName name="dadinho_21_19" localSheetId="10">#REF!</definedName>
    <definedName name="dadinho_21_19" localSheetId="13">#REF!</definedName>
    <definedName name="dadinho_21_19" localSheetId="16">#REF!</definedName>
    <definedName name="dadinho_21_19" localSheetId="19">#REF!</definedName>
    <definedName name="dadinho_21_19" localSheetId="6">#REF!</definedName>
    <definedName name="dadinho_21_19" localSheetId="18">#REF!</definedName>
    <definedName name="dadinho_21_19" localSheetId="12">#REF!</definedName>
    <definedName name="dadinho_21_19" localSheetId="15">#REF!</definedName>
    <definedName name="dadinho_21_19" localSheetId="8">#REF!</definedName>
    <definedName name="dadinho_21_19" localSheetId="11">#REF!</definedName>
    <definedName name="dadinho_21_19" localSheetId="14">#REF!</definedName>
    <definedName name="dadinho_21_19" localSheetId="17">#REF!</definedName>
    <definedName name="dadinho_21_19">#REF!</definedName>
    <definedName name="dadinho_7" localSheetId="21">#REF!</definedName>
    <definedName name="dadinho_7" localSheetId="10">#REF!</definedName>
    <definedName name="dadinho_7" localSheetId="13">#REF!</definedName>
    <definedName name="dadinho_7" localSheetId="16">#REF!</definedName>
    <definedName name="dadinho_7" localSheetId="19">#REF!</definedName>
    <definedName name="dadinho_7" localSheetId="6">#REF!</definedName>
    <definedName name="dadinho_7" localSheetId="18">#REF!</definedName>
    <definedName name="dadinho_7" localSheetId="12">#REF!</definedName>
    <definedName name="dadinho_7" localSheetId="15">#REF!</definedName>
    <definedName name="dadinho_7" localSheetId="8">#REF!</definedName>
    <definedName name="dadinho_7" localSheetId="11">#REF!</definedName>
    <definedName name="dadinho_7" localSheetId="14">#REF!</definedName>
    <definedName name="dadinho_7" localSheetId="17">#REF!</definedName>
    <definedName name="dadinho_7">#REF!</definedName>
    <definedName name="dadinho_8" localSheetId="21">#REF!</definedName>
    <definedName name="dadinho_8" localSheetId="10">#REF!</definedName>
    <definedName name="dadinho_8" localSheetId="13">#REF!</definedName>
    <definedName name="dadinho_8" localSheetId="16">#REF!</definedName>
    <definedName name="dadinho_8" localSheetId="19">#REF!</definedName>
    <definedName name="dadinho_8" localSheetId="6">#REF!</definedName>
    <definedName name="dadinho_8" localSheetId="18">#REF!</definedName>
    <definedName name="dadinho_8" localSheetId="12">#REF!</definedName>
    <definedName name="dadinho_8" localSheetId="15">#REF!</definedName>
    <definedName name="dadinho_8" localSheetId="8">#REF!</definedName>
    <definedName name="dadinho_8" localSheetId="11">#REF!</definedName>
    <definedName name="dadinho_8" localSheetId="14">#REF!</definedName>
    <definedName name="dadinho_8" localSheetId="17">#REF!</definedName>
    <definedName name="dadinho_8">#REF!</definedName>
    <definedName name="dadinho_9" localSheetId="21">#REF!</definedName>
    <definedName name="dadinho_9" localSheetId="10">#REF!</definedName>
    <definedName name="dadinho_9" localSheetId="13">#REF!</definedName>
    <definedName name="dadinho_9" localSheetId="16">#REF!</definedName>
    <definedName name="dadinho_9" localSheetId="19">#REF!</definedName>
    <definedName name="dadinho_9" localSheetId="6">#REF!</definedName>
    <definedName name="dadinho_9" localSheetId="18">#REF!</definedName>
    <definedName name="dadinho_9" localSheetId="12">#REF!</definedName>
    <definedName name="dadinho_9" localSheetId="15">#REF!</definedName>
    <definedName name="dadinho_9" localSheetId="8">#REF!</definedName>
    <definedName name="dadinho_9" localSheetId="11">#REF!</definedName>
    <definedName name="dadinho_9" localSheetId="14">#REF!</definedName>
    <definedName name="dadinho_9" localSheetId="17">#REF!</definedName>
    <definedName name="dadinho_9">#REF!</definedName>
    <definedName name="DADOS" localSheetId="21">#REF!</definedName>
    <definedName name="DADOS" localSheetId="4">#REF!</definedName>
    <definedName name="DADOS" localSheetId="10">#REF!</definedName>
    <definedName name="DADOS" localSheetId="13">#REF!</definedName>
    <definedName name="DADOS" localSheetId="16">#REF!</definedName>
    <definedName name="DADOS" localSheetId="19">#REF!</definedName>
    <definedName name="DADOS" localSheetId="6">#REF!</definedName>
    <definedName name="DADOS" localSheetId="18">#REF!</definedName>
    <definedName name="DADOS" localSheetId="12">#REF!</definedName>
    <definedName name="DADOS" localSheetId="15">#REF!</definedName>
    <definedName name="DADOS" localSheetId="2">#REF!</definedName>
    <definedName name="DADOS" localSheetId="8">#REF!</definedName>
    <definedName name="DADOS" localSheetId="11">#REF!</definedName>
    <definedName name="DADOS" localSheetId="14">#REF!</definedName>
    <definedName name="DADOS" localSheetId="17">#REF!</definedName>
    <definedName name="DADOS" localSheetId="0">#REF!</definedName>
    <definedName name="DADOS">#REF!</definedName>
    <definedName name="DADOS_11" localSheetId="21">#REF!</definedName>
    <definedName name="DADOS_11" localSheetId="10">#REF!</definedName>
    <definedName name="DADOS_11" localSheetId="13">#REF!</definedName>
    <definedName name="DADOS_11" localSheetId="16">#REF!</definedName>
    <definedName name="DADOS_11" localSheetId="19">#REF!</definedName>
    <definedName name="DADOS_11" localSheetId="6">#REF!</definedName>
    <definedName name="DADOS_11" localSheetId="18">#REF!</definedName>
    <definedName name="DADOS_11" localSheetId="12">#REF!</definedName>
    <definedName name="DADOS_11" localSheetId="15">#REF!</definedName>
    <definedName name="DADOS_11" localSheetId="8">#REF!</definedName>
    <definedName name="DADOS_11" localSheetId="11">#REF!</definedName>
    <definedName name="DADOS_11" localSheetId="14">#REF!</definedName>
    <definedName name="DADOS_11" localSheetId="17">#REF!</definedName>
    <definedName name="DADOS_11">#REF!</definedName>
    <definedName name="DADOS_11_19" localSheetId="21">#REF!</definedName>
    <definedName name="DADOS_11_19" localSheetId="10">#REF!</definedName>
    <definedName name="DADOS_11_19" localSheetId="13">#REF!</definedName>
    <definedName name="DADOS_11_19" localSheetId="16">#REF!</definedName>
    <definedName name="DADOS_11_19" localSheetId="19">#REF!</definedName>
    <definedName name="DADOS_11_19" localSheetId="6">#REF!</definedName>
    <definedName name="DADOS_11_19" localSheetId="18">#REF!</definedName>
    <definedName name="DADOS_11_19" localSheetId="12">#REF!</definedName>
    <definedName name="DADOS_11_19" localSheetId="15">#REF!</definedName>
    <definedName name="DADOS_11_19" localSheetId="8">#REF!</definedName>
    <definedName name="DADOS_11_19" localSheetId="11">#REF!</definedName>
    <definedName name="DADOS_11_19" localSheetId="14">#REF!</definedName>
    <definedName name="DADOS_11_19" localSheetId="17">#REF!</definedName>
    <definedName name="DADOS_11_19">#REF!</definedName>
    <definedName name="DADOS_13" localSheetId="21">#REF!</definedName>
    <definedName name="DADOS_13" localSheetId="10">#REF!</definedName>
    <definedName name="DADOS_13" localSheetId="13">#REF!</definedName>
    <definedName name="DADOS_13" localSheetId="16">#REF!</definedName>
    <definedName name="DADOS_13" localSheetId="19">#REF!</definedName>
    <definedName name="DADOS_13" localSheetId="6">#REF!</definedName>
    <definedName name="DADOS_13" localSheetId="18">#REF!</definedName>
    <definedName name="DADOS_13" localSheetId="12">#REF!</definedName>
    <definedName name="DADOS_13" localSheetId="15">#REF!</definedName>
    <definedName name="DADOS_13" localSheetId="8">#REF!</definedName>
    <definedName name="DADOS_13" localSheetId="11">#REF!</definedName>
    <definedName name="DADOS_13" localSheetId="14">#REF!</definedName>
    <definedName name="DADOS_13" localSheetId="17">#REF!</definedName>
    <definedName name="DADOS_13">#REF!</definedName>
    <definedName name="DADOS_13_1" localSheetId="21">#REF!</definedName>
    <definedName name="DADOS_13_1" localSheetId="10">#REF!</definedName>
    <definedName name="DADOS_13_1" localSheetId="13">#REF!</definedName>
    <definedName name="DADOS_13_1" localSheetId="16">#REF!</definedName>
    <definedName name="DADOS_13_1" localSheetId="19">#REF!</definedName>
    <definedName name="DADOS_13_1" localSheetId="6">#REF!</definedName>
    <definedName name="DADOS_13_1" localSheetId="18">#REF!</definedName>
    <definedName name="DADOS_13_1" localSheetId="12">#REF!</definedName>
    <definedName name="DADOS_13_1" localSheetId="15">#REF!</definedName>
    <definedName name="DADOS_13_1" localSheetId="8">#REF!</definedName>
    <definedName name="DADOS_13_1" localSheetId="11">#REF!</definedName>
    <definedName name="DADOS_13_1" localSheetId="14">#REF!</definedName>
    <definedName name="DADOS_13_1" localSheetId="17">#REF!</definedName>
    <definedName name="DADOS_13_1">#REF!</definedName>
    <definedName name="DADOS_13_19" localSheetId="21">#REF!</definedName>
    <definedName name="DADOS_13_19" localSheetId="10">#REF!</definedName>
    <definedName name="DADOS_13_19" localSheetId="13">#REF!</definedName>
    <definedName name="DADOS_13_19" localSheetId="16">#REF!</definedName>
    <definedName name="DADOS_13_19" localSheetId="19">#REF!</definedName>
    <definedName name="DADOS_13_19" localSheetId="6">#REF!</definedName>
    <definedName name="DADOS_13_19" localSheetId="18">#REF!</definedName>
    <definedName name="DADOS_13_19" localSheetId="12">#REF!</definedName>
    <definedName name="DADOS_13_19" localSheetId="15">#REF!</definedName>
    <definedName name="DADOS_13_19" localSheetId="8">#REF!</definedName>
    <definedName name="DADOS_13_19" localSheetId="11">#REF!</definedName>
    <definedName name="DADOS_13_19" localSheetId="14">#REF!</definedName>
    <definedName name="DADOS_13_19" localSheetId="17">#REF!</definedName>
    <definedName name="DADOS_13_19">#REF!</definedName>
    <definedName name="DADOS_14" localSheetId="21">#REF!</definedName>
    <definedName name="DADOS_14" localSheetId="10">#REF!</definedName>
    <definedName name="DADOS_14" localSheetId="13">#REF!</definedName>
    <definedName name="DADOS_14" localSheetId="16">#REF!</definedName>
    <definedName name="DADOS_14" localSheetId="19">#REF!</definedName>
    <definedName name="DADOS_14" localSheetId="6">#REF!</definedName>
    <definedName name="DADOS_14" localSheetId="18">#REF!</definedName>
    <definedName name="DADOS_14" localSheetId="12">#REF!</definedName>
    <definedName name="DADOS_14" localSheetId="15">#REF!</definedName>
    <definedName name="DADOS_14" localSheetId="8">#REF!</definedName>
    <definedName name="DADOS_14" localSheetId="11">#REF!</definedName>
    <definedName name="DADOS_14" localSheetId="14">#REF!</definedName>
    <definedName name="DADOS_14" localSheetId="17">#REF!</definedName>
    <definedName name="DADOS_14">#REF!</definedName>
    <definedName name="DADOS_14_19" localSheetId="21">#REF!</definedName>
    <definedName name="DADOS_14_19" localSheetId="10">#REF!</definedName>
    <definedName name="DADOS_14_19" localSheetId="13">#REF!</definedName>
    <definedName name="DADOS_14_19" localSheetId="16">#REF!</definedName>
    <definedName name="DADOS_14_19" localSheetId="19">#REF!</definedName>
    <definedName name="DADOS_14_19" localSheetId="6">#REF!</definedName>
    <definedName name="DADOS_14_19" localSheetId="18">#REF!</definedName>
    <definedName name="DADOS_14_19" localSheetId="12">#REF!</definedName>
    <definedName name="DADOS_14_19" localSheetId="15">#REF!</definedName>
    <definedName name="DADOS_14_19" localSheetId="8">#REF!</definedName>
    <definedName name="DADOS_14_19" localSheetId="11">#REF!</definedName>
    <definedName name="DADOS_14_19" localSheetId="14">#REF!</definedName>
    <definedName name="DADOS_14_19" localSheetId="17">#REF!</definedName>
    <definedName name="DADOS_14_19">#REF!</definedName>
    <definedName name="DADOS_15" localSheetId="21">#REF!</definedName>
    <definedName name="DADOS_15" localSheetId="10">#REF!</definedName>
    <definedName name="DADOS_15" localSheetId="13">#REF!</definedName>
    <definedName name="DADOS_15" localSheetId="16">#REF!</definedName>
    <definedName name="DADOS_15" localSheetId="19">#REF!</definedName>
    <definedName name="DADOS_15" localSheetId="6">#REF!</definedName>
    <definedName name="DADOS_15" localSheetId="18">#REF!</definedName>
    <definedName name="DADOS_15" localSheetId="12">#REF!</definedName>
    <definedName name="DADOS_15" localSheetId="15">#REF!</definedName>
    <definedName name="DADOS_15" localSheetId="8">#REF!</definedName>
    <definedName name="DADOS_15" localSheetId="11">#REF!</definedName>
    <definedName name="DADOS_15" localSheetId="14">#REF!</definedName>
    <definedName name="DADOS_15" localSheetId="17">#REF!</definedName>
    <definedName name="DADOS_15">#REF!</definedName>
    <definedName name="DADOS_15_19" localSheetId="21">#REF!</definedName>
    <definedName name="DADOS_15_19" localSheetId="10">#REF!</definedName>
    <definedName name="DADOS_15_19" localSheetId="13">#REF!</definedName>
    <definedName name="DADOS_15_19" localSheetId="16">#REF!</definedName>
    <definedName name="DADOS_15_19" localSheetId="19">#REF!</definedName>
    <definedName name="DADOS_15_19" localSheetId="6">#REF!</definedName>
    <definedName name="DADOS_15_19" localSheetId="18">#REF!</definedName>
    <definedName name="DADOS_15_19" localSheetId="12">#REF!</definedName>
    <definedName name="DADOS_15_19" localSheetId="15">#REF!</definedName>
    <definedName name="DADOS_15_19" localSheetId="8">#REF!</definedName>
    <definedName name="DADOS_15_19" localSheetId="11">#REF!</definedName>
    <definedName name="DADOS_15_19" localSheetId="14">#REF!</definedName>
    <definedName name="DADOS_15_19" localSheetId="17">#REF!</definedName>
    <definedName name="DADOS_15_19">#REF!</definedName>
    <definedName name="DADOS_16" localSheetId="21">#REF!</definedName>
    <definedName name="DADOS_16" localSheetId="10">#REF!</definedName>
    <definedName name="DADOS_16" localSheetId="13">#REF!</definedName>
    <definedName name="DADOS_16" localSheetId="16">#REF!</definedName>
    <definedName name="DADOS_16" localSheetId="19">#REF!</definedName>
    <definedName name="DADOS_16" localSheetId="6">#REF!</definedName>
    <definedName name="DADOS_16" localSheetId="18">#REF!</definedName>
    <definedName name="DADOS_16" localSheetId="12">#REF!</definedName>
    <definedName name="DADOS_16" localSheetId="15">#REF!</definedName>
    <definedName name="DADOS_16" localSheetId="8">#REF!</definedName>
    <definedName name="DADOS_16" localSheetId="11">#REF!</definedName>
    <definedName name="DADOS_16" localSheetId="14">#REF!</definedName>
    <definedName name="DADOS_16" localSheetId="17">#REF!</definedName>
    <definedName name="DADOS_16">#REF!</definedName>
    <definedName name="DADOS_16_19" localSheetId="21">#REF!</definedName>
    <definedName name="DADOS_16_19" localSheetId="10">#REF!</definedName>
    <definedName name="DADOS_16_19" localSheetId="13">#REF!</definedName>
    <definedName name="DADOS_16_19" localSheetId="16">#REF!</definedName>
    <definedName name="DADOS_16_19" localSheetId="19">#REF!</definedName>
    <definedName name="DADOS_16_19" localSheetId="6">#REF!</definedName>
    <definedName name="DADOS_16_19" localSheetId="18">#REF!</definedName>
    <definedName name="DADOS_16_19" localSheetId="12">#REF!</definedName>
    <definedName name="DADOS_16_19" localSheetId="15">#REF!</definedName>
    <definedName name="DADOS_16_19" localSheetId="8">#REF!</definedName>
    <definedName name="DADOS_16_19" localSheetId="11">#REF!</definedName>
    <definedName name="DADOS_16_19" localSheetId="14">#REF!</definedName>
    <definedName name="DADOS_16_19" localSheetId="17">#REF!</definedName>
    <definedName name="DADOS_16_19">#REF!</definedName>
    <definedName name="DADOS_19" localSheetId="21">#REF!</definedName>
    <definedName name="DADOS_19" localSheetId="10">#REF!</definedName>
    <definedName name="DADOS_19" localSheetId="13">#REF!</definedName>
    <definedName name="DADOS_19" localSheetId="16">#REF!</definedName>
    <definedName name="DADOS_19" localSheetId="19">#REF!</definedName>
    <definedName name="DADOS_19" localSheetId="6">#REF!</definedName>
    <definedName name="DADOS_19" localSheetId="18">#REF!</definedName>
    <definedName name="DADOS_19" localSheetId="12">#REF!</definedName>
    <definedName name="DADOS_19" localSheetId="15">#REF!</definedName>
    <definedName name="DADOS_19" localSheetId="8">#REF!</definedName>
    <definedName name="DADOS_19" localSheetId="11">#REF!</definedName>
    <definedName name="DADOS_19" localSheetId="14">#REF!</definedName>
    <definedName name="DADOS_19" localSheetId="17">#REF!</definedName>
    <definedName name="DADOS_19">#REF!</definedName>
    <definedName name="DADOS_19_1" localSheetId="21">#REF!</definedName>
    <definedName name="DADOS_19_1" localSheetId="10">#REF!</definedName>
    <definedName name="DADOS_19_1" localSheetId="13">#REF!</definedName>
    <definedName name="DADOS_19_1" localSheetId="16">#REF!</definedName>
    <definedName name="DADOS_19_1" localSheetId="19">#REF!</definedName>
    <definedName name="DADOS_19_1" localSheetId="6">#REF!</definedName>
    <definedName name="DADOS_19_1" localSheetId="18">#REF!</definedName>
    <definedName name="DADOS_19_1" localSheetId="12">#REF!</definedName>
    <definedName name="DADOS_19_1" localSheetId="15">#REF!</definedName>
    <definedName name="DADOS_19_1" localSheetId="8">#REF!</definedName>
    <definedName name="DADOS_19_1" localSheetId="11">#REF!</definedName>
    <definedName name="DADOS_19_1" localSheetId="14">#REF!</definedName>
    <definedName name="DADOS_19_1" localSheetId="17">#REF!</definedName>
    <definedName name="DADOS_19_1">#REF!</definedName>
    <definedName name="DADOS_2">[111]Orçamentária!$AG$5:$AH$40</definedName>
    <definedName name="DADOS_21" localSheetId="21">#REF!</definedName>
    <definedName name="DADOS_21" localSheetId="10">#REF!</definedName>
    <definedName name="DADOS_21" localSheetId="13">#REF!</definedName>
    <definedName name="DADOS_21" localSheetId="16">#REF!</definedName>
    <definedName name="DADOS_21" localSheetId="19">#REF!</definedName>
    <definedName name="DADOS_21" localSheetId="6">#REF!</definedName>
    <definedName name="DADOS_21" localSheetId="18">#REF!</definedName>
    <definedName name="DADOS_21" localSheetId="12">#REF!</definedName>
    <definedName name="DADOS_21" localSheetId="15">#REF!</definedName>
    <definedName name="DADOS_21" localSheetId="8">#REF!</definedName>
    <definedName name="DADOS_21" localSheetId="11">#REF!</definedName>
    <definedName name="DADOS_21" localSheetId="14">#REF!</definedName>
    <definedName name="DADOS_21" localSheetId="17">#REF!</definedName>
    <definedName name="DADOS_21">#REF!</definedName>
    <definedName name="DADOS_21_19" localSheetId="21">#REF!</definedName>
    <definedName name="DADOS_21_19" localSheetId="10">#REF!</definedName>
    <definedName name="DADOS_21_19" localSheetId="13">#REF!</definedName>
    <definedName name="DADOS_21_19" localSheetId="16">#REF!</definedName>
    <definedName name="DADOS_21_19" localSheetId="19">#REF!</definedName>
    <definedName name="DADOS_21_19" localSheetId="6">#REF!</definedName>
    <definedName name="DADOS_21_19" localSheetId="18">#REF!</definedName>
    <definedName name="DADOS_21_19" localSheetId="12">#REF!</definedName>
    <definedName name="DADOS_21_19" localSheetId="15">#REF!</definedName>
    <definedName name="DADOS_21_19" localSheetId="8">#REF!</definedName>
    <definedName name="DADOS_21_19" localSheetId="11">#REF!</definedName>
    <definedName name="DADOS_21_19" localSheetId="14">#REF!</definedName>
    <definedName name="DADOS_21_19" localSheetId="17">#REF!</definedName>
    <definedName name="DADOS_21_19">#REF!</definedName>
    <definedName name="DADOS_3">[111]Orçamentária!$AG$5:$AH$40</definedName>
    <definedName name="DADOS_4">[111]Orçamentária!$AG$5:$AH$40</definedName>
    <definedName name="DADOS_7" localSheetId="21">#REF!</definedName>
    <definedName name="DADOS_7" localSheetId="10">#REF!</definedName>
    <definedName name="DADOS_7" localSheetId="13">#REF!</definedName>
    <definedName name="DADOS_7" localSheetId="16">#REF!</definedName>
    <definedName name="DADOS_7" localSheetId="19">#REF!</definedName>
    <definedName name="DADOS_7" localSheetId="6">#REF!</definedName>
    <definedName name="DADOS_7" localSheetId="18">#REF!</definedName>
    <definedName name="DADOS_7" localSheetId="12">#REF!</definedName>
    <definedName name="DADOS_7" localSheetId="15">#REF!</definedName>
    <definedName name="DADOS_7" localSheetId="8">#REF!</definedName>
    <definedName name="DADOS_7" localSheetId="11">#REF!</definedName>
    <definedName name="DADOS_7" localSheetId="14">#REF!</definedName>
    <definedName name="DADOS_7" localSheetId="17">#REF!</definedName>
    <definedName name="DADOS_7">#REF!</definedName>
    <definedName name="DADOS_8" localSheetId="21">#REF!</definedName>
    <definedName name="DADOS_8" localSheetId="10">#REF!</definedName>
    <definedName name="DADOS_8" localSheetId="13">#REF!</definedName>
    <definedName name="DADOS_8" localSheetId="16">#REF!</definedName>
    <definedName name="DADOS_8" localSheetId="19">#REF!</definedName>
    <definedName name="DADOS_8" localSheetId="6">#REF!</definedName>
    <definedName name="DADOS_8" localSheetId="18">#REF!</definedName>
    <definedName name="DADOS_8" localSheetId="12">#REF!</definedName>
    <definedName name="DADOS_8" localSheetId="15">#REF!</definedName>
    <definedName name="DADOS_8" localSheetId="8">#REF!</definedName>
    <definedName name="DADOS_8" localSheetId="11">#REF!</definedName>
    <definedName name="DADOS_8" localSheetId="14">#REF!</definedName>
    <definedName name="DADOS_8" localSheetId="17">#REF!</definedName>
    <definedName name="DADOS_8">#REF!</definedName>
    <definedName name="DADOS_9" localSheetId="21">#REF!</definedName>
    <definedName name="DADOS_9" localSheetId="10">#REF!</definedName>
    <definedName name="DADOS_9" localSheetId="13">#REF!</definedName>
    <definedName name="DADOS_9" localSheetId="16">#REF!</definedName>
    <definedName name="DADOS_9" localSheetId="19">#REF!</definedName>
    <definedName name="DADOS_9" localSheetId="6">#REF!</definedName>
    <definedName name="DADOS_9" localSheetId="18">#REF!</definedName>
    <definedName name="DADOS_9" localSheetId="12">#REF!</definedName>
    <definedName name="DADOS_9" localSheetId="15">#REF!</definedName>
    <definedName name="DADOS_9" localSheetId="8">#REF!</definedName>
    <definedName name="DADOS_9" localSheetId="11">#REF!</definedName>
    <definedName name="DADOS_9" localSheetId="14">#REF!</definedName>
    <definedName name="DADOS_9" localSheetId="17">#REF!</definedName>
    <definedName name="DADOS_9">#REF!</definedName>
    <definedName name="Dados_Primário">[112]PROD.PRIM.!$A$8:$J$38</definedName>
    <definedName name="dadosed">'[113]POR EXTENSO'!$AG$5:$AH$40</definedName>
    <definedName name="DAER1" hidden="1">{#N/A,#N/A,TRUE,"Serviços"}</definedName>
    <definedName name="Daniel" hidden="1">{#N/A,#N/A,FALSE,"MO (2)"}</definedName>
    <definedName name="dasd" localSheetId="21">#REF!</definedName>
    <definedName name="dasd" localSheetId="4">#REF!</definedName>
    <definedName name="dasd" localSheetId="10">#REF!</definedName>
    <definedName name="dasd" localSheetId="13">#REF!</definedName>
    <definedName name="dasd" localSheetId="16">#REF!</definedName>
    <definedName name="dasd" localSheetId="19">#REF!</definedName>
    <definedName name="dasd" localSheetId="6">#REF!</definedName>
    <definedName name="dasd" localSheetId="18">#REF!</definedName>
    <definedName name="dasd" localSheetId="12">#REF!</definedName>
    <definedName name="dasd" localSheetId="15">#REF!</definedName>
    <definedName name="dasd" localSheetId="2">#REF!</definedName>
    <definedName name="dasd" localSheetId="8">#REF!</definedName>
    <definedName name="dasd" localSheetId="11">#REF!</definedName>
    <definedName name="dasd" localSheetId="14">#REF!</definedName>
    <definedName name="dasd" localSheetId="17">#REF!</definedName>
    <definedName name="dasd" localSheetId="0">#REF!</definedName>
    <definedName name="dasd">#REF!</definedName>
    <definedName name="Data" localSheetId="21">#REF!</definedName>
    <definedName name="Data" localSheetId="4">#REF!</definedName>
    <definedName name="Data" localSheetId="10">#REF!</definedName>
    <definedName name="Data" localSheetId="13">#REF!</definedName>
    <definedName name="Data" localSheetId="16">#REF!</definedName>
    <definedName name="Data" localSheetId="19">#REF!</definedName>
    <definedName name="Data" localSheetId="6">#REF!</definedName>
    <definedName name="Data" localSheetId="18">#REF!</definedName>
    <definedName name="Data" localSheetId="12">#REF!</definedName>
    <definedName name="Data" localSheetId="15">#REF!</definedName>
    <definedName name="Data" localSheetId="2">#REF!</definedName>
    <definedName name="Data" localSheetId="8">#REF!</definedName>
    <definedName name="Data" localSheetId="11">#REF!</definedName>
    <definedName name="Data" localSheetId="14">#REF!</definedName>
    <definedName name="Data" localSheetId="17">#REF!</definedName>
    <definedName name="Data" localSheetId="0">#REF!</definedName>
    <definedName name="Data">#REF!</definedName>
    <definedName name="DATA_BASE">[82]SETUP!$C$2</definedName>
    <definedName name="Data_Final" localSheetId="21">#REF!</definedName>
    <definedName name="Data_Final" localSheetId="4">#REF!</definedName>
    <definedName name="Data_Final" localSheetId="10">#REF!</definedName>
    <definedName name="Data_Final" localSheetId="13">#REF!</definedName>
    <definedName name="Data_Final" localSheetId="16">#REF!</definedName>
    <definedName name="Data_Final" localSheetId="19">#REF!</definedName>
    <definedName name="Data_Final" localSheetId="6">#REF!</definedName>
    <definedName name="Data_Final" localSheetId="18">#REF!</definedName>
    <definedName name="Data_Final" localSheetId="12">#REF!</definedName>
    <definedName name="Data_Final" localSheetId="15">#REF!</definedName>
    <definedName name="Data_Final" localSheetId="2">#REF!</definedName>
    <definedName name="Data_Final" localSheetId="8">#REF!</definedName>
    <definedName name="Data_Final" localSheetId="11">#REF!</definedName>
    <definedName name="Data_Final" localSheetId="14">#REF!</definedName>
    <definedName name="Data_Final" localSheetId="17">#REF!</definedName>
    <definedName name="Data_Final" localSheetId="0">#REF!</definedName>
    <definedName name="Data_Final">#REF!</definedName>
    <definedName name="Data_Início" localSheetId="21">#REF!</definedName>
    <definedName name="Data_Início" localSheetId="4">#REF!</definedName>
    <definedName name="Data_Início" localSheetId="10">#REF!</definedName>
    <definedName name="Data_Início" localSheetId="13">#REF!</definedName>
    <definedName name="Data_Início" localSheetId="16">#REF!</definedName>
    <definedName name="Data_Início" localSheetId="19">#REF!</definedName>
    <definedName name="Data_Início" localSheetId="6">#REF!</definedName>
    <definedName name="Data_Início" localSheetId="18">#REF!</definedName>
    <definedName name="Data_Início" localSheetId="12">#REF!</definedName>
    <definedName name="Data_Início" localSheetId="15">#REF!</definedName>
    <definedName name="Data_Início" localSheetId="2">#REF!</definedName>
    <definedName name="Data_Início" localSheetId="8">#REF!</definedName>
    <definedName name="Data_Início" localSheetId="11">#REF!</definedName>
    <definedName name="Data_Início" localSheetId="14">#REF!</definedName>
    <definedName name="Data_Início" localSheetId="17">#REF!</definedName>
    <definedName name="Data_Início" localSheetId="0">#REF!</definedName>
    <definedName name="Data_Início">#REF!</definedName>
    <definedName name="data_med">[70]DADOS!$B$13</definedName>
    <definedName name="data_pato">[114]DADOS!$C$11</definedName>
    <definedName name="DATA1">[115]RESUMO!$F$79</definedName>
    <definedName name="data2" localSheetId="21">#REF!</definedName>
    <definedName name="data2" localSheetId="10">#REF!</definedName>
    <definedName name="data2" localSheetId="13">#REF!</definedName>
    <definedName name="data2" localSheetId="16">#REF!</definedName>
    <definedName name="data2" localSheetId="19">#REF!</definedName>
    <definedName name="data2" localSheetId="6">#REF!</definedName>
    <definedName name="data2" localSheetId="18">#REF!</definedName>
    <definedName name="data2" localSheetId="12">#REF!</definedName>
    <definedName name="data2" localSheetId="15">#REF!</definedName>
    <definedName name="data2" localSheetId="8">#REF!</definedName>
    <definedName name="data2" localSheetId="11">#REF!</definedName>
    <definedName name="data2" localSheetId="14">#REF!</definedName>
    <definedName name="data2" localSheetId="17">#REF!</definedName>
    <definedName name="data2">#REF!</definedName>
    <definedName name="database">[116]Resumo!$A$4</definedName>
    <definedName name="DATAFIM" localSheetId="21">#REF!</definedName>
    <definedName name="DATAFIM" localSheetId="10">#REF!</definedName>
    <definedName name="DATAFIM" localSheetId="13">#REF!</definedName>
    <definedName name="DATAFIM" localSheetId="16">#REF!</definedName>
    <definedName name="DATAFIM" localSheetId="19">#REF!</definedName>
    <definedName name="DATAFIM" localSheetId="6">#REF!</definedName>
    <definedName name="DATAFIM" localSheetId="18">#REF!</definedName>
    <definedName name="DATAFIM" localSheetId="12">#REF!</definedName>
    <definedName name="DATAFIM" localSheetId="15">#REF!</definedName>
    <definedName name="DATAFIM" localSheetId="8">#REF!</definedName>
    <definedName name="DATAFIM" localSheetId="11">#REF!</definedName>
    <definedName name="DATAFIM" localSheetId="14">#REF!</definedName>
    <definedName name="DATAFIM" localSheetId="17">#REF!</definedName>
    <definedName name="DATAFIM">#REF!</definedName>
    <definedName name="DATAINI" localSheetId="21">#REF!</definedName>
    <definedName name="DATAINI" localSheetId="10">#REF!</definedName>
    <definedName name="DATAINI" localSheetId="13">#REF!</definedName>
    <definedName name="DATAINI" localSheetId="16">#REF!</definedName>
    <definedName name="DATAINI" localSheetId="19">#REF!</definedName>
    <definedName name="DATAINI" localSheetId="6">#REF!</definedName>
    <definedName name="DATAINI" localSheetId="18">#REF!</definedName>
    <definedName name="DATAINI" localSheetId="12">#REF!</definedName>
    <definedName name="DATAINI" localSheetId="15">#REF!</definedName>
    <definedName name="DATAINI" localSheetId="8">#REF!</definedName>
    <definedName name="DATAINI" localSheetId="11">#REF!</definedName>
    <definedName name="DATAINI" localSheetId="14">#REF!</definedName>
    <definedName name="DATAINI" localSheetId="17">#REF!</definedName>
    <definedName name="DATAINI">#REF!</definedName>
    <definedName name="DATMODELE" localSheetId="21">#REF!</definedName>
    <definedName name="DATMODELE" localSheetId="10">#REF!</definedName>
    <definedName name="DATMODELE" localSheetId="13">#REF!</definedName>
    <definedName name="DATMODELE" localSheetId="16">#REF!</definedName>
    <definedName name="DATMODELE" localSheetId="19">#REF!</definedName>
    <definedName name="DATMODELE" localSheetId="6">#REF!</definedName>
    <definedName name="DATMODELE" localSheetId="18">#REF!</definedName>
    <definedName name="DATMODELE" localSheetId="12">#REF!</definedName>
    <definedName name="DATMODELE" localSheetId="15">#REF!</definedName>
    <definedName name="DATMODELE" localSheetId="8">#REF!</definedName>
    <definedName name="DATMODELE" localSheetId="11">#REF!</definedName>
    <definedName name="DATMODELE" localSheetId="14">#REF!</definedName>
    <definedName name="DATMODELE" localSheetId="17">#REF!</definedName>
    <definedName name="DATMODELE">#REF!</definedName>
    <definedName name="DATMODMEC" localSheetId="21">#REF!</definedName>
    <definedName name="DATMODMEC" localSheetId="10">#REF!</definedName>
    <definedName name="DATMODMEC" localSheetId="13">#REF!</definedName>
    <definedName name="DATMODMEC" localSheetId="16">#REF!</definedName>
    <definedName name="DATMODMEC" localSheetId="19">#REF!</definedName>
    <definedName name="DATMODMEC" localSheetId="6">#REF!</definedName>
    <definedName name="DATMODMEC" localSheetId="18">#REF!</definedName>
    <definedName name="DATMODMEC" localSheetId="12">#REF!</definedName>
    <definedName name="DATMODMEC" localSheetId="15">#REF!</definedName>
    <definedName name="DATMODMEC" localSheetId="8">#REF!</definedName>
    <definedName name="DATMODMEC" localSheetId="11">#REF!</definedName>
    <definedName name="DATMODMEC" localSheetId="14">#REF!</definedName>
    <definedName name="DATMODMEC" localSheetId="17">#REF!</definedName>
    <definedName name="DATMODMEC">#REF!</definedName>
    <definedName name="DATTML" localSheetId="21">#REF!</definedName>
    <definedName name="DATTML" localSheetId="10">#REF!</definedName>
    <definedName name="DATTML" localSheetId="13">#REF!</definedName>
    <definedName name="DATTML" localSheetId="16">#REF!</definedName>
    <definedName name="DATTML" localSheetId="19">#REF!</definedName>
    <definedName name="DATTML" localSheetId="6">#REF!</definedName>
    <definedName name="DATTML" localSheetId="18">#REF!</definedName>
    <definedName name="DATTML" localSheetId="12">#REF!</definedName>
    <definedName name="DATTML" localSheetId="15">#REF!</definedName>
    <definedName name="DATTML" localSheetId="8">#REF!</definedName>
    <definedName name="DATTML" localSheetId="11">#REF!</definedName>
    <definedName name="DATTML" localSheetId="14">#REF!</definedName>
    <definedName name="DATTML" localSheetId="17">#REF!</definedName>
    <definedName name="DATTML">#REF!</definedName>
    <definedName name="DB" localSheetId="21">#REF!</definedName>
    <definedName name="DB" localSheetId="10">#REF!</definedName>
    <definedName name="DB" localSheetId="13">#REF!</definedName>
    <definedName name="DB" localSheetId="16">#REF!</definedName>
    <definedName name="DB" localSheetId="19">#REF!</definedName>
    <definedName name="DB" localSheetId="6">#REF!</definedName>
    <definedName name="DB" localSheetId="18">#REF!</definedName>
    <definedName name="DB" localSheetId="12">#REF!</definedName>
    <definedName name="DB" localSheetId="15">#REF!</definedName>
    <definedName name="DB" localSheetId="8">#REF!</definedName>
    <definedName name="DB" localSheetId="11">#REF!</definedName>
    <definedName name="DB" localSheetId="14">#REF!</definedName>
    <definedName name="DB" localSheetId="17">#REF!</definedName>
    <definedName name="DB">#REF!</definedName>
    <definedName name="DCA">"$#REF!.$E$31"</definedName>
    <definedName name="DCAW">"$#REF!.$E$33"</definedName>
    <definedName name="dd">[117]RESUMO!$F$47</definedName>
    <definedName name="DDD" localSheetId="21">#REF!</definedName>
    <definedName name="DDD" localSheetId="10">#REF!</definedName>
    <definedName name="DDD" localSheetId="13">#REF!</definedName>
    <definedName name="DDD" localSheetId="16">#REF!</definedName>
    <definedName name="DDD" localSheetId="19">#REF!</definedName>
    <definedName name="DDD" localSheetId="6">#REF!</definedName>
    <definedName name="DDD" localSheetId="18">#REF!</definedName>
    <definedName name="DDD" localSheetId="12">#REF!</definedName>
    <definedName name="DDD" localSheetId="15">#REF!</definedName>
    <definedName name="DDD" localSheetId="8">#REF!</definedName>
    <definedName name="DDD" localSheetId="11">#REF!</definedName>
    <definedName name="DDD" localSheetId="14">#REF!</definedName>
    <definedName name="DDD" localSheetId="17">#REF!</definedName>
    <definedName name="DDD">#REF!</definedName>
    <definedName name="DDDD" localSheetId="21">[118]COMPOS1!#REF!</definedName>
    <definedName name="DDDD" localSheetId="4">[118]COMPOS1!#REF!</definedName>
    <definedName name="DDDD" localSheetId="10">[118]COMPOS1!#REF!</definedName>
    <definedName name="DDDD" localSheetId="13">[118]COMPOS1!#REF!</definedName>
    <definedName name="DDDD" localSheetId="16">[118]COMPOS1!#REF!</definedName>
    <definedName name="DDDD" localSheetId="19">[118]COMPOS1!#REF!</definedName>
    <definedName name="DDDD" localSheetId="6">[118]COMPOS1!#REF!</definedName>
    <definedName name="DDDD" localSheetId="18">[118]COMPOS1!#REF!</definedName>
    <definedName name="DDDD" localSheetId="12">[118]COMPOS1!#REF!</definedName>
    <definedName name="DDDD" localSheetId="15">[118]COMPOS1!#REF!</definedName>
    <definedName name="DDDD" localSheetId="2">[118]COMPOS1!#REF!</definedName>
    <definedName name="DDDD" localSheetId="8">[118]COMPOS1!#REF!</definedName>
    <definedName name="DDDD" localSheetId="11">[118]COMPOS1!#REF!</definedName>
    <definedName name="DDDD" localSheetId="14">[118]COMPOS1!#REF!</definedName>
    <definedName name="DDDD" localSheetId="17">[118]COMPOS1!#REF!</definedName>
    <definedName name="DDDD" localSheetId="0">[118]COMPOS1!#REF!</definedName>
    <definedName name="DDDD">[118]COMPOS1!#REF!</definedName>
    <definedName name="DDDDDDD" localSheetId="21">#REF!</definedName>
    <definedName name="DDDDDDD" localSheetId="10">#REF!</definedName>
    <definedName name="DDDDDDD" localSheetId="13">#REF!</definedName>
    <definedName name="DDDDDDD" localSheetId="16">#REF!</definedName>
    <definedName name="DDDDDDD" localSheetId="19">#REF!</definedName>
    <definedName name="DDDDDDD" localSheetId="6">#REF!</definedName>
    <definedName name="DDDDDDD" localSheetId="18">#REF!</definedName>
    <definedName name="DDDDDDD" localSheetId="12">#REF!</definedName>
    <definedName name="DDDDDDD" localSheetId="15">#REF!</definedName>
    <definedName name="DDDDDDD" localSheetId="8">#REF!</definedName>
    <definedName name="DDDDDDD" localSheetId="11">#REF!</definedName>
    <definedName name="DDDDDDD" localSheetId="14">#REF!</definedName>
    <definedName name="DDDDDDD" localSheetId="17">#REF!</definedName>
    <definedName name="DDDDDDD">#REF!</definedName>
    <definedName name="dddddddddddddddddddddddddddddddddddddddd" localSheetId="21">#REF!</definedName>
    <definedName name="dddddddddddddddddddddddddddddddddddddddd" localSheetId="4">#REF!</definedName>
    <definedName name="dddddddddddddddddddddddddddddddddddddddd" localSheetId="10">#REF!</definedName>
    <definedName name="dddddddddddddddddddddddddddddddddddddddd" localSheetId="13">#REF!</definedName>
    <definedName name="dddddddddddddddddddddddddddddddddddddddd" localSheetId="16">#REF!</definedName>
    <definedName name="dddddddddddddddddddddddddddddddddddddddd" localSheetId="19">#REF!</definedName>
    <definedName name="dddddddddddddddddddddddddddddddddddddddd" localSheetId="6">#REF!</definedName>
    <definedName name="dddddddddddddddddddddddddddddddddddddddd" localSheetId="18">#REF!</definedName>
    <definedName name="dddddddddddddddddddddddddddddddddddddddd" localSheetId="12">#REF!</definedName>
    <definedName name="dddddddddddddddddddddddddddddddddddddddd" localSheetId="15">#REF!</definedName>
    <definedName name="dddddddddddddddddddddddddddddddddddddddd" localSheetId="2">#REF!</definedName>
    <definedName name="dddddddddddddddddddddddddddddddddddddddd" localSheetId="8">#REF!</definedName>
    <definedName name="dddddddddddddddddddddddddddddddddddddddd" localSheetId="11">#REF!</definedName>
    <definedName name="dddddddddddddddddddddddddddddddddddddddd" localSheetId="14">#REF!</definedName>
    <definedName name="dddddddddddddddddddddddddddddddddddddddd" localSheetId="17">#REF!</definedName>
    <definedName name="dddddddddddddddddddddddddddddddddddddddd" localSheetId="0">#REF!</definedName>
    <definedName name="dddddddddddddddddddddddddddddddddddddddd">#REF!</definedName>
    <definedName name="ddere" hidden="1">{#N/A,#N/A,FALSE,"MO (2)"}</definedName>
    <definedName name="ddlc" localSheetId="21">#REF!</definedName>
    <definedName name="ddlc" localSheetId="10">#REF!</definedName>
    <definedName name="ddlc" localSheetId="13">#REF!</definedName>
    <definedName name="ddlc" localSheetId="16">#REF!</definedName>
    <definedName name="ddlc" localSheetId="19">#REF!</definedName>
    <definedName name="ddlc" localSheetId="6">#REF!</definedName>
    <definedName name="ddlc" localSheetId="18">#REF!</definedName>
    <definedName name="ddlc" localSheetId="12">#REF!</definedName>
    <definedName name="ddlc" localSheetId="15">#REF!</definedName>
    <definedName name="ddlc" localSheetId="8">#REF!</definedName>
    <definedName name="ddlc" localSheetId="11">#REF!</definedName>
    <definedName name="ddlc" localSheetId="14">#REF!</definedName>
    <definedName name="ddlc" localSheetId="17">#REF!</definedName>
    <definedName name="ddlc">#REF!</definedName>
    <definedName name="deb" localSheetId="21" hidden="1">#REF!</definedName>
    <definedName name="deb" localSheetId="10" hidden="1">#REF!</definedName>
    <definedName name="deb" localSheetId="13" hidden="1">#REF!</definedName>
    <definedName name="deb" localSheetId="16" hidden="1">#REF!</definedName>
    <definedName name="deb" localSheetId="19" hidden="1">#REF!</definedName>
    <definedName name="deb" localSheetId="6" hidden="1">#REF!</definedName>
    <definedName name="deb" localSheetId="18" hidden="1">#REF!</definedName>
    <definedName name="deb" localSheetId="12" hidden="1">#REF!</definedName>
    <definedName name="deb" localSheetId="15" hidden="1">#REF!</definedName>
    <definedName name="deb" localSheetId="8" hidden="1">#REF!</definedName>
    <definedName name="deb" localSheetId="11" hidden="1">#REF!</definedName>
    <definedName name="deb" localSheetId="14" hidden="1">#REF!</definedName>
    <definedName name="deb" localSheetId="17" hidden="1">#REF!</definedName>
    <definedName name="deb" hidden="1">#REF!</definedName>
    <definedName name="defensas" localSheetId="21">#REF!</definedName>
    <definedName name="defensas" localSheetId="10">#REF!</definedName>
    <definedName name="defensas" localSheetId="13">#REF!</definedName>
    <definedName name="defensas" localSheetId="16">#REF!</definedName>
    <definedName name="defensas" localSheetId="19">#REF!</definedName>
    <definedName name="defensas" localSheetId="6">#REF!</definedName>
    <definedName name="defensas" localSheetId="18">#REF!</definedName>
    <definedName name="defensas" localSheetId="12">#REF!</definedName>
    <definedName name="defensas" localSheetId="15">#REF!</definedName>
    <definedName name="defensas" localSheetId="8">#REF!</definedName>
    <definedName name="defensas" localSheetId="11">#REF!</definedName>
    <definedName name="defensas" localSheetId="14">#REF!</definedName>
    <definedName name="defensas" localSheetId="17">#REF!</definedName>
    <definedName name="defensas">#REF!</definedName>
    <definedName name="Demonstrativo" localSheetId="21">#REF!</definedName>
    <definedName name="Demonstrativo" localSheetId="10">#REF!</definedName>
    <definedName name="Demonstrativo" localSheetId="13">#REF!</definedName>
    <definedName name="Demonstrativo" localSheetId="16">#REF!</definedName>
    <definedName name="Demonstrativo" localSheetId="19">#REF!</definedName>
    <definedName name="Demonstrativo" localSheetId="6">#REF!</definedName>
    <definedName name="Demonstrativo" localSheetId="18">#REF!</definedName>
    <definedName name="Demonstrativo" localSheetId="12">#REF!</definedName>
    <definedName name="Demonstrativo" localSheetId="15">#REF!</definedName>
    <definedName name="Demonstrativo" localSheetId="8">#REF!</definedName>
    <definedName name="Demonstrativo" localSheetId="11">#REF!</definedName>
    <definedName name="Demonstrativo" localSheetId="14">#REF!</definedName>
    <definedName name="Demonstrativo" localSheetId="17">#REF!</definedName>
    <definedName name="Demonstrativo">#REF!</definedName>
    <definedName name="Demonstrativo_1" localSheetId="21">#REF!</definedName>
    <definedName name="Demonstrativo_1" localSheetId="10">#REF!</definedName>
    <definedName name="Demonstrativo_1" localSheetId="13">#REF!</definedName>
    <definedName name="Demonstrativo_1" localSheetId="16">#REF!</definedName>
    <definedName name="Demonstrativo_1" localSheetId="19">#REF!</definedName>
    <definedName name="Demonstrativo_1" localSheetId="6">#REF!</definedName>
    <definedName name="Demonstrativo_1" localSheetId="18">#REF!</definedName>
    <definedName name="Demonstrativo_1" localSheetId="12">#REF!</definedName>
    <definedName name="Demonstrativo_1" localSheetId="15">#REF!</definedName>
    <definedName name="Demonstrativo_1" localSheetId="8">#REF!</definedName>
    <definedName name="Demonstrativo_1" localSheetId="11">#REF!</definedName>
    <definedName name="Demonstrativo_1" localSheetId="14">#REF!</definedName>
    <definedName name="Demonstrativo_1" localSheetId="17">#REF!</definedName>
    <definedName name="Demonstrativo_1">#REF!</definedName>
    <definedName name="Demonstrativo_2" localSheetId="21">#REF!</definedName>
    <definedName name="Demonstrativo_2" localSheetId="10">#REF!</definedName>
    <definedName name="Demonstrativo_2" localSheetId="13">#REF!</definedName>
    <definedName name="Demonstrativo_2" localSheetId="16">#REF!</definedName>
    <definedName name="Demonstrativo_2" localSheetId="19">#REF!</definedName>
    <definedName name="Demonstrativo_2" localSheetId="6">#REF!</definedName>
    <definedName name="Demonstrativo_2" localSheetId="18">#REF!</definedName>
    <definedName name="Demonstrativo_2" localSheetId="12">#REF!</definedName>
    <definedName name="Demonstrativo_2" localSheetId="15">#REF!</definedName>
    <definedName name="Demonstrativo_2" localSheetId="8">#REF!</definedName>
    <definedName name="Demonstrativo_2" localSheetId="11">#REF!</definedName>
    <definedName name="Demonstrativo_2" localSheetId="14">#REF!</definedName>
    <definedName name="Demonstrativo_2" localSheetId="17">#REF!</definedName>
    <definedName name="Demonstrativo_2">#REF!</definedName>
    <definedName name="Demonstrativo_3" localSheetId="21">#REF!</definedName>
    <definedName name="Demonstrativo_3" localSheetId="10">#REF!</definedName>
    <definedName name="Demonstrativo_3" localSheetId="13">#REF!</definedName>
    <definedName name="Demonstrativo_3" localSheetId="16">#REF!</definedName>
    <definedName name="Demonstrativo_3" localSheetId="19">#REF!</definedName>
    <definedName name="Demonstrativo_3" localSheetId="6">#REF!</definedName>
    <definedName name="Demonstrativo_3" localSheetId="18">#REF!</definedName>
    <definedName name="Demonstrativo_3" localSheetId="12">#REF!</definedName>
    <definedName name="Demonstrativo_3" localSheetId="15">#REF!</definedName>
    <definedName name="Demonstrativo_3" localSheetId="8">#REF!</definedName>
    <definedName name="Demonstrativo_3" localSheetId="11">#REF!</definedName>
    <definedName name="Demonstrativo_3" localSheetId="14">#REF!</definedName>
    <definedName name="Demonstrativo_3" localSheetId="17">#REF!</definedName>
    <definedName name="Demonstrativo_3">#REF!</definedName>
    <definedName name="Denominação" localSheetId="21">#REF!</definedName>
    <definedName name="Denominação" localSheetId="10">#REF!</definedName>
    <definedName name="Denominação" localSheetId="13">#REF!</definedName>
    <definedName name="Denominação" localSheetId="16">#REF!</definedName>
    <definedName name="Denominação" localSheetId="19">#REF!</definedName>
    <definedName name="Denominação" localSheetId="6">#REF!</definedName>
    <definedName name="Denominação" localSheetId="18">#REF!</definedName>
    <definedName name="Denominação" localSheetId="12">#REF!</definedName>
    <definedName name="Denominação" localSheetId="15">#REF!</definedName>
    <definedName name="Denominação" localSheetId="8">#REF!</definedName>
    <definedName name="Denominação" localSheetId="11">#REF!</definedName>
    <definedName name="Denominação" localSheetId="14">#REF!</definedName>
    <definedName name="Denominação" localSheetId="17">#REF!</definedName>
    <definedName name="Denominação">#REF!</definedName>
    <definedName name="dens">'[119]Resumo de Medição'!$B$117</definedName>
    <definedName name="densidade">[120]Plan1!$C$43</definedName>
    <definedName name="densidade_20">[121]Plan1!$C$43</definedName>
    <definedName name="densidade_21">[121]Plan1!$C$43</definedName>
    <definedName name="densidade_23">[122]Plan1!$C$43</definedName>
    <definedName name="densidade_cap" localSheetId="21">#REF!</definedName>
    <definedName name="densidade_cap" localSheetId="4">#REF!</definedName>
    <definedName name="densidade_cap" localSheetId="10">#REF!</definedName>
    <definedName name="densidade_cap" localSheetId="13">#REF!</definedName>
    <definedName name="densidade_cap" localSheetId="16">#REF!</definedName>
    <definedName name="densidade_cap" localSheetId="19">#REF!</definedName>
    <definedName name="densidade_cap" localSheetId="6">#REF!</definedName>
    <definedName name="densidade_cap" localSheetId="18">#REF!</definedName>
    <definedName name="densidade_cap" localSheetId="12">#REF!</definedName>
    <definedName name="densidade_cap" localSheetId="15">#REF!</definedName>
    <definedName name="densidade_cap" localSheetId="2">#REF!</definedName>
    <definedName name="densidade_cap" localSheetId="8">#REF!</definedName>
    <definedName name="densidade_cap" localSheetId="11">#REF!</definedName>
    <definedName name="densidade_cap" localSheetId="14">#REF!</definedName>
    <definedName name="densidade_cap" localSheetId="17">#REF!</definedName>
    <definedName name="densidade_cap" localSheetId="0">#REF!</definedName>
    <definedName name="densidade_cap">#REF!</definedName>
    <definedName name="Densidades" localSheetId="21">#REF!</definedName>
    <definedName name="Densidades" localSheetId="4">#REF!</definedName>
    <definedName name="Densidades" localSheetId="10">#REF!</definedName>
    <definedName name="Densidades" localSheetId="13">#REF!</definedName>
    <definedName name="Densidades" localSheetId="16">#REF!</definedName>
    <definedName name="Densidades" localSheetId="19">#REF!</definedName>
    <definedName name="Densidades" localSheetId="6">#REF!</definedName>
    <definedName name="Densidades" localSheetId="18">#REF!</definedName>
    <definedName name="Densidades" localSheetId="12">#REF!</definedName>
    <definedName name="Densidades" localSheetId="15">#REF!</definedName>
    <definedName name="Densidades" localSheetId="2">#REF!</definedName>
    <definedName name="Densidades" localSheetId="8">#REF!</definedName>
    <definedName name="Densidades" localSheetId="11">#REF!</definedName>
    <definedName name="Densidades" localSheetId="14">#REF!</definedName>
    <definedName name="Densidades" localSheetId="17">#REF!</definedName>
    <definedName name="Densidades" localSheetId="0">#REF!</definedName>
    <definedName name="Densidades">#REF!</definedName>
    <definedName name="DER">'[100]TPU-MARÇO_2002'!$E$2:$E$1965</definedName>
    <definedName name="DES" localSheetId="21">#REF!</definedName>
    <definedName name="DES" localSheetId="10">#REF!</definedName>
    <definedName name="DES" localSheetId="13">#REF!</definedName>
    <definedName name="DES" localSheetId="16">#REF!</definedName>
    <definedName name="DES" localSheetId="19">#REF!</definedName>
    <definedName name="DES" localSheetId="6">#REF!</definedName>
    <definedName name="DES" localSheetId="18">#REF!</definedName>
    <definedName name="DES" localSheetId="12">#REF!</definedName>
    <definedName name="DES" localSheetId="15">#REF!</definedName>
    <definedName name="DES" localSheetId="8">#REF!</definedName>
    <definedName name="DES" localSheetId="11">#REF!</definedName>
    <definedName name="DES" localSheetId="14">#REF!</definedName>
    <definedName name="DES" localSheetId="17">#REF!</definedName>
    <definedName name="DES">#REF!</definedName>
    <definedName name="desc" localSheetId="21">#REF!</definedName>
    <definedName name="desc" localSheetId="10">#REF!</definedName>
    <definedName name="desc" localSheetId="13">#REF!</definedName>
    <definedName name="desc" localSheetId="16">#REF!</definedName>
    <definedName name="desc" localSheetId="19">#REF!</definedName>
    <definedName name="desc" localSheetId="6">#REF!</definedName>
    <definedName name="desc" localSheetId="18">#REF!</definedName>
    <definedName name="desc" localSheetId="12">#REF!</definedName>
    <definedName name="desc" localSheetId="15">#REF!</definedName>
    <definedName name="desc" localSheetId="8">#REF!</definedName>
    <definedName name="desc" localSheetId="11">#REF!</definedName>
    <definedName name="desc" localSheetId="14">#REF!</definedName>
    <definedName name="desc" localSheetId="17">#REF!</definedName>
    <definedName name="desc">#REF!</definedName>
    <definedName name="DescAux" hidden="1">#N/A</definedName>
    <definedName name="descida1" localSheetId="21">#REF!</definedName>
    <definedName name="descida1" localSheetId="10">#REF!</definedName>
    <definedName name="descida1" localSheetId="13">#REF!</definedName>
    <definedName name="descida1" localSheetId="16">#REF!</definedName>
    <definedName name="descida1" localSheetId="19">#REF!</definedName>
    <definedName name="descida1" localSheetId="6">#REF!</definedName>
    <definedName name="descida1" localSheetId="18">#REF!</definedName>
    <definedName name="descida1" localSheetId="12">#REF!</definedName>
    <definedName name="descida1" localSheetId="15">#REF!</definedName>
    <definedName name="descida1" localSheetId="8">#REF!</definedName>
    <definedName name="descida1" localSheetId="11">#REF!</definedName>
    <definedName name="descida1" localSheetId="14">#REF!</definedName>
    <definedName name="descida1" localSheetId="17">#REF!</definedName>
    <definedName name="descida1">#REF!</definedName>
    <definedName name="descida2" localSheetId="21">#REF!</definedName>
    <definedName name="descida2" localSheetId="10">#REF!</definedName>
    <definedName name="descida2" localSheetId="13">#REF!</definedName>
    <definedName name="descida2" localSheetId="16">#REF!</definedName>
    <definedName name="descida2" localSheetId="19">#REF!</definedName>
    <definedName name="descida2" localSheetId="6">#REF!</definedName>
    <definedName name="descida2" localSheetId="18">#REF!</definedName>
    <definedName name="descida2" localSheetId="12">#REF!</definedName>
    <definedName name="descida2" localSheetId="15">#REF!</definedName>
    <definedName name="descida2" localSheetId="8">#REF!</definedName>
    <definedName name="descida2" localSheetId="11">#REF!</definedName>
    <definedName name="descida2" localSheetId="14">#REF!</definedName>
    <definedName name="descida2" localSheetId="17">#REF!</definedName>
    <definedName name="descida2">#REF!</definedName>
    <definedName name="desconsiderar" localSheetId="21">#REF!</definedName>
    <definedName name="desconsiderar" localSheetId="10">#REF!</definedName>
    <definedName name="desconsiderar" localSheetId="13">#REF!</definedName>
    <definedName name="desconsiderar" localSheetId="16">#REF!</definedName>
    <definedName name="desconsiderar" localSheetId="19">#REF!</definedName>
    <definedName name="desconsiderar" localSheetId="6">#REF!</definedName>
    <definedName name="desconsiderar" localSheetId="18">#REF!</definedName>
    <definedName name="desconsiderar" localSheetId="12">#REF!</definedName>
    <definedName name="desconsiderar" localSheetId="15">#REF!</definedName>
    <definedName name="desconsiderar" localSheetId="8">#REF!</definedName>
    <definedName name="desconsiderar" localSheetId="11">#REF!</definedName>
    <definedName name="desconsiderar" localSheetId="14">#REF!</definedName>
    <definedName name="desconsiderar" localSheetId="17">#REF!</definedName>
    <definedName name="desconsiderar">#REF!</definedName>
    <definedName name="desconto" localSheetId="21">#REF!</definedName>
    <definedName name="desconto" localSheetId="4">#REF!</definedName>
    <definedName name="desconto" localSheetId="10">#REF!</definedName>
    <definedName name="desconto" localSheetId="13">#REF!</definedName>
    <definedName name="desconto" localSheetId="16">#REF!</definedName>
    <definedName name="desconto" localSheetId="19">#REF!</definedName>
    <definedName name="desconto" localSheetId="6">#REF!</definedName>
    <definedName name="desconto" localSheetId="18">#REF!</definedName>
    <definedName name="desconto" localSheetId="12">#REF!</definedName>
    <definedName name="desconto" localSheetId="15">#REF!</definedName>
    <definedName name="desconto" localSheetId="2">#REF!</definedName>
    <definedName name="desconto" localSheetId="8">#REF!</definedName>
    <definedName name="desconto" localSheetId="11">#REF!</definedName>
    <definedName name="desconto" localSheetId="14">#REF!</definedName>
    <definedName name="desconto" localSheetId="17">#REF!</definedName>
    <definedName name="desconto" localSheetId="0">#REF!</definedName>
    <definedName name="desconto">#REF!</definedName>
    <definedName name="desconto2" localSheetId="21">#REF!</definedName>
    <definedName name="desconto2" localSheetId="4">#REF!</definedName>
    <definedName name="desconto2" localSheetId="10">#REF!</definedName>
    <definedName name="desconto2" localSheetId="13">#REF!</definedName>
    <definedName name="desconto2" localSheetId="16">#REF!</definedName>
    <definedName name="desconto2" localSheetId="19">#REF!</definedName>
    <definedName name="desconto2" localSheetId="6">#REF!</definedName>
    <definedName name="desconto2" localSheetId="18">#REF!</definedName>
    <definedName name="desconto2" localSheetId="12">#REF!</definedName>
    <definedName name="desconto2" localSheetId="15">#REF!</definedName>
    <definedName name="desconto2" localSheetId="2">#REF!</definedName>
    <definedName name="desconto2" localSheetId="8">#REF!</definedName>
    <definedName name="desconto2" localSheetId="11">#REF!</definedName>
    <definedName name="desconto2" localSheetId="14">#REF!</definedName>
    <definedName name="desconto2" localSheetId="17">#REF!</definedName>
    <definedName name="desconto2" localSheetId="0">#REF!</definedName>
    <definedName name="desconto2">#REF!</definedName>
    <definedName name="descricao" localSheetId="21">#REF!</definedName>
    <definedName name="descricao" localSheetId="4">#REF!</definedName>
    <definedName name="descricao" localSheetId="10">#REF!</definedName>
    <definedName name="descricao" localSheetId="13">#REF!</definedName>
    <definedName name="descricao" localSheetId="16">#REF!</definedName>
    <definedName name="descricao" localSheetId="19">#REF!</definedName>
    <definedName name="descricao" localSheetId="6">#REF!</definedName>
    <definedName name="descricao" localSheetId="18">#REF!</definedName>
    <definedName name="descricao" localSheetId="12">#REF!</definedName>
    <definedName name="descricao" localSheetId="15">#REF!</definedName>
    <definedName name="descricao" localSheetId="2">#REF!</definedName>
    <definedName name="descricao" localSheetId="8">#REF!</definedName>
    <definedName name="descricao" localSheetId="11">#REF!</definedName>
    <definedName name="descricao" localSheetId="14">#REF!</definedName>
    <definedName name="descricao" localSheetId="17">#REF!</definedName>
    <definedName name="descricao" localSheetId="0">#REF!</definedName>
    <definedName name="descricao">#REF!</definedName>
    <definedName name="DESCRITIVO1" localSheetId="21">#REF!</definedName>
    <definedName name="DESCRITIVO1" localSheetId="10">#REF!</definedName>
    <definedName name="DESCRITIVO1" localSheetId="13">#REF!</definedName>
    <definedName name="DESCRITIVO1" localSheetId="16">#REF!</definedName>
    <definedName name="DESCRITIVO1" localSheetId="19">#REF!</definedName>
    <definedName name="DESCRITIVO1" localSheetId="6">#REF!</definedName>
    <definedName name="DESCRITIVO1" localSheetId="18">#REF!</definedName>
    <definedName name="DESCRITIVO1" localSheetId="12">#REF!</definedName>
    <definedName name="DESCRITIVO1" localSheetId="15">#REF!</definedName>
    <definedName name="DESCRITIVO1" localSheetId="8">#REF!</definedName>
    <definedName name="DESCRITIVO1" localSheetId="11">#REF!</definedName>
    <definedName name="DESCRITIVO1" localSheetId="14">#REF!</definedName>
    <definedName name="DESCRITIVO1" localSheetId="17">#REF!</definedName>
    <definedName name="DESCRITIVO1">#REF!</definedName>
    <definedName name="DESM">[27]DADOS!$C$22</definedName>
    <definedName name="DESOBSTRBUEIRO">"$#REF!.$I$29"</definedName>
    <definedName name="DESONERACAO">[123]SETUP!$C$3</definedName>
    <definedName name="DESP.INDIRETAS">#N/A</definedName>
    <definedName name="Detalhe" hidden="1">{"'Resumo'!$A$4:$N$60"}</definedName>
    <definedName name="devers2">[124]MêsBase!$A$2:$Q$64</definedName>
    <definedName name="DF">[58]B.D.I.!$D$16</definedName>
    <definedName name="dfdfdfd" hidden="1">{#N/A,#N/A,FALSE,"MO (2)"}</definedName>
    <definedName name="DFGG" localSheetId="21">#REF!</definedName>
    <definedName name="DFGG" localSheetId="10">#REF!</definedName>
    <definedName name="DFGG" localSheetId="13">#REF!</definedName>
    <definedName name="DFGG" localSheetId="16">#REF!</definedName>
    <definedName name="DFGG" localSheetId="19">#REF!</definedName>
    <definedName name="DFGG" localSheetId="6">#REF!</definedName>
    <definedName name="DFGG" localSheetId="18">#REF!</definedName>
    <definedName name="DFGG" localSheetId="12">#REF!</definedName>
    <definedName name="DFGG" localSheetId="15">#REF!</definedName>
    <definedName name="DFGG" localSheetId="8">#REF!</definedName>
    <definedName name="DFGG" localSheetId="11">#REF!</definedName>
    <definedName name="DFGG" localSheetId="14">#REF!</definedName>
    <definedName name="DFGG" localSheetId="17">#REF!</definedName>
    <definedName name="DFGG">#REF!</definedName>
    <definedName name="DGA" localSheetId="21">'[39]PRO-08'!#REF!</definedName>
    <definedName name="DGA" localSheetId="4">'[39]PRO-08'!#REF!</definedName>
    <definedName name="DGA" localSheetId="10">'[39]PRO-08'!#REF!</definedName>
    <definedName name="DGA" localSheetId="13">'[39]PRO-08'!#REF!</definedName>
    <definedName name="DGA" localSheetId="16">'[39]PRO-08'!#REF!</definedName>
    <definedName name="DGA" localSheetId="19">'[39]PRO-08'!#REF!</definedName>
    <definedName name="DGA" localSheetId="6">'[39]PRO-08'!#REF!</definedName>
    <definedName name="DGA" localSheetId="18">'[39]PRO-08'!#REF!</definedName>
    <definedName name="DGA" localSheetId="12">'[39]PRO-08'!#REF!</definedName>
    <definedName name="DGA" localSheetId="15">'[39]PRO-08'!#REF!</definedName>
    <definedName name="DGA" localSheetId="2">'[39]PRO-08'!#REF!</definedName>
    <definedName name="DGA" localSheetId="8">'[39]PRO-08'!#REF!</definedName>
    <definedName name="DGA" localSheetId="11">'[39]PRO-08'!#REF!</definedName>
    <definedName name="DGA" localSheetId="14">'[39]PRO-08'!#REF!</definedName>
    <definedName name="DGA" localSheetId="17">'[39]PRO-08'!#REF!</definedName>
    <definedName name="DGA" localSheetId="0">'[39]PRO-08'!#REF!</definedName>
    <definedName name="DGA">'[39]PRO-08'!#REF!</definedName>
    <definedName name="DGF" hidden="1">{#N/A,#N/A,FALSE,"MO (2)"}</definedName>
    <definedName name="DGU" localSheetId="21">'[39]PRO-08'!#REF!</definedName>
    <definedName name="DGU" localSheetId="10">'[39]PRO-08'!#REF!</definedName>
    <definedName name="DGU" localSheetId="13">'[39]PRO-08'!#REF!</definedName>
    <definedName name="DGU" localSheetId="16">'[39]PRO-08'!#REF!</definedName>
    <definedName name="DGU" localSheetId="19">'[39]PRO-08'!#REF!</definedName>
    <definedName name="DGU" localSheetId="6">'[39]PRO-08'!#REF!</definedName>
    <definedName name="DGU" localSheetId="18">'[39]PRO-08'!#REF!</definedName>
    <definedName name="DGU" localSheetId="12">'[39]PRO-08'!#REF!</definedName>
    <definedName name="DGU" localSheetId="15">'[39]PRO-08'!#REF!</definedName>
    <definedName name="DGU" localSheetId="8">'[39]PRO-08'!#REF!</definedName>
    <definedName name="DGU" localSheetId="11">'[39]PRO-08'!#REF!</definedName>
    <definedName name="DGU" localSheetId="14">'[39]PRO-08'!#REF!</definedName>
    <definedName name="DGU" localSheetId="17">'[39]PRO-08'!#REF!</definedName>
    <definedName name="DGU">'[39]PRO-08'!#REF!</definedName>
    <definedName name="DIA">"$#REF!.$H$4"</definedName>
    <definedName name="DIESEL" localSheetId="21">#REF!</definedName>
    <definedName name="DIESEL" localSheetId="4">#REF!</definedName>
    <definedName name="DIESEL" localSheetId="10">#REF!</definedName>
    <definedName name="DIESEL" localSheetId="13">#REF!</definedName>
    <definedName name="DIESEL" localSheetId="16">#REF!</definedName>
    <definedName name="DIESEL" localSheetId="19">#REF!</definedName>
    <definedName name="DIESEL" localSheetId="6">#REF!</definedName>
    <definedName name="DIESEL" localSheetId="18">#REF!</definedName>
    <definedName name="DIESEL" localSheetId="12">#REF!</definedName>
    <definedName name="DIESEL" localSheetId="15">#REF!</definedName>
    <definedName name="DIESEL" localSheetId="2">#REF!</definedName>
    <definedName name="DIESEL" localSheetId="8">#REF!</definedName>
    <definedName name="DIESEL" localSheetId="11">#REF!</definedName>
    <definedName name="DIESEL" localSheetId="14">#REF!</definedName>
    <definedName name="DIESEL" localSheetId="17">#REF!</definedName>
    <definedName name="DIESEL" localSheetId="0">#REF!</definedName>
    <definedName name="DIESEL">#REF!</definedName>
    <definedName name="diesel100">[21]INVENTÁRIO!$D$5</definedName>
    <definedName name="DIESEL2">[22]INVENTÁRIO!$D$5</definedName>
    <definedName name="DIGITAL">[0]!DIGITAL</definedName>
    <definedName name="DIGITAL_25">[0]!DIGITAL_25</definedName>
    <definedName name="dince" localSheetId="21">#REF!</definedName>
    <definedName name="dince" localSheetId="10">#REF!</definedName>
    <definedName name="dince" localSheetId="13">#REF!</definedName>
    <definedName name="dince" localSheetId="16">#REF!</definedName>
    <definedName name="dince" localSheetId="19">#REF!</definedName>
    <definedName name="dince" localSheetId="6">#REF!</definedName>
    <definedName name="dince" localSheetId="18">#REF!</definedName>
    <definedName name="dince" localSheetId="12">#REF!</definedName>
    <definedName name="dince" localSheetId="15">#REF!</definedName>
    <definedName name="dince" localSheetId="8">#REF!</definedName>
    <definedName name="dince" localSheetId="11">#REF!</definedName>
    <definedName name="dince" localSheetId="14">#REF!</definedName>
    <definedName name="dince" localSheetId="17">#REF!</definedName>
    <definedName name="dince">#REF!</definedName>
    <definedName name="DINHEIRO" localSheetId="21">#REF!</definedName>
    <definedName name="DINHEIRO" localSheetId="10">#REF!</definedName>
    <definedName name="DINHEIRO" localSheetId="13">#REF!</definedName>
    <definedName name="DINHEIRO" localSheetId="16">#REF!</definedName>
    <definedName name="DINHEIRO" localSheetId="19">#REF!</definedName>
    <definedName name="DINHEIRO" localSheetId="6">#REF!</definedName>
    <definedName name="DINHEIRO" localSheetId="18">#REF!</definedName>
    <definedName name="DINHEIRO" localSheetId="12">#REF!</definedName>
    <definedName name="DINHEIRO" localSheetId="15">#REF!</definedName>
    <definedName name="DINHEIRO" localSheetId="8">#REF!</definedName>
    <definedName name="DINHEIRO" localSheetId="11">#REF!</definedName>
    <definedName name="DINHEIRO" localSheetId="14">#REF!</definedName>
    <definedName name="DINHEIRO" localSheetId="17">#REF!</definedName>
    <definedName name="DINHEIRO">#REF!</definedName>
    <definedName name="DINHEIRO_1" localSheetId="21">#REF!</definedName>
    <definedName name="DINHEIRO_1" localSheetId="10">#REF!</definedName>
    <definedName name="DINHEIRO_1" localSheetId="13">#REF!</definedName>
    <definedName name="DINHEIRO_1" localSheetId="16">#REF!</definedName>
    <definedName name="DINHEIRO_1" localSheetId="19">#REF!</definedName>
    <definedName name="DINHEIRO_1" localSheetId="6">#REF!</definedName>
    <definedName name="DINHEIRO_1" localSheetId="18">#REF!</definedName>
    <definedName name="DINHEIRO_1" localSheetId="12">#REF!</definedName>
    <definedName name="DINHEIRO_1" localSheetId="15">#REF!</definedName>
    <definedName name="DINHEIRO_1" localSheetId="8">#REF!</definedName>
    <definedName name="DINHEIRO_1" localSheetId="11">#REF!</definedName>
    <definedName name="DINHEIRO_1" localSheetId="14">#REF!</definedName>
    <definedName name="DINHEIRO_1" localSheetId="17">#REF!</definedName>
    <definedName name="DINHEIRO_1">#REF!</definedName>
    <definedName name="DINHEIRO_12" localSheetId="21">#REF!</definedName>
    <definedName name="DINHEIRO_12" localSheetId="10">#REF!</definedName>
    <definedName name="DINHEIRO_12" localSheetId="13">#REF!</definedName>
    <definedName name="DINHEIRO_12" localSheetId="16">#REF!</definedName>
    <definedName name="DINHEIRO_12" localSheetId="19">#REF!</definedName>
    <definedName name="DINHEIRO_12" localSheetId="6">#REF!</definedName>
    <definedName name="DINHEIRO_12" localSheetId="18">#REF!</definedName>
    <definedName name="DINHEIRO_12" localSheetId="12">#REF!</definedName>
    <definedName name="DINHEIRO_12" localSheetId="15">#REF!</definedName>
    <definedName name="DINHEIRO_12" localSheetId="8">#REF!</definedName>
    <definedName name="DINHEIRO_12" localSheetId="11">#REF!</definedName>
    <definedName name="DINHEIRO_12" localSheetId="14">#REF!</definedName>
    <definedName name="DINHEIRO_12" localSheetId="17">#REF!</definedName>
    <definedName name="DINHEIRO_12">#REF!</definedName>
    <definedName name="DINHEIRO_13" localSheetId="21">#REF!</definedName>
    <definedName name="DINHEIRO_13" localSheetId="10">#REF!</definedName>
    <definedName name="DINHEIRO_13" localSheetId="13">#REF!</definedName>
    <definedName name="DINHEIRO_13" localSheetId="16">#REF!</definedName>
    <definedName name="DINHEIRO_13" localSheetId="19">#REF!</definedName>
    <definedName name="DINHEIRO_13" localSheetId="6">#REF!</definedName>
    <definedName name="DINHEIRO_13" localSheetId="18">#REF!</definedName>
    <definedName name="DINHEIRO_13" localSheetId="12">#REF!</definedName>
    <definedName name="DINHEIRO_13" localSheetId="15">#REF!</definedName>
    <definedName name="DINHEIRO_13" localSheetId="8">#REF!</definedName>
    <definedName name="DINHEIRO_13" localSheetId="11">#REF!</definedName>
    <definedName name="DINHEIRO_13" localSheetId="14">#REF!</definedName>
    <definedName name="DINHEIRO_13" localSheetId="17">#REF!</definedName>
    <definedName name="DINHEIRO_13">#REF!</definedName>
    <definedName name="DispTelGASAG" hidden="1">{"'teste'!$B$2:$R$49"}</definedName>
    <definedName name="Divers">[125]MêsBase!$A$2:$Q$64</definedName>
    <definedName name="DJ" localSheetId="21">#REF!</definedName>
    <definedName name="DJ" localSheetId="4">#REF!</definedName>
    <definedName name="DJ" localSheetId="10">#REF!</definedName>
    <definedName name="DJ" localSheetId="13">#REF!</definedName>
    <definedName name="DJ" localSheetId="16">#REF!</definedName>
    <definedName name="DJ" localSheetId="19">#REF!</definedName>
    <definedName name="DJ" localSheetId="6">#REF!</definedName>
    <definedName name="DJ" localSheetId="18">#REF!</definedName>
    <definedName name="DJ" localSheetId="12">#REF!</definedName>
    <definedName name="DJ" localSheetId="15">#REF!</definedName>
    <definedName name="DJ" localSheetId="2">#REF!</definedName>
    <definedName name="DJ" localSheetId="8">#REF!</definedName>
    <definedName name="DJ" localSheetId="11">#REF!</definedName>
    <definedName name="DJ" localSheetId="14">#REF!</definedName>
    <definedName name="DJ" localSheetId="17">#REF!</definedName>
    <definedName name="DJ" localSheetId="0">#REF!</definedName>
    <definedName name="DJ">#REF!</definedName>
    <definedName name="DMT">'[126]C.U'!$D$1651,'[126]C.U'!$D$1155</definedName>
    <definedName name="DMT.BET.CBA" localSheetId="21">#REF!</definedName>
    <definedName name="DMT.BET.CBA" localSheetId="4">#REF!</definedName>
    <definedName name="DMT.BET.CBA" localSheetId="10">#REF!</definedName>
    <definedName name="DMT.BET.CBA" localSheetId="13">#REF!</definedName>
    <definedName name="DMT.BET.CBA" localSheetId="16">#REF!</definedName>
    <definedName name="DMT.BET.CBA" localSheetId="19">#REF!</definedName>
    <definedName name="DMT.BET.CBA" localSheetId="6">#REF!</definedName>
    <definedName name="DMT.BET.CBA" localSheetId="18">#REF!</definedName>
    <definedName name="DMT.BET.CBA" localSheetId="12">#REF!</definedName>
    <definedName name="DMT.BET.CBA" localSheetId="15">#REF!</definedName>
    <definedName name="DMT.BET.CBA" localSheetId="2">#REF!</definedName>
    <definedName name="DMT.BET.CBA" localSheetId="8">#REF!</definedName>
    <definedName name="DMT.BET.CBA" localSheetId="11">#REF!</definedName>
    <definedName name="DMT.BET.CBA" localSheetId="14">#REF!</definedName>
    <definedName name="DMT.BET.CBA" localSheetId="17">#REF!</definedName>
    <definedName name="DMT.BET.CBA" localSheetId="0">#REF!</definedName>
    <definedName name="DMT.BET.CBA">#REF!</definedName>
    <definedName name="DMT.BETUMINCBA" localSheetId="21">#REF!</definedName>
    <definedName name="DMT.BETUMINCBA" localSheetId="4">#REF!</definedName>
    <definedName name="DMT.BETUMINCBA" localSheetId="10">#REF!</definedName>
    <definedName name="DMT.BETUMINCBA" localSheetId="13">#REF!</definedName>
    <definedName name="DMT.BETUMINCBA" localSheetId="16">#REF!</definedName>
    <definedName name="DMT.BETUMINCBA" localSheetId="19">#REF!</definedName>
    <definedName name="DMT.BETUMINCBA" localSheetId="6">#REF!</definedName>
    <definedName name="DMT.BETUMINCBA" localSheetId="18">#REF!</definedName>
    <definedName name="DMT.BETUMINCBA" localSheetId="12">#REF!</definedName>
    <definedName name="DMT.BETUMINCBA" localSheetId="15">#REF!</definedName>
    <definedName name="DMT.BETUMINCBA" localSheetId="2">#REF!</definedName>
    <definedName name="DMT.BETUMINCBA" localSheetId="8">#REF!</definedName>
    <definedName name="DMT.BETUMINCBA" localSheetId="11">#REF!</definedName>
    <definedName name="DMT.BETUMINCBA" localSheetId="14">#REF!</definedName>
    <definedName name="DMT.BETUMINCBA" localSheetId="17">#REF!</definedName>
    <definedName name="DMT.BETUMINCBA" localSheetId="0">#REF!</definedName>
    <definedName name="DMT.BETUMINCBA">#REF!</definedName>
    <definedName name="DMT.CIMENTO" localSheetId="21">#REF!</definedName>
    <definedName name="DMT.CIMENTO" localSheetId="4">#REF!</definedName>
    <definedName name="DMT.CIMENTO" localSheetId="10">#REF!</definedName>
    <definedName name="DMT.CIMENTO" localSheetId="13">#REF!</definedName>
    <definedName name="DMT.CIMENTO" localSheetId="16">#REF!</definedName>
    <definedName name="DMT.CIMENTO" localSheetId="19">#REF!</definedName>
    <definedName name="DMT.CIMENTO" localSheetId="6">#REF!</definedName>
    <definedName name="DMT.CIMENTO" localSheetId="18">#REF!</definedName>
    <definedName name="DMT.CIMENTO" localSheetId="12">#REF!</definedName>
    <definedName name="DMT.CIMENTO" localSheetId="15">#REF!</definedName>
    <definedName name="DMT.CIMENTO" localSheetId="2">#REF!</definedName>
    <definedName name="DMT.CIMENTO" localSheetId="8">#REF!</definedName>
    <definedName name="DMT.CIMENTO" localSheetId="11">#REF!</definedName>
    <definedName name="DMT.CIMENTO" localSheetId="14">#REF!</definedName>
    <definedName name="DMT.CIMENTO" localSheetId="17">#REF!</definedName>
    <definedName name="DMT.CIMENTO" localSheetId="0">#REF!</definedName>
    <definedName name="DMT.CIMENTO">#REF!</definedName>
    <definedName name="DMT_0_50" localSheetId="21">#REF!</definedName>
    <definedName name="DMT_0_50" localSheetId="4">#REF!</definedName>
    <definedName name="DMT_0_50" localSheetId="10">#REF!</definedName>
    <definedName name="DMT_0_50" localSheetId="13">#REF!</definedName>
    <definedName name="DMT_0_50" localSheetId="16">#REF!</definedName>
    <definedName name="DMT_0_50" localSheetId="19">#REF!</definedName>
    <definedName name="DMT_0_50" localSheetId="6">#REF!</definedName>
    <definedName name="DMT_0_50" localSheetId="18">#REF!</definedName>
    <definedName name="DMT_0_50" localSheetId="12">#REF!</definedName>
    <definedName name="DMT_0_50" localSheetId="15">#REF!</definedName>
    <definedName name="DMT_0_50" localSheetId="2">#REF!</definedName>
    <definedName name="DMT_0_50" localSheetId="8">#REF!</definedName>
    <definedName name="DMT_0_50" localSheetId="11">#REF!</definedName>
    <definedName name="DMT_0_50" localSheetId="14">#REF!</definedName>
    <definedName name="DMT_0_50" localSheetId="17">#REF!</definedName>
    <definedName name="DMT_0_50" localSheetId="0">#REF!</definedName>
    <definedName name="DMT_0_50">#REF!</definedName>
    <definedName name="DMT_0_50_4">"$#REF!.$#REF!$#REF!"</definedName>
    <definedName name="DMT_1000" localSheetId="21">#REF!</definedName>
    <definedName name="DMT_1000" localSheetId="4">#REF!</definedName>
    <definedName name="DMT_1000" localSheetId="10">#REF!</definedName>
    <definedName name="DMT_1000" localSheetId="13">#REF!</definedName>
    <definedName name="DMT_1000" localSheetId="16">#REF!</definedName>
    <definedName name="DMT_1000" localSheetId="19">#REF!</definedName>
    <definedName name="DMT_1000" localSheetId="6">#REF!</definedName>
    <definedName name="DMT_1000" localSheetId="18">#REF!</definedName>
    <definedName name="DMT_1000" localSheetId="12">#REF!</definedName>
    <definedName name="DMT_1000" localSheetId="15">#REF!</definedName>
    <definedName name="DMT_1000" localSheetId="2">#REF!</definedName>
    <definedName name="DMT_1000" localSheetId="8">#REF!</definedName>
    <definedName name="DMT_1000" localSheetId="11">#REF!</definedName>
    <definedName name="DMT_1000" localSheetId="14">#REF!</definedName>
    <definedName name="DMT_1000" localSheetId="17">#REF!</definedName>
    <definedName name="DMT_1000" localSheetId="0">#REF!</definedName>
    <definedName name="DMT_1000">#REF!</definedName>
    <definedName name="dmt_1200" localSheetId="21">#REF!</definedName>
    <definedName name="dmt_1200" localSheetId="10">#REF!</definedName>
    <definedName name="dmt_1200" localSheetId="13">#REF!</definedName>
    <definedName name="dmt_1200" localSheetId="16">#REF!</definedName>
    <definedName name="dmt_1200" localSheetId="19">#REF!</definedName>
    <definedName name="dmt_1200" localSheetId="6">#REF!</definedName>
    <definedName name="dmt_1200" localSheetId="18">#REF!</definedName>
    <definedName name="dmt_1200" localSheetId="12">#REF!</definedName>
    <definedName name="dmt_1200" localSheetId="15">#REF!</definedName>
    <definedName name="dmt_1200" localSheetId="8">#REF!</definedName>
    <definedName name="dmt_1200" localSheetId="11">#REF!</definedName>
    <definedName name="dmt_1200" localSheetId="14">#REF!</definedName>
    <definedName name="dmt_1200" localSheetId="17">#REF!</definedName>
    <definedName name="dmt_1200">#REF!</definedName>
    <definedName name="dmt_1400" localSheetId="21">#REF!</definedName>
    <definedName name="dmt_1400" localSheetId="10">#REF!</definedName>
    <definedName name="dmt_1400" localSheetId="13">#REF!</definedName>
    <definedName name="dmt_1400" localSheetId="16">#REF!</definedName>
    <definedName name="dmt_1400" localSheetId="19">#REF!</definedName>
    <definedName name="dmt_1400" localSheetId="6">#REF!</definedName>
    <definedName name="dmt_1400" localSheetId="18">#REF!</definedName>
    <definedName name="dmt_1400" localSheetId="12">#REF!</definedName>
    <definedName name="dmt_1400" localSheetId="15">#REF!</definedName>
    <definedName name="dmt_1400" localSheetId="8">#REF!</definedName>
    <definedName name="dmt_1400" localSheetId="11">#REF!</definedName>
    <definedName name="dmt_1400" localSheetId="14">#REF!</definedName>
    <definedName name="dmt_1400" localSheetId="17">#REF!</definedName>
    <definedName name="dmt_1400">#REF!</definedName>
    <definedName name="DMT_200" localSheetId="21">#REF!</definedName>
    <definedName name="DMT_200" localSheetId="4">#REF!</definedName>
    <definedName name="DMT_200" localSheetId="10">#REF!</definedName>
    <definedName name="DMT_200" localSheetId="13">#REF!</definedName>
    <definedName name="DMT_200" localSheetId="16">#REF!</definedName>
    <definedName name="DMT_200" localSheetId="19">#REF!</definedName>
    <definedName name="DMT_200" localSheetId="6">#REF!</definedName>
    <definedName name="DMT_200" localSheetId="18">#REF!</definedName>
    <definedName name="DMT_200" localSheetId="12">#REF!</definedName>
    <definedName name="DMT_200" localSheetId="15">#REF!</definedName>
    <definedName name="DMT_200" localSheetId="2">#REF!</definedName>
    <definedName name="DMT_200" localSheetId="8">#REF!</definedName>
    <definedName name="DMT_200" localSheetId="11">#REF!</definedName>
    <definedName name="DMT_200" localSheetId="14">#REF!</definedName>
    <definedName name="DMT_200" localSheetId="17">#REF!</definedName>
    <definedName name="DMT_200" localSheetId="0">#REF!</definedName>
    <definedName name="DMT_200">#REF!</definedName>
    <definedName name="DMT_200_400" localSheetId="21">#REF!</definedName>
    <definedName name="DMT_200_400" localSheetId="4">#REF!</definedName>
    <definedName name="DMT_200_400" localSheetId="10">#REF!</definedName>
    <definedName name="DMT_200_400" localSheetId="13">#REF!</definedName>
    <definedName name="DMT_200_400" localSheetId="16">#REF!</definedName>
    <definedName name="DMT_200_400" localSheetId="19">#REF!</definedName>
    <definedName name="DMT_200_400" localSheetId="6">#REF!</definedName>
    <definedName name="DMT_200_400" localSheetId="18">#REF!</definedName>
    <definedName name="DMT_200_400" localSheetId="12">#REF!</definedName>
    <definedName name="DMT_200_400" localSheetId="15">#REF!</definedName>
    <definedName name="DMT_200_400" localSheetId="2">#REF!</definedName>
    <definedName name="DMT_200_400" localSheetId="8">#REF!</definedName>
    <definedName name="DMT_200_400" localSheetId="11">#REF!</definedName>
    <definedName name="DMT_200_400" localSheetId="14">#REF!</definedName>
    <definedName name="DMT_200_400" localSheetId="17">#REF!</definedName>
    <definedName name="DMT_200_400" localSheetId="0">#REF!</definedName>
    <definedName name="DMT_200_400">#REF!</definedName>
    <definedName name="DMT_200_400_4">"$#REF!.$#REF!$#REF!"</definedName>
    <definedName name="DMT_400" localSheetId="21">#REF!</definedName>
    <definedName name="DMT_400" localSheetId="4">#REF!</definedName>
    <definedName name="DMT_400" localSheetId="10">#REF!</definedName>
    <definedName name="DMT_400" localSheetId="13">#REF!</definedName>
    <definedName name="DMT_400" localSheetId="16">#REF!</definedName>
    <definedName name="DMT_400" localSheetId="19">#REF!</definedName>
    <definedName name="DMT_400" localSheetId="6">#REF!</definedName>
    <definedName name="DMT_400" localSheetId="18">#REF!</definedName>
    <definedName name="DMT_400" localSheetId="12">#REF!</definedName>
    <definedName name="DMT_400" localSheetId="15">#REF!</definedName>
    <definedName name="DMT_400" localSheetId="2">#REF!</definedName>
    <definedName name="DMT_400" localSheetId="8">#REF!</definedName>
    <definedName name="DMT_400" localSheetId="11">#REF!</definedName>
    <definedName name="DMT_400" localSheetId="14">#REF!</definedName>
    <definedName name="DMT_400" localSheetId="17">#REF!</definedName>
    <definedName name="DMT_400" localSheetId="0">#REF!</definedName>
    <definedName name="DMT_400">#REF!</definedName>
    <definedName name="DMT_400_600" localSheetId="21">#REF!</definedName>
    <definedName name="DMT_400_600" localSheetId="4">#REF!</definedName>
    <definedName name="DMT_400_600" localSheetId="10">#REF!</definedName>
    <definedName name="DMT_400_600" localSheetId="13">#REF!</definedName>
    <definedName name="DMT_400_600" localSheetId="16">#REF!</definedName>
    <definedName name="DMT_400_600" localSheetId="19">#REF!</definedName>
    <definedName name="DMT_400_600" localSheetId="6">#REF!</definedName>
    <definedName name="DMT_400_600" localSheetId="18">#REF!</definedName>
    <definedName name="DMT_400_600" localSheetId="12">#REF!</definedName>
    <definedName name="DMT_400_600" localSheetId="15">#REF!</definedName>
    <definedName name="DMT_400_600" localSheetId="2">#REF!</definedName>
    <definedName name="DMT_400_600" localSheetId="8">#REF!</definedName>
    <definedName name="DMT_400_600" localSheetId="11">#REF!</definedName>
    <definedName name="DMT_400_600" localSheetId="14">#REF!</definedName>
    <definedName name="DMT_400_600" localSheetId="17">#REF!</definedName>
    <definedName name="DMT_400_600" localSheetId="0">#REF!</definedName>
    <definedName name="DMT_400_600">#REF!</definedName>
    <definedName name="DMT_400_600_4">"$#REF!.$V$#REF!"</definedName>
    <definedName name="DMT_50" localSheetId="21">#REF!</definedName>
    <definedName name="DMT_50" localSheetId="4">#REF!</definedName>
    <definedName name="DMT_50" localSheetId="10">#REF!</definedName>
    <definedName name="DMT_50" localSheetId="13">#REF!</definedName>
    <definedName name="DMT_50" localSheetId="16">#REF!</definedName>
    <definedName name="DMT_50" localSheetId="19">#REF!</definedName>
    <definedName name="DMT_50" localSheetId="6">#REF!</definedName>
    <definedName name="DMT_50" localSheetId="18">#REF!</definedName>
    <definedName name="DMT_50" localSheetId="12">#REF!</definedName>
    <definedName name="DMT_50" localSheetId="15">#REF!</definedName>
    <definedName name="DMT_50" localSheetId="2">#REF!</definedName>
    <definedName name="DMT_50" localSheetId="8">#REF!</definedName>
    <definedName name="DMT_50" localSheetId="11">#REF!</definedName>
    <definedName name="DMT_50" localSheetId="14">#REF!</definedName>
    <definedName name="DMT_50" localSheetId="17">#REF!</definedName>
    <definedName name="DMT_50" localSheetId="0">#REF!</definedName>
    <definedName name="DMT_50">#REF!</definedName>
    <definedName name="DMT_50_200" localSheetId="21">#REF!</definedName>
    <definedName name="DMT_50_200" localSheetId="4">#REF!</definedName>
    <definedName name="DMT_50_200" localSheetId="10">#REF!</definedName>
    <definedName name="DMT_50_200" localSheetId="13">#REF!</definedName>
    <definedName name="DMT_50_200" localSheetId="16">#REF!</definedName>
    <definedName name="DMT_50_200" localSheetId="19">#REF!</definedName>
    <definedName name="DMT_50_200" localSheetId="6">#REF!</definedName>
    <definedName name="DMT_50_200" localSheetId="18">#REF!</definedName>
    <definedName name="DMT_50_200" localSheetId="12">#REF!</definedName>
    <definedName name="DMT_50_200" localSheetId="15">#REF!</definedName>
    <definedName name="DMT_50_200" localSheetId="2">#REF!</definedName>
    <definedName name="DMT_50_200" localSheetId="8">#REF!</definedName>
    <definedName name="DMT_50_200" localSheetId="11">#REF!</definedName>
    <definedName name="DMT_50_200" localSheetId="14">#REF!</definedName>
    <definedName name="DMT_50_200" localSheetId="17">#REF!</definedName>
    <definedName name="DMT_50_200" localSheetId="0">#REF!</definedName>
    <definedName name="DMT_50_200">#REF!</definedName>
    <definedName name="DMT_50_200_4">"$#REF!.$#REF!$#REF!"</definedName>
    <definedName name="DMT_600" localSheetId="21">#REF!</definedName>
    <definedName name="DMT_600" localSheetId="4">#REF!</definedName>
    <definedName name="DMT_600" localSheetId="10">#REF!</definedName>
    <definedName name="DMT_600" localSheetId="13">#REF!</definedName>
    <definedName name="DMT_600" localSheetId="16">#REF!</definedName>
    <definedName name="DMT_600" localSheetId="19">#REF!</definedName>
    <definedName name="DMT_600" localSheetId="6">#REF!</definedName>
    <definedName name="DMT_600" localSheetId="18">#REF!</definedName>
    <definedName name="DMT_600" localSheetId="12">#REF!</definedName>
    <definedName name="DMT_600" localSheetId="15">#REF!</definedName>
    <definedName name="DMT_600" localSheetId="2">#REF!</definedName>
    <definedName name="DMT_600" localSheetId="8">#REF!</definedName>
    <definedName name="DMT_600" localSheetId="11">#REF!</definedName>
    <definedName name="DMT_600" localSheetId="14">#REF!</definedName>
    <definedName name="DMT_600" localSheetId="17">#REF!</definedName>
    <definedName name="DMT_600" localSheetId="0">#REF!</definedName>
    <definedName name="DMT_600">#REF!</definedName>
    <definedName name="DMT_800" localSheetId="21">#REF!</definedName>
    <definedName name="DMT_800" localSheetId="4">#REF!</definedName>
    <definedName name="DMT_800" localSheetId="10">#REF!</definedName>
    <definedName name="DMT_800" localSheetId="13">#REF!</definedName>
    <definedName name="DMT_800" localSheetId="16">#REF!</definedName>
    <definedName name="DMT_800" localSheetId="19">#REF!</definedName>
    <definedName name="DMT_800" localSheetId="6">#REF!</definedName>
    <definedName name="DMT_800" localSheetId="18">#REF!</definedName>
    <definedName name="DMT_800" localSheetId="12">#REF!</definedName>
    <definedName name="DMT_800" localSheetId="15">#REF!</definedName>
    <definedName name="DMT_800" localSheetId="2">#REF!</definedName>
    <definedName name="DMT_800" localSheetId="8">#REF!</definedName>
    <definedName name="DMT_800" localSheetId="11">#REF!</definedName>
    <definedName name="DMT_800" localSheetId="14">#REF!</definedName>
    <definedName name="DMT_800" localSheetId="17">#REF!</definedName>
    <definedName name="DMT_800" localSheetId="0">#REF!</definedName>
    <definedName name="DMT_800">#REF!</definedName>
    <definedName name="DMT_BRITA_MICRORREVESTIMENTO__P">" "</definedName>
    <definedName name="DMT_BRITA_PMF__P">" "</definedName>
    <definedName name="DMTCIMENTO" localSheetId="21">#REF!</definedName>
    <definedName name="DMTCIMENTO" localSheetId="4">#REF!</definedName>
    <definedName name="DMTCIMENTO" localSheetId="10">#REF!</definedName>
    <definedName name="DMTCIMENTO" localSheetId="13">#REF!</definedName>
    <definedName name="DMTCIMENTO" localSheetId="16">#REF!</definedName>
    <definedName name="DMTCIMENTO" localSheetId="19">#REF!</definedName>
    <definedName name="DMTCIMENTO" localSheetId="6">#REF!</definedName>
    <definedName name="DMTCIMENTO" localSheetId="18">#REF!</definedName>
    <definedName name="DMTCIMENTO" localSheetId="12">#REF!</definedName>
    <definedName name="DMTCIMENTO" localSheetId="15">#REF!</definedName>
    <definedName name="DMTCIMENTO" localSheetId="2">#REF!</definedName>
    <definedName name="DMTCIMENTO" localSheetId="8">#REF!</definedName>
    <definedName name="DMTCIMENTO" localSheetId="11">#REF!</definedName>
    <definedName name="DMTCIMENTO" localSheetId="14">#REF!</definedName>
    <definedName name="DMTCIMENTO" localSheetId="17">#REF!</definedName>
    <definedName name="DMTCIMENTO" localSheetId="0">#REF!</definedName>
    <definedName name="DMTCIMENTO">#REF!</definedName>
    <definedName name="DMTMICRO1.5">'[127]MICRO 1.5'!$H$28</definedName>
    <definedName name="dng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NIT">'[79]Comp P Unit '!$O$37</definedName>
    <definedName name="DNIT1">[85]Pato!$A$1</definedName>
    <definedName name="DO" localSheetId="21">#REF!</definedName>
    <definedName name="DO" localSheetId="10">#REF!</definedName>
    <definedName name="DO" localSheetId="13">#REF!</definedName>
    <definedName name="DO" localSheetId="16">#REF!</definedName>
    <definedName name="DO" localSheetId="19">#REF!</definedName>
    <definedName name="DO" localSheetId="6">#REF!</definedName>
    <definedName name="DO" localSheetId="18">#REF!</definedName>
    <definedName name="DO" localSheetId="12">#REF!</definedName>
    <definedName name="DO" localSheetId="15">#REF!</definedName>
    <definedName name="DO" localSheetId="8">#REF!</definedName>
    <definedName name="DO" localSheetId="11">#REF!</definedName>
    <definedName name="DO" localSheetId="14">#REF!</definedName>
    <definedName name="DO" localSheetId="17">#REF!</definedName>
    <definedName name="DO">#REF!</definedName>
    <definedName name="DOLAR" localSheetId="21">#REF!</definedName>
    <definedName name="DOLAR" localSheetId="10">#REF!</definedName>
    <definedName name="DOLAR" localSheetId="13">#REF!</definedName>
    <definedName name="DOLAR" localSheetId="16">#REF!</definedName>
    <definedName name="DOLAR" localSheetId="19">#REF!</definedName>
    <definedName name="DOLAR" localSheetId="6">#REF!</definedName>
    <definedName name="DOLAR" localSheetId="18">#REF!</definedName>
    <definedName name="DOLAR" localSheetId="12">#REF!</definedName>
    <definedName name="DOLAR" localSheetId="15">#REF!</definedName>
    <definedName name="DOLAR" localSheetId="8">#REF!</definedName>
    <definedName name="DOLAR" localSheetId="11">#REF!</definedName>
    <definedName name="DOLAR" localSheetId="14">#REF!</definedName>
    <definedName name="DOLAR" localSheetId="17">#REF!</definedName>
    <definedName name="DOLAR">#REF!</definedName>
    <definedName name="Dólar" localSheetId="21">#REF!</definedName>
    <definedName name="Dólar" localSheetId="10">#REF!</definedName>
    <definedName name="Dólar" localSheetId="13">#REF!</definedName>
    <definedName name="Dólar" localSheetId="16">#REF!</definedName>
    <definedName name="Dólar" localSheetId="19">#REF!</definedName>
    <definedName name="Dólar" localSheetId="6">#REF!</definedName>
    <definedName name="Dólar" localSheetId="18">#REF!</definedName>
    <definedName name="Dólar" localSheetId="12">#REF!</definedName>
    <definedName name="Dólar" localSheetId="15">#REF!</definedName>
    <definedName name="Dólar" localSheetId="8">#REF!</definedName>
    <definedName name="Dólar" localSheetId="11">#REF!</definedName>
    <definedName name="Dólar" localSheetId="14">#REF!</definedName>
    <definedName name="Dólar" localSheetId="17">#REF!</definedName>
    <definedName name="Dólar">#REF!</definedName>
    <definedName name="DOLAR_1" localSheetId="21">#REF!</definedName>
    <definedName name="DOLAR_1" localSheetId="10">#REF!</definedName>
    <definedName name="DOLAR_1" localSheetId="13">#REF!</definedName>
    <definedName name="DOLAR_1" localSheetId="16">#REF!</definedName>
    <definedName name="DOLAR_1" localSheetId="19">#REF!</definedName>
    <definedName name="DOLAR_1" localSheetId="6">#REF!</definedName>
    <definedName name="DOLAR_1" localSheetId="18">#REF!</definedName>
    <definedName name="DOLAR_1" localSheetId="12">#REF!</definedName>
    <definedName name="DOLAR_1" localSheetId="15">#REF!</definedName>
    <definedName name="DOLAR_1" localSheetId="8">#REF!</definedName>
    <definedName name="DOLAR_1" localSheetId="11">#REF!</definedName>
    <definedName name="DOLAR_1" localSheetId="14">#REF!</definedName>
    <definedName name="DOLAR_1" localSheetId="17">#REF!</definedName>
    <definedName name="DOLAR_1">#REF!</definedName>
    <definedName name="DOLAR_2" localSheetId="21">#REF!</definedName>
    <definedName name="DOLAR_2" localSheetId="10">#REF!</definedName>
    <definedName name="DOLAR_2" localSheetId="13">#REF!</definedName>
    <definedName name="DOLAR_2" localSheetId="16">#REF!</definedName>
    <definedName name="DOLAR_2" localSheetId="19">#REF!</definedName>
    <definedName name="DOLAR_2" localSheetId="6">#REF!</definedName>
    <definedName name="DOLAR_2" localSheetId="18">#REF!</definedName>
    <definedName name="DOLAR_2" localSheetId="12">#REF!</definedName>
    <definedName name="DOLAR_2" localSheetId="15">#REF!</definedName>
    <definedName name="DOLAR_2" localSheetId="8">#REF!</definedName>
    <definedName name="DOLAR_2" localSheetId="11">#REF!</definedName>
    <definedName name="DOLAR_2" localSheetId="14">#REF!</definedName>
    <definedName name="DOLAR_2" localSheetId="17">#REF!</definedName>
    <definedName name="DOLAR_2">#REF!</definedName>
    <definedName name="DOLAR_3" localSheetId="21">#REF!</definedName>
    <definedName name="DOLAR_3" localSheetId="10">#REF!</definedName>
    <definedName name="DOLAR_3" localSheetId="13">#REF!</definedName>
    <definedName name="DOLAR_3" localSheetId="16">#REF!</definedName>
    <definedName name="DOLAR_3" localSheetId="19">#REF!</definedName>
    <definedName name="DOLAR_3" localSheetId="6">#REF!</definedName>
    <definedName name="DOLAR_3" localSheetId="18">#REF!</definedName>
    <definedName name="DOLAR_3" localSheetId="12">#REF!</definedName>
    <definedName name="DOLAR_3" localSheetId="15">#REF!</definedName>
    <definedName name="DOLAR_3" localSheetId="8">#REF!</definedName>
    <definedName name="DOLAR_3" localSheetId="11">#REF!</definedName>
    <definedName name="DOLAR_3" localSheetId="14">#REF!</definedName>
    <definedName name="DOLAR_3" localSheetId="17">#REF!</definedName>
    <definedName name="DOLAR_3">#REF!</definedName>
    <definedName name="DOR">'[128]ORÇAMENTO BR-070 LOTE2'!$E$37</definedName>
    <definedName name="DPD">'[127]CROQUI '!$F$34</definedName>
    <definedName name="drafad" localSheetId="21">#REF!</definedName>
    <definedName name="drafad" localSheetId="4">#REF!</definedName>
    <definedName name="drafad" localSheetId="10">#REF!</definedName>
    <definedName name="drafad" localSheetId="13">#REF!</definedName>
    <definedName name="drafad" localSheetId="16">#REF!</definedName>
    <definedName name="drafad" localSheetId="19">#REF!</definedName>
    <definedName name="drafad" localSheetId="6">#REF!</definedName>
    <definedName name="drafad" localSheetId="18">#REF!</definedName>
    <definedName name="drafad" localSheetId="12">#REF!</definedName>
    <definedName name="drafad" localSheetId="15">#REF!</definedName>
    <definedName name="drafad" localSheetId="2">#REF!</definedName>
    <definedName name="drafad" localSheetId="8">#REF!</definedName>
    <definedName name="drafad" localSheetId="11">#REF!</definedName>
    <definedName name="drafad" localSheetId="14">#REF!</definedName>
    <definedName name="drafad" localSheetId="17">#REF!</definedName>
    <definedName name="drafad" localSheetId="0">#REF!</definedName>
    <definedName name="drafad">#REF!</definedName>
    <definedName name="DRE" localSheetId="21">#REF!</definedName>
    <definedName name="DRE" localSheetId="4">#REF!</definedName>
    <definedName name="DRE" localSheetId="10">#REF!</definedName>
    <definedName name="DRE" localSheetId="13">#REF!</definedName>
    <definedName name="DRE" localSheetId="16">#REF!</definedName>
    <definedName name="DRE" localSheetId="19">#REF!</definedName>
    <definedName name="DRE" localSheetId="6">#REF!</definedName>
    <definedName name="DRE" localSheetId="18">#REF!</definedName>
    <definedName name="DRE" localSheetId="12">#REF!</definedName>
    <definedName name="DRE" localSheetId="15">#REF!</definedName>
    <definedName name="DRE" localSheetId="2">#REF!</definedName>
    <definedName name="DRE" localSheetId="8">#REF!</definedName>
    <definedName name="DRE" localSheetId="11">#REF!</definedName>
    <definedName name="DRE" localSheetId="14">#REF!</definedName>
    <definedName name="DRE" localSheetId="17">#REF!</definedName>
    <definedName name="DRE" localSheetId="0">#REF!</definedName>
    <definedName name="DRE">#REF!</definedName>
    <definedName name="dren" localSheetId="21">#REF!</definedName>
    <definedName name="dren" localSheetId="10">#REF!</definedName>
    <definedName name="dren" localSheetId="13">#REF!</definedName>
    <definedName name="dren" localSheetId="16">#REF!</definedName>
    <definedName name="dren" localSheetId="19">#REF!</definedName>
    <definedName name="dren" localSheetId="6">#REF!</definedName>
    <definedName name="dren" localSheetId="18">#REF!</definedName>
    <definedName name="dren" localSheetId="12">#REF!</definedName>
    <definedName name="dren" localSheetId="15">#REF!</definedName>
    <definedName name="dren" localSheetId="8">#REF!</definedName>
    <definedName name="dren" localSheetId="11">#REF!</definedName>
    <definedName name="dren" localSheetId="14">#REF!</definedName>
    <definedName name="dren" localSheetId="17">#REF!</definedName>
    <definedName name="dren">#REF!</definedName>
    <definedName name="drena" localSheetId="21">#REF!</definedName>
    <definedName name="drena" localSheetId="4">#REF!</definedName>
    <definedName name="drena" localSheetId="10">#REF!</definedName>
    <definedName name="drena" localSheetId="13">#REF!</definedName>
    <definedName name="drena" localSheetId="16">#REF!</definedName>
    <definedName name="drena" localSheetId="19">#REF!</definedName>
    <definedName name="drena" localSheetId="6">#REF!</definedName>
    <definedName name="drena" localSheetId="18">#REF!</definedName>
    <definedName name="drena" localSheetId="12">#REF!</definedName>
    <definedName name="drena" localSheetId="15">#REF!</definedName>
    <definedName name="drena" localSheetId="2">#REF!</definedName>
    <definedName name="drena" localSheetId="8">#REF!</definedName>
    <definedName name="drena" localSheetId="11">#REF!</definedName>
    <definedName name="drena" localSheetId="14">#REF!</definedName>
    <definedName name="drena" localSheetId="17">#REF!</definedName>
    <definedName name="drena" localSheetId="0">#REF!</definedName>
    <definedName name="drena">#REF!</definedName>
    <definedName name="drena_4">"$#REF!.$H$80"</definedName>
    <definedName name="Drena2" localSheetId="21">#REF!</definedName>
    <definedName name="Drena2" localSheetId="10">#REF!</definedName>
    <definedName name="Drena2" localSheetId="13">#REF!</definedName>
    <definedName name="Drena2" localSheetId="16">#REF!</definedName>
    <definedName name="Drena2" localSheetId="19">#REF!</definedName>
    <definedName name="Drena2" localSheetId="6">#REF!</definedName>
    <definedName name="Drena2" localSheetId="18">#REF!</definedName>
    <definedName name="Drena2" localSheetId="12">#REF!</definedName>
    <definedName name="Drena2" localSheetId="15">#REF!</definedName>
    <definedName name="Drena2" localSheetId="8">#REF!</definedName>
    <definedName name="Drena2" localSheetId="11">#REF!</definedName>
    <definedName name="Drena2" localSheetId="14">#REF!</definedName>
    <definedName name="Drena2" localSheetId="17">#REF!</definedName>
    <definedName name="Drena2">#REF!</definedName>
    <definedName name="drenagem" localSheetId="21">#REF!</definedName>
    <definedName name="drenagem" localSheetId="4">#REF!</definedName>
    <definedName name="drenagem" localSheetId="10">#REF!</definedName>
    <definedName name="drenagem" localSheetId="13">#REF!</definedName>
    <definedName name="drenagem" localSheetId="16">#REF!</definedName>
    <definedName name="drenagem" localSheetId="19">#REF!</definedName>
    <definedName name="drenagem" localSheetId="6">#REF!</definedName>
    <definedName name="drenagem" localSheetId="18">#REF!</definedName>
    <definedName name="drenagem" localSheetId="12">#REF!</definedName>
    <definedName name="drenagem" localSheetId="15">#REF!</definedName>
    <definedName name="drenagem" localSheetId="2">#REF!</definedName>
    <definedName name="drenagem" localSheetId="8">#REF!</definedName>
    <definedName name="drenagem" localSheetId="11">#REF!</definedName>
    <definedName name="drenagem" localSheetId="14">#REF!</definedName>
    <definedName name="drenagem" localSheetId="17">#REF!</definedName>
    <definedName name="drenagem" localSheetId="0">#REF!</definedName>
    <definedName name="drenagem">#REF!</definedName>
    <definedName name="dreno" localSheetId="21">'[129]Corte DMT 50 a 200'!#REF!</definedName>
    <definedName name="dreno" localSheetId="10">'[129]Corte DMT 50 a 200'!#REF!</definedName>
    <definedName name="dreno" localSheetId="13">'[129]Corte DMT 50 a 200'!#REF!</definedName>
    <definedName name="dreno" localSheetId="16">'[129]Corte DMT 50 a 200'!#REF!</definedName>
    <definedName name="dreno" localSheetId="19">'[129]Corte DMT 50 a 200'!#REF!</definedName>
    <definedName name="dreno" localSheetId="6">'[129]Corte DMT 50 a 200'!#REF!</definedName>
    <definedName name="dreno" localSheetId="18">'[129]Corte DMT 50 a 200'!#REF!</definedName>
    <definedName name="dreno" localSheetId="12">'[129]Corte DMT 50 a 200'!#REF!</definedName>
    <definedName name="dreno" localSheetId="15">'[129]Corte DMT 50 a 200'!#REF!</definedName>
    <definedName name="dreno" localSheetId="8">'[129]Corte DMT 50 a 200'!#REF!</definedName>
    <definedName name="dreno" localSheetId="11">'[129]Corte DMT 50 a 200'!#REF!</definedName>
    <definedName name="dreno" localSheetId="14">'[129]Corte DMT 50 a 200'!#REF!</definedName>
    <definedName name="dreno" localSheetId="17">'[129]Corte DMT 50 a 200'!#REF!</definedName>
    <definedName name="dreno">'[129]Corte DMT 50 a 200'!#REF!</definedName>
    <definedName name="DRI" localSheetId="21">#REF!</definedName>
    <definedName name="DRI" localSheetId="4">#REF!</definedName>
    <definedName name="DRI" localSheetId="10">#REF!</definedName>
    <definedName name="DRI" localSheetId="13">#REF!</definedName>
    <definedName name="DRI" localSheetId="16">#REF!</definedName>
    <definedName name="DRI" localSheetId="19">#REF!</definedName>
    <definedName name="DRI" localSheetId="6">#REF!</definedName>
    <definedName name="DRI" localSheetId="18">#REF!</definedName>
    <definedName name="DRI" localSheetId="12">#REF!</definedName>
    <definedName name="DRI" localSheetId="15">#REF!</definedName>
    <definedName name="DRI" localSheetId="2">#REF!</definedName>
    <definedName name="DRI" localSheetId="8">#REF!</definedName>
    <definedName name="DRI" localSheetId="11">#REF!</definedName>
    <definedName name="DRI" localSheetId="14">#REF!</definedName>
    <definedName name="DRI" localSheetId="17">#REF!</definedName>
    <definedName name="DRI" localSheetId="0">#REF!</definedName>
    <definedName name="DRI">#REF!</definedName>
    <definedName name="dsad" localSheetId="21">#REF!</definedName>
    <definedName name="dsad" localSheetId="4">#REF!</definedName>
    <definedName name="dsad" localSheetId="10">#REF!</definedName>
    <definedName name="dsad" localSheetId="13">#REF!</definedName>
    <definedName name="dsad" localSheetId="16">#REF!</definedName>
    <definedName name="dsad" localSheetId="19">#REF!</definedName>
    <definedName name="dsad" localSheetId="6">#REF!</definedName>
    <definedName name="dsad" localSheetId="18">#REF!</definedName>
    <definedName name="dsad" localSheetId="12">#REF!</definedName>
    <definedName name="dsad" localSheetId="15">#REF!</definedName>
    <definedName name="dsad" localSheetId="2">#REF!</definedName>
    <definedName name="dsad" localSheetId="8">#REF!</definedName>
    <definedName name="dsad" localSheetId="11">#REF!</definedName>
    <definedName name="dsad" localSheetId="14">#REF!</definedName>
    <definedName name="dsad" localSheetId="17">#REF!</definedName>
    <definedName name="dsad" localSheetId="0">#REF!</definedName>
    <definedName name="dsad">#REF!</definedName>
    <definedName name="Dsc">#N/A</definedName>
    <definedName name="dsr4g" localSheetId="21">'COMP. ITEM 4 e 5'!Plan1</definedName>
    <definedName name="dsr4g" localSheetId="10">'CRON. - 003'!Plan1</definedName>
    <definedName name="dsr4g" localSheetId="13">'CRON. - 004'!Plan1</definedName>
    <definedName name="dsr4g" localSheetId="16">'CRON. - 005'!Plan1</definedName>
    <definedName name="dsr4g" localSheetId="19">'CRON. - 006'!Plan1</definedName>
    <definedName name="dsr4g" localSheetId="6">'MEM. CALC. - 002'!Plan1</definedName>
    <definedName name="dsr4g" localSheetId="18">'MEM. CALC.-003 (2)'!Plan1</definedName>
    <definedName name="dsr4g" localSheetId="12">'MEM. CALC.-004'!Plan1</definedName>
    <definedName name="dsr4g" localSheetId="15">'MEM. CALC.-005'!Plan1</definedName>
    <definedName name="dsr4g" localSheetId="8">'PLANILHA 003'!Plan1</definedName>
    <definedName name="dsr4g" localSheetId="11">'PLANILHA 004'!Plan1</definedName>
    <definedName name="dsr4g" localSheetId="14">'PLANILHA 005'!Plan1</definedName>
    <definedName name="dsr4g" localSheetId="17">'PLANILHA 006'!Plan1</definedName>
    <definedName name="dsr4g">[0]!Plan1</definedName>
    <definedName name="dt" localSheetId="21">#REF!</definedName>
    <definedName name="dt" localSheetId="10">#REF!</definedName>
    <definedName name="dt" localSheetId="13">#REF!</definedName>
    <definedName name="dt" localSheetId="16">#REF!</definedName>
    <definedName name="dt" localSheetId="19">#REF!</definedName>
    <definedName name="dt" localSheetId="6">#REF!</definedName>
    <definedName name="dt" localSheetId="18">#REF!</definedName>
    <definedName name="dt" localSheetId="12">#REF!</definedName>
    <definedName name="dt" localSheetId="15">#REF!</definedName>
    <definedName name="dt" localSheetId="8">#REF!</definedName>
    <definedName name="dt" localSheetId="11">#REF!</definedName>
    <definedName name="dt" localSheetId="14">#REF!</definedName>
    <definedName name="dt" localSheetId="17">#REF!</definedName>
    <definedName name="dt">#REF!</definedName>
    <definedName name="DT_ASS">[130]Dados_Gerais!$C$12</definedName>
    <definedName name="DT_med">[130]Dados_Gerais!$C$23</definedName>
    <definedName name="Dt_med_texto">[130]Dados_Gerais!$C$24</definedName>
    <definedName name="DTMED">"$#REF!.$C$8"</definedName>
    <definedName name="DUCOL" hidden="1">{"'Plan1 (2)'!$A$5:$F$63"}</definedName>
    <definedName name="E">#N/A</definedName>
    <definedName name="EA">[86]SERVIÇOS!$G$32</definedName>
    <definedName name="EA_13">[86]SERVIÇOS!$G$32</definedName>
    <definedName name="EA_39">[86]SERVIÇOS!$G$32</definedName>
    <definedName name="EA_6">[86]SERVIÇOS!$G$32</definedName>
    <definedName name="ECJ" localSheetId="21">#REF!</definedName>
    <definedName name="ECJ" localSheetId="4">#REF!</definedName>
    <definedName name="ECJ" localSheetId="10">#REF!</definedName>
    <definedName name="ECJ" localSheetId="13">#REF!</definedName>
    <definedName name="ECJ" localSheetId="16">#REF!</definedName>
    <definedName name="ECJ" localSheetId="19">#REF!</definedName>
    <definedName name="ECJ" localSheetId="6">#REF!</definedName>
    <definedName name="ECJ" localSheetId="18">#REF!</definedName>
    <definedName name="ECJ" localSheetId="12">#REF!</definedName>
    <definedName name="ECJ" localSheetId="15">#REF!</definedName>
    <definedName name="ECJ" localSheetId="2">#REF!</definedName>
    <definedName name="ECJ" localSheetId="8">#REF!</definedName>
    <definedName name="ECJ" localSheetId="11">#REF!</definedName>
    <definedName name="ECJ" localSheetId="14">#REF!</definedName>
    <definedName name="ECJ" localSheetId="17">#REF!</definedName>
    <definedName name="ECJ" localSheetId="0">#REF!</definedName>
    <definedName name="ECJ">#REF!</definedName>
    <definedName name="ECVCFELE" localSheetId="21">#REF!</definedName>
    <definedName name="ECVCFELE" localSheetId="10">#REF!</definedName>
    <definedName name="ECVCFELE" localSheetId="13">#REF!</definedName>
    <definedName name="ECVCFELE" localSheetId="16">#REF!</definedName>
    <definedName name="ECVCFELE" localSheetId="19">#REF!</definedName>
    <definedName name="ECVCFELE" localSheetId="6">#REF!</definedName>
    <definedName name="ECVCFELE" localSheetId="18">#REF!</definedName>
    <definedName name="ECVCFELE" localSheetId="12">#REF!</definedName>
    <definedName name="ECVCFELE" localSheetId="15">#REF!</definedName>
    <definedName name="ECVCFELE" localSheetId="8">#REF!</definedName>
    <definedName name="ECVCFELE" localSheetId="11">#REF!</definedName>
    <definedName name="ECVCFELE" localSheetId="14">#REF!</definedName>
    <definedName name="ECVCFELE" localSheetId="17">#REF!</definedName>
    <definedName name="ECVCFELE">#REF!</definedName>
    <definedName name="ECVCFMEC" localSheetId="21">#REF!</definedName>
    <definedName name="ECVCFMEC" localSheetId="10">#REF!</definedName>
    <definedName name="ECVCFMEC" localSheetId="13">#REF!</definedName>
    <definedName name="ECVCFMEC" localSheetId="16">#REF!</definedName>
    <definedName name="ECVCFMEC" localSheetId="19">#REF!</definedName>
    <definedName name="ECVCFMEC" localSheetId="6">#REF!</definedName>
    <definedName name="ECVCFMEC" localSheetId="18">#REF!</definedName>
    <definedName name="ECVCFMEC" localSheetId="12">#REF!</definedName>
    <definedName name="ECVCFMEC" localSheetId="15">#REF!</definedName>
    <definedName name="ECVCFMEC" localSheetId="8">#REF!</definedName>
    <definedName name="ECVCFMEC" localSheetId="11">#REF!</definedName>
    <definedName name="ECVCFMEC" localSheetId="14">#REF!</definedName>
    <definedName name="ECVCFMEC" localSheetId="17">#REF!</definedName>
    <definedName name="ECVCFMEC">#REF!</definedName>
    <definedName name="Edit" localSheetId="21">#REF!</definedName>
    <definedName name="Edit" localSheetId="4">#REF!</definedName>
    <definedName name="Edit" localSheetId="10">#REF!</definedName>
    <definedName name="Edit" localSheetId="13">#REF!</definedName>
    <definedName name="Edit" localSheetId="16">#REF!</definedName>
    <definedName name="Edit" localSheetId="19">#REF!</definedName>
    <definedName name="Edit" localSheetId="6">#REF!</definedName>
    <definedName name="Edit" localSheetId="18">#REF!</definedName>
    <definedName name="Edit" localSheetId="12">#REF!</definedName>
    <definedName name="Edit" localSheetId="15">#REF!</definedName>
    <definedName name="Edit" localSheetId="2">#REF!</definedName>
    <definedName name="Edit" localSheetId="8">#REF!</definedName>
    <definedName name="Edit" localSheetId="11">#REF!</definedName>
    <definedName name="Edit" localSheetId="14">#REF!</definedName>
    <definedName name="Edit" localSheetId="17">#REF!</definedName>
    <definedName name="Edit" localSheetId="0">#REF!</definedName>
    <definedName name="Edit">#REF!</definedName>
    <definedName name="edital" localSheetId="21">#REF!</definedName>
    <definedName name="edital" localSheetId="4">#REF!</definedName>
    <definedName name="edital" localSheetId="10">#REF!</definedName>
    <definedName name="edital" localSheetId="13">#REF!</definedName>
    <definedName name="edital" localSheetId="16">#REF!</definedName>
    <definedName name="edital" localSheetId="19">#REF!</definedName>
    <definedName name="edital" localSheetId="6">#REF!</definedName>
    <definedName name="edital" localSheetId="18">#REF!</definedName>
    <definedName name="edital" localSheetId="12">#REF!</definedName>
    <definedName name="edital" localSheetId="15">#REF!</definedName>
    <definedName name="edital" localSheetId="2">#REF!</definedName>
    <definedName name="edital" localSheetId="8">#REF!</definedName>
    <definedName name="edital" localSheetId="11">#REF!</definedName>
    <definedName name="edital" localSheetId="14">#REF!</definedName>
    <definedName name="edital" localSheetId="17">#REF!</definedName>
    <definedName name="edital" localSheetId="0">#REF!</definedName>
    <definedName name="edital">#REF!</definedName>
    <definedName name="EDUARDO">[94]Plan1!$E$13</definedName>
    <definedName name="ee">"'file:///Y:/ENGENHARIA/Deise Aoki/PATOS - OK/PATOS 05-09-2007-ok/Laptop - Arquivos/DNIT/PATOs/Rondonópolis/PATO_BR-364_km_000_ao_km_11290_LICITAÇÃO MAIO DE 2007.xls'#$reg_mec_fx_dm_.$#REF!$#REF!:$#REF!$#REF!"</definedName>
    <definedName name="ee_1">"'file:///Y:/ENGENHARIA/Deise Aoki/PATOS - OK/PATOS 05-09-2007-ok/Laptop - Arquivos/DNIT/PATOs/Rondonópolis/PATO_BR-364_km_000_ao_km_11290_LICITAÇÃO MAIO DE 2007.xls'#$reg_mec_fx_dm_.$#REF!$#REF!:$#REF!$#REF!"</definedName>
    <definedName name="ee_26" localSheetId="21">[131]reg_mec_fx_dm_!#REF!</definedName>
    <definedName name="ee_26" localSheetId="4">[131]reg_mec_fx_dm_!#REF!</definedName>
    <definedName name="ee_26" localSheetId="10">[131]reg_mec_fx_dm_!#REF!</definedName>
    <definedName name="ee_26" localSheetId="13">[131]reg_mec_fx_dm_!#REF!</definedName>
    <definedName name="ee_26" localSheetId="16">[131]reg_mec_fx_dm_!#REF!</definedName>
    <definedName name="ee_26" localSheetId="19">[131]reg_mec_fx_dm_!#REF!</definedName>
    <definedName name="ee_26" localSheetId="6">[131]reg_mec_fx_dm_!#REF!</definedName>
    <definedName name="ee_26" localSheetId="18">[131]reg_mec_fx_dm_!#REF!</definedName>
    <definedName name="ee_26" localSheetId="12">[131]reg_mec_fx_dm_!#REF!</definedName>
    <definedName name="ee_26" localSheetId="15">[131]reg_mec_fx_dm_!#REF!</definedName>
    <definedName name="ee_26" localSheetId="2">[131]reg_mec_fx_dm_!#REF!</definedName>
    <definedName name="ee_26" localSheetId="8">[131]reg_mec_fx_dm_!#REF!</definedName>
    <definedName name="ee_26" localSheetId="11">[131]reg_mec_fx_dm_!#REF!</definedName>
    <definedName name="ee_26" localSheetId="14">[131]reg_mec_fx_dm_!#REF!</definedName>
    <definedName name="ee_26" localSheetId="17">[131]reg_mec_fx_dm_!#REF!</definedName>
    <definedName name="ee_26" localSheetId="0">[131]reg_mec_fx_dm_!#REF!</definedName>
    <definedName name="ee_26">[131]reg_mec_fx_dm_!#REF!</definedName>
    <definedName name="ee_27" localSheetId="21">[131]reg_mec_fx_dm_!#REF!</definedName>
    <definedName name="ee_27" localSheetId="4">[131]reg_mec_fx_dm_!#REF!</definedName>
    <definedName name="ee_27" localSheetId="10">[131]reg_mec_fx_dm_!#REF!</definedName>
    <definedName name="ee_27" localSheetId="13">[131]reg_mec_fx_dm_!#REF!</definedName>
    <definedName name="ee_27" localSheetId="16">[131]reg_mec_fx_dm_!#REF!</definedName>
    <definedName name="ee_27" localSheetId="19">[131]reg_mec_fx_dm_!#REF!</definedName>
    <definedName name="ee_27" localSheetId="6">[131]reg_mec_fx_dm_!#REF!</definedName>
    <definedName name="ee_27" localSheetId="18">[131]reg_mec_fx_dm_!#REF!</definedName>
    <definedName name="ee_27" localSheetId="12">[131]reg_mec_fx_dm_!#REF!</definedName>
    <definedName name="ee_27" localSheetId="15">[131]reg_mec_fx_dm_!#REF!</definedName>
    <definedName name="ee_27" localSheetId="2">[131]reg_mec_fx_dm_!#REF!</definedName>
    <definedName name="ee_27" localSheetId="8">[131]reg_mec_fx_dm_!#REF!</definedName>
    <definedName name="ee_27" localSheetId="11">[131]reg_mec_fx_dm_!#REF!</definedName>
    <definedName name="ee_27" localSheetId="14">[131]reg_mec_fx_dm_!#REF!</definedName>
    <definedName name="ee_27" localSheetId="17">[131]reg_mec_fx_dm_!#REF!</definedName>
    <definedName name="ee_27" localSheetId="0">[131]reg_mec_fx_dm_!#REF!</definedName>
    <definedName name="ee_27">[131]reg_mec_fx_dm_!#REF!</definedName>
    <definedName name="ee_28" localSheetId="21">[131]reg_mec_fx_dm_!#REF!</definedName>
    <definedName name="ee_28" localSheetId="4">[131]reg_mec_fx_dm_!#REF!</definedName>
    <definedName name="ee_28" localSheetId="10">[131]reg_mec_fx_dm_!#REF!</definedName>
    <definedName name="ee_28" localSheetId="13">[131]reg_mec_fx_dm_!#REF!</definedName>
    <definedName name="ee_28" localSheetId="16">[131]reg_mec_fx_dm_!#REF!</definedName>
    <definedName name="ee_28" localSheetId="19">[131]reg_mec_fx_dm_!#REF!</definedName>
    <definedName name="ee_28" localSheetId="6">[131]reg_mec_fx_dm_!#REF!</definedName>
    <definedName name="ee_28" localSheetId="18">[131]reg_mec_fx_dm_!#REF!</definedName>
    <definedName name="ee_28" localSheetId="12">[131]reg_mec_fx_dm_!#REF!</definedName>
    <definedName name="ee_28" localSheetId="15">[131]reg_mec_fx_dm_!#REF!</definedName>
    <definedName name="ee_28" localSheetId="2">[131]reg_mec_fx_dm_!#REF!</definedName>
    <definedName name="ee_28" localSheetId="8">[131]reg_mec_fx_dm_!#REF!</definedName>
    <definedName name="ee_28" localSheetId="11">[131]reg_mec_fx_dm_!#REF!</definedName>
    <definedName name="ee_28" localSheetId="14">[131]reg_mec_fx_dm_!#REF!</definedName>
    <definedName name="ee_28" localSheetId="17">[131]reg_mec_fx_dm_!#REF!</definedName>
    <definedName name="ee_28" localSheetId="0">[131]reg_mec_fx_dm_!#REF!</definedName>
    <definedName name="ee_28">[131]reg_mec_fx_dm_!#REF!</definedName>
    <definedName name="ee_29" localSheetId="21">[131]reg_mec_fx_dm_!#REF!</definedName>
    <definedName name="ee_29" localSheetId="4">[131]reg_mec_fx_dm_!#REF!</definedName>
    <definedName name="ee_29" localSheetId="10">[131]reg_mec_fx_dm_!#REF!</definedName>
    <definedName name="ee_29" localSheetId="13">[131]reg_mec_fx_dm_!#REF!</definedName>
    <definedName name="ee_29" localSheetId="16">[131]reg_mec_fx_dm_!#REF!</definedName>
    <definedName name="ee_29" localSheetId="19">[131]reg_mec_fx_dm_!#REF!</definedName>
    <definedName name="ee_29" localSheetId="6">[131]reg_mec_fx_dm_!#REF!</definedName>
    <definedName name="ee_29" localSheetId="18">[131]reg_mec_fx_dm_!#REF!</definedName>
    <definedName name="ee_29" localSheetId="12">[131]reg_mec_fx_dm_!#REF!</definedName>
    <definedName name="ee_29" localSheetId="15">[131]reg_mec_fx_dm_!#REF!</definedName>
    <definedName name="ee_29" localSheetId="2">[131]reg_mec_fx_dm_!#REF!</definedName>
    <definedName name="ee_29" localSheetId="8">[131]reg_mec_fx_dm_!#REF!</definedName>
    <definedName name="ee_29" localSheetId="11">[131]reg_mec_fx_dm_!#REF!</definedName>
    <definedName name="ee_29" localSheetId="14">[131]reg_mec_fx_dm_!#REF!</definedName>
    <definedName name="ee_29" localSheetId="17">[131]reg_mec_fx_dm_!#REF!</definedName>
    <definedName name="ee_29" localSheetId="0">[131]reg_mec_fx_dm_!#REF!</definedName>
    <definedName name="ee_29">[131]reg_mec_fx_dm_!#REF!</definedName>
    <definedName name="ee_34">"'file:///Y:/ENGENHARIA/Deise Aoki/PATOS - OK/PATOS 05-09-2007-ok/Laptop - Arquivos/DNIT/PATOs/Rondonópolis/PATO_BR-364_km_000_ao_km_11290_LICITAÇÃO MAIO DE 2007.xls'#$reg_mec_fx_dm_.$#REF!$#REF!:$#REF!$#REF!"</definedName>
    <definedName name="ee_37">"'file:///Y:/ENGENHARIA/Deise Aoki/PATOS - OK/PATOS 05-09-2007-ok/Laptop - Arquivos/DNIT/PATOs/Rondonópolis/PATO_BR-364_km_000_ao_km_11290_LICITAÇÃO MAIO DE 2007.xls'#$reg_mec_fx_dm_.$#REF!$#REF!:$#REF!$#REF!"</definedName>
    <definedName name="ee_38">"'file:///Y:/ENGENHARIA/Deise Aoki/PATOS - OK/PATOS 05-09-2007-ok/Laptop - Arquivos/DNIT/PATOs/Rondonópolis/PATO_BR-364_km_000_ao_km_11290_LICITAÇÃO MAIO DE 2007.xls'#$reg_mec_fx_dm_.$#REF!$#REF!:$#REF!$#REF!"</definedName>
    <definedName name="ee_49">"'file:///Y:/ENGENHARIA/Deise Aoki/PATOS - OK/PATOS 05-09-2007-ok/Laptop - Arquivos/DNIT/PATOs/Rondonópolis/PATO_BR-364_km_000_ao_km_11290_LICITAÇÃO MAIO DE 2007.xls'#$reg_mec_fx_dm_.$#REF!$#REF!:$#REF!$#REF!"</definedName>
    <definedName name="ee_5" localSheetId="21">[131]reg_mec_fx_dm_!#REF!</definedName>
    <definedName name="ee_5" localSheetId="4">[131]reg_mec_fx_dm_!#REF!</definedName>
    <definedName name="ee_5" localSheetId="10">[131]reg_mec_fx_dm_!#REF!</definedName>
    <definedName name="ee_5" localSheetId="13">[131]reg_mec_fx_dm_!#REF!</definedName>
    <definedName name="ee_5" localSheetId="16">[131]reg_mec_fx_dm_!#REF!</definedName>
    <definedName name="ee_5" localSheetId="19">[131]reg_mec_fx_dm_!#REF!</definedName>
    <definedName name="ee_5" localSheetId="6">[131]reg_mec_fx_dm_!#REF!</definedName>
    <definedName name="ee_5" localSheetId="18">[131]reg_mec_fx_dm_!#REF!</definedName>
    <definedName name="ee_5" localSheetId="12">[131]reg_mec_fx_dm_!#REF!</definedName>
    <definedName name="ee_5" localSheetId="15">[131]reg_mec_fx_dm_!#REF!</definedName>
    <definedName name="ee_5" localSheetId="2">[131]reg_mec_fx_dm_!#REF!</definedName>
    <definedName name="ee_5" localSheetId="8">[131]reg_mec_fx_dm_!#REF!</definedName>
    <definedName name="ee_5" localSheetId="11">[131]reg_mec_fx_dm_!#REF!</definedName>
    <definedName name="ee_5" localSheetId="14">[131]reg_mec_fx_dm_!#REF!</definedName>
    <definedName name="ee_5" localSheetId="17">[131]reg_mec_fx_dm_!#REF!</definedName>
    <definedName name="ee_5" localSheetId="0">[131]reg_mec_fx_dm_!#REF!</definedName>
    <definedName name="ee_5">[131]reg_mec_fx_dm_!#REF!</definedName>
    <definedName name="ee_6" localSheetId="21">[131]reg_mec_fx_dm_!#REF!</definedName>
    <definedName name="ee_6" localSheetId="4">[131]reg_mec_fx_dm_!#REF!</definedName>
    <definedName name="ee_6" localSheetId="10">[131]reg_mec_fx_dm_!#REF!</definedName>
    <definedName name="ee_6" localSheetId="13">[131]reg_mec_fx_dm_!#REF!</definedName>
    <definedName name="ee_6" localSheetId="16">[131]reg_mec_fx_dm_!#REF!</definedName>
    <definedName name="ee_6" localSheetId="19">[131]reg_mec_fx_dm_!#REF!</definedName>
    <definedName name="ee_6" localSheetId="6">[131]reg_mec_fx_dm_!#REF!</definedName>
    <definedName name="ee_6" localSheetId="18">[131]reg_mec_fx_dm_!#REF!</definedName>
    <definedName name="ee_6" localSheetId="12">[131]reg_mec_fx_dm_!#REF!</definedName>
    <definedName name="ee_6" localSheetId="15">[131]reg_mec_fx_dm_!#REF!</definedName>
    <definedName name="ee_6" localSheetId="2">[131]reg_mec_fx_dm_!#REF!</definedName>
    <definedName name="ee_6" localSheetId="8">[131]reg_mec_fx_dm_!#REF!</definedName>
    <definedName name="ee_6" localSheetId="11">[131]reg_mec_fx_dm_!#REF!</definedName>
    <definedName name="ee_6" localSheetId="14">[131]reg_mec_fx_dm_!#REF!</definedName>
    <definedName name="ee_6" localSheetId="17">[131]reg_mec_fx_dm_!#REF!</definedName>
    <definedName name="ee_6" localSheetId="0">[131]reg_mec_fx_dm_!#REF!</definedName>
    <definedName name="ee_6">[131]reg_mec_fx_dm_!#REF!</definedName>
    <definedName name="eeeee" hidden="1">{#N/A,#N/A,FALSE,"MO (2)"}</definedName>
    <definedName name="eixos" localSheetId="21">[37]Acionamento!#REF!</definedName>
    <definedName name="eixos" localSheetId="10">[37]Acionamento!#REF!</definedName>
    <definedName name="eixos" localSheetId="13">[37]Acionamento!#REF!</definedName>
    <definedName name="eixos" localSheetId="16">[37]Acionamento!#REF!</definedName>
    <definedName name="eixos" localSheetId="19">[37]Acionamento!#REF!</definedName>
    <definedName name="eixos" localSheetId="6">[37]Acionamento!#REF!</definedName>
    <definedName name="eixos" localSheetId="18">[37]Acionamento!#REF!</definedName>
    <definedName name="eixos" localSheetId="12">[37]Acionamento!#REF!</definedName>
    <definedName name="eixos" localSheetId="15">[37]Acionamento!#REF!</definedName>
    <definedName name="eixos" localSheetId="8">[37]Acionamento!#REF!</definedName>
    <definedName name="eixos" localSheetId="11">[37]Acionamento!#REF!</definedName>
    <definedName name="eixos" localSheetId="14">[37]Acionamento!#REF!</definedName>
    <definedName name="eixos" localSheetId="17">[37]Acionamento!#REF!</definedName>
    <definedName name="eixos">[37]Acionamento!#REF!</definedName>
    <definedName name="EJ" localSheetId="21">#REF!</definedName>
    <definedName name="EJ" localSheetId="4">#REF!</definedName>
    <definedName name="EJ" localSheetId="10">#REF!</definedName>
    <definedName name="EJ" localSheetId="13">#REF!</definedName>
    <definedName name="EJ" localSheetId="16">#REF!</definedName>
    <definedName name="EJ" localSheetId="19">#REF!</definedName>
    <definedName name="EJ" localSheetId="6">#REF!</definedName>
    <definedName name="EJ" localSheetId="18">#REF!</definedName>
    <definedName name="EJ" localSheetId="12">#REF!</definedName>
    <definedName name="EJ" localSheetId="15">#REF!</definedName>
    <definedName name="EJ" localSheetId="2">#REF!</definedName>
    <definedName name="EJ" localSheetId="8">#REF!</definedName>
    <definedName name="EJ" localSheetId="11">#REF!</definedName>
    <definedName name="EJ" localSheetId="14">#REF!</definedName>
    <definedName name="EJ" localSheetId="17">#REF!</definedName>
    <definedName name="EJ" localSheetId="0">#REF!</definedName>
    <definedName name="EJ">#REF!</definedName>
    <definedName name="ELAINE">[94]Plan1!$E$13</definedName>
    <definedName name="ELIAS" localSheetId="21">#REF!</definedName>
    <definedName name="ELIAS" localSheetId="10">#REF!</definedName>
    <definedName name="ELIAS" localSheetId="13">#REF!</definedName>
    <definedName name="ELIAS" localSheetId="16">#REF!</definedName>
    <definedName name="ELIAS" localSheetId="19">#REF!</definedName>
    <definedName name="ELIAS" localSheetId="6">#REF!</definedName>
    <definedName name="ELIAS" localSheetId="18">#REF!</definedName>
    <definedName name="ELIAS" localSheetId="12">#REF!</definedName>
    <definedName name="ELIAS" localSheetId="15">#REF!</definedName>
    <definedName name="ELIAS" localSheetId="8">#REF!</definedName>
    <definedName name="ELIAS" localSheetId="11">#REF!</definedName>
    <definedName name="ELIAS" localSheetId="14">#REF!</definedName>
    <definedName name="ELIAS" localSheetId="17">#REF!</definedName>
    <definedName name="ELIAS">#REF!</definedName>
    <definedName name="EM">"$#REF!.$E$30"</definedName>
    <definedName name="em_algarismo_e_por_extenso" localSheetId="21">#REF!</definedName>
    <definedName name="em_algarismo_e_por_extenso" localSheetId="4">#REF!</definedName>
    <definedName name="em_algarismo_e_por_extenso" localSheetId="10">#REF!</definedName>
    <definedName name="em_algarismo_e_por_extenso" localSheetId="13">#REF!</definedName>
    <definedName name="em_algarismo_e_por_extenso" localSheetId="16">#REF!</definedName>
    <definedName name="em_algarismo_e_por_extenso" localSheetId="19">#REF!</definedName>
    <definedName name="em_algarismo_e_por_extenso" localSheetId="6">#REF!</definedName>
    <definedName name="em_algarismo_e_por_extenso" localSheetId="18">#REF!</definedName>
    <definedName name="em_algarismo_e_por_extenso" localSheetId="12">#REF!</definedName>
    <definedName name="em_algarismo_e_por_extenso" localSheetId="15">#REF!</definedName>
    <definedName name="em_algarismo_e_por_extenso" localSheetId="2">#REF!</definedName>
    <definedName name="em_algarismo_e_por_extenso" localSheetId="8">#REF!</definedName>
    <definedName name="em_algarismo_e_por_extenso" localSheetId="11">#REF!</definedName>
    <definedName name="em_algarismo_e_por_extenso" localSheetId="14">#REF!</definedName>
    <definedName name="em_algarismo_e_por_extenso" localSheetId="17">#REF!</definedName>
    <definedName name="em_algarismo_e_por_extenso" localSheetId="0">#REF!</definedName>
    <definedName name="em_algarismo_e_por_extenso">#REF!</definedName>
    <definedName name="emoe" localSheetId="21">#REF!</definedName>
    <definedName name="emoe" localSheetId="10">#REF!</definedName>
    <definedName name="emoe" localSheetId="13">#REF!</definedName>
    <definedName name="emoe" localSheetId="16">#REF!</definedName>
    <definedName name="emoe" localSheetId="19">#REF!</definedName>
    <definedName name="emoe" localSheetId="6">#REF!</definedName>
    <definedName name="emoe" localSheetId="18">#REF!</definedName>
    <definedName name="emoe" localSheetId="12">#REF!</definedName>
    <definedName name="emoe" localSheetId="15">#REF!</definedName>
    <definedName name="emoe" localSheetId="8">#REF!</definedName>
    <definedName name="emoe" localSheetId="11">#REF!</definedName>
    <definedName name="emoe" localSheetId="14">#REF!</definedName>
    <definedName name="emoe" localSheetId="17">#REF!</definedName>
    <definedName name="emoe">#REF!</definedName>
    <definedName name="EMP">[86]SERVIÇOS!$I$6</definedName>
    <definedName name="EMP_13">[86]SERVIÇOS!$I$6</definedName>
    <definedName name="EMP_39">[86]SERVIÇOS!$I$6</definedName>
    <definedName name="EMP_6">[86]SERVIÇOS!$I$6</definedName>
    <definedName name="emp2_10">'[132]DMT modelo'!$AA$13</definedName>
    <definedName name="emp2_6">'[132]DMT modelo'!$AA$13</definedName>
    <definedName name="EmpAux" hidden="1">""</definedName>
    <definedName name="EMPENHO" localSheetId="21">#REF!</definedName>
    <definedName name="EMPENHO" localSheetId="10">#REF!</definedName>
    <definedName name="EMPENHO" localSheetId="13">#REF!</definedName>
    <definedName name="EMPENHO" localSheetId="16">#REF!</definedName>
    <definedName name="EMPENHO" localSheetId="19">#REF!</definedName>
    <definedName name="EMPENHO" localSheetId="6">#REF!</definedName>
    <definedName name="EMPENHO" localSheetId="18">#REF!</definedName>
    <definedName name="EMPENHO" localSheetId="12">#REF!</definedName>
    <definedName name="EMPENHO" localSheetId="15">#REF!</definedName>
    <definedName name="EMPENHO" localSheetId="8">#REF!</definedName>
    <definedName name="EMPENHO" localSheetId="11">#REF!</definedName>
    <definedName name="EMPENHO" localSheetId="14">#REF!</definedName>
    <definedName name="EMPENHO" localSheetId="17">#REF!</definedName>
    <definedName name="EMPENHO">#REF!</definedName>
    <definedName name="Empo" localSheetId="21">#REF!</definedName>
    <definedName name="Empo" localSheetId="4">#REF!</definedName>
    <definedName name="Empo" localSheetId="10">#REF!</definedName>
    <definedName name="Empo" localSheetId="13">#REF!</definedName>
    <definedName name="Empo" localSheetId="16">#REF!</definedName>
    <definedName name="Empo" localSheetId="19">#REF!</definedName>
    <definedName name="Empo" localSheetId="6">#REF!</definedName>
    <definedName name="Empo" localSheetId="18">#REF!</definedName>
    <definedName name="Empo" localSheetId="12">#REF!</definedName>
    <definedName name="Empo" localSheetId="15">#REF!</definedName>
    <definedName name="Empo" localSheetId="2">#REF!</definedName>
    <definedName name="Empo" localSheetId="8">#REF!</definedName>
    <definedName name="Empo" localSheetId="11">#REF!</definedName>
    <definedName name="Empo" localSheetId="14">#REF!</definedName>
    <definedName name="Empo" localSheetId="17">#REF!</definedName>
    <definedName name="Empo" localSheetId="0">#REF!</definedName>
    <definedName name="Empo">#REF!</definedName>
    <definedName name="empo2" localSheetId="21">#REF!</definedName>
    <definedName name="empo2" localSheetId="10">#REF!</definedName>
    <definedName name="empo2" localSheetId="13">#REF!</definedName>
    <definedName name="empo2" localSheetId="16">#REF!</definedName>
    <definedName name="empo2" localSheetId="19">#REF!</definedName>
    <definedName name="empo2" localSheetId="6">#REF!</definedName>
    <definedName name="empo2" localSheetId="18">#REF!</definedName>
    <definedName name="empo2" localSheetId="12">#REF!</definedName>
    <definedName name="empo2" localSheetId="15">#REF!</definedName>
    <definedName name="empo2" localSheetId="8">#REF!</definedName>
    <definedName name="empo2" localSheetId="11">#REF!</definedName>
    <definedName name="empo2" localSheetId="14">#REF!</definedName>
    <definedName name="empo2" localSheetId="17">#REF!</definedName>
    <definedName name="empo2">#REF!</definedName>
    <definedName name="empo3" localSheetId="21">#REF!</definedName>
    <definedName name="empo3" localSheetId="10">#REF!</definedName>
    <definedName name="empo3" localSheetId="13">#REF!</definedName>
    <definedName name="empo3" localSheetId="16">#REF!</definedName>
    <definedName name="empo3" localSheetId="19">#REF!</definedName>
    <definedName name="empo3" localSheetId="6">#REF!</definedName>
    <definedName name="empo3" localSheetId="18">#REF!</definedName>
    <definedName name="empo3" localSheetId="12">#REF!</definedName>
    <definedName name="empo3" localSheetId="15">#REF!</definedName>
    <definedName name="empo3" localSheetId="8">#REF!</definedName>
    <definedName name="empo3" localSheetId="11">#REF!</definedName>
    <definedName name="empo3" localSheetId="14">#REF!</definedName>
    <definedName name="empo3" localSheetId="17">#REF!</definedName>
    <definedName name="empo3">#REF!</definedName>
    <definedName name="Empola2" localSheetId="21">#REF!</definedName>
    <definedName name="Empola2" localSheetId="10">#REF!</definedName>
    <definedName name="Empola2" localSheetId="13">#REF!</definedName>
    <definedName name="Empola2" localSheetId="16">#REF!</definedName>
    <definedName name="Empola2" localSheetId="19">#REF!</definedName>
    <definedName name="Empola2" localSheetId="6">#REF!</definedName>
    <definedName name="Empola2" localSheetId="18">#REF!</definedName>
    <definedName name="Empola2" localSheetId="12">#REF!</definedName>
    <definedName name="Empola2" localSheetId="15">#REF!</definedName>
    <definedName name="Empola2" localSheetId="8">#REF!</definedName>
    <definedName name="Empola2" localSheetId="11">#REF!</definedName>
    <definedName name="Empola2" localSheetId="14">#REF!</definedName>
    <definedName name="Empola2" localSheetId="17">#REF!</definedName>
    <definedName name="Empola2">#REF!</definedName>
    <definedName name="Empolamento" localSheetId="21">#REF!</definedName>
    <definedName name="Empolamento" localSheetId="4">#REF!</definedName>
    <definedName name="Empolamento" localSheetId="10">#REF!</definedName>
    <definedName name="Empolamento" localSheetId="13">#REF!</definedName>
    <definedName name="Empolamento" localSheetId="16">#REF!</definedName>
    <definedName name="Empolamento" localSheetId="19">#REF!</definedName>
    <definedName name="Empolamento" localSheetId="6">#REF!</definedName>
    <definedName name="Empolamento" localSheetId="18">#REF!</definedName>
    <definedName name="Empolamento" localSheetId="12">#REF!</definedName>
    <definedName name="Empolamento" localSheetId="15">#REF!</definedName>
    <definedName name="Empolamento" localSheetId="2">#REF!</definedName>
    <definedName name="Empolamento" localSheetId="8">#REF!</definedName>
    <definedName name="Empolamento" localSheetId="11">#REF!</definedName>
    <definedName name="Empolamento" localSheetId="14">#REF!</definedName>
    <definedName name="Empolamento" localSheetId="17">#REF!</definedName>
    <definedName name="Empolamento" localSheetId="0">#REF!</definedName>
    <definedName name="Empolamento">#REF!</definedName>
    <definedName name="Empolo2" localSheetId="21">#REF!</definedName>
    <definedName name="Empolo2" localSheetId="10">#REF!</definedName>
    <definedName name="Empolo2" localSheetId="13">#REF!</definedName>
    <definedName name="Empolo2" localSheetId="16">#REF!</definedName>
    <definedName name="Empolo2" localSheetId="19">#REF!</definedName>
    <definedName name="Empolo2" localSheetId="6">#REF!</definedName>
    <definedName name="Empolo2" localSheetId="18">#REF!</definedName>
    <definedName name="Empolo2" localSheetId="12">#REF!</definedName>
    <definedName name="Empolo2" localSheetId="15">#REF!</definedName>
    <definedName name="Empolo2" localSheetId="8">#REF!</definedName>
    <definedName name="Empolo2" localSheetId="11">#REF!</definedName>
    <definedName name="Empolo2" localSheetId="14">#REF!</definedName>
    <definedName name="Empolo2" localSheetId="17">#REF!</definedName>
    <definedName name="Empolo2">#REF!</definedName>
    <definedName name="empolo3" localSheetId="21">#REF!</definedName>
    <definedName name="empolo3" localSheetId="10">#REF!</definedName>
    <definedName name="empolo3" localSheetId="13">#REF!</definedName>
    <definedName name="empolo3" localSheetId="16">#REF!</definedName>
    <definedName name="empolo3" localSheetId="19">#REF!</definedName>
    <definedName name="empolo3" localSheetId="6">#REF!</definedName>
    <definedName name="empolo3" localSheetId="18">#REF!</definedName>
    <definedName name="empolo3" localSheetId="12">#REF!</definedName>
    <definedName name="empolo3" localSheetId="15">#REF!</definedName>
    <definedName name="empolo3" localSheetId="8">#REF!</definedName>
    <definedName name="empolo3" localSheetId="11">#REF!</definedName>
    <definedName name="empolo3" localSheetId="14">#REF!</definedName>
    <definedName name="empolo3" localSheetId="17">#REF!</definedName>
    <definedName name="empolo3">#REF!</definedName>
    <definedName name="Empr" localSheetId="21">#REF!</definedName>
    <definedName name="Empr" localSheetId="4">#REF!</definedName>
    <definedName name="Empr" localSheetId="10">#REF!</definedName>
    <definedName name="Empr" localSheetId="13">#REF!</definedName>
    <definedName name="Empr" localSheetId="16">#REF!</definedName>
    <definedName name="Empr" localSheetId="19">#REF!</definedName>
    <definedName name="Empr" localSheetId="6">#REF!</definedName>
    <definedName name="Empr" localSheetId="18">#REF!</definedName>
    <definedName name="Empr" localSheetId="12">#REF!</definedName>
    <definedName name="Empr" localSheetId="15">#REF!</definedName>
    <definedName name="Empr" localSheetId="2">#REF!</definedName>
    <definedName name="Empr" localSheetId="8">#REF!</definedName>
    <definedName name="Empr" localSheetId="11">#REF!</definedName>
    <definedName name="Empr" localSheetId="14">#REF!</definedName>
    <definedName name="Empr" localSheetId="17">#REF!</definedName>
    <definedName name="Empr" localSheetId="0">#REF!</definedName>
    <definedName name="Empr">#REF!</definedName>
    <definedName name="empresa">[70]DADOS!$B$9</definedName>
    <definedName name="EMPRESA_20">[93]F_MEDIÇÃO_pato_!$C$155</definedName>
    <definedName name="EMPRESA_21">[93]F_MEDIÇÃO_pato_!$C$155</definedName>
    <definedName name="emprestimo">'[133]Vínculo (2)'!$Y$13</definedName>
    <definedName name="EMUL_ASF" localSheetId="21">#REF!</definedName>
    <definedName name="EMUL_ASF" localSheetId="10">#REF!</definedName>
    <definedName name="EMUL_ASF" localSheetId="13">#REF!</definedName>
    <definedName name="EMUL_ASF" localSheetId="16">#REF!</definedName>
    <definedName name="EMUL_ASF" localSheetId="19">#REF!</definedName>
    <definedName name="EMUL_ASF" localSheetId="6">#REF!</definedName>
    <definedName name="EMUL_ASF" localSheetId="18">#REF!</definedName>
    <definedName name="EMUL_ASF" localSheetId="12">#REF!</definedName>
    <definedName name="EMUL_ASF" localSheetId="15">#REF!</definedName>
    <definedName name="EMUL_ASF" localSheetId="8">#REF!</definedName>
    <definedName name="EMUL_ASF" localSheetId="11">#REF!</definedName>
    <definedName name="EMUL_ASF" localSheetId="14">#REF!</definedName>
    <definedName name="EMUL_ASF" localSheetId="17">#REF!</definedName>
    <definedName name="EMUL_ASF">#REF!</definedName>
    <definedName name="EMUL_ASF_MA" localSheetId="21">'[59]folha de medição'!#REF!</definedName>
    <definedName name="EMUL_ASF_MA" localSheetId="10">'[59]folha de medição'!#REF!</definedName>
    <definedName name="EMUL_ASF_MA" localSheetId="13">'[59]folha de medição'!#REF!</definedName>
    <definedName name="EMUL_ASF_MA" localSheetId="16">'[59]folha de medição'!#REF!</definedName>
    <definedName name="EMUL_ASF_MA" localSheetId="19">'[59]folha de medição'!#REF!</definedName>
    <definedName name="EMUL_ASF_MA" localSheetId="6">'[59]folha de medição'!#REF!</definedName>
    <definedName name="EMUL_ASF_MA" localSheetId="18">'[59]folha de medição'!#REF!</definedName>
    <definedName name="EMUL_ASF_MA" localSheetId="12">'[59]folha de medição'!#REF!</definedName>
    <definedName name="EMUL_ASF_MA" localSheetId="15">'[59]folha de medição'!#REF!</definedName>
    <definedName name="EMUL_ASF_MA" localSheetId="8">'[59]folha de medição'!#REF!</definedName>
    <definedName name="EMUL_ASF_MA" localSheetId="11">'[59]folha de medição'!#REF!</definedName>
    <definedName name="EMUL_ASF_MA" localSheetId="14">'[59]folha de medição'!#REF!</definedName>
    <definedName name="EMUL_ASF_MA" localSheetId="17">'[59]folha de medição'!#REF!</definedName>
    <definedName name="EMUL_ASF_MA">'[59]folha de medição'!#REF!</definedName>
    <definedName name="EMUL_ASF_TA" localSheetId="21">#REF!</definedName>
    <definedName name="EMUL_ASF_TA" localSheetId="10">#REF!</definedName>
    <definedName name="EMUL_ASF_TA" localSheetId="13">#REF!</definedName>
    <definedName name="EMUL_ASF_TA" localSheetId="16">#REF!</definedName>
    <definedName name="EMUL_ASF_TA" localSheetId="19">#REF!</definedName>
    <definedName name="EMUL_ASF_TA" localSheetId="6">#REF!</definedName>
    <definedName name="EMUL_ASF_TA" localSheetId="18">#REF!</definedName>
    <definedName name="EMUL_ASF_TA" localSheetId="12">#REF!</definedName>
    <definedName name="EMUL_ASF_TA" localSheetId="15">#REF!</definedName>
    <definedName name="EMUL_ASF_TA" localSheetId="8">#REF!</definedName>
    <definedName name="EMUL_ASF_TA" localSheetId="11">#REF!</definedName>
    <definedName name="EMUL_ASF_TA" localSheetId="14">#REF!</definedName>
    <definedName name="EMUL_ASF_TA" localSheetId="17">#REF!</definedName>
    <definedName name="EMUL_ASF_TA">#REF!</definedName>
    <definedName name="EMULPOL">'[79]CUSTO MATERIAL'!$F$28</definedName>
    <definedName name="EMULPOLROO">'[79]CALCULOS AUXILIARES'!$E$42</definedName>
    <definedName name="EMW">"$#REF!.$E$32"</definedName>
    <definedName name="EMWA">"$#REF!.$E$31"</definedName>
    <definedName name="ENC" localSheetId="21">#REF!</definedName>
    <definedName name="ENC" localSheetId="4">#REF!</definedName>
    <definedName name="ENC" localSheetId="10">#REF!</definedName>
    <definedName name="ENC" localSheetId="13">#REF!</definedName>
    <definedName name="ENC" localSheetId="16">#REF!</definedName>
    <definedName name="ENC" localSheetId="19">#REF!</definedName>
    <definedName name="ENC" localSheetId="6">#REF!</definedName>
    <definedName name="ENC" localSheetId="18">#REF!</definedName>
    <definedName name="ENC" localSheetId="12">#REF!</definedName>
    <definedName name="ENC" localSheetId="15">#REF!</definedName>
    <definedName name="ENC" localSheetId="2">#REF!</definedName>
    <definedName name="ENC" localSheetId="8">#REF!</definedName>
    <definedName name="ENC" localSheetId="11">#REF!</definedName>
    <definedName name="ENC" localSheetId="14">#REF!</definedName>
    <definedName name="ENC" localSheetId="17">#REF!</definedName>
    <definedName name="ENC" localSheetId="0">#REF!</definedName>
    <definedName name="ENC">#REF!</definedName>
    <definedName name="ENCARGOS_H">[82]SETUP!$C$7</definedName>
    <definedName name="ENCARGOS_H_COM">[82]ENCARGOS!$H$41</definedName>
    <definedName name="ENCARGOS_H_SEM">[82]ENCARGOS!$F$41</definedName>
    <definedName name="ENCARGOS_M_COM">[82]ENCARGOS!$I$41</definedName>
    <definedName name="ENCARGOS_M_SEM">[82]ENCARGOS!$G$41</definedName>
    <definedName name="encp" localSheetId="21">'[61]QTT  BETUM'!#REF!</definedName>
    <definedName name="encp" localSheetId="4">'[61]QTT  BETUM'!#REF!</definedName>
    <definedName name="encp" localSheetId="10">'[61]QTT  BETUM'!#REF!</definedName>
    <definedName name="encp" localSheetId="13">'[61]QTT  BETUM'!#REF!</definedName>
    <definedName name="encp" localSheetId="16">'[61]QTT  BETUM'!#REF!</definedName>
    <definedName name="encp" localSheetId="19">'[61]QTT  BETUM'!#REF!</definedName>
    <definedName name="encp" localSheetId="6">'[61]QTT  BETUM'!#REF!</definedName>
    <definedName name="encp" localSheetId="18">'[61]QTT  BETUM'!#REF!</definedName>
    <definedName name="encp" localSheetId="12">'[61]QTT  BETUM'!#REF!</definedName>
    <definedName name="encp" localSheetId="15">'[61]QTT  BETUM'!#REF!</definedName>
    <definedName name="encp" localSheetId="2">'[61]QTT  BETUM'!#REF!</definedName>
    <definedName name="encp" localSheetId="8">'[61]QTT  BETUM'!#REF!</definedName>
    <definedName name="encp" localSheetId="11">'[61]QTT  BETUM'!#REF!</definedName>
    <definedName name="encp" localSheetId="14">'[61]QTT  BETUM'!#REF!</definedName>
    <definedName name="encp" localSheetId="17">'[61]QTT  BETUM'!#REF!</definedName>
    <definedName name="encp" localSheetId="0">'[61]QTT  BETUM'!#REF!</definedName>
    <definedName name="encp">'[61]QTT  BETUM'!#REF!</definedName>
    <definedName name="enct" localSheetId="21">'[61]QTT  BETUM'!#REF!</definedName>
    <definedName name="enct" localSheetId="4">'[61]QTT  BETUM'!#REF!</definedName>
    <definedName name="enct" localSheetId="10">'[61]QTT  BETUM'!#REF!</definedName>
    <definedName name="enct" localSheetId="13">'[61]QTT  BETUM'!#REF!</definedName>
    <definedName name="enct" localSheetId="16">'[61]QTT  BETUM'!#REF!</definedName>
    <definedName name="enct" localSheetId="19">'[61]QTT  BETUM'!#REF!</definedName>
    <definedName name="enct" localSheetId="6">'[61]QTT  BETUM'!#REF!</definedName>
    <definedName name="enct" localSheetId="18">'[61]QTT  BETUM'!#REF!</definedName>
    <definedName name="enct" localSheetId="12">'[61]QTT  BETUM'!#REF!</definedName>
    <definedName name="enct" localSheetId="15">'[61]QTT  BETUM'!#REF!</definedName>
    <definedName name="enct" localSheetId="2">'[61]QTT  BETUM'!#REF!</definedName>
    <definedName name="enct" localSheetId="8">'[61]QTT  BETUM'!#REF!</definedName>
    <definedName name="enct" localSheetId="11">'[61]QTT  BETUM'!#REF!</definedName>
    <definedName name="enct" localSheetId="14">'[61]QTT  BETUM'!#REF!</definedName>
    <definedName name="enct" localSheetId="17">'[61]QTT  BETUM'!#REF!</definedName>
    <definedName name="enct" localSheetId="0">'[61]QTT  BETUM'!#REF!</definedName>
    <definedName name="enct">'[61]QTT  BETUM'!#REF!</definedName>
    <definedName name="eng" localSheetId="21">#REF!</definedName>
    <definedName name="eng" localSheetId="10">#REF!</definedName>
    <definedName name="eng" localSheetId="13">#REF!</definedName>
    <definedName name="eng" localSheetId="16">#REF!</definedName>
    <definedName name="eng" localSheetId="19">#REF!</definedName>
    <definedName name="eng" localSheetId="6">#REF!</definedName>
    <definedName name="eng" localSheetId="18">#REF!</definedName>
    <definedName name="eng" localSheetId="12">#REF!</definedName>
    <definedName name="eng" localSheetId="15">#REF!</definedName>
    <definedName name="eng" localSheetId="8">#REF!</definedName>
    <definedName name="eng" localSheetId="11">#REF!</definedName>
    <definedName name="eng" localSheetId="14">#REF!</definedName>
    <definedName name="eng" localSheetId="17">#REF!</definedName>
    <definedName name="eng">#REF!</definedName>
    <definedName name="eng." hidden="1">{#N/A,#N/A,FALSE,"MO (2)"}</definedName>
    <definedName name="eng_10">'[134]Mat Asf'!$C$36</definedName>
    <definedName name="eng_6">'[134]Mat Asf'!$C$36</definedName>
    <definedName name="ENGENHARIA" hidden="1">{#N/A,#N/A,FALSE,"MO (2)"}</definedName>
    <definedName name="ENGENHEIRO">[98]DADOS!$C$3</definedName>
    <definedName name="ENLEIV" localSheetId="21">#REF!</definedName>
    <definedName name="ENLEIV" localSheetId="4">#REF!</definedName>
    <definedName name="ENLEIV" localSheetId="10">#REF!</definedName>
    <definedName name="ENLEIV" localSheetId="13">#REF!</definedName>
    <definedName name="ENLEIV" localSheetId="16">#REF!</definedName>
    <definedName name="ENLEIV" localSheetId="19">#REF!</definedName>
    <definedName name="ENLEIV" localSheetId="6">#REF!</definedName>
    <definedName name="ENLEIV" localSheetId="18">#REF!</definedName>
    <definedName name="ENLEIV" localSheetId="12">#REF!</definedName>
    <definedName name="ENLEIV" localSheetId="15">#REF!</definedName>
    <definedName name="ENLEIV" localSheetId="2">#REF!</definedName>
    <definedName name="ENLEIV" localSheetId="8">#REF!</definedName>
    <definedName name="ENLEIV" localSheetId="11">#REF!</definedName>
    <definedName name="ENLEIV" localSheetId="14">#REF!</definedName>
    <definedName name="ENLEIV" localSheetId="17">#REF!</definedName>
    <definedName name="ENLEIV" localSheetId="0">#REF!</definedName>
    <definedName name="ENLEIV">#REF!</definedName>
    <definedName name="Enrocamento" hidden="1">{#N/A,#N/A,TRUE,"Plan1"}</definedName>
    <definedName name="Enrocamentos" hidden="1">{#N/A,#N/A,TRUE,"Plan1"}</definedName>
    <definedName name="ENROCPJOG">"$#REF!.$I$27"</definedName>
    <definedName name="ENT" localSheetId="21">#REF!</definedName>
    <definedName name="ENT" localSheetId="10">#REF!</definedName>
    <definedName name="ENT" localSheetId="13">#REF!</definedName>
    <definedName name="ENT" localSheetId="16">#REF!</definedName>
    <definedName name="ENT" localSheetId="19">#REF!</definedName>
    <definedName name="ENT" localSheetId="6">#REF!</definedName>
    <definedName name="ENT" localSheetId="18">#REF!</definedName>
    <definedName name="ENT" localSheetId="12">#REF!</definedName>
    <definedName name="ENT" localSheetId="15">#REF!</definedName>
    <definedName name="ENT" localSheetId="8">#REF!</definedName>
    <definedName name="ENT" localSheetId="11">#REF!</definedName>
    <definedName name="ENT" localSheetId="14">#REF!</definedName>
    <definedName name="ENT" localSheetId="17">#REF!</definedName>
    <definedName name="ENT">#REF!</definedName>
    <definedName name="entrada1" localSheetId="21">#REF!</definedName>
    <definedName name="entrada1" localSheetId="10">#REF!</definedName>
    <definedName name="entrada1" localSheetId="13">#REF!</definedName>
    <definedName name="entrada1" localSheetId="16">#REF!</definedName>
    <definedName name="entrada1" localSheetId="19">#REF!</definedName>
    <definedName name="entrada1" localSheetId="6">#REF!</definedName>
    <definedName name="entrada1" localSheetId="18">#REF!</definedName>
    <definedName name="entrada1" localSheetId="12">#REF!</definedName>
    <definedName name="entrada1" localSheetId="15">#REF!</definedName>
    <definedName name="entrada1" localSheetId="8">#REF!</definedName>
    <definedName name="entrada1" localSheetId="11">#REF!</definedName>
    <definedName name="entrada1" localSheetId="14">#REF!</definedName>
    <definedName name="entrada1" localSheetId="17">#REF!</definedName>
    <definedName name="entrada1">#REF!</definedName>
    <definedName name="entrada2" localSheetId="21">#REF!</definedName>
    <definedName name="entrada2" localSheetId="10">#REF!</definedName>
    <definedName name="entrada2" localSheetId="13">#REF!</definedName>
    <definedName name="entrada2" localSheetId="16">#REF!</definedName>
    <definedName name="entrada2" localSheetId="19">#REF!</definedName>
    <definedName name="entrada2" localSheetId="6">#REF!</definedName>
    <definedName name="entrada2" localSheetId="18">#REF!</definedName>
    <definedName name="entrada2" localSheetId="12">#REF!</definedName>
    <definedName name="entrada2" localSheetId="15">#REF!</definedName>
    <definedName name="entrada2" localSheetId="8">#REF!</definedName>
    <definedName name="entrada2" localSheetId="11">#REF!</definedName>
    <definedName name="entrada2" localSheetId="14">#REF!</definedName>
    <definedName name="entrada2" localSheetId="17">#REF!</definedName>
    <definedName name="entrada2">#REF!</definedName>
    <definedName name="Entradas" localSheetId="21">[91]Cubação!#REF!</definedName>
    <definedName name="Entradas" localSheetId="10">[91]Cubação!#REF!</definedName>
    <definedName name="Entradas" localSheetId="13">[91]Cubação!#REF!</definedName>
    <definedName name="Entradas" localSheetId="16">[91]Cubação!#REF!</definedName>
    <definedName name="Entradas" localSheetId="19">[91]Cubação!#REF!</definedName>
    <definedName name="Entradas" localSheetId="6">[91]Cubação!#REF!</definedName>
    <definedName name="Entradas" localSheetId="18">[91]Cubação!#REF!</definedName>
    <definedName name="Entradas" localSheetId="12">[91]Cubação!#REF!</definedName>
    <definedName name="Entradas" localSheetId="15">[91]Cubação!#REF!</definedName>
    <definedName name="Entradas" localSheetId="8">[91]Cubação!#REF!</definedName>
    <definedName name="Entradas" localSheetId="11">[91]Cubação!#REF!</definedName>
    <definedName name="Entradas" localSheetId="14">[91]Cubação!#REF!</definedName>
    <definedName name="Entradas" localSheetId="17">[91]Cubação!#REF!</definedName>
    <definedName name="Entradas">[91]Cubação!#REF!</definedName>
    <definedName name="ep">'[135]Mão de Obra'!$E$15</definedName>
    <definedName name="EPOLIMERO">'[98]Memorial IV'!$H$76</definedName>
    <definedName name="EQ" localSheetId="21" hidden="1">#REF!</definedName>
    <definedName name="EQ" localSheetId="4" hidden="1">#REF!</definedName>
    <definedName name="EQ" localSheetId="10" hidden="1">#REF!</definedName>
    <definedName name="EQ" localSheetId="13" hidden="1">#REF!</definedName>
    <definedName name="EQ" localSheetId="16" hidden="1">#REF!</definedName>
    <definedName name="EQ" localSheetId="19" hidden="1">#REF!</definedName>
    <definedName name="EQ" localSheetId="6" hidden="1">#REF!</definedName>
    <definedName name="EQ" localSheetId="18" hidden="1">#REF!</definedName>
    <definedName name="EQ" localSheetId="12" hidden="1">#REF!</definedName>
    <definedName name="EQ" localSheetId="15" hidden="1">#REF!</definedName>
    <definedName name="EQ" localSheetId="2" hidden="1">#REF!</definedName>
    <definedName name="EQ" localSheetId="8" hidden="1">#REF!</definedName>
    <definedName name="EQ" localSheetId="11" hidden="1">#REF!</definedName>
    <definedName name="EQ" localSheetId="14" hidden="1">#REF!</definedName>
    <definedName name="EQ" localSheetId="17" hidden="1">#REF!</definedName>
    <definedName name="EQ" localSheetId="0" hidden="1">#REF!</definedName>
    <definedName name="EQ" hidden="1">#REF!</definedName>
    <definedName name="Equip" localSheetId="21">#REF!</definedName>
    <definedName name="Equip" localSheetId="4">#REF!</definedName>
    <definedName name="Equip" localSheetId="10">#REF!</definedName>
    <definedName name="Equip" localSheetId="13">#REF!</definedName>
    <definedName name="Equip" localSheetId="16">#REF!</definedName>
    <definedName name="Equip" localSheetId="19">#REF!</definedName>
    <definedName name="Equip" localSheetId="6">#REF!</definedName>
    <definedName name="Equip" localSheetId="18">#REF!</definedName>
    <definedName name="Equip" localSheetId="12">#REF!</definedName>
    <definedName name="Equip" localSheetId="15">#REF!</definedName>
    <definedName name="Equip" localSheetId="2">#REF!</definedName>
    <definedName name="Equip" localSheetId="8">#REF!</definedName>
    <definedName name="Equip" localSheetId="11">#REF!</definedName>
    <definedName name="Equip" localSheetId="14">#REF!</definedName>
    <definedName name="Equip" localSheetId="17">#REF!</definedName>
    <definedName name="Equip" localSheetId="0">#REF!</definedName>
    <definedName name="Equip">#REF!</definedName>
    <definedName name="equipamento" localSheetId="21">#REF!</definedName>
    <definedName name="equipamento" localSheetId="10">#REF!</definedName>
    <definedName name="equipamento" localSheetId="13">#REF!</definedName>
    <definedName name="equipamento" localSheetId="16">#REF!</definedName>
    <definedName name="equipamento" localSheetId="19">#REF!</definedName>
    <definedName name="equipamento" localSheetId="6">#REF!</definedName>
    <definedName name="equipamento" localSheetId="18">#REF!</definedName>
    <definedName name="equipamento" localSheetId="12">#REF!</definedName>
    <definedName name="equipamento" localSheetId="15">#REF!</definedName>
    <definedName name="equipamento" localSheetId="8">#REF!</definedName>
    <definedName name="equipamento" localSheetId="11">#REF!</definedName>
    <definedName name="equipamento" localSheetId="14">#REF!</definedName>
    <definedName name="equipamento" localSheetId="17">#REF!</definedName>
    <definedName name="equipamento">#REF!</definedName>
    <definedName name="EQUIPAMENTOS">[136]eq!$A$2:$D$42</definedName>
    <definedName name="ere" localSheetId="20">[137]!telaC</definedName>
    <definedName name="ere" localSheetId="21">[137]!telaC</definedName>
    <definedName name="ere" localSheetId="4">[137]!telaC</definedName>
    <definedName name="ere" localSheetId="10">[137]!telaC</definedName>
    <definedName name="ere" localSheetId="13">[137]!telaC</definedName>
    <definedName name="ere" localSheetId="16">[137]!telaC</definedName>
    <definedName name="ere" localSheetId="19">[137]!telaC</definedName>
    <definedName name="ere" localSheetId="3">[137]!telaC</definedName>
    <definedName name="ere" localSheetId="6">[137]!telaC</definedName>
    <definedName name="ere" localSheetId="18">[137]!telaC</definedName>
    <definedName name="ere" localSheetId="12">[137]!telaC</definedName>
    <definedName name="ere" localSheetId="15">[137]!telaC</definedName>
    <definedName name="ere" localSheetId="8">[137]!telaC</definedName>
    <definedName name="ere" localSheetId="11">[137]!telaC</definedName>
    <definedName name="ere" localSheetId="14">[137]!telaC</definedName>
    <definedName name="ere" localSheetId="17">[137]!telaC</definedName>
    <definedName name="ere" localSheetId="1">[137]!telaC</definedName>
    <definedName name="ere" localSheetId="0">[137]!telaC</definedName>
    <definedName name="ere">[137]!telaC</definedName>
    <definedName name="ereerer" hidden="1">{#N/A,#N/A,FALSE,"MO (2)"}</definedName>
    <definedName name="ERT" localSheetId="21">#REF!</definedName>
    <definedName name="ERT" localSheetId="4">#REF!</definedName>
    <definedName name="ERT" localSheetId="10">#REF!</definedName>
    <definedName name="ERT" localSheetId="13">#REF!</definedName>
    <definedName name="ERT" localSheetId="16">#REF!</definedName>
    <definedName name="ERT" localSheetId="19">#REF!</definedName>
    <definedName name="ERT" localSheetId="6">#REF!</definedName>
    <definedName name="ERT" localSheetId="18">#REF!</definedName>
    <definedName name="ERT" localSheetId="12">#REF!</definedName>
    <definedName name="ERT" localSheetId="15">#REF!</definedName>
    <definedName name="ERT" localSheetId="2">#REF!</definedName>
    <definedName name="ERT" localSheetId="8">#REF!</definedName>
    <definedName name="ERT" localSheetId="11">#REF!</definedName>
    <definedName name="ERT" localSheetId="14">#REF!</definedName>
    <definedName name="ERT" localSheetId="17">#REF!</definedName>
    <definedName name="ERT" localSheetId="0">#REF!</definedName>
    <definedName name="ERT">#REF!</definedName>
    <definedName name="ES" localSheetId="21">#REF!</definedName>
    <definedName name="ES" localSheetId="4">#REF!</definedName>
    <definedName name="ES" localSheetId="10">#REF!</definedName>
    <definedName name="ES" localSheetId="13">#REF!</definedName>
    <definedName name="ES" localSheetId="16">#REF!</definedName>
    <definedName name="ES" localSheetId="19">#REF!</definedName>
    <definedName name="ES" localSheetId="6">#REF!</definedName>
    <definedName name="ES" localSheetId="18">#REF!</definedName>
    <definedName name="ES" localSheetId="12">#REF!</definedName>
    <definedName name="ES" localSheetId="15">#REF!</definedName>
    <definedName name="ES" localSheetId="2">#REF!</definedName>
    <definedName name="ES" localSheetId="8">#REF!</definedName>
    <definedName name="ES" localSheetId="11">#REF!</definedName>
    <definedName name="ES" localSheetId="14">#REF!</definedName>
    <definedName name="ES" localSheetId="17">#REF!</definedName>
    <definedName name="ES" localSheetId="0">#REF!</definedName>
    <definedName name="ES">#REF!</definedName>
    <definedName name="escavmec" localSheetId="21">#REF!</definedName>
    <definedName name="escavmec" localSheetId="10">#REF!</definedName>
    <definedName name="escavmec" localSheetId="13">#REF!</definedName>
    <definedName name="escavmec" localSheetId="16">#REF!</definedName>
    <definedName name="escavmec" localSheetId="19">#REF!</definedName>
    <definedName name="escavmec" localSheetId="6">#REF!</definedName>
    <definedName name="escavmec" localSheetId="18">#REF!</definedName>
    <definedName name="escavmec" localSheetId="12">#REF!</definedName>
    <definedName name="escavmec" localSheetId="15">#REF!</definedName>
    <definedName name="escavmec" localSheetId="8">#REF!</definedName>
    <definedName name="escavmec" localSheetId="11">#REF!</definedName>
    <definedName name="escavmec" localSheetId="14">#REF!</definedName>
    <definedName name="escavmec" localSheetId="17">#REF!</definedName>
    <definedName name="escavmec">#REF!</definedName>
    <definedName name="ESocial" localSheetId="21">#REF!</definedName>
    <definedName name="ESocial" localSheetId="10">#REF!</definedName>
    <definedName name="ESocial" localSheetId="13">#REF!</definedName>
    <definedName name="ESocial" localSheetId="16">#REF!</definedName>
    <definedName name="ESocial" localSheetId="19">#REF!</definedName>
    <definedName name="ESocial" localSheetId="6">#REF!</definedName>
    <definedName name="ESocial" localSheetId="18">#REF!</definedName>
    <definedName name="ESocial" localSheetId="12">#REF!</definedName>
    <definedName name="ESocial" localSheetId="15">#REF!</definedName>
    <definedName name="ESocial" localSheetId="8">#REF!</definedName>
    <definedName name="ESocial" localSheetId="11">#REF!</definedName>
    <definedName name="ESocial" localSheetId="14">#REF!</definedName>
    <definedName name="ESocial" localSheetId="17">#REF!</definedName>
    <definedName name="ESocial">#REF!</definedName>
    <definedName name="Estabilidade" localSheetId="21">#REF!</definedName>
    <definedName name="Estabilidade" localSheetId="4">#REF!</definedName>
    <definedName name="Estabilidade" localSheetId="10">#REF!</definedName>
    <definedName name="Estabilidade" localSheetId="13">#REF!</definedName>
    <definedName name="Estabilidade" localSheetId="16">#REF!</definedName>
    <definedName name="Estabilidade" localSheetId="19">#REF!</definedName>
    <definedName name="Estabilidade" localSheetId="6">#REF!</definedName>
    <definedName name="Estabilidade" localSheetId="18">#REF!</definedName>
    <definedName name="Estabilidade" localSheetId="12">#REF!</definedName>
    <definedName name="Estabilidade" localSheetId="15">#REF!</definedName>
    <definedName name="Estabilidade" localSheetId="2">#REF!</definedName>
    <definedName name="Estabilidade" localSheetId="8">#REF!</definedName>
    <definedName name="Estabilidade" localSheetId="11">#REF!</definedName>
    <definedName name="Estabilidade" localSheetId="14">#REF!</definedName>
    <definedName name="Estabilidade" localSheetId="17">#REF!</definedName>
    <definedName name="Estabilidade" localSheetId="0">#REF!</definedName>
    <definedName name="Estabilidade">#REF!</definedName>
    <definedName name="EstacaFinal" localSheetId="21">#REF!</definedName>
    <definedName name="EstacaFinal" localSheetId="4">#REF!</definedName>
    <definedName name="EstacaFinal" localSheetId="10">#REF!</definedName>
    <definedName name="EstacaFinal" localSheetId="13">#REF!</definedName>
    <definedName name="EstacaFinal" localSheetId="16">#REF!</definedName>
    <definedName name="EstacaFinal" localSheetId="19">#REF!</definedName>
    <definedName name="EstacaFinal" localSheetId="6">#REF!</definedName>
    <definedName name="EstacaFinal" localSheetId="18">#REF!</definedName>
    <definedName name="EstacaFinal" localSheetId="12">#REF!</definedName>
    <definedName name="EstacaFinal" localSheetId="15">#REF!</definedName>
    <definedName name="EstacaFinal" localSheetId="2">#REF!</definedName>
    <definedName name="EstacaFinal" localSheetId="8">#REF!</definedName>
    <definedName name="EstacaFinal" localSheetId="11">#REF!</definedName>
    <definedName name="EstacaFinal" localSheetId="14">#REF!</definedName>
    <definedName name="EstacaFinal" localSheetId="17">#REF!</definedName>
    <definedName name="EstacaFinal" localSheetId="0">#REF!</definedName>
    <definedName name="EstacaFinal">#REF!</definedName>
    <definedName name="EstacaInicial" localSheetId="21">#REF!</definedName>
    <definedName name="EstacaInicial" localSheetId="4">#REF!</definedName>
    <definedName name="EstacaInicial" localSheetId="10">#REF!</definedName>
    <definedName name="EstacaInicial" localSheetId="13">#REF!</definedName>
    <definedName name="EstacaInicial" localSheetId="16">#REF!</definedName>
    <definedName name="EstacaInicial" localSheetId="19">#REF!</definedName>
    <definedName name="EstacaInicial" localSheetId="6">#REF!</definedName>
    <definedName name="EstacaInicial" localSheetId="18">#REF!</definedName>
    <definedName name="EstacaInicial" localSheetId="12">#REF!</definedName>
    <definedName name="EstacaInicial" localSheetId="15">#REF!</definedName>
    <definedName name="EstacaInicial" localSheetId="2">#REF!</definedName>
    <definedName name="EstacaInicial" localSheetId="8">#REF!</definedName>
    <definedName name="EstacaInicial" localSheetId="11">#REF!</definedName>
    <definedName name="EstacaInicial" localSheetId="14">#REF!</definedName>
    <definedName name="EstacaInicial" localSheetId="17">#REF!</definedName>
    <definedName name="EstacaInicial" localSheetId="0">#REF!</definedName>
    <definedName name="EstacaInicial">#REF!</definedName>
    <definedName name="ESTELE" localSheetId="21">#REF!</definedName>
    <definedName name="ESTELE" localSheetId="10">#REF!</definedName>
    <definedName name="ESTELE" localSheetId="13">#REF!</definedName>
    <definedName name="ESTELE" localSheetId="16">#REF!</definedName>
    <definedName name="ESTELE" localSheetId="19">#REF!</definedName>
    <definedName name="ESTELE" localSheetId="6">#REF!</definedName>
    <definedName name="ESTELE" localSheetId="18">#REF!</definedName>
    <definedName name="ESTELE" localSheetId="12">#REF!</definedName>
    <definedName name="ESTELE" localSheetId="15">#REF!</definedName>
    <definedName name="ESTELE" localSheetId="8">#REF!</definedName>
    <definedName name="ESTELE" localSheetId="11">#REF!</definedName>
    <definedName name="ESTELE" localSheetId="14">#REF!</definedName>
    <definedName name="ESTELE" localSheetId="17">#REF!</definedName>
    <definedName name="ESTELE">#REF!</definedName>
    <definedName name="ESTMEC" localSheetId="21">#REF!</definedName>
    <definedName name="ESTMEC" localSheetId="10">#REF!</definedName>
    <definedName name="ESTMEC" localSheetId="13">#REF!</definedName>
    <definedName name="ESTMEC" localSheetId="16">#REF!</definedName>
    <definedName name="ESTMEC" localSheetId="19">#REF!</definedName>
    <definedName name="ESTMEC" localSheetId="6">#REF!</definedName>
    <definedName name="ESTMEC" localSheetId="18">#REF!</definedName>
    <definedName name="ESTMEC" localSheetId="12">#REF!</definedName>
    <definedName name="ESTMEC" localSheetId="15">#REF!</definedName>
    <definedName name="ESTMEC" localSheetId="8">#REF!</definedName>
    <definedName name="ESTMEC" localSheetId="11">#REF!</definedName>
    <definedName name="ESTMEC" localSheetId="14">#REF!</definedName>
    <definedName name="ESTMEC" localSheetId="17">#REF!</definedName>
    <definedName name="ESTMEC">#REF!</definedName>
    <definedName name="et">'[135]Mão de Obra'!$E$14</definedName>
    <definedName name="etfrgdfgdfgdfbg" localSheetId="21">#REF!</definedName>
    <definedName name="etfrgdfgdfgdfbg" localSheetId="10">#REF!</definedName>
    <definedName name="etfrgdfgdfgdfbg" localSheetId="13">#REF!</definedName>
    <definedName name="etfrgdfgdfgdfbg" localSheetId="16">#REF!</definedName>
    <definedName name="etfrgdfgdfgdfbg" localSheetId="19">#REF!</definedName>
    <definedName name="etfrgdfgdfgdfbg" localSheetId="6">#REF!</definedName>
    <definedName name="etfrgdfgdfgdfbg" localSheetId="18">#REF!</definedName>
    <definedName name="etfrgdfgdfgdfbg" localSheetId="12">#REF!</definedName>
    <definedName name="etfrgdfgdfgdfbg" localSheetId="15">#REF!</definedName>
    <definedName name="etfrgdfgdfgdfbg" localSheetId="8">#REF!</definedName>
    <definedName name="etfrgdfgdfgdfbg" localSheetId="11">#REF!</definedName>
    <definedName name="etfrgdfgdfgdfbg" localSheetId="14">#REF!</definedName>
    <definedName name="etfrgdfgdfgdfbg" localSheetId="17">#REF!</definedName>
    <definedName name="etfrgdfgdfgdfbg">#REF!</definedName>
    <definedName name="EU" localSheetId="4" hidden="1">{#N/A,#N/A,FALSE,"MO (2)"}</definedName>
    <definedName name="EU" localSheetId="2" hidden="1">{#N/A,#N/A,FALSE,"MO (2)"}</definedName>
    <definedName name="EU" localSheetId="0" hidden="1">{#N/A,#N/A,FALSE,"MO (2)"}</definedName>
    <definedName name="EU" hidden="1">{#N/A,#N/A,FALSE,"MO (2)"}</definedName>
    <definedName name="ewew" localSheetId="21">#REF!</definedName>
    <definedName name="ewew" localSheetId="10">#REF!</definedName>
    <definedName name="ewew" localSheetId="13">#REF!</definedName>
    <definedName name="ewew" localSheetId="16">#REF!</definedName>
    <definedName name="ewew" localSheetId="19">#REF!</definedName>
    <definedName name="ewew" localSheetId="6">#REF!</definedName>
    <definedName name="ewew" localSheetId="18">#REF!</definedName>
    <definedName name="ewew" localSheetId="12">#REF!</definedName>
    <definedName name="ewew" localSheetId="15">#REF!</definedName>
    <definedName name="ewew" localSheetId="8">#REF!</definedName>
    <definedName name="ewew" localSheetId="11">#REF!</definedName>
    <definedName name="ewew" localSheetId="14">#REF!</definedName>
    <definedName name="ewew" localSheetId="17">#REF!</definedName>
    <definedName name="ewew">#REF!</definedName>
    <definedName name="EXA" localSheetId="21">'[39]PRO-08'!#REF!</definedName>
    <definedName name="EXA" localSheetId="4">'[39]PRO-08'!#REF!</definedName>
    <definedName name="EXA" localSheetId="10">'[39]PRO-08'!#REF!</definedName>
    <definedName name="EXA" localSheetId="13">'[39]PRO-08'!#REF!</definedName>
    <definedName name="EXA" localSheetId="16">'[39]PRO-08'!#REF!</definedName>
    <definedName name="EXA" localSheetId="19">'[39]PRO-08'!#REF!</definedName>
    <definedName name="EXA" localSheetId="6">'[39]PRO-08'!#REF!</definedName>
    <definedName name="EXA" localSheetId="18">'[39]PRO-08'!#REF!</definedName>
    <definedName name="EXA" localSheetId="12">'[39]PRO-08'!#REF!</definedName>
    <definedName name="EXA" localSheetId="15">'[39]PRO-08'!#REF!</definedName>
    <definedName name="EXA" localSheetId="2">'[39]PRO-08'!#REF!</definedName>
    <definedName name="EXA" localSheetId="8">'[39]PRO-08'!#REF!</definedName>
    <definedName name="EXA" localSheetId="11">'[39]PRO-08'!#REF!</definedName>
    <definedName name="EXA" localSheetId="14">'[39]PRO-08'!#REF!</definedName>
    <definedName name="EXA" localSheetId="17">'[39]PRO-08'!#REF!</definedName>
    <definedName name="EXA" localSheetId="0">'[39]PRO-08'!#REF!</definedName>
    <definedName name="EXA">'[39]PRO-08'!#REF!</definedName>
    <definedName name="Excel_BuiltIn__FilterDatabase_1" localSheetId="21">#REF!</definedName>
    <definedName name="Excel_BuiltIn__FilterDatabase_1" localSheetId="4">#REF!</definedName>
    <definedName name="Excel_BuiltIn__FilterDatabase_1" localSheetId="10">#REF!</definedName>
    <definedName name="Excel_BuiltIn__FilterDatabase_1" localSheetId="13">#REF!</definedName>
    <definedName name="Excel_BuiltIn__FilterDatabase_1" localSheetId="16">#REF!</definedName>
    <definedName name="Excel_BuiltIn__FilterDatabase_1" localSheetId="19">#REF!</definedName>
    <definedName name="Excel_BuiltIn__FilterDatabase_1" localSheetId="6">#REF!</definedName>
    <definedName name="Excel_BuiltIn__FilterDatabase_1" localSheetId="18">#REF!</definedName>
    <definedName name="Excel_BuiltIn__FilterDatabase_1" localSheetId="12">#REF!</definedName>
    <definedName name="Excel_BuiltIn__FilterDatabase_1" localSheetId="15">#REF!</definedName>
    <definedName name="Excel_BuiltIn__FilterDatabase_1" localSheetId="2">#REF!</definedName>
    <definedName name="Excel_BuiltIn__FilterDatabase_1" localSheetId="8">#REF!</definedName>
    <definedName name="Excel_BuiltIn__FilterDatabase_1" localSheetId="11">#REF!</definedName>
    <definedName name="Excel_BuiltIn__FilterDatabase_1" localSheetId="14">#REF!</definedName>
    <definedName name="Excel_BuiltIn__FilterDatabase_1" localSheetId="17">#REF!</definedName>
    <definedName name="Excel_BuiltIn__FilterDatabase_1" localSheetId="0">#REF!</definedName>
    <definedName name="Excel_BuiltIn__FilterDatabase_1">#REF!</definedName>
    <definedName name="Excel_BuiltIn__FilterDatabase_10" localSheetId="21">#REF!</definedName>
    <definedName name="Excel_BuiltIn__FilterDatabase_10" localSheetId="4">#REF!</definedName>
    <definedName name="Excel_BuiltIn__FilterDatabase_10" localSheetId="10">#REF!</definedName>
    <definedName name="Excel_BuiltIn__FilterDatabase_10" localSheetId="13">#REF!</definedName>
    <definedName name="Excel_BuiltIn__FilterDatabase_10" localSheetId="16">#REF!</definedName>
    <definedName name="Excel_BuiltIn__FilterDatabase_10" localSheetId="19">#REF!</definedName>
    <definedName name="Excel_BuiltIn__FilterDatabase_10" localSheetId="6">#REF!</definedName>
    <definedName name="Excel_BuiltIn__FilterDatabase_10" localSheetId="18">#REF!</definedName>
    <definedName name="Excel_BuiltIn__FilterDatabase_10" localSheetId="12">#REF!</definedName>
    <definedName name="Excel_BuiltIn__FilterDatabase_10" localSheetId="15">#REF!</definedName>
    <definedName name="Excel_BuiltIn__FilterDatabase_10" localSheetId="2">#REF!</definedName>
    <definedName name="Excel_BuiltIn__FilterDatabase_10" localSheetId="8">#REF!</definedName>
    <definedName name="Excel_BuiltIn__FilterDatabase_10" localSheetId="11">#REF!</definedName>
    <definedName name="Excel_BuiltIn__FilterDatabase_10" localSheetId="14">#REF!</definedName>
    <definedName name="Excel_BuiltIn__FilterDatabase_10" localSheetId="17">#REF!</definedName>
    <definedName name="Excel_BuiltIn__FilterDatabase_10" localSheetId="0">#REF!</definedName>
    <definedName name="Excel_BuiltIn__FilterDatabase_10">#REF!</definedName>
    <definedName name="Excel_BuiltIn__FilterDatabase_11" localSheetId="21">#REF!</definedName>
    <definedName name="Excel_BuiltIn__FilterDatabase_11" localSheetId="4">#REF!</definedName>
    <definedName name="Excel_BuiltIn__FilterDatabase_11" localSheetId="10">#REF!</definedName>
    <definedName name="Excel_BuiltIn__FilterDatabase_11" localSheetId="13">#REF!</definedName>
    <definedName name="Excel_BuiltIn__FilterDatabase_11" localSheetId="16">#REF!</definedName>
    <definedName name="Excel_BuiltIn__FilterDatabase_11" localSheetId="19">#REF!</definedName>
    <definedName name="Excel_BuiltIn__FilterDatabase_11" localSheetId="6">#REF!</definedName>
    <definedName name="Excel_BuiltIn__FilterDatabase_11" localSheetId="18">#REF!</definedName>
    <definedName name="Excel_BuiltIn__FilterDatabase_11" localSheetId="12">#REF!</definedName>
    <definedName name="Excel_BuiltIn__FilterDatabase_11" localSheetId="15">#REF!</definedName>
    <definedName name="Excel_BuiltIn__FilterDatabase_11" localSheetId="2">#REF!</definedName>
    <definedName name="Excel_BuiltIn__FilterDatabase_11" localSheetId="8">#REF!</definedName>
    <definedName name="Excel_BuiltIn__FilterDatabase_11" localSheetId="11">#REF!</definedName>
    <definedName name="Excel_BuiltIn__FilterDatabase_11" localSheetId="14">#REF!</definedName>
    <definedName name="Excel_BuiltIn__FilterDatabase_11" localSheetId="17">#REF!</definedName>
    <definedName name="Excel_BuiltIn__FilterDatabase_11" localSheetId="0">#REF!</definedName>
    <definedName name="Excel_BuiltIn__FilterDatabase_11">#REF!</definedName>
    <definedName name="Excel_BuiltIn__FilterDatabase_12" localSheetId="21">#REF!</definedName>
    <definedName name="Excel_BuiltIn__FilterDatabase_12" localSheetId="4">#REF!</definedName>
    <definedName name="Excel_BuiltIn__FilterDatabase_12" localSheetId="10">#REF!</definedName>
    <definedName name="Excel_BuiltIn__FilterDatabase_12" localSheetId="13">#REF!</definedName>
    <definedName name="Excel_BuiltIn__FilterDatabase_12" localSheetId="16">#REF!</definedName>
    <definedName name="Excel_BuiltIn__FilterDatabase_12" localSheetId="19">#REF!</definedName>
    <definedName name="Excel_BuiltIn__FilterDatabase_12" localSheetId="6">#REF!</definedName>
    <definedName name="Excel_BuiltIn__FilterDatabase_12" localSheetId="18">#REF!</definedName>
    <definedName name="Excel_BuiltIn__FilterDatabase_12" localSheetId="12">#REF!</definedName>
    <definedName name="Excel_BuiltIn__FilterDatabase_12" localSheetId="15">#REF!</definedName>
    <definedName name="Excel_BuiltIn__FilterDatabase_12" localSheetId="2">#REF!</definedName>
    <definedName name="Excel_BuiltIn__FilterDatabase_12" localSheetId="8">#REF!</definedName>
    <definedName name="Excel_BuiltIn__FilterDatabase_12" localSheetId="11">#REF!</definedName>
    <definedName name="Excel_BuiltIn__FilterDatabase_12" localSheetId="14">#REF!</definedName>
    <definedName name="Excel_BuiltIn__FilterDatabase_12" localSheetId="17">#REF!</definedName>
    <definedName name="Excel_BuiltIn__FilterDatabase_12" localSheetId="0">#REF!</definedName>
    <definedName name="Excel_BuiltIn__FilterDatabase_12">#REF!</definedName>
    <definedName name="Excel_BuiltIn__FilterDatabase_13" localSheetId="21">#REF!</definedName>
    <definedName name="Excel_BuiltIn__FilterDatabase_13" localSheetId="4">#REF!</definedName>
    <definedName name="Excel_BuiltIn__FilterDatabase_13" localSheetId="10">#REF!</definedName>
    <definedName name="Excel_BuiltIn__FilterDatabase_13" localSheetId="13">#REF!</definedName>
    <definedName name="Excel_BuiltIn__FilterDatabase_13" localSheetId="16">#REF!</definedName>
    <definedName name="Excel_BuiltIn__FilterDatabase_13" localSheetId="19">#REF!</definedName>
    <definedName name="Excel_BuiltIn__FilterDatabase_13" localSheetId="6">#REF!</definedName>
    <definedName name="Excel_BuiltIn__FilterDatabase_13" localSheetId="18">#REF!</definedName>
    <definedName name="Excel_BuiltIn__FilterDatabase_13" localSheetId="12">#REF!</definedName>
    <definedName name="Excel_BuiltIn__FilterDatabase_13" localSheetId="15">#REF!</definedName>
    <definedName name="Excel_BuiltIn__FilterDatabase_13" localSheetId="2">#REF!</definedName>
    <definedName name="Excel_BuiltIn__FilterDatabase_13" localSheetId="8">#REF!</definedName>
    <definedName name="Excel_BuiltIn__FilterDatabase_13" localSheetId="11">#REF!</definedName>
    <definedName name="Excel_BuiltIn__FilterDatabase_13" localSheetId="14">#REF!</definedName>
    <definedName name="Excel_BuiltIn__FilterDatabase_13" localSheetId="17">#REF!</definedName>
    <definedName name="Excel_BuiltIn__FilterDatabase_13" localSheetId="0">#REF!</definedName>
    <definedName name="Excel_BuiltIn__FilterDatabase_13">#REF!</definedName>
    <definedName name="Excel_BuiltIn__FilterDatabase_14" localSheetId="21">#REF!</definedName>
    <definedName name="Excel_BuiltIn__FilterDatabase_14" localSheetId="4">#REF!</definedName>
    <definedName name="Excel_BuiltIn__FilterDatabase_14" localSheetId="10">#REF!</definedName>
    <definedName name="Excel_BuiltIn__FilterDatabase_14" localSheetId="13">#REF!</definedName>
    <definedName name="Excel_BuiltIn__FilterDatabase_14" localSheetId="16">#REF!</definedName>
    <definedName name="Excel_BuiltIn__FilterDatabase_14" localSheetId="19">#REF!</definedName>
    <definedName name="Excel_BuiltIn__FilterDatabase_14" localSheetId="6">#REF!</definedName>
    <definedName name="Excel_BuiltIn__FilterDatabase_14" localSheetId="18">#REF!</definedName>
    <definedName name="Excel_BuiltIn__FilterDatabase_14" localSheetId="12">#REF!</definedName>
    <definedName name="Excel_BuiltIn__FilterDatabase_14" localSheetId="15">#REF!</definedName>
    <definedName name="Excel_BuiltIn__FilterDatabase_14" localSheetId="2">#REF!</definedName>
    <definedName name="Excel_BuiltIn__FilterDatabase_14" localSheetId="8">#REF!</definedName>
    <definedName name="Excel_BuiltIn__FilterDatabase_14" localSheetId="11">#REF!</definedName>
    <definedName name="Excel_BuiltIn__FilterDatabase_14" localSheetId="14">#REF!</definedName>
    <definedName name="Excel_BuiltIn__FilterDatabase_14" localSheetId="17">#REF!</definedName>
    <definedName name="Excel_BuiltIn__FilterDatabase_14" localSheetId="0">#REF!</definedName>
    <definedName name="Excel_BuiltIn__FilterDatabase_14">#REF!</definedName>
    <definedName name="Excel_BuiltIn__FilterDatabase_15" localSheetId="21">#REF!</definedName>
    <definedName name="Excel_BuiltIn__FilterDatabase_15" localSheetId="4">#REF!</definedName>
    <definedName name="Excel_BuiltIn__FilterDatabase_15" localSheetId="10">#REF!</definedName>
    <definedName name="Excel_BuiltIn__FilterDatabase_15" localSheetId="13">#REF!</definedName>
    <definedName name="Excel_BuiltIn__FilterDatabase_15" localSheetId="16">#REF!</definedName>
    <definedName name="Excel_BuiltIn__FilterDatabase_15" localSheetId="19">#REF!</definedName>
    <definedName name="Excel_BuiltIn__FilterDatabase_15" localSheetId="6">#REF!</definedName>
    <definedName name="Excel_BuiltIn__FilterDatabase_15" localSheetId="18">#REF!</definedName>
    <definedName name="Excel_BuiltIn__FilterDatabase_15" localSheetId="12">#REF!</definedName>
    <definedName name="Excel_BuiltIn__FilterDatabase_15" localSheetId="15">#REF!</definedName>
    <definedName name="Excel_BuiltIn__FilterDatabase_15" localSheetId="2">#REF!</definedName>
    <definedName name="Excel_BuiltIn__FilterDatabase_15" localSheetId="8">#REF!</definedName>
    <definedName name="Excel_BuiltIn__FilterDatabase_15" localSheetId="11">#REF!</definedName>
    <definedName name="Excel_BuiltIn__FilterDatabase_15" localSheetId="14">#REF!</definedName>
    <definedName name="Excel_BuiltIn__FilterDatabase_15" localSheetId="17">#REF!</definedName>
    <definedName name="Excel_BuiltIn__FilterDatabase_15" localSheetId="0">#REF!</definedName>
    <definedName name="Excel_BuiltIn__FilterDatabase_15">#REF!</definedName>
    <definedName name="Excel_BuiltIn__FilterDatabase_16" localSheetId="21">#REF!</definedName>
    <definedName name="Excel_BuiltIn__FilterDatabase_16" localSheetId="4">#REF!</definedName>
    <definedName name="Excel_BuiltIn__FilterDatabase_16" localSheetId="10">#REF!</definedName>
    <definedName name="Excel_BuiltIn__FilterDatabase_16" localSheetId="13">#REF!</definedName>
    <definedName name="Excel_BuiltIn__FilterDatabase_16" localSheetId="16">#REF!</definedName>
    <definedName name="Excel_BuiltIn__FilterDatabase_16" localSheetId="19">#REF!</definedName>
    <definedName name="Excel_BuiltIn__FilterDatabase_16" localSheetId="6">#REF!</definedName>
    <definedName name="Excel_BuiltIn__FilterDatabase_16" localSheetId="18">#REF!</definedName>
    <definedName name="Excel_BuiltIn__FilterDatabase_16" localSheetId="12">#REF!</definedName>
    <definedName name="Excel_BuiltIn__FilterDatabase_16" localSheetId="15">#REF!</definedName>
    <definedName name="Excel_BuiltIn__FilterDatabase_16" localSheetId="2">#REF!</definedName>
    <definedName name="Excel_BuiltIn__FilterDatabase_16" localSheetId="8">#REF!</definedName>
    <definedName name="Excel_BuiltIn__FilterDatabase_16" localSheetId="11">#REF!</definedName>
    <definedName name="Excel_BuiltIn__FilterDatabase_16" localSheetId="14">#REF!</definedName>
    <definedName name="Excel_BuiltIn__FilterDatabase_16" localSheetId="17">#REF!</definedName>
    <definedName name="Excel_BuiltIn__FilterDatabase_16" localSheetId="0">#REF!</definedName>
    <definedName name="Excel_BuiltIn__FilterDatabase_16">#REF!</definedName>
    <definedName name="Excel_BuiltIn__FilterDatabase_17" localSheetId="21">#REF!</definedName>
    <definedName name="Excel_BuiltIn__FilterDatabase_17" localSheetId="4">#REF!</definedName>
    <definedName name="Excel_BuiltIn__FilterDatabase_17" localSheetId="10">#REF!</definedName>
    <definedName name="Excel_BuiltIn__FilterDatabase_17" localSheetId="13">#REF!</definedName>
    <definedName name="Excel_BuiltIn__FilterDatabase_17" localSheetId="16">#REF!</definedName>
    <definedName name="Excel_BuiltIn__FilterDatabase_17" localSheetId="19">#REF!</definedName>
    <definedName name="Excel_BuiltIn__FilterDatabase_17" localSheetId="6">#REF!</definedName>
    <definedName name="Excel_BuiltIn__FilterDatabase_17" localSheetId="18">#REF!</definedName>
    <definedName name="Excel_BuiltIn__FilterDatabase_17" localSheetId="12">#REF!</definedName>
    <definedName name="Excel_BuiltIn__FilterDatabase_17" localSheetId="15">#REF!</definedName>
    <definedName name="Excel_BuiltIn__FilterDatabase_17" localSheetId="2">#REF!</definedName>
    <definedName name="Excel_BuiltIn__FilterDatabase_17" localSheetId="8">#REF!</definedName>
    <definedName name="Excel_BuiltIn__FilterDatabase_17" localSheetId="11">#REF!</definedName>
    <definedName name="Excel_BuiltIn__FilterDatabase_17" localSheetId="14">#REF!</definedName>
    <definedName name="Excel_BuiltIn__FilterDatabase_17" localSheetId="17">#REF!</definedName>
    <definedName name="Excel_BuiltIn__FilterDatabase_17" localSheetId="0">#REF!</definedName>
    <definedName name="Excel_BuiltIn__FilterDatabase_17">#REF!</definedName>
    <definedName name="Excel_BuiltIn__FilterDatabase_18" localSheetId="21">#REF!</definedName>
    <definedName name="Excel_BuiltIn__FilterDatabase_18" localSheetId="4">#REF!</definedName>
    <definedName name="Excel_BuiltIn__FilterDatabase_18" localSheetId="10">#REF!</definedName>
    <definedName name="Excel_BuiltIn__FilterDatabase_18" localSheetId="13">#REF!</definedName>
    <definedName name="Excel_BuiltIn__FilterDatabase_18" localSheetId="16">#REF!</definedName>
    <definedName name="Excel_BuiltIn__FilterDatabase_18" localSheetId="19">#REF!</definedName>
    <definedName name="Excel_BuiltIn__FilterDatabase_18" localSheetId="6">#REF!</definedName>
    <definedName name="Excel_BuiltIn__FilterDatabase_18" localSheetId="18">#REF!</definedName>
    <definedName name="Excel_BuiltIn__FilterDatabase_18" localSheetId="12">#REF!</definedName>
    <definedName name="Excel_BuiltIn__FilterDatabase_18" localSheetId="15">#REF!</definedName>
    <definedName name="Excel_BuiltIn__FilterDatabase_18" localSheetId="2">#REF!</definedName>
    <definedName name="Excel_BuiltIn__FilterDatabase_18" localSheetId="8">#REF!</definedName>
    <definedName name="Excel_BuiltIn__FilterDatabase_18" localSheetId="11">#REF!</definedName>
    <definedName name="Excel_BuiltIn__FilterDatabase_18" localSheetId="14">#REF!</definedName>
    <definedName name="Excel_BuiltIn__FilterDatabase_18" localSheetId="17">#REF!</definedName>
    <definedName name="Excel_BuiltIn__FilterDatabase_18" localSheetId="0">#REF!</definedName>
    <definedName name="Excel_BuiltIn__FilterDatabase_18">#REF!</definedName>
    <definedName name="Excel_BuiltIn__FilterDatabase_19" localSheetId="21">#REF!</definedName>
    <definedName name="Excel_BuiltIn__FilterDatabase_19" localSheetId="4">#REF!</definedName>
    <definedName name="Excel_BuiltIn__FilterDatabase_19" localSheetId="10">#REF!</definedName>
    <definedName name="Excel_BuiltIn__FilterDatabase_19" localSheetId="13">#REF!</definedName>
    <definedName name="Excel_BuiltIn__FilterDatabase_19" localSheetId="16">#REF!</definedName>
    <definedName name="Excel_BuiltIn__FilterDatabase_19" localSheetId="19">#REF!</definedName>
    <definedName name="Excel_BuiltIn__FilterDatabase_19" localSheetId="6">#REF!</definedName>
    <definedName name="Excel_BuiltIn__FilterDatabase_19" localSheetId="18">#REF!</definedName>
    <definedName name="Excel_BuiltIn__FilterDatabase_19" localSheetId="12">#REF!</definedName>
    <definedName name="Excel_BuiltIn__FilterDatabase_19" localSheetId="15">#REF!</definedName>
    <definedName name="Excel_BuiltIn__FilterDatabase_19" localSheetId="2">#REF!</definedName>
    <definedName name="Excel_BuiltIn__FilterDatabase_19" localSheetId="8">#REF!</definedName>
    <definedName name="Excel_BuiltIn__FilterDatabase_19" localSheetId="11">#REF!</definedName>
    <definedName name="Excel_BuiltIn__FilterDatabase_19" localSheetId="14">#REF!</definedName>
    <definedName name="Excel_BuiltIn__FilterDatabase_19" localSheetId="17">#REF!</definedName>
    <definedName name="Excel_BuiltIn__FilterDatabase_19" localSheetId="0">#REF!</definedName>
    <definedName name="Excel_BuiltIn__FilterDatabase_19">#REF!</definedName>
    <definedName name="Excel_BuiltIn__FilterDatabase_2" localSheetId="21">#REF!</definedName>
    <definedName name="Excel_BuiltIn__FilterDatabase_2" localSheetId="4">#REF!</definedName>
    <definedName name="Excel_BuiltIn__FilterDatabase_2" localSheetId="10">#REF!</definedName>
    <definedName name="Excel_BuiltIn__FilterDatabase_2" localSheetId="13">#REF!</definedName>
    <definedName name="Excel_BuiltIn__FilterDatabase_2" localSheetId="16">#REF!</definedName>
    <definedName name="Excel_BuiltIn__FilterDatabase_2" localSheetId="19">#REF!</definedName>
    <definedName name="Excel_BuiltIn__FilterDatabase_2" localSheetId="6">#REF!</definedName>
    <definedName name="Excel_BuiltIn__FilterDatabase_2" localSheetId="18">#REF!</definedName>
    <definedName name="Excel_BuiltIn__FilterDatabase_2" localSheetId="12">#REF!</definedName>
    <definedName name="Excel_BuiltIn__FilterDatabase_2" localSheetId="15">#REF!</definedName>
    <definedName name="Excel_BuiltIn__FilterDatabase_2" localSheetId="2">#REF!</definedName>
    <definedName name="Excel_BuiltIn__FilterDatabase_2" localSheetId="8">#REF!</definedName>
    <definedName name="Excel_BuiltIn__FilterDatabase_2" localSheetId="11">#REF!</definedName>
    <definedName name="Excel_BuiltIn__FilterDatabase_2" localSheetId="14">#REF!</definedName>
    <definedName name="Excel_BuiltIn__FilterDatabase_2" localSheetId="17">#REF!</definedName>
    <definedName name="Excel_BuiltIn__FilterDatabase_2" localSheetId="0">#REF!</definedName>
    <definedName name="Excel_BuiltIn__FilterDatabase_2">#REF!</definedName>
    <definedName name="Excel_BuiltIn__FilterDatabase_3" localSheetId="21">#REF!</definedName>
    <definedName name="Excel_BuiltIn__FilterDatabase_3" localSheetId="4">#REF!</definedName>
    <definedName name="Excel_BuiltIn__FilterDatabase_3" localSheetId="10">#REF!</definedName>
    <definedName name="Excel_BuiltIn__FilterDatabase_3" localSheetId="13">#REF!</definedName>
    <definedName name="Excel_BuiltIn__FilterDatabase_3" localSheetId="16">#REF!</definedName>
    <definedName name="Excel_BuiltIn__FilterDatabase_3" localSheetId="19">#REF!</definedName>
    <definedName name="Excel_BuiltIn__FilterDatabase_3" localSheetId="6">#REF!</definedName>
    <definedName name="Excel_BuiltIn__FilterDatabase_3" localSheetId="18">#REF!</definedName>
    <definedName name="Excel_BuiltIn__FilterDatabase_3" localSheetId="12">#REF!</definedName>
    <definedName name="Excel_BuiltIn__FilterDatabase_3" localSheetId="15">#REF!</definedName>
    <definedName name="Excel_BuiltIn__FilterDatabase_3" localSheetId="2">#REF!</definedName>
    <definedName name="Excel_BuiltIn__FilterDatabase_3" localSheetId="8">#REF!</definedName>
    <definedName name="Excel_BuiltIn__FilterDatabase_3" localSheetId="11">#REF!</definedName>
    <definedName name="Excel_BuiltIn__FilterDatabase_3" localSheetId="14">#REF!</definedName>
    <definedName name="Excel_BuiltIn__FilterDatabase_3" localSheetId="17">#REF!</definedName>
    <definedName name="Excel_BuiltIn__FilterDatabase_3" localSheetId="0">#REF!</definedName>
    <definedName name="Excel_BuiltIn__FilterDatabase_3">#REF!</definedName>
    <definedName name="Excel_BuiltIn__FilterDatabase_4" localSheetId="21">#REF!</definedName>
    <definedName name="Excel_BuiltIn__FilterDatabase_4" localSheetId="4">#REF!</definedName>
    <definedName name="Excel_BuiltIn__FilterDatabase_4" localSheetId="10">#REF!</definedName>
    <definedName name="Excel_BuiltIn__FilterDatabase_4" localSheetId="13">#REF!</definedName>
    <definedName name="Excel_BuiltIn__FilterDatabase_4" localSheetId="16">#REF!</definedName>
    <definedName name="Excel_BuiltIn__FilterDatabase_4" localSheetId="19">#REF!</definedName>
    <definedName name="Excel_BuiltIn__FilterDatabase_4" localSheetId="6">#REF!</definedName>
    <definedName name="Excel_BuiltIn__FilterDatabase_4" localSheetId="18">#REF!</definedName>
    <definedName name="Excel_BuiltIn__FilterDatabase_4" localSheetId="12">#REF!</definedName>
    <definedName name="Excel_BuiltIn__FilterDatabase_4" localSheetId="15">#REF!</definedName>
    <definedName name="Excel_BuiltIn__FilterDatabase_4" localSheetId="2">#REF!</definedName>
    <definedName name="Excel_BuiltIn__FilterDatabase_4" localSheetId="8">#REF!</definedName>
    <definedName name="Excel_BuiltIn__FilterDatabase_4" localSheetId="11">#REF!</definedName>
    <definedName name="Excel_BuiltIn__FilterDatabase_4" localSheetId="14">#REF!</definedName>
    <definedName name="Excel_BuiltIn__FilterDatabase_4" localSheetId="17">#REF!</definedName>
    <definedName name="Excel_BuiltIn__FilterDatabase_4" localSheetId="0">#REF!</definedName>
    <definedName name="Excel_BuiltIn__FilterDatabase_4">#REF!</definedName>
    <definedName name="Excel_BuiltIn__FilterDatabase_5" localSheetId="21">#REF!</definedName>
    <definedName name="Excel_BuiltIn__FilterDatabase_5" localSheetId="4">#REF!</definedName>
    <definedName name="Excel_BuiltIn__FilterDatabase_5" localSheetId="10">#REF!</definedName>
    <definedName name="Excel_BuiltIn__FilterDatabase_5" localSheetId="13">#REF!</definedName>
    <definedName name="Excel_BuiltIn__FilterDatabase_5" localSheetId="16">#REF!</definedName>
    <definedName name="Excel_BuiltIn__FilterDatabase_5" localSheetId="19">#REF!</definedName>
    <definedName name="Excel_BuiltIn__FilterDatabase_5" localSheetId="6">#REF!</definedName>
    <definedName name="Excel_BuiltIn__FilterDatabase_5" localSheetId="18">#REF!</definedName>
    <definedName name="Excel_BuiltIn__FilterDatabase_5" localSheetId="12">#REF!</definedName>
    <definedName name="Excel_BuiltIn__FilterDatabase_5" localSheetId="15">#REF!</definedName>
    <definedName name="Excel_BuiltIn__FilterDatabase_5" localSheetId="2">#REF!</definedName>
    <definedName name="Excel_BuiltIn__FilterDatabase_5" localSheetId="8">#REF!</definedName>
    <definedName name="Excel_BuiltIn__FilterDatabase_5" localSheetId="11">#REF!</definedName>
    <definedName name="Excel_BuiltIn__FilterDatabase_5" localSheetId="14">#REF!</definedName>
    <definedName name="Excel_BuiltIn__FilterDatabase_5" localSheetId="17">#REF!</definedName>
    <definedName name="Excel_BuiltIn__FilterDatabase_5" localSheetId="0">#REF!</definedName>
    <definedName name="Excel_BuiltIn__FilterDatabase_5">#REF!</definedName>
    <definedName name="Excel_BuiltIn__FilterDatabase_6" localSheetId="21">#REF!</definedName>
    <definedName name="Excel_BuiltIn__FilterDatabase_6" localSheetId="4">#REF!</definedName>
    <definedName name="Excel_BuiltIn__FilterDatabase_6" localSheetId="10">#REF!</definedName>
    <definedName name="Excel_BuiltIn__FilterDatabase_6" localSheetId="13">#REF!</definedName>
    <definedName name="Excel_BuiltIn__FilterDatabase_6" localSheetId="16">#REF!</definedName>
    <definedName name="Excel_BuiltIn__FilterDatabase_6" localSheetId="19">#REF!</definedName>
    <definedName name="Excel_BuiltIn__FilterDatabase_6" localSheetId="6">#REF!</definedName>
    <definedName name="Excel_BuiltIn__FilterDatabase_6" localSheetId="18">#REF!</definedName>
    <definedName name="Excel_BuiltIn__FilterDatabase_6" localSheetId="12">#REF!</definedName>
    <definedName name="Excel_BuiltIn__FilterDatabase_6" localSheetId="15">#REF!</definedName>
    <definedName name="Excel_BuiltIn__FilterDatabase_6" localSheetId="2">#REF!</definedName>
    <definedName name="Excel_BuiltIn__FilterDatabase_6" localSheetId="8">#REF!</definedName>
    <definedName name="Excel_BuiltIn__FilterDatabase_6" localSheetId="11">#REF!</definedName>
    <definedName name="Excel_BuiltIn__FilterDatabase_6" localSheetId="14">#REF!</definedName>
    <definedName name="Excel_BuiltIn__FilterDatabase_6" localSheetId="17">#REF!</definedName>
    <definedName name="Excel_BuiltIn__FilterDatabase_6" localSheetId="0">#REF!</definedName>
    <definedName name="Excel_BuiltIn__FilterDatabase_6">#REF!</definedName>
    <definedName name="Excel_BuiltIn__FilterDatabase_7" localSheetId="21">#REF!</definedName>
    <definedName name="Excel_BuiltIn__FilterDatabase_7" localSheetId="4">#REF!</definedName>
    <definedName name="Excel_BuiltIn__FilterDatabase_7" localSheetId="10">#REF!</definedName>
    <definedName name="Excel_BuiltIn__FilterDatabase_7" localSheetId="13">#REF!</definedName>
    <definedName name="Excel_BuiltIn__FilterDatabase_7" localSheetId="16">#REF!</definedName>
    <definedName name="Excel_BuiltIn__FilterDatabase_7" localSheetId="19">#REF!</definedName>
    <definedName name="Excel_BuiltIn__FilterDatabase_7" localSheetId="6">#REF!</definedName>
    <definedName name="Excel_BuiltIn__FilterDatabase_7" localSheetId="18">#REF!</definedName>
    <definedName name="Excel_BuiltIn__FilterDatabase_7" localSheetId="12">#REF!</definedName>
    <definedName name="Excel_BuiltIn__FilterDatabase_7" localSheetId="15">#REF!</definedName>
    <definedName name="Excel_BuiltIn__FilterDatabase_7" localSheetId="2">#REF!</definedName>
    <definedName name="Excel_BuiltIn__FilterDatabase_7" localSheetId="8">#REF!</definedName>
    <definedName name="Excel_BuiltIn__FilterDatabase_7" localSheetId="11">#REF!</definedName>
    <definedName name="Excel_BuiltIn__FilterDatabase_7" localSheetId="14">#REF!</definedName>
    <definedName name="Excel_BuiltIn__FilterDatabase_7" localSheetId="17">#REF!</definedName>
    <definedName name="Excel_BuiltIn__FilterDatabase_7" localSheetId="0">#REF!</definedName>
    <definedName name="Excel_BuiltIn__FilterDatabase_7">#REF!</definedName>
    <definedName name="Excel_BuiltIn__FilterDatabase_8" localSheetId="21">#REF!</definedName>
    <definedName name="Excel_BuiltIn__FilterDatabase_8" localSheetId="4">#REF!</definedName>
    <definedName name="Excel_BuiltIn__FilterDatabase_8" localSheetId="10">#REF!</definedName>
    <definedName name="Excel_BuiltIn__FilterDatabase_8" localSheetId="13">#REF!</definedName>
    <definedName name="Excel_BuiltIn__FilterDatabase_8" localSheetId="16">#REF!</definedName>
    <definedName name="Excel_BuiltIn__FilterDatabase_8" localSheetId="19">#REF!</definedName>
    <definedName name="Excel_BuiltIn__FilterDatabase_8" localSheetId="6">#REF!</definedName>
    <definedName name="Excel_BuiltIn__FilterDatabase_8" localSheetId="18">#REF!</definedName>
    <definedName name="Excel_BuiltIn__FilterDatabase_8" localSheetId="12">#REF!</definedName>
    <definedName name="Excel_BuiltIn__FilterDatabase_8" localSheetId="15">#REF!</definedName>
    <definedName name="Excel_BuiltIn__FilterDatabase_8" localSheetId="2">#REF!</definedName>
    <definedName name="Excel_BuiltIn__FilterDatabase_8" localSheetId="8">#REF!</definedName>
    <definedName name="Excel_BuiltIn__FilterDatabase_8" localSheetId="11">#REF!</definedName>
    <definedName name="Excel_BuiltIn__FilterDatabase_8" localSheetId="14">#REF!</definedName>
    <definedName name="Excel_BuiltIn__FilterDatabase_8" localSheetId="17">#REF!</definedName>
    <definedName name="Excel_BuiltIn__FilterDatabase_8" localSheetId="0">#REF!</definedName>
    <definedName name="Excel_BuiltIn__FilterDatabase_8">#REF!</definedName>
    <definedName name="Excel_BuiltIn__FilterDatabase_9" localSheetId="21">#REF!</definedName>
    <definedName name="Excel_BuiltIn__FilterDatabase_9" localSheetId="4">#REF!</definedName>
    <definedName name="Excel_BuiltIn__FilterDatabase_9" localSheetId="10">#REF!</definedName>
    <definedName name="Excel_BuiltIn__FilterDatabase_9" localSheetId="13">#REF!</definedName>
    <definedName name="Excel_BuiltIn__FilterDatabase_9" localSheetId="16">#REF!</definedName>
    <definedName name="Excel_BuiltIn__FilterDatabase_9" localSheetId="19">#REF!</definedName>
    <definedName name="Excel_BuiltIn__FilterDatabase_9" localSheetId="6">#REF!</definedName>
    <definedName name="Excel_BuiltIn__FilterDatabase_9" localSheetId="18">#REF!</definedName>
    <definedName name="Excel_BuiltIn__FilterDatabase_9" localSheetId="12">#REF!</definedName>
    <definedName name="Excel_BuiltIn__FilterDatabase_9" localSheetId="15">#REF!</definedName>
    <definedName name="Excel_BuiltIn__FilterDatabase_9" localSheetId="2">#REF!</definedName>
    <definedName name="Excel_BuiltIn__FilterDatabase_9" localSheetId="8">#REF!</definedName>
    <definedName name="Excel_BuiltIn__FilterDatabase_9" localSheetId="11">#REF!</definedName>
    <definedName name="Excel_BuiltIn__FilterDatabase_9" localSheetId="14">#REF!</definedName>
    <definedName name="Excel_BuiltIn__FilterDatabase_9" localSheetId="17">#REF!</definedName>
    <definedName name="Excel_BuiltIn__FilterDatabase_9" localSheetId="0">#REF!</definedName>
    <definedName name="Excel_BuiltIn__FilterDatabase_9">#REF!</definedName>
    <definedName name="Excel_BuiltIn_Criteria" localSheetId="21">#REF!</definedName>
    <definedName name="Excel_BuiltIn_Criteria" localSheetId="4">#REF!</definedName>
    <definedName name="Excel_BuiltIn_Criteria" localSheetId="10">#REF!</definedName>
    <definedName name="Excel_BuiltIn_Criteria" localSheetId="13">#REF!</definedName>
    <definedName name="Excel_BuiltIn_Criteria" localSheetId="16">#REF!</definedName>
    <definedName name="Excel_BuiltIn_Criteria" localSheetId="19">#REF!</definedName>
    <definedName name="Excel_BuiltIn_Criteria" localSheetId="6">#REF!</definedName>
    <definedName name="Excel_BuiltIn_Criteria" localSheetId="18">#REF!</definedName>
    <definedName name="Excel_BuiltIn_Criteria" localSheetId="12">#REF!</definedName>
    <definedName name="Excel_BuiltIn_Criteria" localSheetId="15">#REF!</definedName>
    <definedName name="Excel_BuiltIn_Criteria" localSheetId="2">#REF!</definedName>
    <definedName name="Excel_BuiltIn_Criteria" localSheetId="8">#REF!</definedName>
    <definedName name="Excel_BuiltIn_Criteria" localSheetId="11">#REF!</definedName>
    <definedName name="Excel_BuiltIn_Criteria" localSheetId="14">#REF!</definedName>
    <definedName name="Excel_BuiltIn_Criteria" localSheetId="17">#REF!</definedName>
    <definedName name="Excel_BuiltIn_Criteria" localSheetId="0">#REF!</definedName>
    <definedName name="Excel_BuiltIn_Criteria">#REF!</definedName>
    <definedName name="Excel_BuiltIn_Database" localSheetId="21">#REF!</definedName>
    <definedName name="Excel_BuiltIn_Database" localSheetId="4">#REF!</definedName>
    <definedName name="Excel_BuiltIn_Database" localSheetId="10">#REF!</definedName>
    <definedName name="Excel_BuiltIn_Database" localSheetId="13">#REF!</definedName>
    <definedName name="Excel_BuiltIn_Database" localSheetId="16">#REF!</definedName>
    <definedName name="Excel_BuiltIn_Database" localSheetId="19">#REF!</definedName>
    <definedName name="Excel_BuiltIn_Database" localSheetId="6">#REF!</definedName>
    <definedName name="Excel_BuiltIn_Database" localSheetId="18">#REF!</definedName>
    <definedName name="Excel_BuiltIn_Database" localSheetId="12">#REF!</definedName>
    <definedName name="Excel_BuiltIn_Database" localSheetId="15">#REF!</definedName>
    <definedName name="Excel_BuiltIn_Database" localSheetId="2">#REF!</definedName>
    <definedName name="Excel_BuiltIn_Database" localSheetId="8">#REF!</definedName>
    <definedName name="Excel_BuiltIn_Database" localSheetId="11">#REF!</definedName>
    <definedName name="Excel_BuiltIn_Database" localSheetId="14">#REF!</definedName>
    <definedName name="Excel_BuiltIn_Database" localSheetId="17">#REF!</definedName>
    <definedName name="Excel_BuiltIn_Database" localSheetId="0">#REF!</definedName>
    <definedName name="Excel_BuiltIn_Database">#REF!</definedName>
    <definedName name="Excel_BuiltIn_Database_0" localSheetId="21">#REF!</definedName>
    <definedName name="Excel_BuiltIn_Database_0" localSheetId="4">#REF!</definedName>
    <definedName name="Excel_BuiltIn_Database_0" localSheetId="10">#REF!</definedName>
    <definedName name="Excel_BuiltIn_Database_0" localSheetId="13">#REF!</definedName>
    <definedName name="Excel_BuiltIn_Database_0" localSheetId="16">#REF!</definedName>
    <definedName name="Excel_BuiltIn_Database_0" localSheetId="19">#REF!</definedName>
    <definedName name="Excel_BuiltIn_Database_0" localSheetId="6">#REF!</definedName>
    <definedName name="Excel_BuiltIn_Database_0" localSheetId="18">#REF!</definedName>
    <definedName name="Excel_BuiltIn_Database_0" localSheetId="12">#REF!</definedName>
    <definedName name="Excel_BuiltIn_Database_0" localSheetId="15">#REF!</definedName>
    <definedName name="Excel_BuiltIn_Database_0" localSheetId="2">#REF!</definedName>
    <definedName name="Excel_BuiltIn_Database_0" localSheetId="8">#REF!</definedName>
    <definedName name="Excel_BuiltIn_Database_0" localSheetId="11">#REF!</definedName>
    <definedName name="Excel_BuiltIn_Database_0" localSheetId="14">#REF!</definedName>
    <definedName name="Excel_BuiltIn_Database_0" localSheetId="17">#REF!</definedName>
    <definedName name="Excel_BuiltIn_Database_0" localSheetId="0">#REF!</definedName>
    <definedName name="Excel_BuiltIn_Database_0">#REF!</definedName>
    <definedName name="Excel_BuiltIn_Print_Area_1" localSheetId="21">#REF!</definedName>
    <definedName name="Excel_BuiltIn_Print_Area_1" localSheetId="4">#REF!</definedName>
    <definedName name="Excel_BuiltIn_Print_Area_1" localSheetId="10">#REF!</definedName>
    <definedName name="Excel_BuiltIn_Print_Area_1" localSheetId="13">#REF!</definedName>
    <definedName name="Excel_BuiltIn_Print_Area_1" localSheetId="16">#REF!</definedName>
    <definedName name="Excel_BuiltIn_Print_Area_1" localSheetId="19">#REF!</definedName>
    <definedName name="Excel_BuiltIn_Print_Area_1" localSheetId="6">#REF!</definedName>
    <definedName name="Excel_BuiltIn_Print_Area_1" localSheetId="18">#REF!</definedName>
    <definedName name="Excel_BuiltIn_Print_Area_1" localSheetId="12">#REF!</definedName>
    <definedName name="Excel_BuiltIn_Print_Area_1" localSheetId="15">#REF!</definedName>
    <definedName name="Excel_BuiltIn_Print_Area_1" localSheetId="2">#REF!</definedName>
    <definedName name="Excel_BuiltIn_Print_Area_1" localSheetId="8">#REF!</definedName>
    <definedName name="Excel_BuiltIn_Print_Area_1" localSheetId="11">#REF!</definedName>
    <definedName name="Excel_BuiltIn_Print_Area_1" localSheetId="14">#REF!</definedName>
    <definedName name="Excel_BuiltIn_Print_Area_1" localSheetId="17">#REF!</definedName>
    <definedName name="Excel_BuiltIn_Print_Area_1" localSheetId="0">#REF!</definedName>
    <definedName name="Excel_BuiltIn_Print_Area_1">#REF!</definedName>
    <definedName name="Excel_BuiltIn_Print_Area_1_1" localSheetId="21">#REF!</definedName>
    <definedName name="Excel_BuiltIn_Print_Area_1_1" localSheetId="4">#REF!</definedName>
    <definedName name="Excel_BuiltIn_Print_Area_1_1" localSheetId="10">#REF!</definedName>
    <definedName name="Excel_BuiltIn_Print_Area_1_1" localSheetId="13">#REF!</definedName>
    <definedName name="Excel_BuiltIn_Print_Area_1_1" localSheetId="16">#REF!</definedName>
    <definedName name="Excel_BuiltIn_Print_Area_1_1" localSheetId="19">#REF!</definedName>
    <definedName name="Excel_BuiltIn_Print_Area_1_1" localSheetId="6">#REF!</definedName>
    <definedName name="Excel_BuiltIn_Print_Area_1_1" localSheetId="18">#REF!</definedName>
    <definedName name="Excel_BuiltIn_Print_Area_1_1" localSheetId="12">#REF!</definedName>
    <definedName name="Excel_BuiltIn_Print_Area_1_1" localSheetId="15">#REF!</definedName>
    <definedName name="Excel_BuiltIn_Print_Area_1_1" localSheetId="2">#REF!</definedName>
    <definedName name="Excel_BuiltIn_Print_Area_1_1" localSheetId="8">#REF!</definedName>
    <definedName name="Excel_BuiltIn_Print_Area_1_1" localSheetId="11">#REF!</definedName>
    <definedName name="Excel_BuiltIn_Print_Area_1_1" localSheetId="14">#REF!</definedName>
    <definedName name="Excel_BuiltIn_Print_Area_1_1" localSheetId="17">#REF!</definedName>
    <definedName name="Excel_BuiltIn_Print_Area_1_1" localSheetId="0">#REF!</definedName>
    <definedName name="Excel_BuiltIn_Print_Area_1_1">#REF!</definedName>
    <definedName name="Excel_BuiltIn_Print_Area_10" localSheetId="21">#REF!</definedName>
    <definedName name="Excel_BuiltIn_Print_Area_10" localSheetId="4">#REF!</definedName>
    <definedName name="Excel_BuiltIn_Print_Area_10" localSheetId="10">#REF!</definedName>
    <definedName name="Excel_BuiltIn_Print_Area_10" localSheetId="13">#REF!</definedName>
    <definedName name="Excel_BuiltIn_Print_Area_10" localSheetId="16">#REF!</definedName>
    <definedName name="Excel_BuiltIn_Print_Area_10" localSheetId="19">#REF!</definedName>
    <definedName name="Excel_BuiltIn_Print_Area_10" localSheetId="6">#REF!</definedName>
    <definedName name="Excel_BuiltIn_Print_Area_10" localSheetId="18">#REF!</definedName>
    <definedName name="Excel_BuiltIn_Print_Area_10" localSheetId="12">#REF!</definedName>
    <definedName name="Excel_BuiltIn_Print_Area_10" localSheetId="15">#REF!</definedName>
    <definedName name="Excel_BuiltIn_Print_Area_10" localSheetId="2">#REF!</definedName>
    <definedName name="Excel_BuiltIn_Print_Area_10" localSheetId="8">#REF!</definedName>
    <definedName name="Excel_BuiltIn_Print_Area_10" localSheetId="11">#REF!</definedName>
    <definedName name="Excel_BuiltIn_Print_Area_10" localSheetId="14">#REF!</definedName>
    <definedName name="Excel_BuiltIn_Print_Area_10" localSheetId="17">#REF!</definedName>
    <definedName name="Excel_BuiltIn_Print_Area_10" localSheetId="0">#REF!</definedName>
    <definedName name="Excel_BuiltIn_Print_Area_10">#REF!</definedName>
    <definedName name="Excel_BuiltIn_Print_Area_11" localSheetId="21">#REF!</definedName>
    <definedName name="Excel_BuiltIn_Print_Area_11" localSheetId="4">#REF!</definedName>
    <definedName name="Excel_BuiltIn_Print_Area_11" localSheetId="10">#REF!</definedName>
    <definedName name="Excel_BuiltIn_Print_Area_11" localSheetId="13">#REF!</definedName>
    <definedName name="Excel_BuiltIn_Print_Area_11" localSheetId="16">#REF!</definedName>
    <definedName name="Excel_BuiltIn_Print_Area_11" localSheetId="19">#REF!</definedName>
    <definedName name="Excel_BuiltIn_Print_Area_11" localSheetId="6">#REF!</definedName>
    <definedName name="Excel_BuiltIn_Print_Area_11" localSheetId="18">#REF!</definedName>
    <definedName name="Excel_BuiltIn_Print_Area_11" localSheetId="12">#REF!</definedName>
    <definedName name="Excel_BuiltIn_Print_Area_11" localSheetId="15">#REF!</definedName>
    <definedName name="Excel_BuiltIn_Print_Area_11" localSheetId="2">#REF!</definedName>
    <definedName name="Excel_BuiltIn_Print_Area_11" localSheetId="8">#REF!</definedName>
    <definedName name="Excel_BuiltIn_Print_Area_11" localSheetId="11">#REF!</definedName>
    <definedName name="Excel_BuiltIn_Print_Area_11" localSheetId="14">#REF!</definedName>
    <definedName name="Excel_BuiltIn_Print_Area_11" localSheetId="17">#REF!</definedName>
    <definedName name="Excel_BuiltIn_Print_Area_11" localSheetId="0">#REF!</definedName>
    <definedName name="Excel_BuiltIn_Print_Area_11">#REF!</definedName>
    <definedName name="Excel_BuiltIn_Print_Area_11_1" localSheetId="21">#REF!</definedName>
    <definedName name="Excel_BuiltIn_Print_Area_11_1" localSheetId="10">#REF!</definedName>
    <definedName name="Excel_BuiltIn_Print_Area_11_1" localSheetId="13">#REF!</definedName>
    <definedName name="Excel_BuiltIn_Print_Area_11_1" localSheetId="16">#REF!</definedName>
    <definedName name="Excel_BuiltIn_Print_Area_11_1" localSheetId="19">#REF!</definedName>
    <definedName name="Excel_BuiltIn_Print_Area_11_1" localSheetId="6">#REF!</definedName>
    <definedName name="Excel_BuiltIn_Print_Area_11_1" localSheetId="18">#REF!</definedName>
    <definedName name="Excel_BuiltIn_Print_Area_11_1" localSheetId="12">#REF!</definedName>
    <definedName name="Excel_BuiltIn_Print_Area_11_1" localSheetId="15">#REF!</definedName>
    <definedName name="Excel_BuiltIn_Print_Area_11_1" localSheetId="8">#REF!</definedName>
    <definedName name="Excel_BuiltIn_Print_Area_11_1" localSheetId="11">#REF!</definedName>
    <definedName name="Excel_BuiltIn_Print_Area_11_1" localSheetId="14">#REF!</definedName>
    <definedName name="Excel_BuiltIn_Print_Area_11_1" localSheetId="17">#REF!</definedName>
    <definedName name="Excel_BuiltIn_Print_Area_11_1">#REF!</definedName>
    <definedName name="Excel_BuiltIn_Print_Area_12" localSheetId="21">#REF!</definedName>
    <definedName name="Excel_BuiltIn_Print_Area_12" localSheetId="4">#REF!</definedName>
    <definedName name="Excel_BuiltIn_Print_Area_12" localSheetId="10">#REF!</definedName>
    <definedName name="Excel_BuiltIn_Print_Area_12" localSheetId="13">#REF!</definedName>
    <definedName name="Excel_BuiltIn_Print_Area_12" localSheetId="16">#REF!</definedName>
    <definedName name="Excel_BuiltIn_Print_Area_12" localSheetId="19">#REF!</definedName>
    <definedName name="Excel_BuiltIn_Print_Area_12" localSheetId="6">#REF!</definedName>
    <definedName name="Excel_BuiltIn_Print_Area_12" localSheetId="18">#REF!</definedName>
    <definedName name="Excel_BuiltIn_Print_Area_12" localSheetId="12">#REF!</definedName>
    <definedName name="Excel_BuiltIn_Print_Area_12" localSheetId="15">#REF!</definedName>
    <definedName name="Excel_BuiltIn_Print_Area_12" localSheetId="2">#REF!</definedName>
    <definedName name="Excel_BuiltIn_Print_Area_12" localSheetId="8">#REF!</definedName>
    <definedName name="Excel_BuiltIn_Print_Area_12" localSheetId="11">#REF!</definedName>
    <definedName name="Excel_BuiltIn_Print_Area_12" localSheetId="14">#REF!</definedName>
    <definedName name="Excel_BuiltIn_Print_Area_12" localSheetId="17">#REF!</definedName>
    <definedName name="Excel_BuiltIn_Print_Area_12" localSheetId="0">#REF!</definedName>
    <definedName name="Excel_BuiltIn_Print_Area_12">#REF!</definedName>
    <definedName name="Excel_BuiltIn_Print_Area_13" localSheetId="21">#REF!</definedName>
    <definedName name="Excel_BuiltIn_Print_Area_13" localSheetId="4">#REF!</definedName>
    <definedName name="Excel_BuiltIn_Print_Area_13" localSheetId="10">#REF!</definedName>
    <definedName name="Excel_BuiltIn_Print_Area_13" localSheetId="13">#REF!</definedName>
    <definedName name="Excel_BuiltIn_Print_Area_13" localSheetId="16">#REF!</definedName>
    <definedName name="Excel_BuiltIn_Print_Area_13" localSheetId="19">#REF!</definedName>
    <definedName name="Excel_BuiltIn_Print_Area_13" localSheetId="6">#REF!</definedName>
    <definedName name="Excel_BuiltIn_Print_Area_13" localSheetId="18">#REF!</definedName>
    <definedName name="Excel_BuiltIn_Print_Area_13" localSheetId="12">#REF!</definedName>
    <definedName name="Excel_BuiltIn_Print_Area_13" localSheetId="15">#REF!</definedName>
    <definedName name="Excel_BuiltIn_Print_Area_13" localSheetId="2">#REF!</definedName>
    <definedName name="Excel_BuiltIn_Print_Area_13" localSheetId="8">#REF!</definedName>
    <definedName name="Excel_BuiltIn_Print_Area_13" localSheetId="11">#REF!</definedName>
    <definedName name="Excel_BuiltIn_Print_Area_13" localSheetId="14">#REF!</definedName>
    <definedName name="Excel_BuiltIn_Print_Area_13" localSheetId="17">#REF!</definedName>
    <definedName name="Excel_BuiltIn_Print_Area_13" localSheetId="0">#REF!</definedName>
    <definedName name="Excel_BuiltIn_Print_Area_13">#REF!</definedName>
    <definedName name="Excel_BuiltIn_Print_Area_14" localSheetId="21">#REF!</definedName>
    <definedName name="Excel_BuiltIn_Print_Area_14" localSheetId="4">#REF!</definedName>
    <definedName name="Excel_BuiltIn_Print_Area_14" localSheetId="10">#REF!</definedName>
    <definedName name="Excel_BuiltIn_Print_Area_14" localSheetId="13">#REF!</definedName>
    <definedName name="Excel_BuiltIn_Print_Area_14" localSheetId="16">#REF!</definedName>
    <definedName name="Excel_BuiltIn_Print_Area_14" localSheetId="19">#REF!</definedName>
    <definedName name="Excel_BuiltIn_Print_Area_14" localSheetId="6">#REF!</definedName>
    <definedName name="Excel_BuiltIn_Print_Area_14" localSheetId="18">#REF!</definedName>
    <definedName name="Excel_BuiltIn_Print_Area_14" localSheetId="12">#REF!</definedName>
    <definedName name="Excel_BuiltIn_Print_Area_14" localSheetId="15">#REF!</definedName>
    <definedName name="Excel_BuiltIn_Print_Area_14" localSheetId="2">#REF!</definedName>
    <definedName name="Excel_BuiltIn_Print_Area_14" localSheetId="8">#REF!</definedName>
    <definedName name="Excel_BuiltIn_Print_Area_14" localSheetId="11">#REF!</definedName>
    <definedName name="Excel_BuiltIn_Print_Area_14" localSheetId="14">#REF!</definedName>
    <definedName name="Excel_BuiltIn_Print_Area_14" localSheetId="17">#REF!</definedName>
    <definedName name="Excel_BuiltIn_Print_Area_14" localSheetId="0">#REF!</definedName>
    <definedName name="Excel_BuiltIn_Print_Area_14">#REF!</definedName>
    <definedName name="Excel_BuiltIn_Print_Area_15" localSheetId="21">#REF!</definedName>
    <definedName name="Excel_BuiltIn_Print_Area_15" localSheetId="4">#REF!</definedName>
    <definedName name="Excel_BuiltIn_Print_Area_15" localSheetId="10">#REF!</definedName>
    <definedName name="Excel_BuiltIn_Print_Area_15" localSheetId="13">#REF!</definedName>
    <definedName name="Excel_BuiltIn_Print_Area_15" localSheetId="16">#REF!</definedName>
    <definedName name="Excel_BuiltIn_Print_Area_15" localSheetId="19">#REF!</definedName>
    <definedName name="Excel_BuiltIn_Print_Area_15" localSheetId="6">#REF!</definedName>
    <definedName name="Excel_BuiltIn_Print_Area_15" localSheetId="18">#REF!</definedName>
    <definedName name="Excel_BuiltIn_Print_Area_15" localSheetId="12">#REF!</definedName>
    <definedName name="Excel_BuiltIn_Print_Area_15" localSheetId="15">#REF!</definedName>
    <definedName name="Excel_BuiltIn_Print_Area_15" localSheetId="2">#REF!</definedName>
    <definedName name="Excel_BuiltIn_Print_Area_15" localSheetId="8">#REF!</definedName>
    <definedName name="Excel_BuiltIn_Print_Area_15" localSheetId="11">#REF!</definedName>
    <definedName name="Excel_BuiltIn_Print_Area_15" localSheetId="14">#REF!</definedName>
    <definedName name="Excel_BuiltIn_Print_Area_15" localSheetId="17">#REF!</definedName>
    <definedName name="Excel_BuiltIn_Print_Area_15" localSheetId="0">#REF!</definedName>
    <definedName name="Excel_BuiltIn_Print_Area_15">#REF!</definedName>
    <definedName name="Excel_BuiltIn_Print_Area_15_1" localSheetId="21">#REF!</definedName>
    <definedName name="Excel_BuiltIn_Print_Area_15_1" localSheetId="10">#REF!</definedName>
    <definedName name="Excel_BuiltIn_Print_Area_15_1" localSheetId="13">#REF!</definedName>
    <definedName name="Excel_BuiltIn_Print_Area_15_1" localSheetId="16">#REF!</definedName>
    <definedName name="Excel_BuiltIn_Print_Area_15_1" localSheetId="19">#REF!</definedName>
    <definedName name="Excel_BuiltIn_Print_Area_15_1" localSheetId="6">#REF!</definedName>
    <definedName name="Excel_BuiltIn_Print_Area_15_1" localSheetId="18">#REF!</definedName>
    <definedName name="Excel_BuiltIn_Print_Area_15_1" localSheetId="12">#REF!</definedName>
    <definedName name="Excel_BuiltIn_Print_Area_15_1" localSheetId="15">#REF!</definedName>
    <definedName name="Excel_BuiltIn_Print_Area_15_1" localSheetId="8">#REF!</definedName>
    <definedName name="Excel_BuiltIn_Print_Area_15_1" localSheetId="11">#REF!</definedName>
    <definedName name="Excel_BuiltIn_Print_Area_15_1" localSheetId="14">#REF!</definedName>
    <definedName name="Excel_BuiltIn_Print_Area_15_1" localSheetId="17">#REF!</definedName>
    <definedName name="Excel_BuiltIn_Print_Area_15_1">#REF!</definedName>
    <definedName name="Excel_BuiltIn_Print_Area_16" localSheetId="21">#REF!</definedName>
    <definedName name="Excel_BuiltIn_Print_Area_16" localSheetId="4">#REF!</definedName>
    <definedName name="Excel_BuiltIn_Print_Area_16" localSheetId="10">#REF!</definedName>
    <definedName name="Excel_BuiltIn_Print_Area_16" localSheetId="13">#REF!</definedName>
    <definedName name="Excel_BuiltIn_Print_Area_16" localSheetId="16">#REF!</definedName>
    <definedName name="Excel_BuiltIn_Print_Area_16" localSheetId="19">#REF!</definedName>
    <definedName name="Excel_BuiltIn_Print_Area_16" localSheetId="6">#REF!</definedName>
    <definedName name="Excel_BuiltIn_Print_Area_16" localSheetId="18">#REF!</definedName>
    <definedName name="Excel_BuiltIn_Print_Area_16" localSheetId="12">#REF!</definedName>
    <definedName name="Excel_BuiltIn_Print_Area_16" localSheetId="15">#REF!</definedName>
    <definedName name="Excel_BuiltIn_Print_Area_16" localSheetId="2">#REF!</definedName>
    <definedName name="Excel_BuiltIn_Print_Area_16" localSheetId="8">#REF!</definedName>
    <definedName name="Excel_BuiltIn_Print_Area_16" localSheetId="11">#REF!</definedName>
    <definedName name="Excel_BuiltIn_Print_Area_16" localSheetId="14">#REF!</definedName>
    <definedName name="Excel_BuiltIn_Print_Area_16" localSheetId="17">#REF!</definedName>
    <definedName name="Excel_BuiltIn_Print_Area_16" localSheetId="0">#REF!</definedName>
    <definedName name="Excel_BuiltIn_Print_Area_16">#REF!</definedName>
    <definedName name="Excel_BuiltIn_Print_Area_17" localSheetId="21">#REF!</definedName>
    <definedName name="Excel_BuiltIn_Print_Area_17" localSheetId="4">#REF!</definedName>
    <definedName name="Excel_BuiltIn_Print_Area_17" localSheetId="10">#REF!</definedName>
    <definedName name="Excel_BuiltIn_Print_Area_17" localSheetId="13">#REF!</definedName>
    <definedName name="Excel_BuiltIn_Print_Area_17" localSheetId="16">#REF!</definedName>
    <definedName name="Excel_BuiltIn_Print_Area_17" localSheetId="19">#REF!</definedName>
    <definedName name="Excel_BuiltIn_Print_Area_17" localSheetId="6">#REF!</definedName>
    <definedName name="Excel_BuiltIn_Print_Area_17" localSheetId="18">#REF!</definedName>
    <definedName name="Excel_BuiltIn_Print_Area_17" localSheetId="12">#REF!</definedName>
    <definedName name="Excel_BuiltIn_Print_Area_17" localSheetId="15">#REF!</definedName>
    <definedName name="Excel_BuiltIn_Print_Area_17" localSheetId="2">#REF!</definedName>
    <definedName name="Excel_BuiltIn_Print_Area_17" localSheetId="8">#REF!</definedName>
    <definedName name="Excel_BuiltIn_Print_Area_17" localSheetId="11">#REF!</definedName>
    <definedName name="Excel_BuiltIn_Print_Area_17" localSheetId="14">#REF!</definedName>
    <definedName name="Excel_BuiltIn_Print_Area_17" localSheetId="17">#REF!</definedName>
    <definedName name="Excel_BuiltIn_Print_Area_17" localSheetId="0">#REF!</definedName>
    <definedName name="Excel_BuiltIn_Print_Area_17">#REF!</definedName>
    <definedName name="Excel_BuiltIn_Print_Area_2" localSheetId="21">#REF!</definedName>
    <definedName name="Excel_BuiltIn_Print_Area_2" localSheetId="4">#REF!</definedName>
    <definedName name="Excel_BuiltIn_Print_Area_2" localSheetId="10">#REF!</definedName>
    <definedName name="Excel_BuiltIn_Print_Area_2" localSheetId="13">#REF!</definedName>
    <definedName name="Excel_BuiltIn_Print_Area_2" localSheetId="16">#REF!</definedName>
    <definedName name="Excel_BuiltIn_Print_Area_2" localSheetId="19">#REF!</definedName>
    <definedName name="Excel_BuiltIn_Print_Area_2" localSheetId="6">#REF!</definedName>
    <definedName name="Excel_BuiltIn_Print_Area_2" localSheetId="18">#REF!</definedName>
    <definedName name="Excel_BuiltIn_Print_Area_2" localSheetId="12">#REF!</definedName>
    <definedName name="Excel_BuiltIn_Print_Area_2" localSheetId="15">#REF!</definedName>
    <definedName name="Excel_BuiltIn_Print_Area_2" localSheetId="2">#REF!</definedName>
    <definedName name="Excel_BuiltIn_Print_Area_2" localSheetId="8">#REF!</definedName>
    <definedName name="Excel_BuiltIn_Print_Area_2" localSheetId="11">#REF!</definedName>
    <definedName name="Excel_BuiltIn_Print_Area_2" localSheetId="14">#REF!</definedName>
    <definedName name="Excel_BuiltIn_Print_Area_2" localSheetId="17">#REF!</definedName>
    <definedName name="Excel_BuiltIn_Print_Area_2" localSheetId="0">#REF!</definedName>
    <definedName name="Excel_BuiltIn_Print_Area_2">#REF!</definedName>
    <definedName name="Excel_BuiltIn_Print_Area_2_1">"$Quad_Quant_.$#REF!$#REF!:$#REF!$#REF!"</definedName>
    <definedName name="Excel_BuiltIn_Print_Area_21_1" localSheetId="21">#REF!</definedName>
    <definedName name="Excel_BuiltIn_Print_Area_21_1" localSheetId="10">#REF!</definedName>
    <definedName name="Excel_BuiltIn_Print_Area_21_1" localSheetId="13">#REF!</definedName>
    <definedName name="Excel_BuiltIn_Print_Area_21_1" localSheetId="16">#REF!</definedName>
    <definedName name="Excel_BuiltIn_Print_Area_21_1" localSheetId="19">#REF!</definedName>
    <definedName name="Excel_BuiltIn_Print_Area_21_1" localSheetId="6">#REF!</definedName>
    <definedName name="Excel_BuiltIn_Print_Area_21_1" localSheetId="18">#REF!</definedName>
    <definedName name="Excel_BuiltIn_Print_Area_21_1" localSheetId="12">#REF!</definedName>
    <definedName name="Excel_BuiltIn_Print_Area_21_1" localSheetId="15">#REF!</definedName>
    <definedName name="Excel_BuiltIn_Print_Area_21_1" localSheetId="8">#REF!</definedName>
    <definedName name="Excel_BuiltIn_Print_Area_21_1" localSheetId="11">#REF!</definedName>
    <definedName name="Excel_BuiltIn_Print_Area_21_1" localSheetId="14">#REF!</definedName>
    <definedName name="Excel_BuiltIn_Print_Area_21_1" localSheetId="17">#REF!</definedName>
    <definedName name="Excel_BuiltIn_Print_Area_21_1">#REF!</definedName>
    <definedName name="Excel_BuiltIn_Print_Area_26" localSheetId="21">#REF!</definedName>
    <definedName name="Excel_BuiltIn_Print_Area_26" localSheetId="10">#REF!</definedName>
    <definedName name="Excel_BuiltIn_Print_Area_26" localSheetId="13">#REF!</definedName>
    <definedName name="Excel_BuiltIn_Print_Area_26" localSheetId="16">#REF!</definedName>
    <definedName name="Excel_BuiltIn_Print_Area_26" localSheetId="19">#REF!</definedName>
    <definedName name="Excel_BuiltIn_Print_Area_26" localSheetId="6">#REF!</definedName>
    <definedName name="Excel_BuiltIn_Print_Area_26" localSheetId="18">#REF!</definedName>
    <definedName name="Excel_BuiltIn_Print_Area_26" localSheetId="12">#REF!</definedName>
    <definedName name="Excel_BuiltIn_Print_Area_26" localSheetId="15">#REF!</definedName>
    <definedName name="Excel_BuiltIn_Print_Area_26" localSheetId="8">#REF!</definedName>
    <definedName name="Excel_BuiltIn_Print_Area_26" localSheetId="11">#REF!</definedName>
    <definedName name="Excel_BuiltIn_Print_Area_26" localSheetId="14">#REF!</definedName>
    <definedName name="Excel_BuiltIn_Print_Area_26" localSheetId="17">#REF!</definedName>
    <definedName name="Excel_BuiltIn_Print_Area_26">#REF!</definedName>
    <definedName name="Excel_BuiltIn_Print_Area_26_1" localSheetId="21">#REF!</definedName>
    <definedName name="Excel_BuiltIn_Print_Area_26_1" localSheetId="4">#REF!</definedName>
    <definedName name="Excel_BuiltIn_Print_Area_26_1" localSheetId="10">#REF!</definedName>
    <definedName name="Excel_BuiltIn_Print_Area_26_1" localSheetId="13">#REF!</definedName>
    <definedName name="Excel_BuiltIn_Print_Area_26_1" localSheetId="16">#REF!</definedName>
    <definedName name="Excel_BuiltIn_Print_Area_26_1" localSheetId="19">#REF!</definedName>
    <definedName name="Excel_BuiltIn_Print_Area_26_1" localSheetId="6">#REF!</definedName>
    <definedName name="Excel_BuiltIn_Print_Area_26_1" localSheetId="18">#REF!</definedName>
    <definedName name="Excel_BuiltIn_Print_Area_26_1" localSheetId="12">#REF!</definedName>
    <definedName name="Excel_BuiltIn_Print_Area_26_1" localSheetId="15">#REF!</definedName>
    <definedName name="Excel_BuiltIn_Print_Area_26_1" localSheetId="2">#REF!</definedName>
    <definedName name="Excel_BuiltIn_Print_Area_26_1" localSheetId="8">#REF!</definedName>
    <definedName name="Excel_BuiltIn_Print_Area_26_1" localSheetId="11">#REF!</definedName>
    <definedName name="Excel_BuiltIn_Print_Area_26_1" localSheetId="14">#REF!</definedName>
    <definedName name="Excel_BuiltIn_Print_Area_26_1" localSheetId="17">#REF!</definedName>
    <definedName name="Excel_BuiltIn_Print_Area_26_1" localSheetId="0">#REF!</definedName>
    <definedName name="Excel_BuiltIn_Print_Area_26_1">#REF!</definedName>
    <definedName name="Excel_BuiltIn_Print_Area_27_1" localSheetId="21">#REF!</definedName>
    <definedName name="Excel_BuiltIn_Print_Area_27_1" localSheetId="10">#REF!</definedName>
    <definedName name="Excel_BuiltIn_Print_Area_27_1" localSheetId="13">#REF!</definedName>
    <definedName name="Excel_BuiltIn_Print_Area_27_1" localSheetId="16">#REF!</definedName>
    <definedName name="Excel_BuiltIn_Print_Area_27_1" localSheetId="19">#REF!</definedName>
    <definedName name="Excel_BuiltIn_Print_Area_27_1" localSheetId="6">#REF!</definedName>
    <definedName name="Excel_BuiltIn_Print_Area_27_1" localSheetId="18">#REF!</definedName>
    <definedName name="Excel_BuiltIn_Print_Area_27_1" localSheetId="12">#REF!</definedName>
    <definedName name="Excel_BuiltIn_Print_Area_27_1" localSheetId="15">#REF!</definedName>
    <definedName name="Excel_BuiltIn_Print_Area_27_1" localSheetId="8">#REF!</definedName>
    <definedName name="Excel_BuiltIn_Print_Area_27_1" localSheetId="11">#REF!</definedName>
    <definedName name="Excel_BuiltIn_Print_Area_27_1" localSheetId="14">#REF!</definedName>
    <definedName name="Excel_BuiltIn_Print_Area_27_1" localSheetId="17">#REF!</definedName>
    <definedName name="Excel_BuiltIn_Print_Area_27_1">#REF!</definedName>
    <definedName name="Excel_BuiltIn_Print_Area_29_1" localSheetId="21">#REF!</definedName>
    <definedName name="Excel_BuiltIn_Print_Area_29_1" localSheetId="10">#REF!</definedName>
    <definedName name="Excel_BuiltIn_Print_Area_29_1" localSheetId="13">#REF!</definedName>
    <definedName name="Excel_BuiltIn_Print_Area_29_1" localSheetId="16">#REF!</definedName>
    <definedName name="Excel_BuiltIn_Print_Area_29_1" localSheetId="19">#REF!</definedName>
    <definedName name="Excel_BuiltIn_Print_Area_29_1" localSheetId="6">#REF!</definedName>
    <definedName name="Excel_BuiltIn_Print_Area_29_1" localSheetId="18">#REF!</definedName>
    <definedName name="Excel_BuiltIn_Print_Area_29_1" localSheetId="12">#REF!</definedName>
    <definedName name="Excel_BuiltIn_Print_Area_29_1" localSheetId="15">#REF!</definedName>
    <definedName name="Excel_BuiltIn_Print_Area_29_1" localSheetId="8">#REF!</definedName>
    <definedName name="Excel_BuiltIn_Print_Area_29_1" localSheetId="11">#REF!</definedName>
    <definedName name="Excel_BuiltIn_Print_Area_29_1" localSheetId="14">#REF!</definedName>
    <definedName name="Excel_BuiltIn_Print_Area_29_1" localSheetId="17">#REF!</definedName>
    <definedName name="Excel_BuiltIn_Print_Area_29_1">#REF!</definedName>
    <definedName name="Excel_BuiltIn_Print_Area_3">"$#REF!.$A$5:$P$91"</definedName>
    <definedName name="Excel_BuiltIn_Print_Area_3_1" localSheetId="21">#REF!</definedName>
    <definedName name="Excel_BuiltIn_Print_Area_3_1" localSheetId="4">#REF!</definedName>
    <definedName name="Excel_BuiltIn_Print_Area_3_1" localSheetId="10">#REF!</definedName>
    <definedName name="Excel_BuiltIn_Print_Area_3_1" localSheetId="13">#REF!</definedName>
    <definedName name="Excel_BuiltIn_Print_Area_3_1" localSheetId="16">#REF!</definedName>
    <definedName name="Excel_BuiltIn_Print_Area_3_1" localSheetId="19">#REF!</definedName>
    <definedName name="Excel_BuiltIn_Print_Area_3_1" localSheetId="6">#REF!</definedName>
    <definedName name="Excel_BuiltIn_Print_Area_3_1" localSheetId="18">#REF!</definedName>
    <definedName name="Excel_BuiltIn_Print_Area_3_1" localSheetId="12">#REF!</definedName>
    <definedName name="Excel_BuiltIn_Print_Area_3_1" localSheetId="15">#REF!</definedName>
    <definedName name="Excel_BuiltIn_Print_Area_3_1" localSheetId="2">#REF!</definedName>
    <definedName name="Excel_BuiltIn_Print_Area_3_1" localSheetId="8">#REF!</definedName>
    <definedName name="Excel_BuiltIn_Print_Area_3_1" localSheetId="11">#REF!</definedName>
    <definedName name="Excel_BuiltIn_Print_Area_3_1" localSheetId="14">#REF!</definedName>
    <definedName name="Excel_BuiltIn_Print_Area_3_1" localSheetId="17">#REF!</definedName>
    <definedName name="Excel_BuiltIn_Print_Area_3_1" localSheetId="0">#REF!</definedName>
    <definedName name="Excel_BuiltIn_Print_Area_3_1">#REF!</definedName>
    <definedName name="Excel_BuiltIn_Print_Area_30_1" localSheetId="21">#REF!</definedName>
    <definedName name="Excel_BuiltIn_Print_Area_30_1" localSheetId="10">#REF!</definedName>
    <definedName name="Excel_BuiltIn_Print_Area_30_1" localSheetId="13">#REF!</definedName>
    <definedName name="Excel_BuiltIn_Print_Area_30_1" localSheetId="16">#REF!</definedName>
    <definedName name="Excel_BuiltIn_Print_Area_30_1" localSheetId="19">#REF!</definedName>
    <definedName name="Excel_BuiltIn_Print_Area_30_1" localSheetId="6">#REF!</definedName>
    <definedName name="Excel_BuiltIn_Print_Area_30_1" localSheetId="18">#REF!</definedName>
    <definedName name="Excel_BuiltIn_Print_Area_30_1" localSheetId="12">#REF!</definedName>
    <definedName name="Excel_BuiltIn_Print_Area_30_1" localSheetId="15">#REF!</definedName>
    <definedName name="Excel_BuiltIn_Print_Area_30_1" localSheetId="8">#REF!</definedName>
    <definedName name="Excel_BuiltIn_Print_Area_30_1" localSheetId="11">#REF!</definedName>
    <definedName name="Excel_BuiltIn_Print_Area_30_1" localSheetId="14">#REF!</definedName>
    <definedName name="Excel_BuiltIn_Print_Area_30_1" localSheetId="17">#REF!</definedName>
    <definedName name="Excel_BuiltIn_Print_Area_30_1">#REF!</definedName>
    <definedName name="Excel_BuiltIn_Print_Area_31_1" localSheetId="21">#REF!</definedName>
    <definedName name="Excel_BuiltIn_Print_Area_31_1" localSheetId="10">#REF!</definedName>
    <definedName name="Excel_BuiltIn_Print_Area_31_1" localSheetId="13">#REF!</definedName>
    <definedName name="Excel_BuiltIn_Print_Area_31_1" localSheetId="16">#REF!</definedName>
    <definedName name="Excel_BuiltIn_Print_Area_31_1" localSheetId="19">#REF!</definedName>
    <definedName name="Excel_BuiltIn_Print_Area_31_1" localSheetId="6">#REF!</definedName>
    <definedName name="Excel_BuiltIn_Print_Area_31_1" localSheetId="18">#REF!</definedName>
    <definedName name="Excel_BuiltIn_Print_Area_31_1" localSheetId="12">#REF!</definedName>
    <definedName name="Excel_BuiltIn_Print_Area_31_1" localSheetId="15">#REF!</definedName>
    <definedName name="Excel_BuiltIn_Print_Area_31_1" localSheetId="8">#REF!</definedName>
    <definedName name="Excel_BuiltIn_Print_Area_31_1" localSheetId="11">#REF!</definedName>
    <definedName name="Excel_BuiltIn_Print_Area_31_1" localSheetId="14">#REF!</definedName>
    <definedName name="Excel_BuiltIn_Print_Area_31_1" localSheetId="17">#REF!</definedName>
    <definedName name="Excel_BuiltIn_Print_Area_31_1">#REF!</definedName>
    <definedName name="Excel_BuiltIn_Print_Area_4">"$#REF!.$A$4:$O$17"</definedName>
    <definedName name="Excel_BuiltIn_Print_Area_4_1" localSheetId="21">#REF!</definedName>
    <definedName name="Excel_BuiltIn_Print_Area_4_1" localSheetId="4">#REF!</definedName>
    <definedName name="Excel_BuiltIn_Print_Area_4_1" localSheetId="10">#REF!</definedName>
    <definedName name="Excel_BuiltIn_Print_Area_4_1" localSheetId="13">#REF!</definedName>
    <definedName name="Excel_BuiltIn_Print_Area_4_1" localSheetId="16">#REF!</definedName>
    <definedName name="Excel_BuiltIn_Print_Area_4_1" localSheetId="19">#REF!</definedName>
    <definedName name="Excel_BuiltIn_Print_Area_4_1" localSheetId="6">#REF!</definedName>
    <definedName name="Excel_BuiltIn_Print_Area_4_1" localSheetId="18">#REF!</definedName>
    <definedName name="Excel_BuiltIn_Print_Area_4_1" localSheetId="12">#REF!</definedName>
    <definedName name="Excel_BuiltIn_Print_Area_4_1" localSheetId="15">#REF!</definedName>
    <definedName name="Excel_BuiltIn_Print_Area_4_1" localSheetId="2">#REF!</definedName>
    <definedName name="Excel_BuiltIn_Print_Area_4_1" localSheetId="8">#REF!</definedName>
    <definedName name="Excel_BuiltIn_Print_Area_4_1" localSheetId="11">#REF!</definedName>
    <definedName name="Excel_BuiltIn_Print_Area_4_1" localSheetId="14">#REF!</definedName>
    <definedName name="Excel_BuiltIn_Print_Area_4_1" localSheetId="17">#REF!</definedName>
    <definedName name="Excel_BuiltIn_Print_Area_4_1" localSheetId="0">#REF!</definedName>
    <definedName name="Excel_BuiltIn_Print_Area_4_1">#REF!</definedName>
    <definedName name="Excel_BuiltIn_Print_Area_4_1_1" localSheetId="21">#REF!</definedName>
    <definedName name="Excel_BuiltIn_Print_Area_4_1_1" localSheetId="4">#REF!</definedName>
    <definedName name="Excel_BuiltIn_Print_Area_4_1_1" localSheetId="10">#REF!</definedName>
    <definedName name="Excel_BuiltIn_Print_Area_4_1_1" localSheetId="13">#REF!</definedName>
    <definedName name="Excel_BuiltIn_Print_Area_4_1_1" localSheetId="16">#REF!</definedName>
    <definedName name="Excel_BuiltIn_Print_Area_4_1_1" localSheetId="19">#REF!</definedName>
    <definedName name="Excel_BuiltIn_Print_Area_4_1_1" localSheetId="6">#REF!</definedName>
    <definedName name="Excel_BuiltIn_Print_Area_4_1_1" localSheetId="18">#REF!</definedName>
    <definedName name="Excel_BuiltIn_Print_Area_4_1_1" localSheetId="12">#REF!</definedName>
    <definedName name="Excel_BuiltIn_Print_Area_4_1_1" localSheetId="15">#REF!</definedName>
    <definedName name="Excel_BuiltIn_Print_Area_4_1_1" localSheetId="2">#REF!</definedName>
    <definedName name="Excel_BuiltIn_Print_Area_4_1_1" localSheetId="8">#REF!</definedName>
    <definedName name="Excel_BuiltIn_Print_Area_4_1_1" localSheetId="11">#REF!</definedName>
    <definedName name="Excel_BuiltIn_Print_Area_4_1_1" localSheetId="14">#REF!</definedName>
    <definedName name="Excel_BuiltIn_Print_Area_4_1_1" localSheetId="17">#REF!</definedName>
    <definedName name="Excel_BuiltIn_Print_Area_4_1_1" localSheetId="0">#REF!</definedName>
    <definedName name="Excel_BuiltIn_Print_Area_4_1_1">#REF!</definedName>
    <definedName name="Excel_BuiltIn_Print_Area_48">"$#REF!.$A$1:$O$35"</definedName>
    <definedName name="Excel_BuiltIn_Print_Area_49" localSheetId="21">#REF!</definedName>
    <definedName name="Excel_BuiltIn_Print_Area_49" localSheetId="10">#REF!</definedName>
    <definedName name="Excel_BuiltIn_Print_Area_49" localSheetId="13">#REF!</definedName>
    <definedName name="Excel_BuiltIn_Print_Area_49" localSheetId="16">#REF!</definedName>
    <definedName name="Excel_BuiltIn_Print_Area_49" localSheetId="19">#REF!</definedName>
    <definedName name="Excel_BuiltIn_Print_Area_49" localSheetId="6">#REF!</definedName>
    <definedName name="Excel_BuiltIn_Print_Area_49" localSheetId="18">#REF!</definedName>
    <definedName name="Excel_BuiltIn_Print_Area_49" localSheetId="12">#REF!</definedName>
    <definedName name="Excel_BuiltIn_Print_Area_49" localSheetId="15">#REF!</definedName>
    <definedName name="Excel_BuiltIn_Print_Area_49" localSheetId="8">#REF!</definedName>
    <definedName name="Excel_BuiltIn_Print_Area_49" localSheetId="11">#REF!</definedName>
    <definedName name="Excel_BuiltIn_Print_Area_49" localSheetId="14">#REF!</definedName>
    <definedName name="Excel_BuiltIn_Print_Area_49" localSheetId="17">#REF!</definedName>
    <definedName name="Excel_BuiltIn_Print_Area_49">#REF!</definedName>
    <definedName name="Excel_BuiltIn_Print_Area_5" localSheetId="21">#REF!</definedName>
    <definedName name="Excel_BuiltIn_Print_Area_5" localSheetId="4">#REF!</definedName>
    <definedName name="Excel_BuiltIn_Print_Area_5" localSheetId="10">#REF!</definedName>
    <definedName name="Excel_BuiltIn_Print_Area_5" localSheetId="13">#REF!</definedName>
    <definedName name="Excel_BuiltIn_Print_Area_5" localSheetId="16">#REF!</definedName>
    <definedName name="Excel_BuiltIn_Print_Area_5" localSheetId="19">#REF!</definedName>
    <definedName name="Excel_BuiltIn_Print_Area_5" localSheetId="6">#REF!</definedName>
    <definedName name="Excel_BuiltIn_Print_Area_5" localSheetId="18">#REF!</definedName>
    <definedName name="Excel_BuiltIn_Print_Area_5" localSheetId="12">#REF!</definedName>
    <definedName name="Excel_BuiltIn_Print_Area_5" localSheetId="15">#REF!</definedName>
    <definedName name="Excel_BuiltIn_Print_Area_5" localSheetId="2">#REF!</definedName>
    <definedName name="Excel_BuiltIn_Print_Area_5" localSheetId="8">#REF!</definedName>
    <definedName name="Excel_BuiltIn_Print_Area_5" localSheetId="11">#REF!</definedName>
    <definedName name="Excel_BuiltIn_Print_Area_5" localSheetId="14">#REF!</definedName>
    <definedName name="Excel_BuiltIn_Print_Area_5" localSheetId="17">#REF!</definedName>
    <definedName name="Excel_BuiltIn_Print_Area_5" localSheetId="0">#REF!</definedName>
    <definedName name="Excel_BuiltIn_Print_Area_5">#REF!</definedName>
    <definedName name="Excel_BuiltIn_Print_Area_5_1" localSheetId="21">#REF!</definedName>
    <definedName name="Excel_BuiltIn_Print_Area_5_1" localSheetId="10">#REF!</definedName>
    <definedName name="Excel_BuiltIn_Print_Area_5_1" localSheetId="13">#REF!</definedName>
    <definedName name="Excel_BuiltIn_Print_Area_5_1" localSheetId="16">#REF!</definedName>
    <definedName name="Excel_BuiltIn_Print_Area_5_1" localSheetId="19">#REF!</definedName>
    <definedName name="Excel_BuiltIn_Print_Area_5_1" localSheetId="6">#REF!</definedName>
    <definedName name="Excel_BuiltIn_Print_Area_5_1" localSheetId="18">#REF!</definedName>
    <definedName name="Excel_BuiltIn_Print_Area_5_1" localSheetId="12">#REF!</definedName>
    <definedName name="Excel_BuiltIn_Print_Area_5_1" localSheetId="15">#REF!</definedName>
    <definedName name="Excel_BuiltIn_Print_Area_5_1" localSheetId="8">#REF!</definedName>
    <definedName name="Excel_BuiltIn_Print_Area_5_1" localSheetId="11">#REF!</definedName>
    <definedName name="Excel_BuiltIn_Print_Area_5_1" localSheetId="14">#REF!</definedName>
    <definedName name="Excel_BuiltIn_Print_Area_5_1" localSheetId="17">#REF!</definedName>
    <definedName name="Excel_BuiltIn_Print_Area_5_1">#REF!</definedName>
    <definedName name="Excel_BuiltIn_Print_Area_5_1_1">"$#REF!.$A$1:$J$13"</definedName>
    <definedName name="Excel_BuiltIn_Print_Area_53">"$#REF!.$A$1:$K$54"</definedName>
    <definedName name="Excel_BuiltIn_Print_Area_6" localSheetId="21">#REF!</definedName>
    <definedName name="Excel_BuiltIn_Print_Area_6" localSheetId="4">#REF!</definedName>
    <definedName name="Excel_BuiltIn_Print_Area_6" localSheetId="10">#REF!</definedName>
    <definedName name="Excel_BuiltIn_Print_Area_6" localSheetId="13">#REF!</definedName>
    <definedName name="Excel_BuiltIn_Print_Area_6" localSheetId="16">#REF!</definedName>
    <definedName name="Excel_BuiltIn_Print_Area_6" localSheetId="19">#REF!</definedName>
    <definedName name="Excel_BuiltIn_Print_Area_6" localSheetId="6">#REF!</definedName>
    <definedName name="Excel_BuiltIn_Print_Area_6" localSheetId="18">#REF!</definedName>
    <definedName name="Excel_BuiltIn_Print_Area_6" localSheetId="12">#REF!</definedName>
    <definedName name="Excel_BuiltIn_Print_Area_6" localSheetId="15">#REF!</definedName>
    <definedName name="Excel_BuiltIn_Print_Area_6" localSheetId="2">#REF!</definedName>
    <definedName name="Excel_BuiltIn_Print_Area_6" localSheetId="8">#REF!</definedName>
    <definedName name="Excel_BuiltIn_Print_Area_6" localSheetId="11">#REF!</definedName>
    <definedName name="Excel_BuiltIn_Print_Area_6" localSheetId="14">#REF!</definedName>
    <definedName name="Excel_BuiltIn_Print_Area_6" localSheetId="17">#REF!</definedName>
    <definedName name="Excel_BuiltIn_Print_Area_6" localSheetId="0">#REF!</definedName>
    <definedName name="Excel_BuiltIn_Print_Area_6">#REF!</definedName>
    <definedName name="Excel_BuiltIn_Print_Area_6_1" localSheetId="21">#REF!</definedName>
    <definedName name="Excel_BuiltIn_Print_Area_6_1" localSheetId="4">#REF!</definedName>
    <definedName name="Excel_BuiltIn_Print_Area_6_1" localSheetId="10">#REF!</definedName>
    <definedName name="Excel_BuiltIn_Print_Area_6_1" localSheetId="13">#REF!</definedName>
    <definedName name="Excel_BuiltIn_Print_Area_6_1" localSheetId="16">#REF!</definedName>
    <definedName name="Excel_BuiltIn_Print_Area_6_1" localSheetId="19">#REF!</definedName>
    <definedName name="Excel_BuiltIn_Print_Area_6_1" localSheetId="6">#REF!</definedName>
    <definedName name="Excel_BuiltIn_Print_Area_6_1" localSheetId="18">#REF!</definedName>
    <definedName name="Excel_BuiltIn_Print_Area_6_1" localSheetId="12">#REF!</definedName>
    <definedName name="Excel_BuiltIn_Print_Area_6_1" localSheetId="15">#REF!</definedName>
    <definedName name="Excel_BuiltIn_Print_Area_6_1" localSheetId="2">#REF!</definedName>
    <definedName name="Excel_BuiltIn_Print_Area_6_1" localSheetId="8">#REF!</definedName>
    <definedName name="Excel_BuiltIn_Print_Area_6_1" localSheetId="11">#REF!</definedName>
    <definedName name="Excel_BuiltIn_Print_Area_6_1" localSheetId="14">#REF!</definedName>
    <definedName name="Excel_BuiltIn_Print_Area_6_1" localSheetId="17">#REF!</definedName>
    <definedName name="Excel_BuiltIn_Print_Area_6_1" localSheetId="0">#REF!</definedName>
    <definedName name="Excel_BuiltIn_Print_Area_6_1">#REF!</definedName>
    <definedName name="Excel_BuiltIn_Print_Area_6_1_1" localSheetId="21">#REF!</definedName>
    <definedName name="Excel_BuiltIn_Print_Area_6_1_1" localSheetId="4">#REF!</definedName>
    <definedName name="Excel_BuiltIn_Print_Area_6_1_1" localSheetId="10">#REF!</definedName>
    <definedName name="Excel_BuiltIn_Print_Area_6_1_1" localSheetId="13">#REF!</definedName>
    <definedName name="Excel_BuiltIn_Print_Area_6_1_1" localSheetId="16">#REF!</definedName>
    <definedName name="Excel_BuiltIn_Print_Area_6_1_1" localSheetId="19">#REF!</definedName>
    <definedName name="Excel_BuiltIn_Print_Area_6_1_1" localSheetId="6">#REF!</definedName>
    <definedName name="Excel_BuiltIn_Print_Area_6_1_1" localSheetId="18">#REF!</definedName>
    <definedName name="Excel_BuiltIn_Print_Area_6_1_1" localSheetId="12">#REF!</definedName>
    <definedName name="Excel_BuiltIn_Print_Area_6_1_1" localSheetId="15">#REF!</definedName>
    <definedName name="Excel_BuiltIn_Print_Area_6_1_1" localSheetId="2">#REF!</definedName>
    <definedName name="Excel_BuiltIn_Print_Area_6_1_1" localSheetId="8">#REF!</definedName>
    <definedName name="Excel_BuiltIn_Print_Area_6_1_1" localSheetId="11">#REF!</definedName>
    <definedName name="Excel_BuiltIn_Print_Area_6_1_1" localSheetId="14">#REF!</definedName>
    <definedName name="Excel_BuiltIn_Print_Area_6_1_1" localSheetId="17">#REF!</definedName>
    <definedName name="Excel_BuiltIn_Print_Area_6_1_1" localSheetId="0">#REF!</definedName>
    <definedName name="Excel_BuiltIn_Print_Area_6_1_1">#REF!</definedName>
    <definedName name="Excel_BuiltIn_Print_Area_6_1_1_1" localSheetId="21">#REF!</definedName>
    <definedName name="Excel_BuiltIn_Print_Area_6_1_1_1" localSheetId="4">#REF!</definedName>
    <definedName name="Excel_BuiltIn_Print_Area_6_1_1_1" localSheetId="10">#REF!</definedName>
    <definedName name="Excel_BuiltIn_Print_Area_6_1_1_1" localSheetId="13">#REF!</definedName>
    <definedName name="Excel_BuiltIn_Print_Area_6_1_1_1" localSheetId="16">#REF!</definedName>
    <definedName name="Excel_BuiltIn_Print_Area_6_1_1_1" localSheetId="19">#REF!</definedName>
    <definedName name="Excel_BuiltIn_Print_Area_6_1_1_1" localSheetId="6">#REF!</definedName>
    <definedName name="Excel_BuiltIn_Print_Area_6_1_1_1" localSheetId="18">#REF!</definedName>
    <definedName name="Excel_BuiltIn_Print_Area_6_1_1_1" localSheetId="12">#REF!</definedName>
    <definedName name="Excel_BuiltIn_Print_Area_6_1_1_1" localSheetId="15">#REF!</definedName>
    <definedName name="Excel_BuiltIn_Print_Area_6_1_1_1" localSheetId="2">#REF!</definedName>
    <definedName name="Excel_BuiltIn_Print_Area_6_1_1_1" localSheetId="8">#REF!</definedName>
    <definedName name="Excel_BuiltIn_Print_Area_6_1_1_1" localSheetId="11">#REF!</definedName>
    <definedName name="Excel_BuiltIn_Print_Area_6_1_1_1" localSheetId="14">#REF!</definedName>
    <definedName name="Excel_BuiltIn_Print_Area_6_1_1_1" localSheetId="17">#REF!</definedName>
    <definedName name="Excel_BuiltIn_Print_Area_6_1_1_1" localSheetId="0">#REF!</definedName>
    <definedName name="Excel_BuiltIn_Print_Area_6_1_1_1">#REF!</definedName>
    <definedName name="Excel_BuiltIn_Print_Area_7" localSheetId="21">#REF!</definedName>
    <definedName name="Excel_BuiltIn_Print_Area_7" localSheetId="4">#REF!</definedName>
    <definedName name="Excel_BuiltIn_Print_Area_7" localSheetId="10">#REF!</definedName>
    <definedName name="Excel_BuiltIn_Print_Area_7" localSheetId="13">#REF!</definedName>
    <definedName name="Excel_BuiltIn_Print_Area_7" localSheetId="16">#REF!</definedName>
    <definedName name="Excel_BuiltIn_Print_Area_7" localSheetId="19">#REF!</definedName>
    <definedName name="Excel_BuiltIn_Print_Area_7" localSheetId="6">#REF!</definedName>
    <definedName name="Excel_BuiltIn_Print_Area_7" localSheetId="18">#REF!</definedName>
    <definedName name="Excel_BuiltIn_Print_Area_7" localSheetId="12">#REF!</definedName>
    <definedName name="Excel_BuiltIn_Print_Area_7" localSheetId="15">#REF!</definedName>
    <definedName name="Excel_BuiltIn_Print_Area_7" localSheetId="2">#REF!</definedName>
    <definedName name="Excel_BuiltIn_Print_Area_7" localSheetId="8">#REF!</definedName>
    <definedName name="Excel_BuiltIn_Print_Area_7" localSheetId="11">#REF!</definedName>
    <definedName name="Excel_BuiltIn_Print_Area_7" localSheetId="14">#REF!</definedName>
    <definedName name="Excel_BuiltIn_Print_Area_7" localSheetId="17">#REF!</definedName>
    <definedName name="Excel_BuiltIn_Print_Area_7" localSheetId="0">#REF!</definedName>
    <definedName name="Excel_BuiltIn_Print_Area_7">#REF!</definedName>
    <definedName name="Excel_BuiltIn_Print_Area_7_1" localSheetId="21">#REF!</definedName>
    <definedName name="Excel_BuiltIn_Print_Area_7_1" localSheetId="4">#REF!</definedName>
    <definedName name="Excel_BuiltIn_Print_Area_7_1" localSheetId="10">#REF!</definedName>
    <definedName name="Excel_BuiltIn_Print_Area_7_1" localSheetId="13">#REF!</definedName>
    <definedName name="Excel_BuiltIn_Print_Area_7_1" localSheetId="16">#REF!</definedName>
    <definedName name="Excel_BuiltIn_Print_Area_7_1" localSheetId="19">#REF!</definedName>
    <definedName name="Excel_BuiltIn_Print_Area_7_1" localSheetId="6">#REF!</definedName>
    <definedName name="Excel_BuiltIn_Print_Area_7_1" localSheetId="18">#REF!</definedName>
    <definedName name="Excel_BuiltIn_Print_Area_7_1" localSheetId="12">#REF!</definedName>
    <definedName name="Excel_BuiltIn_Print_Area_7_1" localSheetId="15">#REF!</definedName>
    <definedName name="Excel_BuiltIn_Print_Area_7_1" localSheetId="2">#REF!</definedName>
    <definedName name="Excel_BuiltIn_Print_Area_7_1" localSheetId="8">#REF!</definedName>
    <definedName name="Excel_BuiltIn_Print_Area_7_1" localSheetId="11">#REF!</definedName>
    <definedName name="Excel_BuiltIn_Print_Area_7_1" localSheetId="14">#REF!</definedName>
    <definedName name="Excel_BuiltIn_Print_Area_7_1" localSheetId="17">#REF!</definedName>
    <definedName name="Excel_BuiltIn_Print_Area_7_1" localSheetId="0">#REF!</definedName>
    <definedName name="Excel_BuiltIn_Print_Area_7_1">#REF!</definedName>
    <definedName name="Excel_BuiltIn_Print_Area_7_1_1">"$#REF!.$A$1:$G$82"</definedName>
    <definedName name="Excel_BuiltIn_Print_Area_7_10">"'file:///Y:/ENGENHARIA/Deise Aoki/PATOS - OK/PATOS 05-09-2007-ok/Laptop - Arquivos/DNIT/PATOs/Rondonópolis/PATO_BR-364_km_0,00_ao_km_112,90_LICITAÇÃO Rev mario.xls'#$reg_mec_fx_dm_.$#REF!$#REF!:$#REF!$#REF!"</definedName>
    <definedName name="Excel_BuiltIn_Print_Area_7_11">"'file:///Y:/ENGENHARIA/Deise Aoki/PATOS - OK/PATOS 05-09-2007-ok/Laptop - Arquivos/DNIT/PATOs/Rondonópolis/PATO_BR-364_km_0,00_ao_km_112,90_LICITAÇÃO Rev mario.xls'#$reg_mec_fx_dm_.$#REF!$#REF!:$#REF!$#REF!"</definedName>
    <definedName name="Excel_BuiltIn_Print_Area_7_12">"'file:///Y:/ENGENHARIA/Deise Aoki/PATOS - OK/PATOS 05-09-2007-ok/Laptop - Arquivos/DNIT/PATOs/Rondonópolis/PATO_BR-364_km_000_ao_km_11290_LICITAÇÃO MAIO DE 2007.xls'#$reg_mec_fx_dm_.$#REF!$#REF!:$#REF!$#REF!"</definedName>
    <definedName name="Excel_BuiltIn_Print_Area_7_14" localSheetId="21">[138]reg_mec_fx_dm_!#REF!</definedName>
    <definedName name="Excel_BuiltIn_Print_Area_7_14" localSheetId="4">[138]reg_mec_fx_dm_!#REF!</definedName>
    <definedName name="Excel_BuiltIn_Print_Area_7_14" localSheetId="10">[138]reg_mec_fx_dm_!#REF!</definedName>
    <definedName name="Excel_BuiltIn_Print_Area_7_14" localSheetId="13">[138]reg_mec_fx_dm_!#REF!</definedName>
    <definedName name="Excel_BuiltIn_Print_Area_7_14" localSheetId="16">[138]reg_mec_fx_dm_!#REF!</definedName>
    <definedName name="Excel_BuiltIn_Print_Area_7_14" localSheetId="19">[138]reg_mec_fx_dm_!#REF!</definedName>
    <definedName name="Excel_BuiltIn_Print_Area_7_14" localSheetId="6">[138]reg_mec_fx_dm_!#REF!</definedName>
    <definedName name="Excel_BuiltIn_Print_Area_7_14" localSheetId="18">[138]reg_mec_fx_dm_!#REF!</definedName>
    <definedName name="Excel_BuiltIn_Print_Area_7_14" localSheetId="12">[138]reg_mec_fx_dm_!#REF!</definedName>
    <definedName name="Excel_BuiltIn_Print_Area_7_14" localSheetId="15">[138]reg_mec_fx_dm_!#REF!</definedName>
    <definedName name="Excel_BuiltIn_Print_Area_7_14" localSheetId="2">[138]reg_mec_fx_dm_!#REF!</definedName>
    <definedName name="Excel_BuiltIn_Print_Area_7_14" localSheetId="8">[138]reg_mec_fx_dm_!#REF!</definedName>
    <definedName name="Excel_BuiltIn_Print_Area_7_14" localSheetId="11">[138]reg_mec_fx_dm_!#REF!</definedName>
    <definedName name="Excel_BuiltIn_Print_Area_7_14" localSheetId="14">[138]reg_mec_fx_dm_!#REF!</definedName>
    <definedName name="Excel_BuiltIn_Print_Area_7_14" localSheetId="17">[138]reg_mec_fx_dm_!#REF!</definedName>
    <definedName name="Excel_BuiltIn_Print_Area_7_14" localSheetId="0">[138]reg_mec_fx_dm_!#REF!</definedName>
    <definedName name="Excel_BuiltIn_Print_Area_7_14">[138]reg_mec_fx_dm_!#REF!</definedName>
    <definedName name="Excel_BuiltIn_Print_Area_7_15" localSheetId="21">[131]reg_mec_fx_dm_!#REF!</definedName>
    <definedName name="Excel_BuiltIn_Print_Area_7_15" localSheetId="4">[131]reg_mec_fx_dm_!#REF!</definedName>
    <definedName name="Excel_BuiltIn_Print_Area_7_15" localSheetId="10">[131]reg_mec_fx_dm_!#REF!</definedName>
    <definedName name="Excel_BuiltIn_Print_Area_7_15" localSheetId="13">[131]reg_mec_fx_dm_!#REF!</definedName>
    <definedName name="Excel_BuiltIn_Print_Area_7_15" localSheetId="16">[131]reg_mec_fx_dm_!#REF!</definedName>
    <definedName name="Excel_BuiltIn_Print_Area_7_15" localSheetId="19">[131]reg_mec_fx_dm_!#REF!</definedName>
    <definedName name="Excel_BuiltIn_Print_Area_7_15" localSheetId="6">[131]reg_mec_fx_dm_!#REF!</definedName>
    <definedName name="Excel_BuiltIn_Print_Area_7_15" localSheetId="18">[131]reg_mec_fx_dm_!#REF!</definedName>
    <definedName name="Excel_BuiltIn_Print_Area_7_15" localSheetId="12">[131]reg_mec_fx_dm_!#REF!</definedName>
    <definedName name="Excel_BuiltIn_Print_Area_7_15" localSheetId="15">[131]reg_mec_fx_dm_!#REF!</definedName>
    <definedName name="Excel_BuiltIn_Print_Area_7_15" localSheetId="2">[131]reg_mec_fx_dm_!#REF!</definedName>
    <definedName name="Excel_BuiltIn_Print_Area_7_15" localSheetId="8">[131]reg_mec_fx_dm_!#REF!</definedName>
    <definedName name="Excel_BuiltIn_Print_Area_7_15" localSheetId="11">[131]reg_mec_fx_dm_!#REF!</definedName>
    <definedName name="Excel_BuiltIn_Print_Area_7_15" localSheetId="14">[131]reg_mec_fx_dm_!#REF!</definedName>
    <definedName name="Excel_BuiltIn_Print_Area_7_15" localSheetId="17">[131]reg_mec_fx_dm_!#REF!</definedName>
    <definedName name="Excel_BuiltIn_Print_Area_7_15" localSheetId="0">[131]reg_mec_fx_dm_!#REF!</definedName>
    <definedName name="Excel_BuiltIn_Print_Area_7_15">[131]reg_mec_fx_dm_!#REF!</definedName>
    <definedName name="Excel_BuiltIn_Print_Area_7_19" localSheetId="21">[131]reg_mec_fx_dm_!#REF!</definedName>
    <definedName name="Excel_BuiltIn_Print_Area_7_19" localSheetId="4">[131]reg_mec_fx_dm_!#REF!</definedName>
    <definedName name="Excel_BuiltIn_Print_Area_7_19" localSheetId="10">[131]reg_mec_fx_dm_!#REF!</definedName>
    <definedName name="Excel_BuiltIn_Print_Area_7_19" localSheetId="13">[131]reg_mec_fx_dm_!#REF!</definedName>
    <definedName name="Excel_BuiltIn_Print_Area_7_19" localSheetId="16">[131]reg_mec_fx_dm_!#REF!</definedName>
    <definedName name="Excel_BuiltIn_Print_Area_7_19" localSheetId="19">[131]reg_mec_fx_dm_!#REF!</definedName>
    <definedName name="Excel_BuiltIn_Print_Area_7_19" localSheetId="6">[131]reg_mec_fx_dm_!#REF!</definedName>
    <definedName name="Excel_BuiltIn_Print_Area_7_19" localSheetId="18">[131]reg_mec_fx_dm_!#REF!</definedName>
    <definedName name="Excel_BuiltIn_Print_Area_7_19" localSheetId="12">[131]reg_mec_fx_dm_!#REF!</definedName>
    <definedName name="Excel_BuiltIn_Print_Area_7_19" localSheetId="15">[131]reg_mec_fx_dm_!#REF!</definedName>
    <definedName name="Excel_BuiltIn_Print_Area_7_19" localSheetId="2">[131]reg_mec_fx_dm_!#REF!</definedName>
    <definedName name="Excel_BuiltIn_Print_Area_7_19" localSheetId="8">[131]reg_mec_fx_dm_!#REF!</definedName>
    <definedName name="Excel_BuiltIn_Print_Area_7_19" localSheetId="11">[131]reg_mec_fx_dm_!#REF!</definedName>
    <definedName name="Excel_BuiltIn_Print_Area_7_19" localSheetId="14">[131]reg_mec_fx_dm_!#REF!</definedName>
    <definedName name="Excel_BuiltIn_Print_Area_7_19" localSheetId="17">[131]reg_mec_fx_dm_!#REF!</definedName>
    <definedName name="Excel_BuiltIn_Print_Area_7_19" localSheetId="0">[131]reg_mec_fx_dm_!#REF!</definedName>
    <definedName name="Excel_BuiltIn_Print_Area_7_19">[131]reg_mec_fx_dm_!#REF!</definedName>
    <definedName name="Excel_BuiltIn_Print_Area_7_2">"'file:///Y:/ENGENHARIA/Deise Aoki/PATOS - OK/PATOS 05-09-2007-ok/Laptop - Arquivos/DNIT/PATOs/Rondonópolis/PATO_BR-364_km_0,00_ao_km_112,90_LICITAÇÃO Rev mario.xls'#$reg_mec_fx_dm_.$#REF!$#REF!:$#REF!$#REF!"</definedName>
    <definedName name="Excel_BuiltIn_Print_Area_7_21">"'file:///Y:/ENGENHARIA/Deise Aoki/PATOS - OK/PATOS 05-09-2007-ok/Laptop - Arquivos/DNIT/PATOs/Rondonópolis/PATO_BR-364_km_000_ao_km_11290_LICITAÇÃO MAIO DE 2007.xls'#$reg_mec_fx_dm_.$#REF!$#REF!:$#REF!$#REF!"</definedName>
    <definedName name="Excel_BuiltIn_Print_Area_7_24">"'file:///Y:/ENGENHARIA/Deise Aoki/PATOS - OK/PATOS 05-09-2007-ok/Laptop - Arquivos/DNIT/PATOs/Rondonópolis/PATO_BR-364_km_0,00_ao_km_112,90_LICITAÇÃO Rev mario.xls'#$reg_mec_fx_dm_.$#REF!$#REF!:$#REF!$#REF!"</definedName>
    <definedName name="Excel_BuiltIn_Print_Area_7_25" localSheetId="21">[138]reg_mec_fx_dm_!#REF!</definedName>
    <definedName name="Excel_BuiltIn_Print_Area_7_25" localSheetId="4">[138]reg_mec_fx_dm_!#REF!</definedName>
    <definedName name="Excel_BuiltIn_Print_Area_7_25" localSheetId="10">[138]reg_mec_fx_dm_!#REF!</definedName>
    <definedName name="Excel_BuiltIn_Print_Area_7_25" localSheetId="13">[138]reg_mec_fx_dm_!#REF!</definedName>
    <definedName name="Excel_BuiltIn_Print_Area_7_25" localSheetId="16">[138]reg_mec_fx_dm_!#REF!</definedName>
    <definedName name="Excel_BuiltIn_Print_Area_7_25" localSheetId="19">[138]reg_mec_fx_dm_!#REF!</definedName>
    <definedName name="Excel_BuiltIn_Print_Area_7_25" localSheetId="6">[138]reg_mec_fx_dm_!#REF!</definedName>
    <definedName name="Excel_BuiltIn_Print_Area_7_25" localSheetId="18">[138]reg_mec_fx_dm_!#REF!</definedName>
    <definedName name="Excel_BuiltIn_Print_Area_7_25" localSheetId="12">[138]reg_mec_fx_dm_!#REF!</definedName>
    <definedName name="Excel_BuiltIn_Print_Area_7_25" localSheetId="15">[138]reg_mec_fx_dm_!#REF!</definedName>
    <definedName name="Excel_BuiltIn_Print_Area_7_25" localSheetId="2">[138]reg_mec_fx_dm_!#REF!</definedName>
    <definedName name="Excel_BuiltIn_Print_Area_7_25" localSheetId="8">[138]reg_mec_fx_dm_!#REF!</definedName>
    <definedName name="Excel_BuiltIn_Print_Area_7_25" localSheetId="11">[138]reg_mec_fx_dm_!#REF!</definedName>
    <definedName name="Excel_BuiltIn_Print_Area_7_25" localSheetId="14">[138]reg_mec_fx_dm_!#REF!</definedName>
    <definedName name="Excel_BuiltIn_Print_Area_7_25" localSheetId="17">[138]reg_mec_fx_dm_!#REF!</definedName>
    <definedName name="Excel_BuiltIn_Print_Area_7_25" localSheetId="0">[138]reg_mec_fx_dm_!#REF!</definedName>
    <definedName name="Excel_BuiltIn_Print_Area_7_25">[138]reg_mec_fx_dm_!#REF!</definedName>
    <definedName name="Excel_BuiltIn_Print_Area_7_26">"'file:///Y:/ENGENHARIA/Deise Aoki/PATOS - OK/PATOS 05-09-2007-ok/Laptop - Arquivos/DNIT/PATOs/Rondonópolis/PATO_BR-364_km_000_ao_km_11290_LICITAÇÃO MAIO DE 2007.xls'#$reg_mec_fx_dm_.$#REF!$#REF!:$#REF!$#REF!"</definedName>
    <definedName name="Excel_BuiltIn_Print_Area_7_27" localSheetId="21">[138]reg_mec_fx_dm_!#REF!</definedName>
    <definedName name="Excel_BuiltIn_Print_Area_7_27" localSheetId="4">[138]reg_mec_fx_dm_!#REF!</definedName>
    <definedName name="Excel_BuiltIn_Print_Area_7_27" localSheetId="10">[138]reg_mec_fx_dm_!#REF!</definedName>
    <definedName name="Excel_BuiltIn_Print_Area_7_27" localSheetId="13">[138]reg_mec_fx_dm_!#REF!</definedName>
    <definedName name="Excel_BuiltIn_Print_Area_7_27" localSheetId="16">[138]reg_mec_fx_dm_!#REF!</definedName>
    <definedName name="Excel_BuiltIn_Print_Area_7_27" localSheetId="19">[138]reg_mec_fx_dm_!#REF!</definedName>
    <definedName name="Excel_BuiltIn_Print_Area_7_27" localSheetId="6">[138]reg_mec_fx_dm_!#REF!</definedName>
    <definedName name="Excel_BuiltIn_Print_Area_7_27" localSheetId="18">[138]reg_mec_fx_dm_!#REF!</definedName>
    <definedName name="Excel_BuiltIn_Print_Area_7_27" localSheetId="12">[138]reg_mec_fx_dm_!#REF!</definedName>
    <definedName name="Excel_BuiltIn_Print_Area_7_27" localSheetId="15">[138]reg_mec_fx_dm_!#REF!</definedName>
    <definedName name="Excel_BuiltIn_Print_Area_7_27" localSheetId="2">[138]reg_mec_fx_dm_!#REF!</definedName>
    <definedName name="Excel_BuiltIn_Print_Area_7_27" localSheetId="8">[138]reg_mec_fx_dm_!#REF!</definedName>
    <definedName name="Excel_BuiltIn_Print_Area_7_27" localSheetId="11">[138]reg_mec_fx_dm_!#REF!</definedName>
    <definedName name="Excel_BuiltIn_Print_Area_7_27" localSheetId="14">[138]reg_mec_fx_dm_!#REF!</definedName>
    <definedName name="Excel_BuiltIn_Print_Area_7_27" localSheetId="17">[138]reg_mec_fx_dm_!#REF!</definedName>
    <definedName name="Excel_BuiltIn_Print_Area_7_27" localSheetId="0">[138]reg_mec_fx_dm_!#REF!</definedName>
    <definedName name="Excel_BuiltIn_Print_Area_7_27">[138]reg_mec_fx_dm_!#REF!</definedName>
    <definedName name="Excel_BuiltIn_Print_Area_7_28" localSheetId="21">[138]reg_mec_fx_dm_!#REF!</definedName>
    <definedName name="Excel_BuiltIn_Print_Area_7_28" localSheetId="4">[138]reg_mec_fx_dm_!#REF!</definedName>
    <definedName name="Excel_BuiltIn_Print_Area_7_28" localSheetId="10">[138]reg_mec_fx_dm_!#REF!</definedName>
    <definedName name="Excel_BuiltIn_Print_Area_7_28" localSheetId="13">[138]reg_mec_fx_dm_!#REF!</definedName>
    <definedName name="Excel_BuiltIn_Print_Area_7_28" localSheetId="16">[138]reg_mec_fx_dm_!#REF!</definedName>
    <definedName name="Excel_BuiltIn_Print_Area_7_28" localSheetId="19">[138]reg_mec_fx_dm_!#REF!</definedName>
    <definedName name="Excel_BuiltIn_Print_Area_7_28" localSheetId="6">[138]reg_mec_fx_dm_!#REF!</definedName>
    <definedName name="Excel_BuiltIn_Print_Area_7_28" localSheetId="18">[138]reg_mec_fx_dm_!#REF!</definedName>
    <definedName name="Excel_BuiltIn_Print_Area_7_28" localSheetId="12">[138]reg_mec_fx_dm_!#REF!</definedName>
    <definedName name="Excel_BuiltIn_Print_Area_7_28" localSheetId="15">[138]reg_mec_fx_dm_!#REF!</definedName>
    <definedName name="Excel_BuiltIn_Print_Area_7_28" localSheetId="2">[138]reg_mec_fx_dm_!#REF!</definedName>
    <definedName name="Excel_BuiltIn_Print_Area_7_28" localSheetId="8">[138]reg_mec_fx_dm_!#REF!</definedName>
    <definedName name="Excel_BuiltIn_Print_Area_7_28" localSheetId="11">[138]reg_mec_fx_dm_!#REF!</definedName>
    <definedName name="Excel_BuiltIn_Print_Area_7_28" localSheetId="14">[138]reg_mec_fx_dm_!#REF!</definedName>
    <definedName name="Excel_BuiltIn_Print_Area_7_28" localSheetId="17">[138]reg_mec_fx_dm_!#REF!</definedName>
    <definedName name="Excel_BuiltIn_Print_Area_7_28" localSheetId="0">[138]reg_mec_fx_dm_!#REF!</definedName>
    <definedName name="Excel_BuiltIn_Print_Area_7_28">[138]reg_mec_fx_dm_!#REF!</definedName>
    <definedName name="Excel_BuiltIn_Print_Area_7_29" localSheetId="21">[138]reg_mec_fx_dm_!#REF!</definedName>
    <definedName name="Excel_BuiltIn_Print_Area_7_29" localSheetId="4">[138]reg_mec_fx_dm_!#REF!</definedName>
    <definedName name="Excel_BuiltIn_Print_Area_7_29" localSheetId="10">[138]reg_mec_fx_dm_!#REF!</definedName>
    <definedName name="Excel_BuiltIn_Print_Area_7_29" localSheetId="13">[138]reg_mec_fx_dm_!#REF!</definedName>
    <definedName name="Excel_BuiltIn_Print_Area_7_29" localSheetId="16">[138]reg_mec_fx_dm_!#REF!</definedName>
    <definedName name="Excel_BuiltIn_Print_Area_7_29" localSheetId="19">[138]reg_mec_fx_dm_!#REF!</definedName>
    <definedName name="Excel_BuiltIn_Print_Area_7_29" localSheetId="6">[138]reg_mec_fx_dm_!#REF!</definedName>
    <definedName name="Excel_BuiltIn_Print_Area_7_29" localSheetId="18">[138]reg_mec_fx_dm_!#REF!</definedName>
    <definedName name="Excel_BuiltIn_Print_Area_7_29" localSheetId="12">[138]reg_mec_fx_dm_!#REF!</definedName>
    <definedName name="Excel_BuiltIn_Print_Area_7_29" localSheetId="15">[138]reg_mec_fx_dm_!#REF!</definedName>
    <definedName name="Excel_BuiltIn_Print_Area_7_29" localSheetId="2">[138]reg_mec_fx_dm_!#REF!</definedName>
    <definedName name="Excel_BuiltIn_Print_Area_7_29" localSheetId="8">[138]reg_mec_fx_dm_!#REF!</definedName>
    <definedName name="Excel_BuiltIn_Print_Area_7_29" localSheetId="11">[138]reg_mec_fx_dm_!#REF!</definedName>
    <definedName name="Excel_BuiltIn_Print_Area_7_29" localSheetId="14">[138]reg_mec_fx_dm_!#REF!</definedName>
    <definedName name="Excel_BuiltIn_Print_Area_7_29" localSheetId="17">[138]reg_mec_fx_dm_!#REF!</definedName>
    <definedName name="Excel_BuiltIn_Print_Area_7_29" localSheetId="0">[138]reg_mec_fx_dm_!#REF!</definedName>
    <definedName name="Excel_BuiltIn_Print_Area_7_29">[138]reg_mec_fx_dm_!#REF!</definedName>
    <definedName name="Excel_BuiltIn_Print_Area_7_30">"'file:///Y:/ENGENHARIA/Deise Aoki/PATOS - OK/PATOS 05-09-2007-ok/Laptop - Arquivos/DNIT/PATOs/Rondonópolis/PATO_BR-364_km_0,00_ao_km_112,90_LICITAÇÃO Rev mario.xls'#$reg_mec_fx_dm_.$#REF!$#REF!:$#REF!$#REF!"</definedName>
    <definedName name="Excel_BuiltIn_Print_Area_7_31" localSheetId="21">[138]reg_mec_fx_dm_!#REF!</definedName>
    <definedName name="Excel_BuiltIn_Print_Area_7_31" localSheetId="4">[138]reg_mec_fx_dm_!#REF!</definedName>
    <definedName name="Excel_BuiltIn_Print_Area_7_31" localSheetId="10">[138]reg_mec_fx_dm_!#REF!</definedName>
    <definedName name="Excel_BuiltIn_Print_Area_7_31" localSheetId="13">[138]reg_mec_fx_dm_!#REF!</definedName>
    <definedName name="Excel_BuiltIn_Print_Area_7_31" localSheetId="16">[138]reg_mec_fx_dm_!#REF!</definedName>
    <definedName name="Excel_BuiltIn_Print_Area_7_31" localSheetId="19">[138]reg_mec_fx_dm_!#REF!</definedName>
    <definedName name="Excel_BuiltIn_Print_Area_7_31" localSheetId="6">[138]reg_mec_fx_dm_!#REF!</definedName>
    <definedName name="Excel_BuiltIn_Print_Area_7_31" localSheetId="18">[138]reg_mec_fx_dm_!#REF!</definedName>
    <definedName name="Excel_BuiltIn_Print_Area_7_31" localSheetId="12">[138]reg_mec_fx_dm_!#REF!</definedName>
    <definedName name="Excel_BuiltIn_Print_Area_7_31" localSheetId="15">[138]reg_mec_fx_dm_!#REF!</definedName>
    <definedName name="Excel_BuiltIn_Print_Area_7_31" localSheetId="2">[138]reg_mec_fx_dm_!#REF!</definedName>
    <definedName name="Excel_BuiltIn_Print_Area_7_31" localSheetId="8">[138]reg_mec_fx_dm_!#REF!</definedName>
    <definedName name="Excel_BuiltIn_Print_Area_7_31" localSheetId="11">[138]reg_mec_fx_dm_!#REF!</definedName>
    <definedName name="Excel_BuiltIn_Print_Area_7_31" localSheetId="14">[138]reg_mec_fx_dm_!#REF!</definedName>
    <definedName name="Excel_BuiltIn_Print_Area_7_31" localSheetId="17">[138]reg_mec_fx_dm_!#REF!</definedName>
    <definedName name="Excel_BuiltIn_Print_Area_7_31" localSheetId="0">[138]reg_mec_fx_dm_!#REF!</definedName>
    <definedName name="Excel_BuiltIn_Print_Area_7_31">[138]reg_mec_fx_dm_!#REF!</definedName>
    <definedName name="Excel_BuiltIn_Print_Area_7_32">"'file:///Y:/ENGENHARIA/Deise Aoki/PATOS - OK/PATOS 05-09-2007-ok/Laptop - Arquivos/DNIT/PATOs/Rondonópolis/PATO_BR-364_km_0,00_ao_km_112,90_LICITAÇÃO Rev mario.xls'#$reg_mec_fx_dm_.$#REF!$#REF!:$#REF!$#REF!"</definedName>
    <definedName name="Excel_BuiltIn_Print_Area_7_33">"'file:///Y:/ENGENHARIA/Deise Aoki/PATOS - OK/PATOS 05-09-2007-ok/Laptop - Arquivos/DNIT/PATOs/Rondonópolis/PATO_BR-364_km_0,00_ao_km_112,90_LICITAÇÃO Rev mario.xls'#$reg_mec_fx_dm_.$#REF!$#REF!:$#REF!$#REF!"</definedName>
    <definedName name="Excel_BuiltIn_Print_Area_7_34">"'file:///Y:/ENGENHARIA/Deise Aoki/PATOS - OK/PATOS 05-09-2007-ok/Laptop - Arquivos/DNIT/PATOs/Rondonópolis/PATO_BR-364_km_0,00_ao_km_112,90_LICITAÇÃO Rev mario.xls'#$reg_mec_fx_dm_.$#REF!$#REF!:$#REF!$#REF!"</definedName>
    <definedName name="Excel_BuiltIn_Print_Area_7_37">"'file:///Y:/ENGENHARIA/Deise Aoki/PATOS - OK/PATOS 05-09-2007-ok/Laptop - Arquivos/DNIT/PATOs/Rondonópolis/PATO_BR-364_km_000_ao_km_11290_LICITAÇÃO MAIO DE 2007.xls'#$reg_mec_fx_dm_.$#REF!$#REF!:$#REF!$#REF!"</definedName>
    <definedName name="Excel_BuiltIn_Print_Area_7_38">"'file:///Y:/ENGENHARIA/Deise Aoki/PATOS - OK/PATOS 05-09-2007-ok/Laptop - Arquivos/DNIT/PATOs/Rondonópolis/PATO_BR-364_km_000_ao_km_11290_LICITAÇÃO MAIO DE 2007.xls'#$reg_mec_fx_dm_.$#REF!$#REF!:$#REF!$#REF!"</definedName>
    <definedName name="Excel_BuiltIn_Print_Area_7_40">"'file:///Y:/ENGENHARIA/Deise Aoki/PATOS - OK/PATOS 05-09-2007-ok/Laptop - Arquivos/DNIT/PATOs/Rondonópolis/PATO_BR-364_km_0,00_ao_km_112,90_LICITAÇÃO Rev mario.xls'#$reg_mec_fx_dm_.$#REF!$#REF!:$#REF!$#REF!"</definedName>
    <definedName name="Excel_BuiltIn_Print_Area_7_41">"'file:///Y:/ENGENHARIA/Deise Aoki/PATOS - OK/PATOS 05-09-2007-ok/Laptop - Arquivos/DNIT/PATOs/Rondonópolis/PATO_BR-364_km_0,00_ao_km_112,90_LICITAÇÃO Rev LA.xls'#$reg_mec_fx_dm_.$#REF!$#REF!:$#REF!$#REF!"</definedName>
    <definedName name="Excel_BuiltIn_Print_Area_7_43">"'file:///Y:/ENGENHARIA/Deise Aoki/PATOS - OK/PATOS 05-09-2007-ok/Laptop - Arquivos/DNIT/PATOs/Rondonópolis/PATO_BR-364_km_0,00_ao_km_112,90_LICITAÇÃO Rev LA.xls'#$reg_mec_fx_dm_.$#REF!$#REF!:$#REF!$#REF!"</definedName>
    <definedName name="Excel_BuiltIn_Print_Area_7_44">"'file:///Y:/ENGENHARIA/Deise Aoki/PATOS - OK/PATOS 05-09-2007-ok/Laptop - Arquivos/DNIT/PATOs/Rondonópolis/PATO_BR-364_km_0,00_ao_km_112,90_LICITAÇÃO Rev mario.xls'#$reg_mec_fx_dm_.$#REF!$#REF!:$#REF!$#REF!"</definedName>
    <definedName name="Excel_BuiltIn_Print_Area_7_45">"'file:///Y:/ENGENHARIA/Deise Aoki/PATOS - OK/PATOS 05-09-2007-ok/Laptop - Arquivos/DNIT/PATOs/Rondonópolis/PATO_BR-364_km_0,00_ao_km_112,90_LICITAÇÃO Rev mario.xls'#$reg_mec_fx_dm_.$#REF!$#REF!:$#REF!$#REF!"</definedName>
    <definedName name="Excel_BuiltIn_Print_Area_7_46">"'file:///Y:/ENGENHARIA/Deise Aoki/PATOS - OK/PATOS 05-09-2007-ok/Laptop - Arquivos/DNIT/PATOs/Rondonópolis/PATO_BR-364_km_0,00_ao_km_112,90_LICITAÇÃO Rev mario.xls'#$reg_mec_fx_dm_.$#REF!$#REF!:$#REF!$#REF!"</definedName>
    <definedName name="Excel_BuiltIn_Print_Area_7_47">"'file:///Y:/ENGENHARIA/Deise Aoki/PATOS - OK/PATOS 05-09-2007-ok/Laptop - Arquivos/DNIT/PATOs/Rondonópolis/PATO_BR-364_km_0,00_ao_km_112,90_LICITAÇÃO Rev mario.xls'#$reg_mec_fx_dm_.$#REF!$#REF!:$#REF!$#REF!"</definedName>
    <definedName name="Excel_BuiltIn_Print_Area_7_48">"'file:///Y:/ENGENHARIA/Deise Aoki/PATOS - OK/PATOS 05-09-2007-ok/Laptop - Arquivos/DNIT/PATOs/Rondonópolis/PATO_BR-364_km_0,00_ao_km_112,90_LICITAÇÃO Rev mario.xls'#$reg_mec_fx_dm_.$#REF!$#REF!:$#REF!$#REF!"</definedName>
    <definedName name="Excel_BuiltIn_Print_Area_7_49">"'file:///Y:/ENGENHARIA/Deise Aoki/PATOS - OK/PATOS 05-09-2007-ok/Laptop - Arquivos/DNIT/PATOs/Rondonópolis/PATO_BR-364_km_0,00_ao_km_112,90_LICITAÇÃO Rev mario.xls'#$reg_mec_fx_dm_.$#REF!$#REF!:$#REF!$#REF!"</definedName>
    <definedName name="Excel_BuiltIn_Print_Area_7_5" localSheetId="21">[131]reg_mec_fx_dm_!#REF!</definedName>
    <definedName name="Excel_BuiltIn_Print_Area_7_5" localSheetId="4">[131]reg_mec_fx_dm_!#REF!</definedName>
    <definedName name="Excel_BuiltIn_Print_Area_7_5" localSheetId="10">[131]reg_mec_fx_dm_!#REF!</definedName>
    <definedName name="Excel_BuiltIn_Print_Area_7_5" localSheetId="13">[131]reg_mec_fx_dm_!#REF!</definedName>
    <definedName name="Excel_BuiltIn_Print_Area_7_5" localSheetId="16">[131]reg_mec_fx_dm_!#REF!</definedName>
    <definedName name="Excel_BuiltIn_Print_Area_7_5" localSheetId="19">[131]reg_mec_fx_dm_!#REF!</definedName>
    <definedName name="Excel_BuiltIn_Print_Area_7_5" localSheetId="6">[131]reg_mec_fx_dm_!#REF!</definedName>
    <definedName name="Excel_BuiltIn_Print_Area_7_5" localSheetId="18">[131]reg_mec_fx_dm_!#REF!</definedName>
    <definedName name="Excel_BuiltIn_Print_Area_7_5" localSheetId="12">[131]reg_mec_fx_dm_!#REF!</definedName>
    <definedName name="Excel_BuiltIn_Print_Area_7_5" localSheetId="15">[131]reg_mec_fx_dm_!#REF!</definedName>
    <definedName name="Excel_BuiltIn_Print_Area_7_5" localSheetId="2">[131]reg_mec_fx_dm_!#REF!</definedName>
    <definedName name="Excel_BuiltIn_Print_Area_7_5" localSheetId="8">[131]reg_mec_fx_dm_!#REF!</definedName>
    <definedName name="Excel_BuiltIn_Print_Area_7_5" localSheetId="11">[131]reg_mec_fx_dm_!#REF!</definedName>
    <definedName name="Excel_BuiltIn_Print_Area_7_5" localSheetId="14">[131]reg_mec_fx_dm_!#REF!</definedName>
    <definedName name="Excel_BuiltIn_Print_Area_7_5" localSheetId="17">[131]reg_mec_fx_dm_!#REF!</definedName>
    <definedName name="Excel_BuiltIn_Print_Area_7_5" localSheetId="0">[131]reg_mec_fx_dm_!#REF!</definedName>
    <definedName name="Excel_BuiltIn_Print_Area_7_5">[131]reg_mec_fx_dm_!#REF!</definedName>
    <definedName name="Excel_BuiltIn_Print_Area_7_50">"'file:///Y:/ENGENHARIA/Deise Aoki/PATOS - OK/PATOS 05-09-2007-ok/Laptop - Arquivos/DNIT/PATOs/Rondonópolis/PATO_BR-364_km_0,00_ao_km_112,90_LICITAÇÃO Rev mario.xls'#$reg_mec_fx_dm_.$#REF!$#REF!:$#REF!$#REF!"</definedName>
    <definedName name="Excel_BuiltIn_Print_Area_7_52">"'file:///Y:/ENGENHARIA/Deise Aoki/PATOS - OK/PATOS 05-09-2007-ok/Laptop - Arquivos/DNIT/PATOs/Rondonópolis/PATO_BR-364_km_0,00_ao_km_112,90_LICITAÇÃO Rev mario.xls'#$reg_mec_fx_dm_.$#REF!$#REF!:$#REF!$#REF!"</definedName>
    <definedName name="Excel_BuiltIn_Print_Area_7_6">"'file:///Y:/ENGENHARIA/Deise Aoki/PATOS - OK/PATOS 05-09-2007-ok/Laptop - Arquivos/DNIT/PATOs/Rondonópolis/PATO_BR-364_km_0,00_ao_km_112,90_LICITAÇÃO Rev mario.xls'#$reg_mec_fx_dm_.$#REF!$#REF!:$#REF!$#REF!"</definedName>
    <definedName name="Excel_BuiltIn_Print_Area_7_7">"'file:///Y:/ENGENHARIA/Deise Aoki/PATOS - OK/PATOS 05-09-2007-ok/Laptop - Arquivos/DNIT/PATOs/Rondonópolis/PATO_BR-364_km_0,00_ao_km_112,90_LICITAÇÃO Rev mario.xls'#$reg_mec_fx_dm_.$#REF!$#REF!:$#REF!$#REF!"</definedName>
    <definedName name="Excel_BuiltIn_Print_Area_7_8">"'file:///Y:/ENGENHARIA/Deise Aoki/PATOS - OK/PATOS 05-09-2007-ok/Laptop - Arquivos/DNIT/PATOs/Rondonópolis/PATO_BR-364_km_0,00_ao_km_112,90_LICITAÇÃO Rev mario.xls'#$reg_mec_fx_dm_.$#REF!$#REF!:$#REF!$#REF!"</definedName>
    <definedName name="Excel_BuiltIn_Print_Area_7_9">"'file:///Y:/ENGENHARIA/Deise Aoki/PATOS - OK/PATOS 05-09-2007-ok/Laptop - Arquivos/DNIT/PATOs/Rondonópolis/PATO_BR-364_km_0,00_ao_km_112,90_LICITAÇÃO Rev mario.xls'#$reg_mec_fx_dm_.$#REF!$#REF!:$#REF!$#REF!"</definedName>
    <definedName name="Excel_BuiltIn_Print_Area_8" localSheetId="21">#REF!</definedName>
    <definedName name="Excel_BuiltIn_Print_Area_8" localSheetId="4">#REF!</definedName>
    <definedName name="Excel_BuiltIn_Print_Area_8" localSheetId="10">#REF!</definedName>
    <definedName name="Excel_BuiltIn_Print_Area_8" localSheetId="13">#REF!</definedName>
    <definedName name="Excel_BuiltIn_Print_Area_8" localSheetId="16">#REF!</definedName>
    <definedName name="Excel_BuiltIn_Print_Area_8" localSheetId="19">#REF!</definedName>
    <definedName name="Excel_BuiltIn_Print_Area_8" localSheetId="6">#REF!</definedName>
    <definedName name="Excel_BuiltIn_Print_Area_8" localSheetId="18">#REF!</definedName>
    <definedName name="Excel_BuiltIn_Print_Area_8" localSheetId="12">#REF!</definedName>
    <definedName name="Excel_BuiltIn_Print_Area_8" localSheetId="15">#REF!</definedName>
    <definedName name="Excel_BuiltIn_Print_Area_8" localSheetId="2">#REF!</definedName>
    <definedName name="Excel_BuiltIn_Print_Area_8" localSheetId="8">#REF!</definedName>
    <definedName name="Excel_BuiltIn_Print_Area_8" localSheetId="11">#REF!</definedName>
    <definedName name="Excel_BuiltIn_Print_Area_8" localSheetId="14">#REF!</definedName>
    <definedName name="Excel_BuiltIn_Print_Area_8" localSheetId="17">#REF!</definedName>
    <definedName name="Excel_BuiltIn_Print_Area_8" localSheetId="0">#REF!</definedName>
    <definedName name="Excel_BuiltIn_Print_Area_8">#REF!</definedName>
    <definedName name="Excel_BuiltIn_Print_Area_8_1" localSheetId="21">#REF!</definedName>
    <definedName name="Excel_BuiltIn_Print_Area_8_1" localSheetId="4">#REF!</definedName>
    <definedName name="Excel_BuiltIn_Print_Area_8_1" localSheetId="10">#REF!</definedName>
    <definedName name="Excel_BuiltIn_Print_Area_8_1" localSheetId="13">#REF!</definedName>
    <definedName name="Excel_BuiltIn_Print_Area_8_1" localSheetId="16">#REF!</definedName>
    <definedName name="Excel_BuiltIn_Print_Area_8_1" localSheetId="19">#REF!</definedName>
    <definedName name="Excel_BuiltIn_Print_Area_8_1" localSheetId="6">#REF!</definedName>
    <definedName name="Excel_BuiltIn_Print_Area_8_1" localSheetId="18">#REF!</definedName>
    <definedName name="Excel_BuiltIn_Print_Area_8_1" localSheetId="12">#REF!</definedName>
    <definedName name="Excel_BuiltIn_Print_Area_8_1" localSheetId="15">#REF!</definedName>
    <definedName name="Excel_BuiltIn_Print_Area_8_1" localSheetId="2">#REF!</definedName>
    <definedName name="Excel_BuiltIn_Print_Area_8_1" localSheetId="8">#REF!</definedName>
    <definedName name="Excel_BuiltIn_Print_Area_8_1" localSheetId="11">#REF!</definedName>
    <definedName name="Excel_BuiltIn_Print_Area_8_1" localSheetId="14">#REF!</definedName>
    <definedName name="Excel_BuiltIn_Print_Area_8_1" localSheetId="17">#REF!</definedName>
    <definedName name="Excel_BuiltIn_Print_Area_8_1" localSheetId="0">#REF!</definedName>
    <definedName name="Excel_BuiltIn_Print_Area_8_1">#REF!</definedName>
    <definedName name="Excel_BuiltIn_Print_Area_8_1_10" localSheetId="21">#REF!</definedName>
    <definedName name="Excel_BuiltIn_Print_Area_8_1_10" localSheetId="4">#REF!</definedName>
    <definedName name="Excel_BuiltIn_Print_Area_8_1_10" localSheetId="10">#REF!</definedName>
    <definedName name="Excel_BuiltIn_Print_Area_8_1_10" localSheetId="13">#REF!</definedName>
    <definedName name="Excel_BuiltIn_Print_Area_8_1_10" localSheetId="16">#REF!</definedName>
    <definedName name="Excel_BuiltIn_Print_Area_8_1_10" localSheetId="19">#REF!</definedName>
    <definedName name="Excel_BuiltIn_Print_Area_8_1_10" localSheetId="6">#REF!</definedName>
    <definedName name="Excel_BuiltIn_Print_Area_8_1_10" localSheetId="18">#REF!</definedName>
    <definedName name="Excel_BuiltIn_Print_Area_8_1_10" localSheetId="12">#REF!</definedName>
    <definedName name="Excel_BuiltIn_Print_Area_8_1_10" localSheetId="15">#REF!</definedName>
    <definedName name="Excel_BuiltIn_Print_Area_8_1_10" localSheetId="2">#REF!</definedName>
    <definedName name="Excel_BuiltIn_Print_Area_8_1_10" localSheetId="8">#REF!</definedName>
    <definedName name="Excel_BuiltIn_Print_Area_8_1_10" localSheetId="11">#REF!</definedName>
    <definedName name="Excel_BuiltIn_Print_Area_8_1_10" localSheetId="14">#REF!</definedName>
    <definedName name="Excel_BuiltIn_Print_Area_8_1_10" localSheetId="17">#REF!</definedName>
    <definedName name="Excel_BuiltIn_Print_Area_8_1_10" localSheetId="0">#REF!</definedName>
    <definedName name="Excel_BuiltIn_Print_Area_8_1_10">#REF!</definedName>
    <definedName name="Excel_BuiltIn_Print_Area_9" localSheetId="21">#REF!</definedName>
    <definedName name="Excel_BuiltIn_Print_Area_9" localSheetId="4">#REF!</definedName>
    <definedName name="Excel_BuiltIn_Print_Area_9" localSheetId="10">#REF!</definedName>
    <definedName name="Excel_BuiltIn_Print_Area_9" localSheetId="13">#REF!</definedName>
    <definedName name="Excel_BuiltIn_Print_Area_9" localSheetId="16">#REF!</definedName>
    <definedName name="Excel_BuiltIn_Print_Area_9" localSheetId="19">#REF!</definedName>
    <definedName name="Excel_BuiltIn_Print_Area_9" localSheetId="6">#REF!</definedName>
    <definedName name="Excel_BuiltIn_Print_Area_9" localSheetId="18">#REF!</definedName>
    <definedName name="Excel_BuiltIn_Print_Area_9" localSheetId="12">#REF!</definedName>
    <definedName name="Excel_BuiltIn_Print_Area_9" localSheetId="15">#REF!</definedName>
    <definedName name="Excel_BuiltIn_Print_Area_9" localSheetId="2">#REF!</definedName>
    <definedName name="Excel_BuiltIn_Print_Area_9" localSheetId="8">#REF!</definedName>
    <definedName name="Excel_BuiltIn_Print_Area_9" localSheetId="11">#REF!</definedName>
    <definedName name="Excel_BuiltIn_Print_Area_9" localSheetId="14">#REF!</definedName>
    <definedName name="Excel_BuiltIn_Print_Area_9" localSheetId="17">#REF!</definedName>
    <definedName name="Excel_BuiltIn_Print_Area_9" localSheetId="0">#REF!</definedName>
    <definedName name="Excel_BuiltIn_Print_Area_9">#REF!</definedName>
    <definedName name="Excel_BuiltIn_Print_Area_9_1" localSheetId="21">#REF!</definedName>
    <definedName name="Excel_BuiltIn_Print_Area_9_1" localSheetId="10">#REF!</definedName>
    <definedName name="Excel_BuiltIn_Print_Area_9_1" localSheetId="13">#REF!</definedName>
    <definedName name="Excel_BuiltIn_Print_Area_9_1" localSheetId="16">#REF!</definedName>
    <definedName name="Excel_BuiltIn_Print_Area_9_1" localSheetId="19">#REF!</definedName>
    <definedName name="Excel_BuiltIn_Print_Area_9_1" localSheetId="6">#REF!</definedName>
    <definedName name="Excel_BuiltIn_Print_Area_9_1" localSheetId="18">#REF!</definedName>
    <definedName name="Excel_BuiltIn_Print_Area_9_1" localSheetId="12">#REF!</definedName>
    <definedName name="Excel_BuiltIn_Print_Area_9_1" localSheetId="15">#REF!</definedName>
    <definedName name="Excel_BuiltIn_Print_Area_9_1" localSheetId="8">#REF!</definedName>
    <definedName name="Excel_BuiltIn_Print_Area_9_1" localSheetId="11">#REF!</definedName>
    <definedName name="Excel_BuiltIn_Print_Area_9_1" localSheetId="14">#REF!</definedName>
    <definedName name="Excel_BuiltIn_Print_Area_9_1" localSheetId="17">#REF!</definedName>
    <definedName name="Excel_BuiltIn_Print_Area_9_1">#REF!</definedName>
    <definedName name="Excel_BuiltIn_Print_Titles_1" localSheetId="21">'[139]Carimbo de Nota'!#REF!</definedName>
    <definedName name="Excel_BuiltIn_Print_Titles_1" localSheetId="4">'[139]Carimbo de Nota'!#REF!</definedName>
    <definedName name="Excel_BuiltIn_Print_Titles_1" localSheetId="10">'[139]Carimbo de Nota'!#REF!</definedName>
    <definedName name="Excel_BuiltIn_Print_Titles_1" localSheetId="13">'[139]Carimbo de Nota'!#REF!</definedName>
    <definedName name="Excel_BuiltIn_Print_Titles_1" localSheetId="16">'[139]Carimbo de Nota'!#REF!</definedName>
    <definedName name="Excel_BuiltIn_Print_Titles_1" localSheetId="19">'[139]Carimbo de Nota'!#REF!</definedName>
    <definedName name="Excel_BuiltIn_Print_Titles_1" localSheetId="6">'[139]Carimbo de Nota'!#REF!</definedName>
    <definedName name="Excel_BuiltIn_Print_Titles_1" localSheetId="18">'[139]Carimbo de Nota'!#REF!</definedName>
    <definedName name="Excel_BuiltIn_Print_Titles_1" localSheetId="12">'[139]Carimbo de Nota'!#REF!</definedName>
    <definedName name="Excel_BuiltIn_Print_Titles_1" localSheetId="15">'[139]Carimbo de Nota'!#REF!</definedName>
    <definedName name="Excel_BuiltIn_Print_Titles_1" localSheetId="2">'[139]Carimbo de Nota'!#REF!</definedName>
    <definedName name="Excel_BuiltIn_Print_Titles_1" localSheetId="8">'[139]Carimbo de Nota'!#REF!</definedName>
    <definedName name="Excel_BuiltIn_Print_Titles_1" localSheetId="11">'[139]Carimbo de Nota'!#REF!</definedName>
    <definedName name="Excel_BuiltIn_Print_Titles_1" localSheetId="14">'[139]Carimbo de Nota'!#REF!</definedName>
    <definedName name="Excel_BuiltIn_Print_Titles_1" localSheetId="17">'[139]Carimbo de Nota'!#REF!</definedName>
    <definedName name="Excel_BuiltIn_Print_Titles_1" localSheetId="0">'[139]Carimbo de Nota'!#REF!</definedName>
    <definedName name="Excel_BuiltIn_Print_Titles_1">'[139]Carimbo de Nota'!#REF!</definedName>
    <definedName name="Excel_BuiltIn_Print_Titles_1_1" localSheetId="21">#REF!</definedName>
    <definedName name="Excel_BuiltIn_Print_Titles_1_1" localSheetId="4">#REF!</definedName>
    <definedName name="Excel_BuiltIn_Print_Titles_1_1" localSheetId="10">#REF!</definedName>
    <definedName name="Excel_BuiltIn_Print_Titles_1_1" localSheetId="13">#REF!</definedName>
    <definedName name="Excel_BuiltIn_Print_Titles_1_1" localSheetId="16">#REF!</definedName>
    <definedName name="Excel_BuiltIn_Print_Titles_1_1" localSheetId="19">#REF!</definedName>
    <definedName name="Excel_BuiltIn_Print_Titles_1_1" localSheetId="6">#REF!</definedName>
    <definedName name="Excel_BuiltIn_Print_Titles_1_1" localSheetId="18">#REF!</definedName>
    <definedName name="Excel_BuiltIn_Print_Titles_1_1" localSheetId="12">#REF!</definedName>
    <definedName name="Excel_BuiltIn_Print_Titles_1_1" localSheetId="15">#REF!</definedName>
    <definedName name="Excel_BuiltIn_Print_Titles_1_1" localSheetId="2">#REF!</definedName>
    <definedName name="Excel_BuiltIn_Print_Titles_1_1" localSheetId="8">#REF!</definedName>
    <definedName name="Excel_BuiltIn_Print_Titles_1_1" localSheetId="11">#REF!</definedName>
    <definedName name="Excel_BuiltIn_Print_Titles_1_1" localSheetId="14">#REF!</definedName>
    <definedName name="Excel_BuiltIn_Print_Titles_1_1" localSheetId="17">#REF!</definedName>
    <definedName name="Excel_BuiltIn_Print_Titles_1_1" localSheetId="0">#REF!</definedName>
    <definedName name="Excel_BuiltIn_Print_Titles_1_1">#REF!</definedName>
    <definedName name="Excel_BuiltIn_Print_Titles_1_1_1">"$#REF!.$A$10:$IV$11"</definedName>
    <definedName name="Excel_BuiltIn_Print_Titles_10" localSheetId="21">#REF!</definedName>
    <definedName name="Excel_BuiltIn_Print_Titles_10" localSheetId="4">#REF!</definedName>
    <definedName name="Excel_BuiltIn_Print_Titles_10" localSheetId="10">#REF!</definedName>
    <definedName name="Excel_BuiltIn_Print_Titles_10" localSheetId="13">#REF!</definedName>
    <definedName name="Excel_BuiltIn_Print_Titles_10" localSheetId="16">#REF!</definedName>
    <definedName name="Excel_BuiltIn_Print_Titles_10" localSheetId="19">#REF!</definedName>
    <definedName name="Excel_BuiltIn_Print_Titles_10" localSheetId="6">#REF!</definedName>
    <definedName name="Excel_BuiltIn_Print_Titles_10" localSheetId="18">#REF!</definedName>
    <definedName name="Excel_BuiltIn_Print_Titles_10" localSheetId="12">#REF!</definedName>
    <definedName name="Excel_BuiltIn_Print_Titles_10" localSheetId="15">#REF!</definedName>
    <definedName name="Excel_BuiltIn_Print_Titles_10" localSheetId="2">#REF!</definedName>
    <definedName name="Excel_BuiltIn_Print_Titles_10" localSheetId="8">#REF!</definedName>
    <definedName name="Excel_BuiltIn_Print_Titles_10" localSheetId="11">#REF!</definedName>
    <definedName name="Excel_BuiltIn_Print_Titles_10" localSheetId="14">#REF!</definedName>
    <definedName name="Excel_BuiltIn_Print_Titles_10" localSheetId="17">#REF!</definedName>
    <definedName name="Excel_BuiltIn_Print_Titles_10" localSheetId="0">#REF!</definedName>
    <definedName name="Excel_BuiltIn_Print_Titles_10">#REF!</definedName>
    <definedName name="Excel_BuiltIn_Print_Titles_11" localSheetId="21">#REF!</definedName>
    <definedName name="Excel_BuiltIn_Print_Titles_11" localSheetId="4">#REF!</definedName>
    <definedName name="Excel_BuiltIn_Print_Titles_11" localSheetId="10">#REF!</definedName>
    <definedName name="Excel_BuiltIn_Print_Titles_11" localSheetId="13">#REF!</definedName>
    <definedName name="Excel_BuiltIn_Print_Titles_11" localSheetId="16">#REF!</definedName>
    <definedName name="Excel_BuiltIn_Print_Titles_11" localSheetId="19">#REF!</definedName>
    <definedName name="Excel_BuiltIn_Print_Titles_11" localSheetId="6">#REF!</definedName>
    <definedName name="Excel_BuiltIn_Print_Titles_11" localSheetId="18">#REF!</definedName>
    <definedName name="Excel_BuiltIn_Print_Titles_11" localSheetId="12">#REF!</definedName>
    <definedName name="Excel_BuiltIn_Print_Titles_11" localSheetId="15">#REF!</definedName>
    <definedName name="Excel_BuiltIn_Print_Titles_11" localSheetId="2">#REF!</definedName>
    <definedName name="Excel_BuiltIn_Print_Titles_11" localSheetId="8">#REF!</definedName>
    <definedName name="Excel_BuiltIn_Print_Titles_11" localSheetId="11">#REF!</definedName>
    <definedName name="Excel_BuiltIn_Print_Titles_11" localSheetId="14">#REF!</definedName>
    <definedName name="Excel_BuiltIn_Print_Titles_11" localSheetId="17">#REF!</definedName>
    <definedName name="Excel_BuiltIn_Print_Titles_11" localSheetId="0">#REF!</definedName>
    <definedName name="Excel_BuiltIn_Print_Titles_11">#REF!</definedName>
    <definedName name="Excel_BuiltIn_Print_Titles_12" localSheetId="21">#REF!</definedName>
    <definedName name="Excel_BuiltIn_Print_Titles_12" localSheetId="4">#REF!</definedName>
    <definedName name="Excel_BuiltIn_Print_Titles_12" localSheetId="10">#REF!</definedName>
    <definedName name="Excel_BuiltIn_Print_Titles_12" localSheetId="13">#REF!</definedName>
    <definedName name="Excel_BuiltIn_Print_Titles_12" localSheetId="16">#REF!</definedName>
    <definedName name="Excel_BuiltIn_Print_Titles_12" localSheetId="19">#REF!</definedName>
    <definedName name="Excel_BuiltIn_Print_Titles_12" localSheetId="6">#REF!</definedName>
    <definedName name="Excel_BuiltIn_Print_Titles_12" localSheetId="18">#REF!</definedName>
    <definedName name="Excel_BuiltIn_Print_Titles_12" localSheetId="12">#REF!</definedName>
    <definedName name="Excel_BuiltIn_Print_Titles_12" localSheetId="15">#REF!</definedName>
    <definedName name="Excel_BuiltIn_Print_Titles_12" localSheetId="2">#REF!</definedName>
    <definedName name="Excel_BuiltIn_Print_Titles_12" localSheetId="8">#REF!</definedName>
    <definedName name="Excel_BuiltIn_Print_Titles_12" localSheetId="11">#REF!</definedName>
    <definedName name="Excel_BuiltIn_Print_Titles_12" localSheetId="14">#REF!</definedName>
    <definedName name="Excel_BuiltIn_Print_Titles_12" localSheetId="17">#REF!</definedName>
    <definedName name="Excel_BuiltIn_Print_Titles_12" localSheetId="0">#REF!</definedName>
    <definedName name="Excel_BuiltIn_Print_Titles_12">#REF!</definedName>
    <definedName name="Excel_BuiltIn_Print_Titles_12_1" localSheetId="21">#REF!</definedName>
    <definedName name="Excel_BuiltIn_Print_Titles_12_1" localSheetId="4">#REF!</definedName>
    <definedName name="Excel_BuiltIn_Print_Titles_12_1" localSheetId="10">#REF!</definedName>
    <definedName name="Excel_BuiltIn_Print_Titles_12_1" localSheetId="13">#REF!</definedName>
    <definedName name="Excel_BuiltIn_Print_Titles_12_1" localSheetId="16">#REF!</definedName>
    <definedName name="Excel_BuiltIn_Print_Titles_12_1" localSheetId="19">#REF!</definedName>
    <definedName name="Excel_BuiltIn_Print_Titles_12_1" localSheetId="6">#REF!</definedName>
    <definedName name="Excel_BuiltIn_Print_Titles_12_1" localSheetId="18">#REF!</definedName>
    <definedName name="Excel_BuiltIn_Print_Titles_12_1" localSheetId="12">#REF!</definedName>
    <definedName name="Excel_BuiltIn_Print_Titles_12_1" localSheetId="15">#REF!</definedName>
    <definedName name="Excel_BuiltIn_Print_Titles_12_1" localSheetId="2">#REF!</definedName>
    <definedName name="Excel_BuiltIn_Print_Titles_12_1" localSheetId="8">#REF!</definedName>
    <definedName name="Excel_BuiltIn_Print_Titles_12_1" localSheetId="11">#REF!</definedName>
    <definedName name="Excel_BuiltIn_Print_Titles_12_1" localSheetId="14">#REF!</definedName>
    <definedName name="Excel_BuiltIn_Print_Titles_12_1" localSheetId="17">#REF!</definedName>
    <definedName name="Excel_BuiltIn_Print_Titles_12_1" localSheetId="0">#REF!</definedName>
    <definedName name="Excel_BuiltIn_Print_Titles_12_1">#REF!</definedName>
    <definedName name="Excel_BuiltIn_Print_Titles_13" localSheetId="21">#REF!</definedName>
    <definedName name="Excel_BuiltIn_Print_Titles_13" localSheetId="4">#REF!</definedName>
    <definedName name="Excel_BuiltIn_Print_Titles_13" localSheetId="10">#REF!</definedName>
    <definedName name="Excel_BuiltIn_Print_Titles_13" localSheetId="13">#REF!</definedName>
    <definedName name="Excel_BuiltIn_Print_Titles_13" localSheetId="16">#REF!</definedName>
    <definedName name="Excel_BuiltIn_Print_Titles_13" localSheetId="19">#REF!</definedName>
    <definedName name="Excel_BuiltIn_Print_Titles_13" localSheetId="6">#REF!</definedName>
    <definedName name="Excel_BuiltIn_Print_Titles_13" localSheetId="18">#REF!</definedName>
    <definedName name="Excel_BuiltIn_Print_Titles_13" localSheetId="12">#REF!</definedName>
    <definedName name="Excel_BuiltIn_Print_Titles_13" localSheetId="15">#REF!</definedName>
    <definedName name="Excel_BuiltIn_Print_Titles_13" localSheetId="2">#REF!</definedName>
    <definedName name="Excel_BuiltIn_Print_Titles_13" localSheetId="8">#REF!</definedName>
    <definedName name="Excel_BuiltIn_Print_Titles_13" localSheetId="11">#REF!</definedName>
    <definedName name="Excel_BuiltIn_Print_Titles_13" localSheetId="14">#REF!</definedName>
    <definedName name="Excel_BuiltIn_Print_Titles_13" localSheetId="17">#REF!</definedName>
    <definedName name="Excel_BuiltIn_Print_Titles_13" localSheetId="0">#REF!</definedName>
    <definedName name="Excel_BuiltIn_Print_Titles_13">#REF!</definedName>
    <definedName name="Excel_BuiltIn_Print_Titles_13_1" localSheetId="21">#REF!</definedName>
    <definedName name="Excel_BuiltIn_Print_Titles_13_1" localSheetId="4">#REF!</definedName>
    <definedName name="Excel_BuiltIn_Print_Titles_13_1" localSheetId="10">#REF!</definedName>
    <definedName name="Excel_BuiltIn_Print_Titles_13_1" localSheetId="13">#REF!</definedName>
    <definedName name="Excel_BuiltIn_Print_Titles_13_1" localSheetId="16">#REF!</definedName>
    <definedName name="Excel_BuiltIn_Print_Titles_13_1" localSheetId="19">#REF!</definedName>
    <definedName name="Excel_BuiltIn_Print_Titles_13_1" localSheetId="6">#REF!</definedName>
    <definedName name="Excel_BuiltIn_Print_Titles_13_1" localSheetId="18">#REF!</definedName>
    <definedName name="Excel_BuiltIn_Print_Titles_13_1" localSheetId="12">#REF!</definedName>
    <definedName name="Excel_BuiltIn_Print_Titles_13_1" localSheetId="15">#REF!</definedName>
    <definedName name="Excel_BuiltIn_Print_Titles_13_1" localSheetId="2">#REF!</definedName>
    <definedName name="Excel_BuiltIn_Print_Titles_13_1" localSheetId="8">#REF!</definedName>
    <definedName name="Excel_BuiltIn_Print_Titles_13_1" localSheetId="11">#REF!</definedName>
    <definedName name="Excel_BuiltIn_Print_Titles_13_1" localSheetId="14">#REF!</definedName>
    <definedName name="Excel_BuiltIn_Print_Titles_13_1" localSheetId="17">#REF!</definedName>
    <definedName name="Excel_BuiltIn_Print_Titles_13_1" localSheetId="0">#REF!</definedName>
    <definedName name="Excel_BuiltIn_Print_Titles_13_1">#REF!</definedName>
    <definedName name="Excel_BuiltIn_Print_Titles_14" localSheetId="21">#REF!</definedName>
    <definedName name="Excel_BuiltIn_Print_Titles_14" localSheetId="4">#REF!</definedName>
    <definedName name="Excel_BuiltIn_Print_Titles_14" localSheetId="10">#REF!</definedName>
    <definedName name="Excel_BuiltIn_Print_Titles_14" localSheetId="13">#REF!</definedName>
    <definedName name="Excel_BuiltIn_Print_Titles_14" localSheetId="16">#REF!</definedName>
    <definedName name="Excel_BuiltIn_Print_Titles_14" localSheetId="19">#REF!</definedName>
    <definedName name="Excel_BuiltIn_Print_Titles_14" localSheetId="6">#REF!</definedName>
    <definedName name="Excel_BuiltIn_Print_Titles_14" localSheetId="18">#REF!</definedName>
    <definedName name="Excel_BuiltIn_Print_Titles_14" localSheetId="12">#REF!</definedName>
    <definedName name="Excel_BuiltIn_Print_Titles_14" localSheetId="15">#REF!</definedName>
    <definedName name="Excel_BuiltIn_Print_Titles_14" localSheetId="2">#REF!</definedName>
    <definedName name="Excel_BuiltIn_Print_Titles_14" localSheetId="8">#REF!</definedName>
    <definedName name="Excel_BuiltIn_Print_Titles_14" localSheetId="11">#REF!</definedName>
    <definedName name="Excel_BuiltIn_Print_Titles_14" localSheetId="14">#REF!</definedName>
    <definedName name="Excel_BuiltIn_Print_Titles_14" localSheetId="17">#REF!</definedName>
    <definedName name="Excel_BuiltIn_Print_Titles_14" localSheetId="0">#REF!</definedName>
    <definedName name="Excel_BuiltIn_Print_Titles_14">#REF!</definedName>
    <definedName name="Excel_BuiltIn_Print_Titles_15" localSheetId="21">#REF!</definedName>
    <definedName name="Excel_BuiltIn_Print_Titles_15" localSheetId="4">#REF!</definedName>
    <definedName name="Excel_BuiltIn_Print_Titles_15" localSheetId="10">#REF!</definedName>
    <definedName name="Excel_BuiltIn_Print_Titles_15" localSheetId="13">#REF!</definedName>
    <definedName name="Excel_BuiltIn_Print_Titles_15" localSheetId="16">#REF!</definedName>
    <definedName name="Excel_BuiltIn_Print_Titles_15" localSheetId="19">#REF!</definedName>
    <definedName name="Excel_BuiltIn_Print_Titles_15" localSheetId="6">#REF!</definedName>
    <definedName name="Excel_BuiltIn_Print_Titles_15" localSheetId="18">#REF!</definedName>
    <definedName name="Excel_BuiltIn_Print_Titles_15" localSheetId="12">#REF!</definedName>
    <definedName name="Excel_BuiltIn_Print_Titles_15" localSheetId="15">#REF!</definedName>
    <definedName name="Excel_BuiltIn_Print_Titles_15" localSheetId="2">#REF!</definedName>
    <definedName name="Excel_BuiltIn_Print_Titles_15" localSheetId="8">#REF!</definedName>
    <definedName name="Excel_BuiltIn_Print_Titles_15" localSheetId="11">#REF!</definedName>
    <definedName name="Excel_BuiltIn_Print_Titles_15" localSheetId="14">#REF!</definedName>
    <definedName name="Excel_BuiltIn_Print_Titles_15" localSheetId="17">#REF!</definedName>
    <definedName name="Excel_BuiltIn_Print_Titles_15" localSheetId="0">#REF!</definedName>
    <definedName name="Excel_BuiltIn_Print_Titles_15">#REF!</definedName>
    <definedName name="Excel_BuiltIn_Print_Titles_16" localSheetId="21">#REF!</definedName>
    <definedName name="Excel_BuiltIn_Print_Titles_16" localSheetId="4">#REF!</definedName>
    <definedName name="Excel_BuiltIn_Print_Titles_16" localSheetId="10">#REF!</definedName>
    <definedName name="Excel_BuiltIn_Print_Titles_16" localSheetId="13">#REF!</definedName>
    <definedName name="Excel_BuiltIn_Print_Titles_16" localSheetId="16">#REF!</definedName>
    <definedName name="Excel_BuiltIn_Print_Titles_16" localSheetId="19">#REF!</definedName>
    <definedName name="Excel_BuiltIn_Print_Titles_16" localSheetId="6">#REF!</definedName>
    <definedName name="Excel_BuiltIn_Print_Titles_16" localSheetId="18">#REF!</definedName>
    <definedName name="Excel_BuiltIn_Print_Titles_16" localSheetId="12">#REF!</definedName>
    <definedName name="Excel_BuiltIn_Print_Titles_16" localSheetId="15">#REF!</definedName>
    <definedName name="Excel_BuiltIn_Print_Titles_16" localSheetId="2">#REF!</definedName>
    <definedName name="Excel_BuiltIn_Print_Titles_16" localSheetId="8">#REF!</definedName>
    <definedName name="Excel_BuiltIn_Print_Titles_16" localSheetId="11">#REF!</definedName>
    <definedName name="Excel_BuiltIn_Print_Titles_16" localSheetId="14">#REF!</definedName>
    <definedName name="Excel_BuiltIn_Print_Titles_16" localSheetId="17">#REF!</definedName>
    <definedName name="Excel_BuiltIn_Print_Titles_16" localSheetId="0">#REF!</definedName>
    <definedName name="Excel_BuiltIn_Print_Titles_16">#REF!</definedName>
    <definedName name="Excel_BuiltIn_Print_Titles_17" localSheetId="21">#REF!</definedName>
    <definedName name="Excel_BuiltIn_Print_Titles_17" localSheetId="4">#REF!</definedName>
    <definedName name="Excel_BuiltIn_Print_Titles_17" localSheetId="10">#REF!</definedName>
    <definedName name="Excel_BuiltIn_Print_Titles_17" localSheetId="13">#REF!</definedName>
    <definedName name="Excel_BuiltIn_Print_Titles_17" localSheetId="16">#REF!</definedName>
    <definedName name="Excel_BuiltIn_Print_Titles_17" localSheetId="19">#REF!</definedName>
    <definedName name="Excel_BuiltIn_Print_Titles_17" localSheetId="6">#REF!</definedName>
    <definedName name="Excel_BuiltIn_Print_Titles_17" localSheetId="18">#REF!</definedName>
    <definedName name="Excel_BuiltIn_Print_Titles_17" localSheetId="12">#REF!</definedName>
    <definedName name="Excel_BuiltIn_Print_Titles_17" localSheetId="15">#REF!</definedName>
    <definedName name="Excel_BuiltIn_Print_Titles_17" localSheetId="2">#REF!</definedName>
    <definedName name="Excel_BuiltIn_Print_Titles_17" localSheetId="8">#REF!</definedName>
    <definedName name="Excel_BuiltIn_Print_Titles_17" localSheetId="11">#REF!</definedName>
    <definedName name="Excel_BuiltIn_Print_Titles_17" localSheetId="14">#REF!</definedName>
    <definedName name="Excel_BuiltIn_Print_Titles_17" localSheetId="17">#REF!</definedName>
    <definedName name="Excel_BuiltIn_Print_Titles_17" localSheetId="0">#REF!</definedName>
    <definedName name="Excel_BuiltIn_Print_Titles_17">#REF!</definedName>
    <definedName name="Excel_BuiltIn_Print_Titles_2" localSheetId="21">#REF!</definedName>
    <definedName name="Excel_BuiltIn_Print_Titles_2" localSheetId="4">#REF!</definedName>
    <definedName name="Excel_BuiltIn_Print_Titles_2" localSheetId="10">#REF!</definedName>
    <definedName name="Excel_BuiltIn_Print_Titles_2" localSheetId="13">#REF!</definedName>
    <definedName name="Excel_BuiltIn_Print_Titles_2" localSheetId="16">#REF!</definedName>
    <definedName name="Excel_BuiltIn_Print_Titles_2" localSheetId="19">#REF!</definedName>
    <definedName name="Excel_BuiltIn_Print_Titles_2" localSheetId="6">#REF!</definedName>
    <definedName name="Excel_BuiltIn_Print_Titles_2" localSheetId="18">#REF!</definedName>
    <definedName name="Excel_BuiltIn_Print_Titles_2" localSheetId="12">#REF!</definedName>
    <definedName name="Excel_BuiltIn_Print_Titles_2" localSheetId="15">#REF!</definedName>
    <definedName name="Excel_BuiltIn_Print_Titles_2" localSheetId="2">#REF!</definedName>
    <definedName name="Excel_BuiltIn_Print_Titles_2" localSheetId="8">#REF!</definedName>
    <definedName name="Excel_BuiltIn_Print_Titles_2" localSheetId="11">#REF!</definedName>
    <definedName name="Excel_BuiltIn_Print_Titles_2" localSheetId="14">#REF!</definedName>
    <definedName name="Excel_BuiltIn_Print_Titles_2" localSheetId="17">#REF!</definedName>
    <definedName name="Excel_BuiltIn_Print_Titles_2" localSheetId="0">#REF!</definedName>
    <definedName name="Excel_BuiltIn_Print_Titles_2">#REF!</definedName>
    <definedName name="Excel_BuiltIn_Print_Titles_22" localSheetId="21">('[140]Capa Resumo'!$A$1:$F$65536,'[140]Capa Resumo'!#REF!)</definedName>
    <definedName name="Excel_BuiltIn_Print_Titles_22" localSheetId="10">('[140]Capa Resumo'!$A$1:$F$65536,'[140]Capa Resumo'!#REF!)</definedName>
    <definedName name="Excel_BuiltIn_Print_Titles_22" localSheetId="13">('[140]Capa Resumo'!$A$1:$F$65536,'[140]Capa Resumo'!#REF!)</definedName>
    <definedName name="Excel_BuiltIn_Print_Titles_22" localSheetId="16">('[140]Capa Resumo'!$A$1:$F$65536,'[140]Capa Resumo'!#REF!)</definedName>
    <definedName name="Excel_BuiltIn_Print_Titles_22" localSheetId="19">('[140]Capa Resumo'!$A$1:$F$65536,'[140]Capa Resumo'!#REF!)</definedName>
    <definedName name="Excel_BuiltIn_Print_Titles_22" localSheetId="6">('[140]Capa Resumo'!$A$1:$F$65536,'[140]Capa Resumo'!#REF!)</definedName>
    <definedName name="Excel_BuiltIn_Print_Titles_22" localSheetId="18">('[140]Capa Resumo'!$A$1:$F$65536,'[140]Capa Resumo'!#REF!)</definedName>
    <definedName name="Excel_BuiltIn_Print_Titles_22" localSheetId="12">('[140]Capa Resumo'!$A$1:$F$65536,'[140]Capa Resumo'!#REF!)</definedName>
    <definedName name="Excel_BuiltIn_Print_Titles_22" localSheetId="15">('[140]Capa Resumo'!$A$1:$F$65536,'[140]Capa Resumo'!#REF!)</definedName>
    <definedName name="Excel_BuiltIn_Print_Titles_22" localSheetId="8">('[140]Capa Resumo'!$A$1:$F$65536,'[140]Capa Resumo'!#REF!)</definedName>
    <definedName name="Excel_BuiltIn_Print_Titles_22" localSheetId="11">('[140]Capa Resumo'!$A$1:$F$65536,'[140]Capa Resumo'!#REF!)</definedName>
    <definedName name="Excel_BuiltIn_Print_Titles_22" localSheetId="14">('[140]Capa Resumo'!$A$1:$F$65536,'[140]Capa Resumo'!#REF!)</definedName>
    <definedName name="Excel_BuiltIn_Print_Titles_22" localSheetId="17">('[140]Capa Resumo'!$A$1:$F$65536,'[140]Capa Resumo'!#REF!)</definedName>
    <definedName name="Excel_BuiltIn_Print_Titles_22">('[140]Capa Resumo'!$A$1:$F$65536,'[140]Capa Resumo'!#REF!)</definedName>
    <definedName name="Excel_BuiltIn_Print_Titles_3">"$#REF!.$A$5:$IV$10"</definedName>
    <definedName name="Excel_BuiltIn_Print_Titles_3_1" localSheetId="21">#REF!</definedName>
    <definedName name="Excel_BuiltIn_Print_Titles_3_1" localSheetId="4">#REF!</definedName>
    <definedName name="Excel_BuiltIn_Print_Titles_3_1" localSheetId="10">#REF!</definedName>
    <definedName name="Excel_BuiltIn_Print_Titles_3_1" localSheetId="13">#REF!</definedName>
    <definedName name="Excel_BuiltIn_Print_Titles_3_1" localSheetId="16">#REF!</definedName>
    <definedName name="Excel_BuiltIn_Print_Titles_3_1" localSheetId="19">#REF!</definedName>
    <definedName name="Excel_BuiltIn_Print_Titles_3_1" localSheetId="6">#REF!</definedName>
    <definedName name="Excel_BuiltIn_Print_Titles_3_1" localSheetId="18">#REF!</definedName>
    <definedName name="Excel_BuiltIn_Print_Titles_3_1" localSheetId="12">#REF!</definedName>
    <definedName name="Excel_BuiltIn_Print_Titles_3_1" localSheetId="15">#REF!</definedName>
    <definedName name="Excel_BuiltIn_Print_Titles_3_1" localSheetId="2">#REF!</definedName>
    <definedName name="Excel_BuiltIn_Print_Titles_3_1" localSheetId="8">#REF!</definedName>
    <definedName name="Excel_BuiltIn_Print_Titles_3_1" localSheetId="11">#REF!</definedName>
    <definedName name="Excel_BuiltIn_Print_Titles_3_1" localSheetId="14">#REF!</definedName>
    <definedName name="Excel_BuiltIn_Print_Titles_3_1" localSheetId="17">#REF!</definedName>
    <definedName name="Excel_BuiltIn_Print_Titles_3_1" localSheetId="0">#REF!</definedName>
    <definedName name="Excel_BuiltIn_Print_Titles_3_1">#REF!</definedName>
    <definedName name="Excel_BuiltIn_Print_Titles_30" localSheetId="21">('[140]Capa Documentação'!$A$1:$F$65536,'[140]Capa Documentação'!#REF!)</definedName>
    <definedName name="Excel_BuiltIn_Print_Titles_30" localSheetId="10">('[140]Capa Documentação'!$A$1:$F$65536,'[140]Capa Documentação'!#REF!)</definedName>
    <definedName name="Excel_BuiltIn_Print_Titles_30" localSheetId="13">('[140]Capa Documentação'!$A$1:$F$65536,'[140]Capa Documentação'!#REF!)</definedName>
    <definedName name="Excel_BuiltIn_Print_Titles_30" localSheetId="16">('[140]Capa Documentação'!$A$1:$F$65536,'[140]Capa Documentação'!#REF!)</definedName>
    <definedName name="Excel_BuiltIn_Print_Titles_30" localSheetId="19">('[140]Capa Documentação'!$A$1:$F$65536,'[140]Capa Documentação'!#REF!)</definedName>
    <definedName name="Excel_BuiltIn_Print_Titles_30" localSheetId="6">('[140]Capa Documentação'!$A$1:$F$65536,'[140]Capa Documentação'!#REF!)</definedName>
    <definedName name="Excel_BuiltIn_Print_Titles_30" localSheetId="18">('[140]Capa Documentação'!$A$1:$F$65536,'[140]Capa Documentação'!#REF!)</definedName>
    <definedName name="Excel_BuiltIn_Print_Titles_30" localSheetId="12">('[140]Capa Documentação'!$A$1:$F$65536,'[140]Capa Documentação'!#REF!)</definedName>
    <definedName name="Excel_BuiltIn_Print_Titles_30" localSheetId="15">('[140]Capa Documentação'!$A$1:$F$65536,'[140]Capa Documentação'!#REF!)</definedName>
    <definedName name="Excel_BuiltIn_Print_Titles_30" localSheetId="8">('[140]Capa Documentação'!$A$1:$F$65536,'[140]Capa Documentação'!#REF!)</definedName>
    <definedName name="Excel_BuiltIn_Print_Titles_30" localSheetId="11">('[140]Capa Documentação'!$A$1:$F$65536,'[140]Capa Documentação'!#REF!)</definedName>
    <definedName name="Excel_BuiltIn_Print_Titles_30" localSheetId="14">('[140]Capa Documentação'!$A$1:$F$65536,'[140]Capa Documentação'!#REF!)</definedName>
    <definedName name="Excel_BuiltIn_Print_Titles_30" localSheetId="17">('[140]Capa Documentação'!$A$1:$F$65536,'[140]Capa Documentação'!#REF!)</definedName>
    <definedName name="Excel_BuiltIn_Print_Titles_30">('[140]Capa Documentação'!$A$1:$F$65536,'[140]Capa Documentação'!#REF!)</definedName>
    <definedName name="Excel_BuiltIn_Print_Titles_31" localSheetId="21">('[140]Capa Anexo I'!$A$1:$F$65536,'[140]Capa Anexo I'!#REF!)</definedName>
    <definedName name="Excel_BuiltIn_Print_Titles_31" localSheetId="10">('[140]Capa Anexo I'!$A$1:$F$65536,'[140]Capa Anexo I'!#REF!)</definedName>
    <definedName name="Excel_BuiltIn_Print_Titles_31" localSheetId="13">('[140]Capa Anexo I'!$A$1:$F$65536,'[140]Capa Anexo I'!#REF!)</definedName>
    <definedName name="Excel_BuiltIn_Print_Titles_31" localSheetId="16">('[140]Capa Anexo I'!$A$1:$F$65536,'[140]Capa Anexo I'!#REF!)</definedName>
    <definedName name="Excel_BuiltIn_Print_Titles_31" localSheetId="19">('[140]Capa Anexo I'!$A$1:$F$65536,'[140]Capa Anexo I'!#REF!)</definedName>
    <definedName name="Excel_BuiltIn_Print_Titles_31" localSheetId="6">('[140]Capa Anexo I'!$A$1:$F$65536,'[140]Capa Anexo I'!#REF!)</definedName>
    <definedName name="Excel_BuiltIn_Print_Titles_31" localSheetId="18">('[140]Capa Anexo I'!$A$1:$F$65536,'[140]Capa Anexo I'!#REF!)</definedName>
    <definedName name="Excel_BuiltIn_Print_Titles_31" localSheetId="12">('[140]Capa Anexo I'!$A$1:$F$65536,'[140]Capa Anexo I'!#REF!)</definedName>
    <definedName name="Excel_BuiltIn_Print_Titles_31" localSheetId="15">('[140]Capa Anexo I'!$A$1:$F$65536,'[140]Capa Anexo I'!#REF!)</definedName>
    <definedName name="Excel_BuiltIn_Print_Titles_31" localSheetId="8">('[140]Capa Anexo I'!$A$1:$F$65536,'[140]Capa Anexo I'!#REF!)</definedName>
    <definedName name="Excel_BuiltIn_Print_Titles_31" localSheetId="11">('[140]Capa Anexo I'!$A$1:$F$65536,'[140]Capa Anexo I'!#REF!)</definedName>
    <definedName name="Excel_BuiltIn_Print_Titles_31" localSheetId="14">('[140]Capa Anexo I'!$A$1:$F$65536,'[140]Capa Anexo I'!#REF!)</definedName>
    <definedName name="Excel_BuiltIn_Print_Titles_31" localSheetId="17">('[140]Capa Anexo I'!$A$1:$F$65536,'[140]Capa Anexo I'!#REF!)</definedName>
    <definedName name="Excel_BuiltIn_Print_Titles_31">('[140]Capa Anexo I'!$A$1:$F$65536,'[140]Capa Anexo I'!#REF!)</definedName>
    <definedName name="Excel_BuiltIn_Print_Titles_32" localSheetId="21">('[141]Capa Documentação'!$A$1:$F$65536,'[141]Capa Documentação'!#REF!)</definedName>
    <definedName name="Excel_BuiltIn_Print_Titles_32" localSheetId="10">('[141]Capa Documentação'!$A$1:$F$65536,'[141]Capa Documentação'!#REF!)</definedName>
    <definedName name="Excel_BuiltIn_Print_Titles_32" localSheetId="13">('[141]Capa Documentação'!$A$1:$F$65536,'[141]Capa Documentação'!#REF!)</definedName>
    <definedName name="Excel_BuiltIn_Print_Titles_32" localSheetId="16">('[141]Capa Documentação'!$A$1:$F$65536,'[141]Capa Documentação'!#REF!)</definedName>
    <definedName name="Excel_BuiltIn_Print_Titles_32" localSheetId="19">('[141]Capa Documentação'!$A$1:$F$65536,'[141]Capa Documentação'!#REF!)</definedName>
    <definedName name="Excel_BuiltIn_Print_Titles_32" localSheetId="6">('[141]Capa Documentação'!$A$1:$F$65536,'[141]Capa Documentação'!#REF!)</definedName>
    <definedName name="Excel_BuiltIn_Print_Titles_32" localSheetId="18">('[141]Capa Documentação'!$A$1:$F$65536,'[141]Capa Documentação'!#REF!)</definedName>
    <definedName name="Excel_BuiltIn_Print_Titles_32" localSheetId="12">('[141]Capa Documentação'!$A$1:$F$65536,'[141]Capa Documentação'!#REF!)</definedName>
    <definedName name="Excel_BuiltIn_Print_Titles_32" localSheetId="15">('[141]Capa Documentação'!$A$1:$F$65536,'[141]Capa Documentação'!#REF!)</definedName>
    <definedName name="Excel_BuiltIn_Print_Titles_32" localSheetId="8">('[141]Capa Documentação'!$A$1:$F$65536,'[141]Capa Documentação'!#REF!)</definedName>
    <definedName name="Excel_BuiltIn_Print_Titles_32" localSheetId="11">('[141]Capa Documentação'!$A$1:$F$65536,'[141]Capa Documentação'!#REF!)</definedName>
    <definedName name="Excel_BuiltIn_Print_Titles_32" localSheetId="14">('[141]Capa Documentação'!$A$1:$F$65536,'[141]Capa Documentação'!#REF!)</definedName>
    <definedName name="Excel_BuiltIn_Print_Titles_32" localSheetId="17">('[141]Capa Documentação'!$A$1:$F$65536,'[141]Capa Documentação'!#REF!)</definedName>
    <definedName name="Excel_BuiltIn_Print_Titles_32">('[141]Capa Documentação'!$A$1:$F$65536,'[141]Capa Documentação'!#REF!)</definedName>
    <definedName name="Excel_BuiltIn_Print_Titles_33" localSheetId="21">('[140]Capa Anexo II'!$A$1:$F$65536,'[140]Capa Anexo II'!#REF!)</definedName>
    <definedName name="Excel_BuiltIn_Print_Titles_33" localSheetId="10">('[140]Capa Anexo II'!$A$1:$F$65536,'[140]Capa Anexo II'!#REF!)</definedName>
    <definedName name="Excel_BuiltIn_Print_Titles_33" localSheetId="13">('[140]Capa Anexo II'!$A$1:$F$65536,'[140]Capa Anexo II'!#REF!)</definedName>
    <definedName name="Excel_BuiltIn_Print_Titles_33" localSheetId="16">('[140]Capa Anexo II'!$A$1:$F$65536,'[140]Capa Anexo II'!#REF!)</definedName>
    <definedName name="Excel_BuiltIn_Print_Titles_33" localSheetId="19">('[140]Capa Anexo II'!$A$1:$F$65536,'[140]Capa Anexo II'!#REF!)</definedName>
    <definedName name="Excel_BuiltIn_Print_Titles_33" localSheetId="6">('[140]Capa Anexo II'!$A$1:$F$65536,'[140]Capa Anexo II'!#REF!)</definedName>
    <definedName name="Excel_BuiltIn_Print_Titles_33" localSheetId="18">('[140]Capa Anexo II'!$A$1:$F$65536,'[140]Capa Anexo II'!#REF!)</definedName>
    <definedName name="Excel_BuiltIn_Print_Titles_33" localSheetId="12">('[140]Capa Anexo II'!$A$1:$F$65536,'[140]Capa Anexo II'!#REF!)</definedName>
    <definedName name="Excel_BuiltIn_Print_Titles_33" localSheetId="15">('[140]Capa Anexo II'!$A$1:$F$65536,'[140]Capa Anexo II'!#REF!)</definedName>
    <definedName name="Excel_BuiltIn_Print_Titles_33" localSheetId="8">('[140]Capa Anexo II'!$A$1:$F$65536,'[140]Capa Anexo II'!#REF!)</definedName>
    <definedName name="Excel_BuiltIn_Print_Titles_33" localSheetId="11">('[140]Capa Anexo II'!$A$1:$F$65536,'[140]Capa Anexo II'!#REF!)</definedName>
    <definedName name="Excel_BuiltIn_Print_Titles_33" localSheetId="14">('[140]Capa Anexo II'!$A$1:$F$65536,'[140]Capa Anexo II'!#REF!)</definedName>
    <definedName name="Excel_BuiltIn_Print_Titles_33" localSheetId="17">('[140]Capa Anexo II'!$A$1:$F$65536,'[140]Capa Anexo II'!#REF!)</definedName>
    <definedName name="Excel_BuiltIn_Print_Titles_33">('[140]Capa Anexo II'!$A$1:$F$65536,'[140]Capa Anexo II'!#REF!)</definedName>
    <definedName name="Excel_BuiltIn_Print_Titles_34" localSheetId="21">('[140]Capa Anexo III'!$A$1:$F$65536,'[140]Capa Anexo III'!#REF!)</definedName>
    <definedName name="Excel_BuiltIn_Print_Titles_34" localSheetId="10">('[140]Capa Anexo III'!$A$1:$F$65536,'[140]Capa Anexo III'!#REF!)</definedName>
    <definedName name="Excel_BuiltIn_Print_Titles_34" localSheetId="13">('[140]Capa Anexo III'!$A$1:$F$65536,'[140]Capa Anexo III'!#REF!)</definedName>
    <definedName name="Excel_BuiltIn_Print_Titles_34" localSheetId="16">('[140]Capa Anexo III'!$A$1:$F$65536,'[140]Capa Anexo III'!#REF!)</definedName>
    <definedName name="Excel_BuiltIn_Print_Titles_34" localSheetId="19">('[140]Capa Anexo III'!$A$1:$F$65536,'[140]Capa Anexo III'!#REF!)</definedName>
    <definedName name="Excel_BuiltIn_Print_Titles_34" localSheetId="6">('[140]Capa Anexo III'!$A$1:$F$65536,'[140]Capa Anexo III'!#REF!)</definedName>
    <definedName name="Excel_BuiltIn_Print_Titles_34" localSheetId="18">('[140]Capa Anexo III'!$A$1:$F$65536,'[140]Capa Anexo III'!#REF!)</definedName>
    <definedName name="Excel_BuiltIn_Print_Titles_34" localSheetId="12">('[140]Capa Anexo III'!$A$1:$F$65536,'[140]Capa Anexo III'!#REF!)</definedName>
    <definedName name="Excel_BuiltIn_Print_Titles_34" localSheetId="15">('[140]Capa Anexo III'!$A$1:$F$65536,'[140]Capa Anexo III'!#REF!)</definedName>
    <definedName name="Excel_BuiltIn_Print_Titles_34" localSheetId="8">('[140]Capa Anexo III'!$A$1:$F$65536,'[140]Capa Anexo III'!#REF!)</definedName>
    <definedName name="Excel_BuiltIn_Print_Titles_34" localSheetId="11">('[140]Capa Anexo III'!$A$1:$F$65536,'[140]Capa Anexo III'!#REF!)</definedName>
    <definedName name="Excel_BuiltIn_Print_Titles_34" localSheetId="14">('[140]Capa Anexo III'!$A$1:$F$65536,'[140]Capa Anexo III'!#REF!)</definedName>
    <definedName name="Excel_BuiltIn_Print_Titles_34" localSheetId="17">('[140]Capa Anexo III'!$A$1:$F$65536,'[140]Capa Anexo III'!#REF!)</definedName>
    <definedName name="Excel_BuiltIn_Print_Titles_34">('[140]Capa Anexo III'!$A$1:$F$65536,'[140]Capa Anexo III'!#REF!)</definedName>
    <definedName name="Excel_BuiltIn_Print_Titles_35" localSheetId="21">('[140]Capa Anexo IV'!$A$1:$F$65536,'[140]Capa Anexo IV'!#REF!)</definedName>
    <definedName name="Excel_BuiltIn_Print_Titles_35" localSheetId="10">('[140]Capa Anexo IV'!$A$1:$F$65536,'[140]Capa Anexo IV'!#REF!)</definedName>
    <definedName name="Excel_BuiltIn_Print_Titles_35" localSheetId="13">('[140]Capa Anexo IV'!$A$1:$F$65536,'[140]Capa Anexo IV'!#REF!)</definedName>
    <definedName name="Excel_BuiltIn_Print_Titles_35" localSheetId="16">('[140]Capa Anexo IV'!$A$1:$F$65536,'[140]Capa Anexo IV'!#REF!)</definedName>
    <definedName name="Excel_BuiltIn_Print_Titles_35" localSheetId="19">('[140]Capa Anexo IV'!$A$1:$F$65536,'[140]Capa Anexo IV'!#REF!)</definedName>
    <definedName name="Excel_BuiltIn_Print_Titles_35" localSheetId="6">('[140]Capa Anexo IV'!$A$1:$F$65536,'[140]Capa Anexo IV'!#REF!)</definedName>
    <definedName name="Excel_BuiltIn_Print_Titles_35" localSheetId="18">('[140]Capa Anexo IV'!$A$1:$F$65536,'[140]Capa Anexo IV'!#REF!)</definedName>
    <definedName name="Excel_BuiltIn_Print_Titles_35" localSheetId="12">('[140]Capa Anexo IV'!$A$1:$F$65536,'[140]Capa Anexo IV'!#REF!)</definedName>
    <definedName name="Excel_BuiltIn_Print_Titles_35" localSheetId="15">('[140]Capa Anexo IV'!$A$1:$F$65536,'[140]Capa Anexo IV'!#REF!)</definedName>
    <definedName name="Excel_BuiltIn_Print_Titles_35" localSheetId="8">('[140]Capa Anexo IV'!$A$1:$F$65536,'[140]Capa Anexo IV'!#REF!)</definedName>
    <definedName name="Excel_BuiltIn_Print_Titles_35" localSheetId="11">('[140]Capa Anexo IV'!$A$1:$F$65536,'[140]Capa Anexo IV'!#REF!)</definedName>
    <definedName name="Excel_BuiltIn_Print_Titles_35" localSheetId="14">('[140]Capa Anexo IV'!$A$1:$F$65536,'[140]Capa Anexo IV'!#REF!)</definedName>
    <definedName name="Excel_BuiltIn_Print_Titles_35" localSheetId="17">('[140]Capa Anexo IV'!$A$1:$F$65536,'[140]Capa Anexo IV'!#REF!)</definedName>
    <definedName name="Excel_BuiltIn_Print_Titles_35">('[140]Capa Anexo IV'!$A$1:$F$65536,'[140]Capa Anexo IV'!#REF!)</definedName>
    <definedName name="Excel_BuiltIn_Print_Titles_36" localSheetId="21">('[141]Capa Anexo III'!$A$1:$F$65536,'[141]Capa Anexo III'!#REF!)</definedName>
    <definedName name="Excel_BuiltIn_Print_Titles_36" localSheetId="10">('[141]Capa Anexo III'!$A$1:$F$65536,'[141]Capa Anexo III'!#REF!)</definedName>
    <definedName name="Excel_BuiltIn_Print_Titles_36" localSheetId="13">('[141]Capa Anexo III'!$A$1:$F$65536,'[141]Capa Anexo III'!#REF!)</definedName>
    <definedName name="Excel_BuiltIn_Print_Titles_36" localSheetId="16">('[141]Capa Anexo III'!$A$1:$F$65536,'[141]Capa Anexo III'!#REF!)</definedName>
    <definedName name="Excel_BuiltIn_Print_Titles_36" localSheetId="19">('[141]Capa Anexo III'!$A$1:$F$65536,'[141]Capa Anexo III'!#REF!)</definedName>
    <definedName name="Excel_BuiltIn_Print_Titles_36" localSheetId="6">('[141]Capa Anexo III'!$A$1:$F$65536,'[141]Capa Anexo III'!#REF!)</definedName>
    <definedName name="Excel_BuiltIn_Print_Titles_36" localSheetId="18">('[141]Capa Anexo III'!$A$1:$F$65536,'[141]Capa Anexo III'!#REF!)</definedName>
    <definedName name="Excel_BuiltIn_Print_Titles_36" localSheetId="12">('[141]Capa Anexo III'!$A$1:$F$65536,'[141]Capa Anexo III'!#REF!)</definedName>
    <definedName name="Excel_BuiltIn_Print_Titles_36" localSheetId="15">('[141]Capa Anexo III'!$A$1:$F$65536,'[141]Capa Anexo III'!#REF!)</definedName>
    <definedName name="Excel_BuiltIn_Print_Titles_36" localSheetId="8">('[141]Capa Anexo III'!$A$1:$F$65536,'[141]Capa Anexo III'!#REF!)</definedName>
    <definedName name="Excel_BuiltIn_Print_Titles_36" localSheetId="11">('[141]Capa Anexo III'!$A$1:$F$65536,'[141]Capa Anexo III'!#REF!)</definedName>
    <definedName name="Excel_BuiltIn_Print_Titles_36" localSheetId="14">('[141]Capa Anexo III'!$A$1:$F$65536,'[141]Capa Anexo III'!#REF!)</definedName>
    <definedName name="Excel_BuiltIn_Print_Titles_36" localSheetId="17">('[141]Capa Anexo III'!$A$1:$F$65536,'[141]Capa Anexo III'!#REF!)</definedName>
    <definedName name="Excel_BuiltIn_Print_Titles_36">('[141]Capa Anexo III'!$A$1:$F$65536,'[141]Capa Anexo III'!#REF!)</definedName>
    <definedName name="Excel_BuiltIn_Print_Titles_37" localSheetId="21">('[141]Capa Anexo IV'!$A$1:$F$65536,'[141]Capa Anexo IV'!#REF!)</definedName>
    <definedName name="Excel_BuiltIn_Print_Titles_37" localSheetId="10">('[141]Capa Anexo IV'!$A$1:$F$65536,'[141]Capa Anexo IV'!#REF!)</definedName>
    <definedName name="Excel_BuiltIn_Print_Titles_37" localSheetId="13">('[141]Capa Anexo IV'!$A$1:$F$65536,'[141]Capa Anexo IV'!#REF!)</definedName>
    <definedName name="Excel_BuiltIn_Print_Titles_37" localSheetId="16">('[141]Capa Anexo IV'!$A$1:$F$65536,'[141]Capa Anexo IV'!#REF!)</definedName>
    <definedName name="Excel_BuiltIn_Print_Titles_37" localSheetId="19">('[141]Capa Anexo IV'!$A$1:$F$65536,'[141]Capa Anexo IV'!#REF!)</definedName>
    <definedName name="Excel_BuiltIn_Print_Titles_37" localSheetId="6">('[141]Capa Anexo IV'!$A$1:$F$65536,'[141]Capa Anexo IV'!#REF!)</definedName>
    <definedName name="Excel_BuiltIn_Print_Titles_37" localSheetId="18">('[141]Capa Anexo IV'!$A$1:$F$65536,'[141]Capa Anexo IV'!#REF!)</definedName>
    <definedName name="Excel_BuiltIn_Print_Titles_37" localSheetId="12">('[141]Capa Anexo IV'!$A$1:$F$65536,'[141]Capa Anexo IV'!#REF!)</definedName>
    <definedName name="Excel_BuiltIn_Print_Titles_37" localSheetId="15">('[141]Capa Anexo IV'!$A$1:$F$65536,'[141]Capa Anexo IV'!#REF!)</definedName>
    <definedName name="Excel_BuiltIn_Print_Titles_37" localSheetId="8">('[141]Capa Anexo IV'!$A$1:$F$65536,'[141]Capa Anexo IV'!#REF!)</definedName>
    <definedName name="Excel_BuiltIn_Print_Titles_37" localSheetId="11">('[141]Capa Anexo IV'!$A$1:$F$65536,'[141]Capa Anexo IV'!#REF!)</definedName>
    <definedName name="Excel_BuiltIn_Print_Titles_37" localSheetId="14">('[141]Capa Anexo IV'!$A$1:$F$65536,'[141]Capa Anexo IV'!#REF!)</definedName>
    <definedName name="Excel_BuiltIn_Print_Titles_37" localSheetId="17">('[141]Capa Anexo IV'!$A$1:$F$65536,'[141]Capa Anexo IV'!#REF!)</definedName>
    <definedName name="Excel_BuiltIn_Print_Titles_37">('[141]Capa Anexo IV'!$A$1:$F$65536,'[141]Capa Anexo IV'!#REF!)</definedName>
    <definedName name="Excel_BuiltIn_Print_Titles_4">"$#REF!.$A$4:$IU$13"</definedName>
    <definedName name="Excel_BuiltIn_Print_Titles_5" localSheetId="21">#REF!</definedName>
    <definedName name="Excel_BuiltIn_Print_Titles_5" localSheetId="4">#REF!</definedName>
    <definedName name="Excel_BuiltIn_Print_Titles_5" localSheetId="10">#REF!</definedName>
    <definedName name="Excel_BuiltIn_Print_Titles_5" localSheetId="13">#REF!</definedName>
    <definedName name="Excel_BuiltIn_Print_Titles_5" localSheetId="16">#REF!</definedName>
    <definedName name="Excel_BuiltIn_Print_Titles_5" localSheetId="19">#REF!</definedName>
    <definedName name="Excel_BuiltIn_Print_Titles_5" localSheetId="6">#REF!</definedName>
    <definedName name="Excel_BuiltIn_Print_Titles_5" localSheetId="18">#REF!</definedName>
    <definedName name="Excel_BuiltIn_Print_Titles_5" localSheetId="12">#REF!</definedName>
    <definedName name="Excel_BuiltIn_Print_Titles_5" localSheetId="15">#REF!</definedName>
    <definedName name="Excel_BuiltIn_Print_Titles_5" localSheetId="2">#REF!</definedName>
    <definedName name="Excel_BuiltIn_Print_Titles_5" localSheetId="8">#REF!</definedName>
    <definedName name="Excel_BuiltIn_Print_Titles_5" localSheetId="11">#REF!</definedName>
    <definedName name="Excel_BuiltIn_Print_Titles_5" localSheetId="14">#REF!</definedName>
    <definedName name="Excel_BuiltIn_Print_Titles_5" localSheetId="17">#REF!</definedName>
    <definedName name="Excel_BuiltIn_Print_Titles_5" localSheetId="0">#REF!</definedName>
    <definedName name="Excel_BuiltIn_Print_Titles_5">#REF!</definedName>
    <definedName name="Excel_BuiltIn_Print_Titles_5_1">([142]CRONFISFIN_!$A$1:$D$65536,[142]CRONFISFIN_!$A$1:$IV$5)</definedName>
    <definedName name="Excel_BuiltIn_Print_Titles_6" localSheetId="21">#REF!</definedName>
    <definedName name="Excel_BuiltIn_Print_Titles_6" localSheetId="4">#REF!</definedName>
    <definedName name="Excel_BuiltIn_Print_Titles_6" localSheetId="10">#REF!</definedName>
    <definedName name="Excel_BuiltIn_Print_Titles_6" localSheetId="13">#REF!</definedName>
    <definedName name="Excel_BuiltIn_Print_Titles_6" localSheetId="16">#REF!</definedName>
    <definedName name="Excel_BuiltIn_Print_Titles_6" localSheetId="19">#REF!</definedName>
    <definedName name="Excel_BuiltIn_Print_Titles_6" localSheetId="6">#REF!</definedName>
    <definedName name="Excel_BuiltIn_Print_Titles_6" localSheetId="18">#REF!</definedName>
    <definedName name="Excel_BuiltIn_Print_Titles_6" localSheetId="12">#REF!</definedName>
    <definedName name="Excel_BuiltIn_Print_Titles_6" localSheetId="15">#REF!</definedName>
    <definedName name="Excel_BuiltIn_Print_Titles_6" localSheetId="2">#REF!</definedName>
    <definedName name="Excel_BuiltIn_Print_Titles_6" localSheetId="8">#REF!</definedName>
    <definedName name="Excel_BuiltIn_Print_Titles_6" localSheetId="11">#REF!</definedName>
    <definedName name="Excel_BuiltIn_Print_Titles_6" localSheetId="14">#REF!</definedName>
    <definedName name="Excel_BuiltIn_Print_Titles_6" localSheetId="17">#REF!</definedName>
    <definedName name="Excel_BuiltIn_Print_Titles_6" localSheetId="0">#REF!</definedName>
    <definedName name="Excel_BuiltIn_Print_Titles_6">#REF!</definedName>
    <definedName name="Excel_BuiltIn_Print_Titles_6_1" localSheetId="21">#REF!</definedName>
    <definedName name="Excel_BuiltIn_Print_Titles_6_1" localSheetId="4">#REF!</definedName>
    <definedName name="Excel_BuiltIn_Print_Titles_6_1" localSheetId="10">#REF!</definedName>
    <definedName name="Excel_BuiltIn_Print_Titles_6_1" localSheetId="13">#REF!</definedName>
    <definedName name="Excel_BuiltIn_Print_Titles_6_1" localSheetId="16">#REF!</definedName>
    <definedName name="Excel_BuiltIn_Print_Titles_6_1" localSheetId="19">#REF!</definedName>
    <definedName name="Excel_BuiltIn_Print_Titles_6_1" localSheetId="6">#REF!</definedName>
    <definedName name="Excel_BuiltIn_Print_Titles_6_1" localSheetId="18">#REF!</definedName>
    <definedName name="Excel_BuiltIn_Print_Titles_6_1" localSheetId="12">#REF!</definedName>
    <definedName name="Excel_BuiltIn_Print_Titles_6_1" localSheetId="15">#REF!</definedName>
    <definedName name="Excel_BuiltIn_Print_Titles_6_1" localSheetId="2">#REF!</definedName>
    <definedName name="Excel_BuiltIn_Print_Titles_6_1" localSheetId="8">#REF!</definedName>
    <definedName name="Excel_BuiltIn_Print_Titles_6_1" localSheetId="11">#REF!</definedName>
    <definedName name="Excel_BuiltIn_Print_Titles_6_1" localSheetId="14">#REF!</definedName>
    <definedName name="Excel_BuiltIn_Print_Titles_6_1" localSheetId="17">#REF!</definedName>
    <definedName name="Excel_BuiltIn_Print_Titles_6_1" localSheetId="0">#REF!</definedName>
    <definedName name="Excel_BuiltIn_Print_Titles_6_1">#REF!</definedName>
    <definedName name="Excel_BuiltIn_Print_Titles_6_1_1" localSheetId="21">#REF!</definedName>
    <definedName name="Excel_BuiltIn_Print_Titles_6_1_1" localSheetId="4">#REF!</definedName>
    <definedName name="Excel_BuiltIn_Print_Titles_6_1_1" localSheetId="10">#REF!</definedName>
    <definedName name="Excel_BuiltIn_Print_Titles_6_1_1" localSheetId="13">#REF!</definedName>
    <definedName name="Excel_BuiltIn_Print_Titles_6_1_1" localSheetId="16">#REF!</definedName>
    <definedName name="Excel_BuiltIn_Print_Titles_6_1_1" localSheetId="19">#REF!</definedName>
    <definedName name="Excel_BuiltIn_Print_Titles_6_1_1" localSheetId="6">#REF!</definedName>
    <definedName name="Excel_BuiltIn_Print_Titles_6_1_1" localSheetId="18">#REF!</definedName>
    <definedName name="Excel_BuiltIn_Print_Titles_6_1_1" localSheetId="12">#REF!</definedName>
    <definedName name="Excel_BuiltIn_Print_Titles_6_1_1" localSheetId="15">#REF!</definedName>
    <definedName name="Excel_BuiltIn_Print_Titles_6_1_1" localSheetId="2">#REF!</definedName>
    <definedName name="Excel_BuiltIn_Print_Titles_6_1_1" localSheetId="8">#REF!</definedName>
    <definedName name="Excel_BuiltIn_Print_Titles_6_1_1" localSheetId="11">#REF!</definedName>
    <definedName name="Excel_BuiltIn_Print_Titles_6_1_1" localSheetId="14">#REF!</definedName>
    <definedName name="Excel_BuiltIn_Print_Titles_6_1_1" localSheetId="17">#REF!</definedName>
    <definedName name="Excel_BuiltIn_Print_Titles_6_1_1" localSheetId="0">#REF!</definedName>
    <definedName name="Excel_BuiltIn_Print_Titles_6_1_1">#REF!</definedName>
    <definedName name="Excel_BuiltIn_Print_Titles_6_1_1_1_1" localSheetId="21">#REF!</definedName>
    <definedName name="Excel_BuiltIn_Print_Titles_6_1_1_1_1" localSheetId="4">#REF!</definedName>
    <definedName name="Excel_BuiltIn_Print_Titles_6_1_1_1_1" localSheetId="10">#REF!</definedName>
    <definedName name="Excel_BuiltIn_Print_Titles_6_1_1_1_1" localSheetId="13">#REF!</definedName>
    <definedName name="Excel_BuiltIn_Print_Titles_6_1_1_1_1" localSheetId="16">#REF!</definedName>
    <definedName name="Excel_BuiltIn_Print_Titles_6_1_1_1_1" localSheetId="19">#REF!</definedName>
    <definedName name="Excel_BuiltIn_Print_Titles_6_1_1_1_1" localSheetId="6">#REF!</definedName>
    <definedName name="Excel_BuiltIn_Print_Titles_6_1_1_1_1" localSheetId="18">#REF!</definedName>
    <definedName name="Excel_BuiltIn_Print_Titles_6_1_1_1_1" localSheetId="12">#REF!</definedName>
    <definedName name="Excel_BuiltIn_Print_Titles_6_1_1_1_1" localSheetId="15">#REF!</definedName>
    <definedName name="Excel_BuiltIn_Print_Titles_6_1_1_1_1" localSheetId="2">#REF!</definedName>
    <definedName name="Excel_BuiltIn_Print_Titles_6_1_1_1_1" localSheetId="8">#REF!</definedName>
    <definedName name="Excel_BuiltIn_Print_Titles_6_1_1_1_1" localSheetId="11">#REF!</definedName>
    <definedName name="Excel_BuiltIn_Print_Titles_6_1_1_1_1" localSheetId="14">#REF!</definedName>
    <definedName name="Excel_BuiltIn_Print_Titles_6_1_1_1_1" localSheetId="17">#REF!</definedName>
    <definedName name="Excel_BuiltIn_Print_Titles_6_1_1_1_1" localSheetId="0">#REF!</definedName>
    <definedName name="Excel_BuiltIn_Print_Titles_6_1_1_1_1">#REF!</definedName>
    <definedName name="Excel_BuiltIn_Print_Titles_64" localSheetId="21">#REF!</definedName>
    <definedName name="Excel_BuiltIn_Print_Titles_64" localSheetId="4">#REF!</definedName>
    <definedName name="Excel_BuiltIn_Print_Titles_64" localSheetId="10">#REF!</definedName>
    <definedName name="Excel_BuiltIn_Print_Titles_64" localSheetId="13">#REF!</definedName>
    <definedName name="Excel_BuiltIn_Print_Titles_64" localSheetId="16">#REF!</definedName>
    <definedName name="Excel_BuiltIn_Print_Titles_64" localSheetId="19">#REF!</definedName>
    <definedName name="Excel_BuiltIn_Print_Titles_64" localSheetId="6">#REF!</definedName>
    <definedName name="Excel_BuiltIn_Print_Titles_64" localSheetId="18">#REF!</definedName>
    <definedName name="Excel_BuiltIn_Print_Titles_64" localSheetId="12">#REF!</definedName>
    <definedName name="Excel_BuiltIn_Print_Titles_64" localSheetId="15">#REF!</definedName>
    <definedName name="Excel_BuiltIn_Print_Titles_64" localSheetId="2">#REF!</definedName>
    <definedName name="Excel_BuiltIn_Print_Titles_64" localSheetId="8">#REF!</definedName>
    <definedName name="Excel_BuiltIn_Print_Titles_64" localSheetId="11">#REF!</definedName>
    <definedName name="Excel_BuiltIn_Print_Titles_64" localSheetId="14">#REF!</definedName>
    <definedName name="Excel_BuiltIn_Print_Titles_64" localSheetId="17">#REF!</definedName>
    <definedName name="Excel_BuiltIn_Print_Titles_64" localSheetId="0">#REF!</definedName>
    <definedName name="Excel_BuiltIn_Print_Titles_64">#REF!</definedName>
    <definedName name="Excel_BuiltIn_Print_Titles_7" localSheetId="21">#REF!</definedName>
    <definedName name="Excel_BuiltIn_Print_Titles_7" localSheetId="4">#REF!</definedName>
    <definedName name="Excel_BuiltIn_Print_Titles_7" localSheetId="10">#REF!</definedName>
    <definedName name="Excel_BuiltIn_Print_Titles_7" localSheetId="13">#REF!</definedName>
    <definedName name="Excel_BuiltIn_Print_Titles_7" localSheetId="16">#REF!</definedName>
    <definedName name="Excel_BuiltIn_Print_Titles_7" localSheetId="19">#REF!</definedName>
    <definedName name="Excel_BuiltIn_Print_Titles_7" localSheetId="6">#REF!</definedName>
    <definedName name="Excel_BuiltIn_Print_Titles_7" localSheetId="18">#REF!</definedName>
    <definedName name="Excel_BuiltIn_Print_Titles_7" localSheetId="12">#REF!</definedName>
    <definedName name="Excel_BuiltIn_Print_Titles_7" localSheetId="15">#REF!</definedName>
    <definedName name="Excel_BuiltIn_Print_Titles_7" localSheetId="2">#REF!</definedName>
    <definedName name="Excel_BuiltIn_Print_Titles_7" localSheetId="8">#REF!</definedName>
    <definedName name="Excel_BuiltIn_Print_Titles_7" localSheetId="11">#REF!</definedName>
    <definedName name="Excel_BuiltIn_Print_Titles_7" localSheetId="14">#REF!</definedName>
    <definedName name="Excel_BuiltIn_Print_Titles_7" localSheetId="17">#REF!</definedName>
    <definedName name="Excel_BuiltIn_Print_Titles_7" localSheetId="0">#REF!</definedName>
    <definedName name="Excel_BuiltIn_Print_Titles_7">#REF!</definedName>
    <definedName name="Excel_BuiltIn_Print_Titles_7_1" localSheetId="21">#REF!</definedName>
    <definedName name="Excel_BuiltIn_Print_Titles_7_1" localSheetId="4">#REF!</definedName>
    <definedName name="Excel_BuiltIn_Print_Titles_7_1" localSheetId="10">#REF!</definedName>
    <definedName name="Excel_BuiltIn_Print_Titles_7_1" localSheetId="13">#REF!</definedName>
    <definedName name="Excel_BuiltIn_Print_Titles_7_1" localSheetId="16">#REF!</definedName>
    <definedName name="Excel_BuiltIn_Print_Titles_7_1" localSheetId="19">#REF!</definedName>
    <definedName name="Excel_BuiltIn_Print_Titles_7_1" localSheetId="6">#REF!</definedName>
    <definedName name="Excel_BuiltIn_Print_Titles_7_1" localSheetId="18">#REF!</definedName>
    <definedName name="Excel_BuiltIn_Print_Titles_7_1" localSheetId="12">#REF!</definedName>
    <definedName name="Excel_BuiltIn_Print_Titles_7_1" localSheetId="15">#REF!</definedName>
    <definedName name="Excel_BuiltIn_Print_Titles_7_1" localSheetId="2">#REF!</definedName>
    <definedName name="Excel_BuiltIn_Print_Titles_7_1" localSheetId="8">#REF!</definedName>
    <definedName name="Excel_BuiltIn_Print_Titles_7_1" localSheetId="11">#REF!</definedName>
    <definedName name="Excel_BuiltIn_Print_Titles_7_1" localSheetId="14">#REF!</definedName>
    <definedName name="Excel_BuiltIn_Print_Titles_7_1" localSheetId="17">#REF!</definedName>
    <definedName name="Excel_BuiltIn_Print_Titles_7_1" localSheetId="0">#REF!</definedName>
    <definedName name="Excel_BuiltIn_Print_Titles_7_1">#REF!</definedName>
    <definedName name="Excel_BuiltIn_Print_Titles_7_3">"$#REF!.$A$1:$IV$16"</definedName>
    <definedName name="Excel_BuiltIn_Print_Titles_7_4">"$#REF!.$A$1:$IV$16"</definedName>
    <definedName name="Excel_BuiltIn_Print_Titles_8" localSheetId="21">#REF!</definedName>
    <definedName name="Excel_BuiltIn_Print_Titles_8" localSheetId="4">#REF!</definedName>
    <definedName name="Excel_BuiltIn_Print_Titles_8" localSheetId="10">#REF!</definedName>
    <definedName name="Excel_BuiltIn_Print_Titles_8" localSheetId="13">#REF!</definedName>
    <definedName name="Excel_BuiltIn_Print_Titles_8" localSheetId="16">#REF!</definedName>
    <definedName name="Excel_BuiltIn_Print_Titles_8" localSheetId="19">#REF!</definedName>
    <definedName name="Excel_BuiltIn_Print_Titles_8" localSheetId="6">#REF!</definedName>
    <definedName name="Excel_BuiltIn_Print_Titles_8" localSheetId="18">#REF!</definedName>
    <definedName name="Excel_BuiltIn_Print_Titles_8" localSheetId="12">#REF!</definedName>
    <definedName name="Excel_BuiltIn_Print_Titles_8" localSheetId="15">#REF!</definedName>
    <definedName name="Excel_BuiltIn_Print_Titles_8" localSheetId="2">#REF!</definedName>
    <definedName name="Excel_BuiltIn_Print_Titles_8" localSheetId="8">#REF!</definedName>
    <definedName name="Excel_BuiltIn_Print_Titles_8" localSheetId="11">#REF!</definedName>
    <definedName name="Excel_BuiltIn_Print_Titles_8" localSheetId="14">#REF!</definedName>
    <definedName name="Excel_BuiltIn_Print_Titles_8" localSheetId="17">#REF!</definedName>
    <definedName name="Excel_BuiltIn_Print_Titles_8" localSheetId="0">#REF!</definedName>
    <definedName name="Excel_BuiltIn_Print_Titles_8">#REF!</definedName>
    <definedName name="Excel_BuiltIn_Print_Titles_8_1" localSheetId="21">#REF!</definedName>
    <definedName name="Excel_BuiltIn_Print_Titles_8_1" localSheetId="4">#REF!</definedName>
    <definedName name="Excel_BuiltIn_Print_Titles_8_1" localSheetId="10">#REF!</definedName>
    <definedName name="Excel_BuiltIn_Print_Titles_8_1" localSheetId="13">#REF!</definedName>
    <definedName name="Excel_BuiltIn_Print_Titles_8_1" localSheetId="16">#REF!</definedName>
    <definedName name="Excel_BuiltIn_Print_Titles_8_1" localSheetId="19">#REF!</definedName>
    <definedName name="Excel_BuiltIn_Print_Titles_8_1" localSheetId="6">#REF!</definedName>
    <definedName name="Excel_BuiltIn_Print_Titles_8_1" localSheetId="18">#REF!</definedName>
    <definedName name="Excel_BuiltIn_Print_Titles_8_1" localSheetId="12">#REF!</definedName>
    <definedName name="Excel_BuiltIn_Print_Titles_8_1" localSheetId="15">#REF!</definedName>
    <definedName name="Excel_BuiltIn_Print_Titles_8_1" localSheetId="2">#REF!</definedName>
    <definedName name="Excel_BuiltIn_Print_Titles_8_1" localSheetId="8">#REF!</definedName>
    <definedName name="Excel_BuiltIn_Print_Titles_8_1" localSheetId="11">#REF!</definedName>
    <definedName name="Excel_BuiltIn_Print_Titles_8_1" localSheetId="14">#REF!</definedName>
    <definedName name="Excel_BuiltIn_Print_Titles_8_1" localSheetId="17">#REF!</definedName>
    <definedName name="Excel_BuiltIn_Print_Titles_8_1" localSheetId="0">#REF!</definedName>
    <definedName name="Excel_BuiltIn_Print_Titles_8_1">#REF!</definedName>
    <definedName name="Excel_BuiltIn_Print_Titles_9" localSheetId="21">#REF!</definedName>
    <definedName name="Excel_BuiltIn_Print_Titles_9" localSheetId="4">#REF!</definedName>
    <definedName name="Excel_BuiltIn_Print_Titles_9" localSheetId="10">#REF!</definedName>
    <definedName name="Excel_BuiltIn_Print_Titles_9" localSheetId="13">#REF!</definedName>
    <definedName name="Excel_BuiltIn_Print_Titles_9" localSheetId="16">#REF!</definedName>
    <definedName name="Excel_BuiltIn_Print_Titles_9" localSheetId="19">#REF!</definedName>
    <definedName name="Excel_BuiltIn_Print_Titles_9" localSheetId="6">#REF!</definedName>
    <definedName name="Excel_BuiltIn_Print_Titles_9" localSheetId="18">#REF!</definedName>
    <definedName name="Excel_BuiltIn_Print_Titles_9" localSheetId="12">#REF!</definedName>
    <definedName name="Excel_BuiltIn_Print_Titles_9" localSheetId="15">#REF!</definedName>
    <definedName name="Excel_BuiltIn_Print_Titles_9" localSheetId="2">#REF!</definedName>
    <definedName name="Excel_BuiltIn_Print_Titles_9" localSheetId="8">#REF!</definedName>
    <definedName name="Excel_BuiltIn_Print_Titles_9" localSheetId="11">#REF!</definedName>
    <definedName name="Excel_BuiltIn_Print_Titles_9" localSheetId="14">#REF!</definedName>
    <definedName name="Excel_BuiltIn_Print_Titles_9" localSheetId="17">#REF!</definedName>
    <definedName name="Excel_BuiltIn_Print_Titles_9" localSheetId="0">#REF!</definedName>
    <definedName name="Excel_BuiltIn_Print_Titles_9">#REF!</definedName>
    <definedName name="Excel_BuiltIn_Print_Titles_9_1" localSheetId="21">#REF!</definedName>
    <definedName name="Excel_BuiltIn_Print_Titles_9_1" localSheetId="10">#REF!</definedName>
    <definedName name="Excel_BuiltIn_Print_Titles_9_1" localSheetId="13">#REF!</definedName>
    <definedName name="Excel_BuiltIn_Print_Titles_9_1" localSheetId="16">#REF!</definedName>
    <definedName name="Excel_BuiltIn_Print_Titles_9_1" localSheetId="19">#REF!</definedName>
    <definedName name="Excel_BuiltIn_Print_Titles_9_1" localSheetId="6">#REF!</definedName>
    <definedName name="Excel_BuiltIn_Print_Titles_9_1" localSheetId="18">#REF!</definedName>
    <definedName name="Excel_BuiltIn_Print_Titles_9_1" localSheetId="12">#REF!</definedName>
    <definedName name="Excel_BuiltIn_Print_Titles_9_1" localSheetId="15">#REF!</definedName>
    <definedName name="Excel_BuiltIn_Print_Titles_9_1" localSheetId="8">#REF!</definedName>
    <definedName name="Excel_BuiltIn_Print_Titles_9_1" localSheetId="11">#REF!</definedName>
    <definedName name="Excel_BuiltIn_Print_Titles_9_1" localSheetId="14">#REF!</definedName>
    <definedName name="Excel_BuiltIn_Print_Titles_9_1" localSheetId="17">#REF!</definedName>
    <definedName name="Excel_BuiltIn_Print_Titles_9_1">#REF!</definedName>
    <definedName name="EXPU" localSheetId="21">#REF!</definedName>
    <definedName name="EXPU" localSheetId="10">#REF!</definedName>
    <definedName name="EXPU" localSheetId="13">#REF!</definedName>
    <definedName name="EXPU" localSheetId="16">#REF!</definedName>
    <definedName name="EXPU" localSheetId="19">#REF!</definedName>
    <definedName name="EXPU" localSheetId="6">#REF!</definedName>
    <definedName name="EXPU" localSheetId="18">#REF!</definedName>
    <definedName name="EXPU" localSheetId="12">#REF!</definedName>
    <definedName name="EXPU" localSheetId="15">#REF!</definedName>
    <definedName name="EXPU" localSheetId="8">#REF!</definedName>
    <definedName name="EXPU" localSheetId="11">#REF!</definedName>
    <definedName name="EXPU" localSheetId="14">#REF!</definedName>
    <definedName name="EXPU" localSheetId="17">#REF!</definedName>
    <definedName name="EXPU">#REF!</definedName>
    <definedName name="Ext" localSheetId="4">[32]!Ext</definedName>
    <definedName name="Ext" localSheetId="2">[32]!Ext</definedName>
    <definedName name="Ext" localSheetId="0">[32]!Ext</definedName>
    <definedName name="Ext">[0]!Ext</definedName>
    <definedName name="EXT.TOTAL" localSheetId="21">#REF!</definedName>
    <definedName name="EXT.TOTAL" localSheetId="4">#REF!</definedName>
    <definedName name="EXT.TOTAL" localSheetId="10">#REF!</definedName>
    <definedName name="EXT.TOTAL" localSheetId="13">#REF!</definedName>
    <definedName name="EXT.TOTAL" localSheetId="16">#REF!</definedName>
    <definedName name="EXT.TOTAL" localSheetId="19">#REF!</definedName>
    <definedName name="EXT.TOTAL" localSheetId="6">#REF!</definedName>
    <definedName name="EXT.TOTAL" localSheetId="18">#REF!</definedName>
    <definedName name="EXT.TOTAL" localSheetId="12">#REF!</definedName>
    <definedName name="EXT.TOTAL" localSheetId="15">#REF!</definedName>
    <definedName name="EXT.TOTAL" localSheetId="2">#REF!</definedName>
    <definedName name="EXT.TOTAL" localSheetId="8">#REF!</definedName>
    <definedName name="EXT.TOTAL" localSheetId="11">#REF!</definedName>
    <definedName name="EXT.TOTAL" localSheetId="14">#REF!</definedName>
    <definedName name="EXT.TOTAL" localSheetId="17">#REF!</definedName>
    <definedName name="EXT.TOTAL" localSheetId="0">#REF!</definedName>
    <definedName name="EXT.TOTAL">#REF!</definedName>
    <definedName name="EXT_10">[86]ORÇAMENTO!$C$5</definedName>
    <definedName name="EXT_10_13">[86]ORÇAMENTO!$C$5</definedName>
    <definedName name="EXT_10_39">[86]ORÇAMENTO!$C$5</definedName>
    <definedName name="EXT_10_6">[86]ORÇAMENTO!$C$5</definedName>
    <definedName name="EXT_11">[86]ORÇAMENTO!$C$5</definedName>
    <definedName name="EXT_11_13">[86]ORÇAMENTO!$C$5</definedName>
    <definedName name="EXT_11_39">[86]ORÇAMENTO!$C$5</definedName>
    <definedName name="EXT_11_6">[86]ORÇAMENTO!$C$5</definedName>
    <definedName name="EXT_12">[86]ORÇAMENTO!$C$5</definedName>
    <definedName name="EXT_12_13">[86]ORÇAMENTO!$C$5</definedName>
    <definedName name="EXT_12_39">[86]ORÇAMENTO!$C$5</definedName>
    <definedName name="EXT_12_6">[86]ORÇAMENTO!$C$5</definedName>
    <definedName name="EXT_13">[86]ORÇAMENTO!$C$5</definedName>
    <definedName name="EXT_13_13">[86]ORÇAMENTO!$C$5</definedName>
    <definedName name="EXT_13_39">[86]ORÇAMENTO!$C$5</definedName>
    <definedName name="EXT_13_6">[86]ORÇAMENTO!$C$5</definedName>
    <definedName name="EXT_14">[86]ORÇAMENTO!$C$5</definedName>
    <definedName name="EXT_14_13">[86]ORÇAMENTO!$C$5</definedName>
    <definedName name="EXT_14_39">[86]ORÇAMENTO!$C$5</definedName>
    <definedName name="EXT_14_6">[86]ORÇAMENTO!$C$5</definedName>
    <definedName name="EXT_15">[86]ORÇAMENTO!$C$5</definedName>
    <definedName name="EXT_15_13">[86]ORÇAMENTO!$C$5</definedName>
    <definedName name="EXT_15_39">[86]ORÇAMENTO!$C$5</definedName>
    <definedName name="EXT_15_6">[86]ORÇAMENTO!$C$5</definedName>
    <definedName name="EXT_16">[86]ORÇAMENTO!$C$5</definedName>
    <definedName name="EXT_16_13">[86]ORÇAMENTO!$C$5</definedName>
    <definedName name="EXT_16_39">[86]ORÇAMENTO!$C$5</definedName>
    <definedName name="EXT_16_6">[86]ORÇAMENTO!$C$5</definedName>
    <definedName name="EXT_17">[86]ORÇAMENTO!$C$5</definedName>
    <definedName name="EXT_17_13">[86]ORÇAMENTO!$C$5</definedName>
    <definedName name="EXT_17_39">[86]ORÇAMENTO!$C$5</definedName>
    <definedName name="EXT_17_6">[86]ORÇAMENTO!$C$5</definedName>
    <definedName name="EXT_18">[86]ORÇAMENTO!$C$5</definedName>
    <definedName name="EXT_18_13">[86]ORÇAMENTO!$C$5</definedName>
    <definedName name="EXT_18_39">[86]ORÇAMENTO!$C$5</definedName>
    <definedName name="EXT_18_6">[86]ORÇAMENTO!$C$5</definedName>
    <definedName name="EXT_19">[86]ORÇAMENTO!$C$5</definedName>
    <definedName name="EXT_19_13">[86]ORÇAMENTO!$C$5</definedName>
    <definedName name="EXT_19_39">[86]ORÇAMENTO!$C$5</definedName>
    <definedName name="EXT_19_6">[86]ORÇAMENTO!$C$5</definedName>
    <definedName name="EXT_2">[86]ORÇAMENTO!$C$5</definedName>
    <definedName name="EXT_2_13">[86]ORÇAMENTO!$C$5</definedName>
    <definedName name="EXT_2_39">[86]ORÇAMENTO!$C$5</definedName>
    <definedName name="EXT_2_6">[86]ORÇAMENTO!$C$5</definedName>
    <definedName name="EXT_20">[86]ORÇAMENTO!$C$5</definedName>
    <definedName name="EXT_20_13">[86]ORÇAMENTO!$C$5</definedName>
    <definedName name="EXT_20_39">[86]ORÇAMENTO!$C$5</definedName>
    <definedName name="EXT_20_6">[86]ORÇAMENTO!$C$5</definedName>
    <definedName name="EXT_21">[86]ORÇAMENTO!$C$5</definedName>
    <definedName name="EXT_21_13">[86]ORÇAMENTO!$C$5</definedName>
    <definedName name="EXT_21_39">[86]ORÇAMENTO!$C$5</definedName>
    <definedName name="EXT_21_6">[86]ORÇAMENTO!$C$5</definedName>
    <definedName name="EXT_22">[86]ORÇAMENTO!$C$5</definedName>
    <definedName name="EXT_22_13">[86]ORÇAMENTO!$C$5</definedName>
    <definedName name="EXT_22_39">[86]ORÇAMENTO!$C$5</definedName>
    <definedName name="EXT_22_6">[86]ORÇAMENTO!$C$5</definedName>
    <definedName name="EXT_23">[86]ORÇAMENTO!$C$5</definedName>
    <definedName name="EXT_23_13">[86]ORÇAMENTO!$C$5</definedName>
    <definedName name="EXT_23_39">[86]ORÇAMENTO!$C$5</definedName>
    <definedName name="EXT_23_6">[86]ORÇAMENTO!$C$5</definedName>
    <definedName name="EXT_24">[86]ORÇAMENTO!$C$5</definedName>
    <definedName name="EXT_24_13">[86]ORÇAMENTO!$C$5</definedName>
    <definedName name="EXT_24_39">[86]ORÇAMENTO!$C$5</definedName>
    <definedName name="EXT_24_6">[86]ORÇAMENTO!$C$5</definedName>
    <definedName name="EXT_25">[86]ORÇAMENTO!$C$5</definedName>
    <definedName name="EXT_25_13">[86]ORÇAMENTO!$C$5</definedName>
    <definedName name="EXT_25_39">[86]ORÇAMENTO!$C$5</definedName>
    <definedName name="EXT_25_6">[86]ORÇAMENTO!$C$5</definedName>
    <definedName name="EXT_26">[86]ORÇAMENTO!$C$5</definedName>
    <definedName name="EXT_26_13">[86]ORÇAMENTO!$C$5</definedName>
    <definedName name="EXT_26_39">[86]ORÇAMENTO!$C$5</definedName>
    <definedName name="EXT_26_6">[86]ORÇAMENTO!$C$5</definedName>
    <definedName name="EXT_27">[86]ORÇAMENTO!$C$5</definedName>
    <definedName name="EXT_27_13">[86]ORÇAMENTO!$C$5</definedName>
    <definedName name="EXT_27_39">[86]ORÇAMENTO!$C$5</definedName>
    <definedName name="EXT_27_6">[86]ORÇAMENTO!$C$5</definedName>
    <definedName name="EXT_28">[86]ORÇAMENTO!$C$5</definedName>
    <definedName name="EXT_28_13">[86]ORÇAMENTO!$C$5</definedName>
    <definedName name="EXT_28_39">[86]ORÇAMENTO!$C$5</definedName>
    <definedName name="EXT_28_6">[86]ORÇAMENTO!$C$5</definedName>
    <definedName name="EXT_29">[86]ORÇAMENTO!$C$5</definedName>
    <definedName name="EXT_29_13">[86]ORÇAMENTO!$C$5</definedName>
    <definedName name="EXT_29_39">[86]ORÇAMENTO!$C$5</definedName>
    <definedName name="EXT_29_6">[86]ORÇAMENTO!$C$5</definedName>
    <definedName name="EXT_30">[86]ORÇAMENTO!$C$5</definedName>
    <definedName name="EXT_30_13">[86]ORÇAMENTO!$C$5</definedName>
    <definedName name="EXT_30_39">[86]ORÇAMENTO!$C$5</definedName>
    <definedName name="EXT_30_6">[86]ORÇAMENTO!$C$5</definedName>
    <definedName name="EXT_31">[86]ORÇAMENTO!$C$5</definedName>
    <definedName name="EXT_32">[86]ORÇAMENTO!$C$5</definedName>
    <definedName name="EXT_32_13">[86]ORÇAMENTO!$C$5</definedName>
    <definedName name="EXT_32_39">[86]ORÇAMENTO!$C$5</definedName>
    <definedName name="EXT_32_6">[86]ORÇAMENTO!$C$5</definedName>
    <definedName name="EXT_33">[86]ORÇAMENTO!$C$5</definedName>
    <definedName name="EXT_33_13">[86]ORÇAMENTO!$C$5</definedName>
    <definedName name="EXT_33_39">[86]ORÇAMENTO!$C$5</definedName>
    <definedName name="EXT_33_6">[86]ORÇAMENTO!$C$5</definedName>
    <definedName name="EXT_34">[86]ORÇAMENTO!$C$5</definedName>
    <definedName name="EXT_34_13">[86]ORÇAMENTO!$C$5</definedName>
    <definedName name="EXT_34_39">[86]ORÇAMENTO!$C$5</definedName>
    <definedName name="EXT_34_6">[86]ORÇAMENTO!$C$5</definedName>
    <definedName name="EXT_36">[86]ORÇAMENTO!$C$5</definedName>
    <definedName name="EXT_40">[86]ORÇAMENTO!$C$5</definedName>
    <definedName name="EXT_40_13">[86]ORÇAMENTO!$C$5</definedName>
    <definedName name="EXT_40_39">[86]ORÇAMENTO!$C$5</definedName>
    <definedName name="EXT_40_6">[86]ORÇAMENTO!$C$5</definedName>
    <definedName name="EXT_41">[86]ORÇAMENTO!$C$5</definedName>
    <definedName name="EXT_41_13">[86]ORÇAMENTO!$C$5</definedName>
    <definedName name="EXT_41_39">[86]ORÇAMENTO!$C$5</definedName>
    <definedName name="EXT_41_6">[86]ORÇAMENTO!$C$5</definedName>
    <definedName name="EXT_43">[86]ORÇAMENTO!$C$5</definedName>
    <definedName name="EXT_43_13">[86]ORÇAMENTO!$C$5</definedName>
    <definedName name="EXT_43_39">[86]ORÇAMENTO!$C$5</definedName>
    <definedName name="EXT_43_6">[86]ORÇAMENTO!$C$5</definedName>
    <definedName name="EXT_44">[86]ORÇAMENTO!$C$5</definedName>
    <definedName name="EXT_44_13">[86]ORÇAMENTO!$C$5</definedName>
    <definedName name="EXT_44_39">[86]ORÇAMENTO!$C$5</definedName>
    <definedName name="EXT_44_6">[86]ORÇAMENTO!$C$5</definedName>
    <definedName name="EXT_45">[86]ORÇAMENTO!$C$5</definedName>
    <definedName name="EXT_45_13">[86]ORÇAMENTO!$C$5</definedName>
    <definedName name="EXT_45_39">[86]ORÇAMENTO!$C$5</definedName>
    <definedName name="EXT_45_6">[86]ORÇAMENTO!$C$5</definedName>
    <definedName name="EXT_46">[86]ORÇAMENTO!$C$5</definedName>
    <definedName name="EXT_46_13">[86]ORÇAMENTO!$C$5</definedName>
    <definedName name="EXT_46_39">[86]ORÇAMENTO!$C$5</definedName>
    <definedName name="EXT_46_6">[86]ORÇAMENTO!$C$5</definedName>
    <definedName name="EXT_47">[86]ORÇAMENTO!$C$5</definedName>
    <definedName name="EXT_47_13">[86]ORÇAMENTO!$C$5</definedName>
    <definedName name="EXT_47_39">[86]ORÇAMENTO!$C$5</definedName>
    <definedName name="EXT_47_6">[86]ORÇAMENTO!$C$5</definedName>
    <definedName name="EXT_48">[86]ORÇAMENTO!$C$5</definedName>
    <definedName name="EXT_48_13">[86]ORÇAMENTO!$C$5</definedName>
    <definedName name="EXT_48_39">[86]ORÇAMENTO!$C$5</definedName>
    <definedName name="EXT_48_6">[86]ORÇAMENTO!$C$5</definedName>
    <definedName name="EXT_49">[86]ORÇAMENTO!$C$5</definedName>
    <definedName name="EXT_49_13">[86]ORÇAMENTO!$C$5</definedName>
    <definedName name="EXT_49_39">[86]ORÇAMENTO!$C$5</definedName>
    <definedName name="EXT_49_6">[86]ORÇAMENTO!$C$5</definedName>
    <definedName name="EXT_50">[86]ORÇAMENTO!$C$5</definedName>
    <definedName name="EXT_50_13">[86]ORÇAMENTO!$C$5</definedName>
    <definedName name="EXT_50_39">[86]ORÇAMENTO!$C$5</definedName>
    <definedName name="EXT_50_6">[86]ORÇAMENTO!$C$5</definedName>
    <definedName name="EXT_51">[86]ORÇAMENTO!$C$5</definedName>
    <definedName name="EXT_51_13">[86]ORÇAMENTO!$C$5</definedName>
    <definedName name="EXT_51_39">[86]ORÇAMENTO!$C$5</definedName>
    <definedName name="EXT_51_6">[86]ORÇAMENTO!$C$5</definedName>
    <definedName name="EXT_52">[86]ORÇAMENTO!$C$5</definedName>
    <definedName name="EXT_52_13">[86]ORÇAMENTO!$C$5</definedName>
    <definedName name="EXT_52_39">[86]ORÇAMENTO!$C$5</definedName>
    <definedName name="EXT_52_6">[86]ORÇAMENTO!$C$5</definedName>
    <definedName name="EXT_6">[86]ORÇAMENTO!$C$5</definedName>
    <definedName name="EXT_6_13">[86]ORÇAMENTO!$C$5</definedName>
    <definedName name="EXT_6_39">[86]ORÇAMENTO!$C$5</definedName>
    <definedName name="EXT_6_6">[86]ORÇAMENTO!$C$5</definedName>
    <definedName name="EXT_7">[86]ORÇAMENTO!$C$5</definedName>
    <definedName name="EXT_7_13">[86]ORÇAMENTO!$C$5</definedName>
    <definedName name="EXT_7_39">[86]ORÇAMENTO!$C$5</definedName>
    <definedName name="EXT_7_6">[86]ORÇAMENTO!$C$5</definedName>
    <definedName name="EXT_8">[86]ORÇAMENTO!$C$5</definedName>
    <definedName name="EXT_8_13">[86]ORÇAMENTO!$C$5</definedName>
    <definedName name="EXT_8_39">[86]ORÇAMENTO!$C$5</definedName>
    <definedName name="EXT_8_6">[86]ORÇAMENTO!$C$5</definedName>
    <definedName name="EXT_9">[86]ORÇAMENTO!$C$5</definedName>
    <definedName name="EXT_9_13">[86]ORÇAMENTO!$C$5</definedName>
    <definedName name="EXT_9_39">[86]ORÇAMENTO!$C$5</definedName>
    <definedName name="EXT_9_6">[86]ORÇAMENTO!$C$5</definedName>
    <definedName name="EXT_SEG">[82]SETUP!$C$23</definedName>
    <definedName name="extensao" localSheetId="21">#REF!</definedName>
    <definedName name="extensao" localSheetId="4">#REF!</definedName>
    <definedName name="extensao" localSheetId="10">#REF!</definedName>
    <definedName name="extensao" localSheetId="13">#REF!</definedName>
    <definedName name="extensao" localSheetId="16">#REF!</definedName>
    <definedName name="extensao" localSheetId="19">#REF!</definedName>
    <definedName name="extensao" localSheetId="6">#REF!</definedName>
    <definedName name="extensao" localSheetId="18">#REF!</definedName>
    <definedName name="extensao" localSheetId="12">#REF!</definedName>
    <definedName name="extensao" localSheetId="15">#REF!</definedName>
    <definedName name="extensao" localSheetId="2">#REF!</definedName>
    <definedName name="extensao" localSheetId="8">#REF!</definedName>
    <definedName name="extensao" localSheetId="11">#REF!</definedName>
    <definedName name="extensao" localSheetId="14">#REF!</definedName>
    <definedName name="extensao" localSheetId="17">#REF!</definedName>
    <definedName name="extensao" localSheetId="0">#REF!</definedName>
    <definedName name="extensao">#REF!</definedName>
    <definedName name="EXTENSÃO">[85]Croqui!$A$7</definedName>
    <definedName name="EXTENSÃO1">[85]Croqui!$B$7</definedName>
    <definedName name="Extenso" localSheetId="4">[32]!Extenso</definedName>
    <definedName name="Extenso" localSheetId="2">[32]!Extenso</definedName>
    <definedName name="Extenso" localSheetId="0">[32]!Extenso</definedName>
    <definedName name="Extenso">[0]!Extenso</definedName>
    <definedName name="Extenso_1">[0]!Extenso_1</definedName>
    <definedName name="Extenso_10">[0]!Extenso_10</definedName>
    <definedName name="Extenso_12">[0]!Extenso_12</definedName>
    <definedName name="Extenso_13">[0]!Extenso_13</definedName>
    <definedName name="Extenso_14">[0]!Extenso_14</definedName>
    <definedName name="Extenso_2">[0]!Extenso_2</definedName>
    <definedName name="Extenso_22">[0]!Extenso_22</definedName>
    <definedName name="Extenso_25">[0]!Extenso_25</definedName>
    <definedName name="Extenso_26">[0]!Extenso_26</definedName>
    <definedName name="Extenso_27">[0]!Extenso_27</definedName>
    <definedName name="Extenso_28">[0]!Extenso_28</definedName>
    <definedName name="Extenso_29">[0]!Extenso_29</definedName>
    <definedName name="Extenso_3">[0]!Extenso_3</definedName>
    <definedName name="Extenso_30">[0]!Extenso_30</definedName>
    <definedName name="Extenso_31">[0]!Extenso_31</definedName>
    <definedName name="Extenso_32">[0]!Extenso_32</definedName>
    <definedName name="Extenso_33">[0]!Extenso_33</definedName>
    <definedName name="Extenso_34">[0]!Extenso_34</definedName>
    <definedName name="Extenso_35">[0]!Extenso_35</definedName>
    <definedName name="Extenso_36">[0]!Extenso_36</definedName>
    <definedName name="Extenso_37">[0]!Extenso_37</definedName>
    <definedName name="Extenso_38">[0]!Extenso_38</definedName>
    <definedName name="Extenso_4">[0]!Extenso_4</definedName>
    <definedName name="Extenso_5">[0]!Extenso_5</definedName>
    <definedName name="Extenso_6">[0]!Extenso_6</definedName>
    <definedName name="Extenso_7">[0]!Extenso_7</definedName>
    <definedName name="Extenso_8">[0]!Extenso_8</definedName>
    <definedName name="Extenso_9">[0]!Extenso_9</definedName>
    <definedName name="ExtFaixa" localSheetId="21">#REF!</definedName>
    <definedName name="ExtFaixa" localSheetId="4">#REF!</definedName>
    <definedName name="ExtFaixa" localSheetId="10">#REF!</definedName>
    <definedName name="ExtFaixa" localSheetId="13">#REF!</definedName>
    <definedName name="ExtFaixa" localSheetId="16">#REF!</definedName>
    <definedName name="ExtFaixa" localSheetId="19">#REF!</definedName>
    <definedName name="ExtFaixa" localSheetId="6">#REF!</definedName>
    <definedName name="ExtFaixa" localSheetId="18">#REF!</definedName>
    <definedName name="ExtFaixa" localSheetId="12">#REF!</definedName>
    <definedName name="ExtFaixa" localSheetId="15">#REF!</definedName>
    <definedName name="ExtFaixa" localSheetId="2">#REF!</definedName>
    <definedName name="ExtFaixa" localSheetId="8">#REF!</definedName>
    <definedName name="ExtFaixa" localSheetId="11">#REF!</definedName>
    <definedName name="ExtFaixa" localSheetId="14">#REF!</definedName>
    <definedName name="ExtFaixa" localSheetId="17">#REF!</definedName>
    <definedName name="ExtFaixa" localSheetId="0">#REF!</definedName>
    <definedName name="ExtFaixa">#REF!</definedName>
    <definedName name="ExtFaixa2" localSheetId="21">'[10]P A T O 99 B'!#REF!</definedName>
    <definedName name="ExtFaixa2" localSheetId="4">'[10]P A T O 99 B'!#REF!</definedName>
    <definedName name="ExtFaixa2" localSheetId="10">'[10]P A T O 99 B'!#REF!</definedName>
    <definedName name="ExtFaixa2" localSheetId="13">'[10]P A T O 99 B'!#REF!</definedName>
    <definedName name="ExtFaixa2" localSheetId="16">'[10]P A T O 99 B'!#REF!</definedName>
    <definedName name="ExtFaixa2" localSheetId="19">'[10]P A T O 99 B'!#REF!</definedName>
    <definedName name="ExtFaixa2" localSheetId="6">'[10]P A T O 99 B'!#REF!</definedName>
    <definedName name="ExtFaixa2" localSheetId="18">'[10]P A T O 99 B'!#REF!</definedName>
    <definedName name="ExtFaixa2" localSheetId="12">'[10]P A T O 99 B'!#REF!</definedName>
    <definedName name="ExtFaixa2" localSheetId="15">'[10]P A T O 99 B'!#REF!</definedName>
    <definedName name="ExtFaixa2" localSheetId="2">'[10]P A T O 99 B'!#REF!</definedName>
    <definedName name="ExtFaixa2" localSheetId="8">'[10]P A T O 99 B'!#REF!</definedName>
    <definedName name="ExtFaixa2" localSheetId="11">'[10]P A T O 99 B'!#REF!</definedName>
    <definedName name="ExtFaixa2" localSheetId="14">'[10]P A T O 99 B'!#REF!</definedName>
    <definedName name="ExtFaixa2" localSheetId="17">'[10]P A T O 99 B'!#REF!</definedName>
    <definedName name="ExtFaixa2" localSheetId="0">'[10]P A T O 99 B'!#REF!</definedName>
    <definedName name="ExtFaixa2">'[10]P A T O 99 B'!#REF!</definedName>
    <definedName name="EXTRA_CONTRATUAL" localSheetId="21">#REF!</definedName>
    <definedName name="EXTRA_CONTRATUAL" localSheetId="10">#REF!</definedName>
    <definedName name="EXTRA_CONTRATUAL" localSheetId="13">#REF!</definedName>
    <definedName name="EXTRA_CONTRATUAL" localSheetId="16">#REF!</definedName>
    <definedName name="EXTRA_CONTRATUAL" localSheetId="19">#REF!</definedName>
    <definedName name="EXTRA_CONTRATUAL" localSheetId="6">#REF!</definedName>
    <definedName name="EXTRA_CONTRATUAL" localSheetId="18">#REF!</definedName>
    <definedName name="EXTRA_CONTRATUAL" localSheetId="12">#REF!</definedName>
    <definedName name="EXTRA_CONTRATUAL" localSheetId="15">#REF!</definedName>
    <definedName name="EXTRA_CONTRATUAL" localSheetId="8">#REF!</definedName>
    <definedName name="EXTRA_CONTRATUAL" localSheetId="11">#REF!</definedName>
    <definedName name="EXTRA_CONTRATUAL" localSheetId="14">#REF!</definedName>
    <definedName name="EXTRA_CONTRATUAL" localSheetId="17">#REF!</definedName>
    <definedName name="EXTRA_CONTRATUAL">#REF!</definedName>
    <definedName name="EXTRA_CONTRATUAL_10" localSheetId="21">#REF!</definedName>
    <definedName name="EXTRA_CONTRATUAL_10" localSheetId="10">#REF!</definedName>
    <definedName name="EXTRA_CONTRATUAL_10" localSheetId="13">#REF!</definedName>
    <definedName name="EXTRA_CONTRATUAL_10" localSheetId="16">#REF!</definedName>
    <definedName name="EXTRA_CONTRATUAL_10" localSheetId="19">#REF!</definedName>
    <definedName name="EXTRA_CONTRATUAL_10" localSheetId="6">#REF!</definedName>
    <definedName name="EXTRA_CONTRATUAL_10" localSheetId="18">#REF!</definedName>
    <definedName name="EXTRA_CONTRATUAL_10" localSheetId="12">#REF!</definedName>
    <definedName name="EXTRA_CONTRATUAL_10" localSheetId="15">#REF!</definedName>
    <definedName name="EXTRA_CONTRATUAL_10" localSheetId="8">#REF!</definedName>
    <definedName name="EXTRA_CONTRATUAL_10" localSheetId="11">#REF!</definedName>
    <definedName name="EXTRA_CONTRATUAL_10" localSheetId="14">#REF!</definedName>
    <definedName name="EXTRA_CONTRATUAL_10" localSheetId="17">#REF!</definedName>
    <definedName name="EXTRA_CONTRATUAL_10">#REF!</definedName>
    <definedName name="EXTRA_CONTRATUAL_10_19" localSheetId="21">#REF!</definedName>
    <definedName name="EXTRA_CONTRATUAL_10_19" localSheetId="10">#REF!</definedName>
    <definedName name="EXTRA_CONTRATUAL_10_19" localSheetId="13">#REF!</definedName>
    <definedName name="EXTRA_CONTRATUAL_10_19" localSheetId="16">#REF!</definedName>
    <definedName name="EXTRA_CONTRATUAL_10_19" localSheetId="19">#REF!</definedName>
    <definedName name="EXTRA_CONTRATUAL_10_19" localSheetId="6">#REF!</definedName>
    <definedName name="EXTRA_CONTRATUAL_10_19" localSheetId="18">#REF!</definedName>
    <definedName name="EXTRA_CONTRATUAL_10_19" localSheetId="12">#REF!</definedName>
    <definedName name="EXTRA_CONTRATUAL_10_19" localSheetId="15">#REF!</definedName>
    <definedName name="EXTRA_CONTRATUAL_10_19" localSheetId="8">#REF!</definedName>
    <definedName name="EXTRA_CONTRATUAL_10_19" localSheetId="11">#REF!</definedName>
    <definedName name="EXTRA_CONTRATUAL_10_19" localSheetId="14">#REF!</definedName>
    <definedName name="EXTRA_CONTRATUAL_10_19" localSheetId="17">#REF!</definedName>
    <definedName name="EXTRA_CONTRATUAL_10_19">#REF!</definedName>
    <definedName name="EXTRA_CONTRATUAL_17" localSheetId="21">#REF!</definedName>
    <definedName name="EXTRA_CONTRATUAL_17" localSheetId="10">#REF!</definedName>
    <definedName name="EXTRA_CONTRATUAL_17" localSheetId="13">#REF!</definedName>
    <definedName name="EXTRA_CONTRATUAL_17" localSheetId="16">#REF!</definedName>
    <definedName name="EXTRA_CONTRATUAL_17" localSheetId="19">#REF!</definedName>
    <definedName name="EXTRA_CONTRATUAL_17" localSheetId="6">#REF!</definedName>
    <definedName name="EXTRA_CONTRATUAL_17" localSheetId="18">#REF!</definedName>
    <definedName name="EXTRA_CONTRATUAL_17" localSheetId="12">#REF!</definedName>
    <definedName name="EXTRA_CONTRATUAL_17" localSheetId="15">#REF!</definedName>
    <definedName name="EXTRA_CONTRATUAL_17" localSheetId="8">#REF!</definedName>
    <definedName name="EXTRA_CONTRATUAL_17" localSheetId="11">#REF!</definedName>
    <definedName name="EXTRA_CONTRATUAL_17" localSheetId="14">#REF!</definedName>
    <definedName name="EXTRA_CONTRATUAL_17" localSheetId="17">#REF!</definedName>
    <definedName name="EXTRA_CONTRATUAL_17">#REF!</definedName>
    <definedName name="EXTRA_CONTRATUAL_17_19" localSheetId="21">#REF!</definedName>
    <definedName name="EXTRA_CONTRATUAL_17_19" localSheetId="10">#REF!</definedName>
    <definedName name="EXTRA_CONTRATUAL_17_19" localSheetId="13">#REF!</definedName>
    <definedName name="EXTRA_CONTRATUAL_17_19" localSheetId="16">#REF!</definedName>
    <definedName name="EXTRA_CONTRATUAL_17_19" localSheetId="19">#REF!</definedName>
    <definedName name="EXTRA_CONTRATUAL_17_19" localSheetId="6">#REF!</definedName>
    <definedName name="EXTRA_CONTRATUAL_17_19" localSheetId="18">#REF!</definedName>
    <definedName name="EXTRA_CONTRATUAL_17_19" localSheetId="12">#REF!</definedName>
    <definedName name="EXTRA_CONTRATUAL_17_19" localSheetId="15">#REF!</definedName>
    <definedName name="EXTRA_CONTRATUAL_17_19" localSheetId="8">#REF!</definedName>
    <definedName name="EXTRA_CONTRATUAL_17_19" localSheetId="11">#REF!</definedName>
    <definedName name="EXTRA_CONTRATUAL_17_19" localSheetId="14">#REF!</definedName>
    <definedName name="EXTRA_CONTRATUAL_17_19" localSheetId="17">#REF!</definedName>
    <definedName name="EXTRA_CONTRATUAL_17_19">#REF!</definedName>
    <definedName name="EXTRA_CONTRATUAL_19" localSheetId="21">#REF!</definedName>
    <definedName name="EXTRA_CONTRATUAL_19" localSheetId="10">#REF!</definedName>
    <definedName name="EXTRA_CONTRATUAL_19" localSheetId="13">#REF!</definedName>
    <definedName name="EXTRA_CONTRATUAL_19" localSheetId="16">#REF!</definedName>
    <definedName name="EXTRA_CONTRATUAL_19" localSheetId="19">#REF!</definedName>
    <definedName name="EXTRA_CONTRATUAL_19" localSheetId="6">#REF!</definedName>
    <definedName name="EXTRA_CONTRATUAL_19" localSheetId="18">#REF!</definedName>
    <definedName name="EXTRA_CONTRATUAL_19" localSheetId="12">#REF!</definedName>
    <definedName name="EXTRA_CONTRATUAL_19" localSheetId="15">#REF!</definedName>
    <definedName name="EXTRA_CONTRATUAL_19" localSheetId="8">#REF!</definedName>
    <definedName name="EXTRA_CONTRATUAL_19" localSheetId="11">#REF!</definedName>
    <definedName name="EXTRA_CONTRATUAL_19" localSheetId="14">#REF!</definedName>
    <definedName name="EXTRA_CONTRATUAL_19" localSheetId="17">#REF!</definedName>
    <definedName name="EXTRA_CONTRATUAL_19">#REF!</definedName>
    <definedName name="EXTRA_CONTRATUAL_6" localSheetId="21">#REF!</definedName>
    <definedName name="EXTRA_CONTRATUAL_6" localSheetId="10">#REF!</definedName>
    <definedName name="EXTRA_CONTRATUAL_6" localSheetId="13">#REF!</definedName>
    <definedName name="EXTRA_CONTRATUAL_6" localSheetId="16">#REF!</definedName>
    <definedName name="EXTRA_CONTRATUAL_6" localSheetId="19">#REF!</definedName>
    <definedName name="EXTRA_CONTRATUAL_6" localSheetId="6">#REF!</definedName>
    <definedName name="EXTRA_CONTRATUAL_6" localSheetId="18">#REF!</definedName>
    <definedName name="EXTRA_CONTRATUAL_6" localSheetId="12">#REF!</definedName>
    <definedName name="EXTRA_CONTRATUAL_6" localSheetId="15">#REF!</definedName>
    <definedName name="EXTRA_CONTRATUAL_6" localSheetId="8">#REF!</definedName>
    <definedName name="EXTRA_CONTRATUAL_6" localSheetId="11">#REF!</definedName>
    <definedName name="EXTRA_CONTRATUAL_6" localSheetId="14">#REF!</definedName>
    <definedName name="EXTRA_CONTRATUAL_6" localSheetId="17">#REF!</definedName>
    <definedName name="EXTRA_CONTRATUAL_6">#REF!</definedName>
    <definedName name="EXTRA_CONTRATUAL_6_19" localSheetId="21">#REF!</definedName>
    <definedName name="EXTRA_CONTRATUAL_6_19" localSheetId="10">#REF!</definedName>
    <definedName name="EXTRA_CONTRATUAL_6_19" localSheetId="13">#REF!</definedName>
    <definedName name="EXTRA_CONTRATUAL_6_19" localSheetId="16">#REF!</definedName>
    <definedName name="EXTRA_CONTRATUAL_6_19" localSheetId="19">#REF!</definedName>
    <definedName name="EXTRA_CONTRATUAL_6_19" localSheetId="6">#REF!</definedName>
    <definedName name="EXTRA_CONTRATUAL_6_19" localSheetId="18">#REF!</definedName>
    <definedName name="EXTRA_CONTRATUAL_6_19" localSheetId="12">#REF!</definedName>
    <definedName name="EXTRA_CONTRATUAL_6_19" localSheetId="15">#REF!</definedName>
    <definedName name="EXTRA_CONTRATUAL_6_19" localSheetId="8">#REF!</definedName>
    <definedName name="EXTRA_CONTRATUAL_6_19" localSheetId="11">#REF!</definedName>
    <definedName name="EXTRA_CONTRATUAL_6_19" localSheetId="14">#REF!</definedName>
    <definedName name="EXTRA_CONTRATUAL_6_19" localSheetId="17">#REF!</definedName>
    <definedName name="EXTRA_CONTRATUAL_6_19">#REF!</definedName>
    <definedName name="EXTRA_CONTRATUAL_7" localSheetId="21">#REF!</definedName>
    <definedName name="EXTRA_CONTRATUAL_7" localSheetId="10">#REF!</definedName>
    <definedName name="EXTRA_CONTRATUAL_7" localSheetId="13">#REF!</definedName>
    <definedName name="EXTRA_CONTRATUAL_7" localSheetId="16">#REF!</definedName>
    <definedName name="EXTRA_CONTRATUAL_7" localSheetId="19">#REF!</definedName>
    <definedName name="EXTRA_CONTRATUAL_7" localSheetId="6">#REF!</definedName>
    <definedName name="EXTRA_CONTRATUAL_7" localSheetId="18">#REF!</definedName>
    <definedName name="EXTRA_CONTRATUAL_7" localSheetId="12">#REF!</definedName>
    <definedName name="EXTRA_CONTRATUAL_7" localSheetId="15">#REF!</definedName>
    <definedName name="EXTRA_CONTRATUAL_7" localSheetId="8">#REF!</definedName>
    <definedName name="EXTRA_CONTRATUAL_7" localSheetId="11">#REF!</definedName>
    <definedName name="EXTRA_CONTRATUAL_7" localSheetId="14">#REF!</definedName>
    <definedName name="EXTRA_CONTRATUAL_7" localSheetId="17">#REF!</definedName>
    <definedName name="EXTRA_CONTRATUAL_7">#REF!</definedName>
    <definedName name="EXTRA_CONTRATUAL_7_19" localSheetId="21">#REF!</definedName>
    <definedName name="EXTRA_CONTRATUAL_7_19" localSheetId="10">#REF!</definedName>
    <definedName name="EXTRA_CONTRATUAL_7_19" localSheetId="13">#REF!</definedName>
    <definedName name="EXTRA_CONTRATUAL_7_19" localSheetId="16">#REF!</definedName>
    <definedName name="EXTRA_CONTRATUAL_7_19" localSheetId="19">#REF!</definedName>
    <definedName name="EXTRA_CONTRATUAL_7_19" localSheetId="6">#REF!</definedName>
    <definedName name="EXTRA_CONTRATUAL_7_19" localSheetId="18">#REF!</definedName>
    <definedName name="EXTRA_CONTRATUAL_7_19" localSheetId="12">#REF!</definedName>
    <definedName name="EXTRA_CONTRATUAL_7_19" localSheetId="15">#REF!</definedName>
    <definedName name="EXTRA_CONTRATUAL_7_19" localSheetId="8">#REF!</definedName>
    <definedName name="EXTRA_CONTRATUAL_7_19" localSheetId="11">#REF!</definedName>
    <definedName name="EXTRA_CONTRATUAL_7_19" localSheetId="14">#REF!</definedName>
    <definedName name="EXTRA_CONTRATUAL_7_19" localSheetId="17">#REF!</definedName>
    <definedName name="EXTRA_CONTRATUAL_7_19">#REF!</definedName>
    <definedName name="EXTRA_CONTRATUAL_8" localSheetId="21">#REF!</definedName>
    <definedName name="EXTRA_CONTRATUAL_8" localSheetId="10">#REF!</definedName>
    <definedName name="EXTRA_CONTRATUAL_8" localSheetId="13">#REF!</definedName>
    <definedName name="EXTRA_CONTRATUAL_8" localSheetId="16">#REF!</definedName>
    <definedName name="EXTRA_CONTRATUAL_8" localSheetId="19">#REF!</definedName>
    <definedName name="EXTRA_CONTRATUAL_8" localSheetId="6">#REF!</definedName>
    <definedName name="EXTRA_CONTRATUAL_8" localSheetId="18">#REF!</definedName>
    <definedName name="EXTRA_CONTRATUAL_8" localSheetId="12">#REF!</definedName>
    <definedName name="EXTRA_CONTRATUAL_8" localSheetId="15">#REF!</definedName>
    <definedName name="EXTRA_CONTRATUAL_8" localSheetId="8">#REF!</definedName>
    <definedName name="EXTRA_CONTRATUAL_8" localSheetId="11">#REF!</definedName>
    <definedName name="EXTRA_CONTRATUAL_8" localSheetId="14">#REF!</definedName>
    <definedName name="EXTRA_CONTRATUAL_8" localSheetId="17">#REF!</definedName>
    <definedName name="EXTRA_CONTRATUAL_8">#REF!</definedName>
    <definedName name="EXTRA_CONTRATUAL_8_19" localSheetId="21">#REF!</definedName>
    <definedName name="EXTRA_CONTRATUAL_8_19" localSheetId="10">#REF!</definedName>
    <definedName name="EXTRA_CONTRATUAL_8_19" localSheetId="13">#REF!</definedName>
    <definedName name="EXTRA_CONTRATUAL_8_19" localSheetId="16">#REF!</definedName>
    <definedName name="EXTRA_CONTRATUAL_8_19" localSheetId="19">#REF!</definedName>
    <definedName name="EXTRA_CONTRATUAL_8_19" localSheetId="6">#REF!</definedName>
    <definedName name="EXTRA_CONTRATUAL_8_19" localSheetId="18">#REF!</definedName>
    <definedName name="EXTRA_CONTRATUAL_8_19" localSheetId="12">#REF!</definedName>
    <definedName name="EXTRA_CONTRATUAL_8_19" localSheetId="15">#REF!</definedName>
    <definedName name="EXTRA_CONTRATUAL_8_19" localSheetId="8">#REF!</definedName>
    <definedName name="EXTRA_CONTRATUAL_8_19" localSheetId="11">#REF!</definedName>
    <definedName name="EXTRA_CONTRATUAL_8_19" localSheetId="14">#REF!</definedName>
    <definedName name="EXTRA_CONTRATUAL_8_19" localSheetId="17">#REF!</definedName>
    <definedName name="EXTRA_CONTRATUAL_8_19">#REF!</definedName>
    <definedName name="EXTRA_CONTRATUAL_9" localSheetId="21">#REF!</definedName>
    <definedName name="EXTRA_CONTRATUAL_9" localSheetId="10">#REF!</definedName>
    <definedName name="EXTRA_CONTRATUAL_9" localSheetId="13">#REF!</definedName>
    <definedName name="EXTRA_CONTRATUAL_9" localSheetId="16">#REF!</definedName>
    <definedName name="EXTRA_CONTRATUAL_9" localSheetId="19">#REF!</definedName>
    <definedName name="EXTRA_CONTRATUAL_9" localSheetId="6">#REF!</definedName>
    <definedName name="EXTRA_CONTRATUAL_9" localSheetId="18">#REF!</definedName>
    <definedName name="EXTRA_CONTRATUAL_9" localSheetId="12">#REF!</definedName>
    <definedName name="EXTRA_CONTRATUAL_9" localSheetId="15">#REF!</definedName>
    <definedName name="EXTRA_CONTRATUAL_9" localSheetId="8">#REF!</definedName>
    <definedName name="EXTRA_CONTRATUAL_9" localSheetId="11">#REF!</definedName>
    <definedName name="EXTRA_CONTRATUAL_9" localSheetId="14">#REF!</definedName>
    <definedName name="EXTRA_CONTRATUAL_9" localSheetId="17">#REF!</definedName>
    <definedName name="EXTRA_CONTRATUAL_9">#REF!</definedName>
    <definedName name="EXTRA_CONTRATUAL_9_19" localSheetId="21">#REF!</definedName>
    <definedName name="EXTRA_CONTRATUAL_9_19" localSheetId="10">#REF!</definedName>
    <definedName name="EXTRA_CONTRATUAL_9_19" localSheetId="13">#REF!</definedName>
    <definedName name="EXTRA_CONTRATUAL_9_19" localSheetId="16">#REF!</definedName>
    <definedName name="EXTRA_CONTRATUAL_9_19" localSheetId="19">#REF!</definedName>
    <definedName name="EXTRA_CONTRATUAL_9_19" localSheetId="6">#REF!</definedName>
    <definedName name="EXTRA_CONTRATUAL_9_19" localSheetId="18">#REF!</definedName>
    <definedName name="EXTRA_CONTRATUAL_9_19" localSheetId="12">#REF!</definedName>
    <definedName name="EXTRA_CONTRATUAL_9_19" localSheetId="15">#REF!</definedName>
    <definedName name="EXTRA_CONTRATUAL_9_19" localSheetId="8">#REF!</definedName>
    <definedName name="EXTRA_CONTRATUAL_9_19" localSheetId="11">#REF!</definedName>
    <definedName name="EXTRA_CONTRATUAL_9_19" localSheetId="14">#REF!</definedName>
    <definedName name="EXTRA_CONTRATUAL_9_19" localSheetId="17">#REF!</definedName>
    <definedName name="EXTRA_CONTRATUAL_9_19">#REF!</definedName>
    <definedName name="EXU" localSheetId="21">'[39]PRO-08'!#REF!</definedName>
    <definedName name="EXU" localSheetId="10">'[39]PRO-08'!#REF!</definedName>
    <definedName name="EXU" localSheetId="13">'[39]PRO-08'!#REF!</definedName>
    <definedName name="EXU" localSheetId="16">'[39]PRO-08'!#REF!</definedName>
    <definedName name="EXU" localSheetId="19">'[39]PRO-08'!#REF!</definedName>
    <definedName name="EXU" localSheetId="6">'[39]PRO-08'!#REF!</definedName>
    <definedName name="EXU" localSheetId="18">'[39]PRO-08'!#REF!</definedName>
    <definedName name="EXU" localSheetId="12">'[39]PRO-08'!#REF!</definedName>
    <definedName name="EXU" localSheetId="15">'[39]PRO-08'!#REF!</definedName>
    <definedName name="EXU" localSheetId="8">'[39]PRO-08'!#REF!</definedName>
    <definedName name="EXU" localSheetId="11">'[39]PRO-08'!#REF!</definedName>
    <definedName name="EXU" localSheetId="14">'[39]PRO-08'!#REF!</definedName>
    <definedName name="EXU" localSheetId="17">'[39]PRO-08'!#REF!</definedName>
    <definedName name="EXU">'[39]PRO-08'!#REF!</definedName>
    <definedName name="F_2.04" localSheetId="21">#REF!</definedName>
    <definedName name="F_2.04" localSheetId="10">#REF!</definedName>
    <definedName name="F_2.04" localSheetId="13">#REF!</definedName>
    <definedName name="F_2.04" localSheetId="16">#REF!</definedName>
    <definedName name="F_2.04" localSheetId="19">#REF!</definedName>
    <definedName name="F_2.04" localSheetId="6">#REF!</definedName>
    <definedName name="F_2.04" localSheetId="18">#REF!</definedName>
    <definedName name="F_2.04" localSheetId="12">#REF!</definedName>
    <definedName name="F_2.04" localSheetId="15">#REF!</definedName>
    <definedName name="F_2.04" localSheetId="8">#REF!</definedName>
    <definedName name="F_2.04" localSheetId="11">#REF!</definedName>
    <definedName name="F_2.04" localSheetId="14">#REF!</definedName>
    <definedName name="F_2.04" localSheetId="17">#REF!</definedName>
    <definedName name="F_2.04">#REF!</definedName>
    <definedName name="F_2.05" localSheetId="21">#REF!</definedName>
    <definedName name="F_2.05" localSheetId="10">#REF!</definedName>
    <definedName name="F_2.05" localSheetId="13">#REF!</definedName>
    <definedName name="F_2.05" localSheetId="16">#REF!</definedName>
    <definedName name="F_2.05" localSheetId="19">#REF!</definedName>
    <definedName name="F_2.05" localSheetId="6">#REF!</definedName>
    <definedName name="F_2.05" localSheetId="18">#REF!</definedName>
    <definedName name="F_2.05" localSheetId="12">#REF!</definedName>
    <definedName name="F_2.05" localSheetId="15">#REF!</definedName>
    <definedName name="F_2.05" localSheetId="8">#REF!</definedName>
    <definedName name="F_2.05" localSheetId="11">#REF!</definedName>
    <definedName name="F_2.05" localSheetId="14">#REF!</definedName>
    <definedName name="F_2.05" localSheetId="17">#REF!</definedName>
    <definedName name="F_2.05">#REF!</definedName>
    <definedName name="F_2.06" localSheetId="21">#REF!</definedName>
    <definedName name="F_2.06" localSheetId="10">#REF!</definedName>
    <definedName name="F_2.06" localSheetId="13">#REF!</definedName>
    <definedName name="F_2.06" localSheetId="16">#REF!</definedName>
    <definedName name="F_2.06" localSheetId="19">#REF!</definedName>
    <definedName name="F_2.06" localSheetId="6">#REF!</definedName>
    <definedName name="F_2.06" localSheetId="18">#REF!</definedName>
    <definedName name="F_2.06" localSheetId="12">#REF!</definedName>
    <definedName name="F_2.06" localSheetId="15">#REF!</definedName>
    <definedName name="F_2.06" localSheetId="8">#REF!</definedName>
    <definedName name="F_2.06" localSheetId="11">#REF!</definedName>
    <definedName name="F_2.06" localSheetId="14">#REF!</definedName>
    <definedName name="F_2.06" localSheetId="17">#REF!</definedName>
    <definedName name="F_2.06">#REF!</definedName>
    <definedName name="f_2.07" localSheetId="21">#REF!</definedName>
    <definedName name="f_2.07" localSheetId="10">#REF!</definedName>
    <definedName name="f_2.07" localSheetId="13">#REF!</definedName>
    <definedName name="f_2.07" localSheetId="16">#REF!</definedName>
    <definedName name="f_2.07" localSheetId="19">#REF!</definedName>
    <definedName name="f_2.07" localSheetId="6">#REF!</definedName>
    <definedName name="f_2.07" localSheetId="18">#REF!</definedName>
    <definedName name="f_2.07" localSheetId="12">#REF!</definedName>
    <definedName name="f_2.07" localSheetId="15">#REF!</definedName>
    <definedName name="f_2.07" localSheetId="8">#REF!</definedName>
    <definedName name="f_2.07" localSheetId="11">#REF!</definedName>
    <definedName name="f_2.07" localSheetId="14">#REF!</definedName>
    <definedName name="f_2.07" localSheetId="17">#REF!</definedName>
    <definedName name="f_2.07">#REF!</definedName>
    <definedName name="F_2.08" localSheetId="21">#REF!</definedName>
    <definedName name="F_2.08" localSheetId="10">#REF!</definedName>
    <definedName name="F_2.08" localSheetId="13">#REF!</definedName>
    <definedName name="F_2.08" localSheetId="16">#REF!</definedName>
    <definedName name="F_2.08" localSheetId="19">#REF!</definedName>
    <definedName name="F_2.08" localSheetId="6">#REF!</definedName>
    <definedName name="F_2.08" localSheetId="18">#REF!</definedName>
    <definedName name="F_2.08" localSheetId="12">#REF!</definedName>
    <definedName name="F_2.08" localSheetId="15">#REF!</definedName>
    <definedName name="F_2.08" localSheetId="8">#REF!</definedName>
    <definedName name="F_2.08" localSheetId="11">#REF!</definedName>
    <definedName name="F_2.08" localSheetId="14">#REF!</definedName>
    <definedName name="F_2.08" localSheetId="17">#REF!</definedName>
    <definedName name="F_2.08">#REF!</definedName>
    <definedName name="F_2.09" localSheetId="21">#REF!</definedName>
    <definedName name="F_2.09" localSheetId="10">#REF!</definedName>
    <definedName name="F_2.09" localSheetId="13">#REF!</definedName>
    <definedName name="F_2.09" localSheetId="16">#REF!</definedName>
    <definedName name="F_2.09" localSheetId="19">#REF!</definedName>
    <definedName name="F_2.09" localSheetId="6">#REF!</definedName>
    <definedName name="F_2.09" localSheetId="18">#REF!</definedName>
    <definedName name="F_2.09" localSheetId="12">#REF!</definedName>
    <definedName name="F_2.09" localSheetId="15">#REF!</definedName>
    <definedName name="F_2.09" localSheetId="8">#REF!</definedName>
    <definedName name="F_2.09" localSheetId="11">#REF!</definedName>
    <definedName name="F_2.09" localSheetId="14">#REF!</definedName>
    <definedName name="F_2.09" localSheetId="17">#REF!</definedName>
    <definedName name="F_2.09">#REF!</definedName>
    <definedName name="F_2.10" localSheetId="21">#REF!</definedName>
    <definedName name="F_2.10" localSheetId="10">#REF!</definedName>
    <definedName name="F_2.10" localSheetId="13">#REF!</definedName>
    <definedName name="F_2.10" localSheetId="16">#REF!</definedName>
    <definedName name="F_2.10" localSheetId="19">#REF!</definedName>
    <definedName name="F_2.10" localSheetId="6">#REF!</definedName>
    <definedName name="F_2.10" localSheetId="18">#REF!</definedName>
    <definedName name="F_2.10" localSheetId="12">#REF!</definedName>
    <definedName name="F_2.10" localSheetId="15">#REF!</definedName>
    <definedName name="F_2.10" localSheetId="8">#REF!</definedName>
    <definedName name="F_2.10" localSheetId="11">#REF!</definedName>
    <definedName name="F_2.10" localSheetId="14">#REF!</definedName>
    <definedName name="F_2.10" localSheetId="17">#REF!</definedName>
    <definedName name="F_2.10">#REF!</definedName>
    <definedName name="F_2.11" localSheetId="21">#REF!</definedName>
    <definedName name="F_2.11" localSheetId="10">#REF!</definedName>
    <definedName name="F_2.11" localSheetId="13">#REF!</definedName>
    <definedName name="F_2.11" localSheetId="16">#REF!</definedName>
    <definedName name="F_2.11" localSheetId="19">#REF!</definedName>
    <definedName name="F_2.11" localSheetId="6">#REF!</definedName>
    <definedName name="F_2.11" localSheetId="18">#REF!</definedName>
    <definedName name="F_2.11" localSheetId="12">#REF!</definedName>
    <definedName name="F_2.11" localSheetId="15">#REF!</definedName>
    <definedName name="F_2.11" localSheetId="8">#REF!</definedName>
    <definedName name="F_2.11" localSheetId="11">#REF!</definedName>
    <definedName name="F_2.11" localSheetId="14">#REF!</definedName>
    <definedName name="F_2.11" localSheetId="17">#REF!</definedName>
    <definedName name="F_2.11">#REF!</definedName>
    <definedName name="F_2.12" localSheetId="21">#REF!</definedName>
    <definedName name="F_2.12" localSheetId="10">#REF!</definedName>
    <definedName name="F_2.12" localSheetId="13">#REF!</definedName>
    <definedName name="F_2.12" localSheetId="16">#REF!</definedName>
    <definedName name="F_2.12" localSheetId="19">#REF!</definedName>
    <definedName name="F_2.12" localSheetId="6">#REF!</definedName>
    <definedName name="F_2.12" localSheetId="18">#REF!</definedName>
    <definedName name="F_2.12" localSheetId="12">#REF!</definedName>
    <definedName name="F_2.12" localSheetId="15">#REF!</definedName>
    <definedName name="F_2.12" localSheetId="8">#REF!</definedName>
    <definedName name="F_2.12" localSheetId="11">#REF!</definedName>
    <definedName name="F_2.12" localSheetId="14">#REF!</definedName>
    <definedName name="F_2.12" localSheetId="17">#REF!</definedName>
    <definedName name="F_2.12">#REF!</definedName>
    <definedName name="F_2.13" localSheetId="21">#REF!</definedName>
    <definedName name="F_2.13" localSheetId="10">#REF!</definedName>
    <definedName name="F_2.13" localSheetId="13">#REF!</definedName>
    <definedName name="F_2.13" localSheetId="16">#REF!</definedName>
    <definedName name="F_2.13" localSheetId="19">#REF!</definedName>
    <definedName name="F_2.13" localSheetId="6">#REF!</definedName>
    <definedName name="F_2.13" localSheetId="18">#REF!</definedName>
    <definedName name="F_2.13" localSheetId="12">#REF!</definedName>
    <definedName name="F_2.13" localSheetId="15">#REF!</definedName>
    <definedName name="F_2.13" localSheetId="8">#REF!</definedName>
    <definedName name="F_2.13" localSheetId="11">#REF!</definedName>
    <definedName name="F_2.13" localSheetId="14">#REF!</definedName>
    <definedName name="F_2.13" localSheetId="17">#REF!</definedName>
    <definedName name="F_2.13">#REF!</definedName>
    <definedName name="F_2.14" localSheetId="21">#REF!</definedName>
    <definedName name="F_2.14" localSheetId="10">#REF!</definedName>
    <definedName name="F_2.14" localSheetId="13">#REF!</definedName>
    <definedName name="F_2.14" localSheetId="16">#REF!</definedName>
    <definedName name="F_2.14" localSheetId="19">#REF!</definedName>
    <definedName name="F_2.14" localSheetId="6">#REF!</definedName>
    <definedName name="F_2.14" localSheetId="18">#REF!</definedName>
    <definedName name="F_2.14" localSheetId="12">#REF!</definedName>
    <definedName name="F_2.14" localSheetId="15">#REF!</definedName>
    <definedName name="F_2.14" localSheetId="8">#REF!</definedName>
    <definedName name="F_2.14" localSheetId="11">#REF!</definedName>
    <definedName name="F_2.14" localSheetId="14">#REF!</definedName>
    <definedName name="F_2.14" localSheetId="17">#REF!</definedName>
    <definedName name="F_2.14">#REF!</definedName>
    <definedName name="FAB">"Figura 3"</definedName>
    <definedName name="Fae_08_1">"'file:///Eng_aroldo/Meus documentos/Documents and Settings/Flávio R. Carmona/My Documents/3 - Sanches Tripoloni/3 - Diamantino/4 - BR-364/2 - CREMA/Medição/06a.MP/MP06.xls'#$Medição.$#REF!$#REF!"</definedName>
    <definedName name="Fae_08_3">"'file:///Eng_aroldo/Meus documentos/Documents and Settings/Flávio R. Carmona/My Documents/3 - Sanches Tripoloni/3 - Diamantino/4 - BR-364/2 - CREMA/Medição/06a.MP/MP06.xls'#$Medição.$#REF!$#REF!"</definedName>
    <definedName name="Fae_08_6">"'file:///Eng_aroldo/Meus documentos/Documents and Settings/Flávio R. Carmona/My Documents/3 - Sanches Tripoloni/3 - Diamantino/4 - BR-364/2 - CREMA/Medição/06a.MP/MP06.xls'#$Medição.$#REF!$#REF!"</definedName>
    <definedName name="faixa">'[54]RESUMO-DVOP'!$N$123</definedName>
    <definedName name="faixa2">'[54]RESUMO-DVOP'!$N$185</definedName>
    <definedName name="Fase_02_1">"'file:///Eng_aroldo/Meus documentos/Documents and Settings/Flávio R. Carmona/My Documents/3 - Sanches Tripoloni/3 - Diamantino/4 - BR-364/2 - CREMA/Medição/06a.MP/MP06.xls'#$Medição.$#REF!$#REF!"</definedName>
    <definedName name="Fase_02_3">"'file:///Eng_aroldo/Meus documentos/Documents and Settings/Flávio R. Carmona/My Documents/3 - Sanches Tripoloni/3 - Diamantino/4 - BR-364/2 - CREMA/Medição/06a.MP/MP06.xls'#$Medição.$#REF!$#REF!"</definedName>
    <definedName name="Fase_02_6">"'file:///Eng_aroldo/Meus documentos/Documents and Settings/Flávio R. Carmona/My Documents/3 - Sanches Tripoloni/3 - Diamantino/4 - BR-364/2 - CREMA/Medição/06a.MP/MP06.xls'#$Medição.$#REF!$#REF!"</definedName>
    <definedName name="Fase_03_1">"'file:///Eng_aroldo/Meus documentos/Documents and Settings/Flávio R. Carmona/My Documents/3 - Sanches Tripoloni/3 - Diamantino/4 - BR-364/2 - CREMA/Medição/06a.MP/MP06.xls'#$Medição.$#REF!$#REF!"</definedName>
    <definedName name="Fase_03_3">"'file:///Eng_aroldo/Meus documentos/Documents and Settings/Flávio R. Carmona/My Documents/3 - Sanches Tripoloni/3 - Diamantino/4 - BR-364/2 - CREMA/Medição/06a.MP/MP06.xls'#$Medição.$#REF!$#REF!"</definedName>
    <definedName name="Fase_03_6">"'file:///Eng_aroldo/Meus documentos/Documents and Settings/Flávio R. Carmona/My Documents/3 - Sanches Tripoloni/3 - Diamantino/4 - BR-364/2 - CREMA/Medição/06a.MP/MP06.xls'#$Medição.$#REF!$#REF!"</definedName>
    <definedName name="Fase_04_1">"'file:///Eng_aroldo/Meus documentos/Documents and Settings/Flávio R. Carmona/My Documents/3 - Sanches Tripoloni/3 - Diamantino/4 - BR-364/2 - CREMA/Medição/06a.MP/MP06.xls'#$Medição.$#REF!$#REF!"</definedName>
    <definedName name="Fase_04_3">"'file:///Eng_aroldo/Meus documentos/Documents and Settings/Flávio R. Carmona/My Documents/3 - Sanches Tripoloni/3 - Diamantino/4 - BR-364/2 - CREMA/Medição/06a.MP/MP06.xls'#$Medição.$#REF!$#REF!"</definedName>
    <definedName name="Fase_04_6">"'file:///Eng_aroldo/Meus documentos/Documents and Settings/Flávio R. Carmona/My Documents/3 - Sanches Tripoloni/3 - Diamantino/4 - BR-364/2 - CREMA/Medição/06a.MP/MP06.xls'#$Medição.$#REF!$#REF!"</definedName>
    <definedName name="Fase_05_1">"'file:///Eng_aroldo/Meus documentos/Documents and Settings/Flávio R. Carmona/My Documents/3 - Sanches Tripoloni/3 - Diamantino/4 - BR-364/2 - CREMA/Medição/06a.MP/MP06.xls'#$Medição.$#REF!$#REF!"</definedName>
    <definedName name="Fase_05_3">"'file:///Eng_aroldo/Meus documentos/Documents and Settings/Flávio R. Carmona/My Documents/3 - Sanches Tripoloni/3 - Diamantino/4 - BR-364/2 - CREMA/Medição/06a.MP/MP06.xls'#$Medição.$#REF!$#REF!"</definedName>
    <definedName name="Fase_05_6">"'file:///Eng_aroldo/Meus documentos/Documents and Settings/Flávio R. Carmona/My Documents/3 - Sanches Tripoloni/3 - Diamantino/4 - BR-364/2 - CREMA/Medição/06a.MP/MP06.xls'#$Medição.$#REF!$#REF!"</definedName>
    <definedName name="Fase_06_1">"'file:///Eng_aroldo/Meus documentos/Documents and Settings/Flávio R. Carmona/My Documents/3 - Sanches Tripoloni/3 - Diamantino/4 - BR-364/2 - CREMA/Medição/06a.MP/MP06.xls'#$Medição.$#REF!$#REF!"</definedName>
    <definedName name="Fase_06_3">"'file:///Eng_aroldo/Meus documentos/Documents and Settings/Flávio R. Carmona/My Documents/3 - Sanches Tripoloni/3 - Diamantino/4 - BR-364/2 - CREMA/Medição/06a.MP/MP06.xls'#$Medição.$#REF!$#REF!"</definedName>
    <definedName name="Fase_06_6">"'file:///Eng_aroldo/Meus documentos/Documents and Settings/Flávio R. Carmona/My Documents/3 - Sanches Tripoloni/3 - Diamantino/4 - BR-364/2 - CREMA/Medição/06a.MP/MP06.xls'#$Medição.$#REF!$#REF!"</definedName>
    <definedName name="Fase_07_1">"'file:///Eng_aroldo/Meus documentos/Documents and Settings/Flávio R. Carmona/My Documents/3 - Sanches Tripoloni/3 - Diamantino/4 - BR-364/2 - CREMA/Medição/06a.MP/MP06.xls'#$Medição.$#REF!$#REF!"</definedName>
    <definedName name="Fase_07_3">"'file:///Eng_aroldo/Meus documentos/Documents and Settings/Flávio R. Carmona/My Documents/3 - Sanches Tripoloni/3 - Diamantino/4 - BR-364/2 - CREMA/Medição/06a.MP/MP06.xls'#$Medição.$#REF!$#REF!"</definedName>
    <definedName name="Fase_07_6">"'file:///Eng_aroldo/Meus documentos/Documents and Settings/All Users/Documentos/BR 364 - Diamantino/Medições/Med 04/MP04.xls'#$Medição.$#REF!$#REF!"</definedName>
    <definedName name="Fase_08_1">"'file:///Eng_aroldo/Meus documentos/Documents and Settings/Flávio R. Carmona/My Documents/3 - Sanches Tripoloni/3 - Diamantino/4 - BR-364/2 - CREMA/Medição/06a.MP/MP06.xls'#$Medição.$#REF!$#REF!"</definedName>
    <definedName name="Fase_08_3">"'file:///Eng_aroldo/Meus documentos/Documents and Settings/Flávio R. Carmona/My Documents/3 - Sanches Tripoloni/3 - Diamantino/4 - BR-364/2 - CREMA/Medição/06a.MP/MP06.xls'#$Medição.$#REF!$#REF!"</definedName>
    <definedName name="Fase_08_6">"'file:///Eng_aroldo/Meus documentos/Documents and Settings/Flávio R. Carmona/My Documents/3 - Sanches Tripoloni/3 - Diamantino/4 - BR-364/2 - CREMA/Medição/06a.MP/MP06.xls'#$Medição.$#REF!$#REF!"</definedName>
    <definedName name="FAT">"$#REF!.$H$#REF!"</definedName>
    <definedName name="FATELE" localSheetId="21">#REF!</definedName>
    <definedName name="FATELE" localSheetId="10">#REF!</definedName>
    <definedName name="FATELE" localSheetId="13">#REF!</definedName>
    <definedName name="FATELE" localSheetId="16">#REF!</definedName>
    <definedName name="FATELE" localSheetId="19">#REF!</definedName>
    <definedName name="FATELE" localSheetId="6">#REF!</definedName>
    <definedName name="FATELE" localSheetId="18">#REF!</definedName>
    <definedName name="FATELE" localSheetId="12">#REF!</definedName>
    <definedName name="FATELE" localSheetId="15">#REF!</definedName>
    <definedName name="FATELE" localSheetId="8">#REF!</definedName>
    <definedName name="FATELE" localSheetId="11">#REF!</definedName>
    <definedName name="FATELE" localSheetId="14">#REF!</definedName>
    <definedName name="FATELE" localSheetId="17">#REF!</definedName>
    <definedName name="FATELE">#REF!</definedName>
    <definedName name="FATMEC" localSheetId="21">#REF!</definedName>
    <definedName name="FATMEC" localSheetId="10">#REF!</definedName>
    <definedName name="FATMEC" localSheetId="13">#REF!</definedName>
    <definedName name="FATMEC" localSheetId="16">#REF!</definedName>
    <definedName name="FATMEC" localSheetId="19">#REF!</definedName>
    <definedName name="FATMEC" localSheetId="6">#REF!</definedName>
    <definedName name="FATMEC" localSheetId="18">#REF!</definedName>
    <definedName name="FATMEC" localSheetId="12">#REF!</definedName>
    <definedName name="FATMEC" localSheetId="15">#REF!</definedName>
    <definedName name="FATMEC" localSheetId="8">#REF!</definedName>
    <definedName name="FATMEC" localSheetId="11">#REF!</definedName>
    <definedName name="FATMEC" localSheetId="14">#REF!</definedName>
    <definedName name="FATMEC" localSheetId="17">#REF!</definedName>
    <definedName name="FATMEC">#REF!</definedName>
    <definedName name="fator" localSheetId="21">#REF!</definedName>
    <definedName name="fator" localSheetId="4">#REF!</definedName>
    <definedName name="fator" localSheetId="10">#REF!</definedName>
    <definedName name="fator" localSheetId="13">#REF!</definedName>
    <definedName name="fator" localSheetId="16">#REF!</definedName>
    <definedName name="fator" localSheetId="19">#REF!</definedName>
    <definedName name="fator" localSheetId="6">#REF!</definedName>
    <definedName name="fator" localSheetId="18">#REF!</definedName>
    <definedName name="fator" localSheetId="12">#REF!</definedName>
    <definedName name="fator" localSheetId="15">#REF!</definedName>
    <definedName name="fator" localSheetId="2">#REF!</definedName>
    <definedName name="fator" localSheetId="8">#REF!</definedName>
    <definedName name="fator" localSheetId="11">#REF!</definedName>
    <definedName name="fator" localSheetId="14">#REF!</definedName>
    <definedName name="fator" localSheetId="17">#REF!</definedName>
    <definedName name="fator" localSheetId="0">#REF!</definedName>
    <definedName name="fator">#REF!</definedName>
    <definedName name="FATOR1">'[100]TPU-MARÇO_2002'!$L$2:$L$20</definedName>
    <definedName name="fator100" localSheetId="21">#REF!</definedName>
    <definedName name="fator100" localSheetId="10">#REF!</definedName>
    <definedName name="fator100" localSheetId="13">#REF!</definedName>
    <definedName name="fator100" localSheetId="16">#REF!</definedName>
    <definedName name="fator100" localSheetId="19">#REF!</definedName>
    <definedName name="fator100" localSheetId="6">#REF!</definedName>
    <definedName name="fator100" localSheetId="18">#REF!</definedName>
    <definedName name="fator100" localSheetId="12">#REF!</definedName>
    <definedName name="fator100" localSheetId="15">#REF!</definedName>
    <definedName name="fator100" localSheetId="8">#REF!</definedName>
    <definedName name="fator100" localSheetId="11">#REF!</definedName>
    <definedName name="fator100" localSheetId="14">#REF!</definedName>
    <definedName name="fator100" localSheetId="17">#REF!</definedName>
    <definedName name="fator100">#REF!</definedName>
    <definedName name="FATOR2" localSheetId="21">#REF!</definedName>
    <definedName name="FATOR2" localSheetId="10">#REF!</definedName>
    <definedName name="FATOR2" localSheetId="13">#REF!</definedName>
    <definedName name="FATOR2" localSheetId="16">#REF!</definedName>
    <definedName name="FATOR2" localSheetId="19">#REF!</definedName>
    <definedName name="FATOR2" localSheetId="6">#REF!</definedName>
    <definedName name="FATOR2" localSheetId="18">#REF!</definedName>
    <definedName name="FATOR2" localSheetId="12">#REF!</definedName>
    <definedName name="FATOR2" localSheetId="15">#REF!</definedName>
    <definedName name="FATOR2" localSheetId="8">#REF!</definedName>
    <definedName name="FATOR2" localSheetId="11">#REF!</definedName>
    <definedName name="FATOR2" localSheetId="14">#REF!</definedName>
    <definedName name="FATOR2" localSheetId="17">#REF!</definedName>
    <definedName name="FATOR2">#REF!</definedName>
    <definedName name="fator50" localSheetId="21">#REF!</definedName>
    <definedName name="fator50" localSheetId="10">#REF!</definedName>
    <definedName name="fator50" localSheetId="13">#REF!</definedName>
    <definedName name="fator50" localSheetId="16">#REF!</definedName>
    <definedName name="fator50" localSheetId="19">#REF!</definedName>
    <definedName name="fator50" localSheetId="6">#REF!</definedName>
    <definedName name="fator50" localSheetId="18">#REF!</definedName>
    <definedName name="fator50" localSheetId="12">#REF!</definedName>
    <definedName name="fator50" localSheetId="15">#REF!</definedName>
    <definedName name="fator50" localSheetId="8">#REF!</definedName>
    <definedName name="fator50" localSheetId="11">#REF!</definedName>
    <definedName name="fator50" localSheetId="14">#REF!</definedName>
    <definedName name="fator50" localSheetId="17">#REF!</definedName>
    <definedName name="fator50">#REF!</definedName>
    <definedName name="fatorg" localSheetId="21">#REF!</definedName>
    <definedName name="fatorg" localSheetId="10">#REF!</definedName>
    <definedName name="fatorg" localSheetId="13">#REF!</definedName>
    <definedName name="fatorg" localSheetId="16">#REF!</definedName>
    <definedName name="fatorg" localSheetId="19">#REF!</definedName>
    <definedName name="fatorg" localSheetId="6">#REF!</definedName>
    <definedName name="fatorg" localSheetId="18">#REF!</definedName>
    <definedName name="fatorg" localSheetId="12">#REF!</definedName>
    <definedName name="fatorg" localSheetId="15">#REF!</definedName>
    <definedName name="fatorg" localSheetId="8">#REF!</definedName>
    <definedName name="fatorg" localSheetId="11">#REF!</definedName>
    <definedName name="fatorg" localSheetId="14">#REF!</definedName>
    <definedName name="fatorg" localSheetId="17">#REF!</definedName>
    <definedName name="fatorg">#REF!</definedName>
    <definedName name="FATTML" localSheetId="21">#REF!</definedName>
    <definedName name="FATTML" localSheetId="10">#REF!</definedName>
    <definedName name="FATTML" localSheetId="13">#REF!</definedName>
    <definedName name="FATTML" localSheetId="16">#REF!</definedName>
    <definedName name="FATTML" localSheetId="19">#REF!</definedName>
    <definedName name="FATTML" localSheetId="6">#REF!</definedName>
    <definedName name="FATTML" localSheetId="18">#REF!</definedName>
    <definedName name="FATTML" localSheetId="12">#REF!</definedName>
    <definedName name="FATTML" localSheetId="15">#REF!</definedName>
    <definedName name="FATTML" localSheetId="8">#REF!</definedName>
    <definedName name="FATTML" localSheetId="11">#REF!</definedName>
    <definedName name="FATTML" localSheetId="14">#REF!</definedName>
    <definedName name="FATTML" localSheetId="17">#REF!</definedName>
    <definedName name="FATTML">#REF!</definedName>
    <definedName name="FATURAS2002" hidden="1">{#N/A,#N/A,TRUE,"Serviços"}</definedName>
    <definedName name="fc1a" localSheetId="21">'[39]PRO-08'!#REF!</definedName>
    <definedName name="fc1a" localSheetId="4">'[39]PRO-08'!#REF!</definedName>
    <definedName name="fc1a" localSheetId="10">'[39]PRO-08'!#REF!</definedName>
    <definedName name="fc1a" localSheetId="13">'[39]PRO-08'!#REF!</definedName>
    <definedName name="fc1a" localSheetId="16">'[39]PRO-08'!#REF!</definedName>
    <definedName name="fc1a" localSheetId="19">'[39]PRO-08'!#REF!</definedName>
    <definedName name="fc1a" localSheetId="6">'[39]PRO-08'!#REF!</definedName>
    <definedName name="fc1a" localSheetId="18">'[39]PRO-08'!#REF!</definedName>
    <definedName name="fc1a" localSheetId="12">'[39]PRO-08'!#REF!</definedName>
    <definedName name="fc1a" localSheetId="15">'[39]PRO-08'!#REF!</definedName>
    <definedName name="fc1a" localSheetId="2">'[39]PRO-08'!#REF!</definedName>
    <definedName name="fc1a" localSheetId="8">'[39]PRO-08'!#REF!</definedName>
    <definedName name="fc1a" localSheetId="11">'[39]PRO-08'!#REF!</definedName>
    <definedName name="fc1a" localSheetId="14">'[39]PRO-08'!#REF!</definedName>
    <definedName name="fc1a" localSheetId="17">'[39]PRO-08'!#REF!</definedName>
    <definedName name="fc1a" localSheetId="0">'[39]PRO-08'!#REF!</definedName>
    <definedName name="fc1a">'[39]PRO-08'!#REF!</definedName>
    <definedName name="FC1U" localSheetId="21">'[39]PRO-08'!#REF!</definedName>
    <definedName name="FC1U" localSheetId="10">'[39]PRO-08'!#REF!</definedName>
    <definedName name="FC1U" localSheetId="13">'[39]PRO-08'!#REF!</definedName>
    <definedName name="FC1U" localSheetId="16">'[39]PRO-08'!#REF!</definedName>
    <definedName name="FC1U" localSheetId="19">'[39]PRO-08'!#REF!</definedName>
    <definedName name="FC1U" localSheetId="6">'[39]PRO-08'!#REF!</definedName>
    <definedName name="FC1U" localSheetId="18">'[39]PRO-08'!#REF!</definedName>
    <definedName name="FC1U" localSheetId="12">'[39]PRO-08'!#REF!</definedName>
    <definedName name="FC1U" localSheetId="15">'[39]PRO-08'!#REF!</definedName>
    <definedName name="FC1U" localSheetId="8">'[39]PRO-08'!#REF!</definedName>
    <definedName name="FC1U" localSheetId="11">'[39]PRO-08'!#REF!</definedName>
    <definedName name="FC1U" localSheetId="14">'[39]PRO-08'!#REF!</definedName>
    <definedName name="FC1U" localSheetId="17">'[39]PRO-08'!#REF!</definedName>
    <definedName name="FC1U">'[39]PRO-08'!#REF!</definedName>
    <definedName name="FC2A" localSheetId="21">'[39]PRO-08'!#REF!</definedName>
    <definedName name="FC2A" localSheetId="4">'[39]PRO-08'!#REF!</definedName>
    <definedName name="FC2A" localSheetId="10">'[39]PRO-08'!#REF!</definedName>
    <definedName name="FC2A" localSheetId="13">'[39]PRO-08'!#REF!</definedName>
    <definedName name="FC2A" localSheetId="16">'[39]PRO-08'!#REF!</definedName>
    <definedName name="FC2A" localSheetId="19">'[39]PRO-08'!#REF!</definedName>
    <definedName name="FC2A" localSheetId="6">'[39]PRO-08'!#REF!</definedName>
    <definedName name="FC2A" localSheetId="18">'[39]PRO-08'!#REF!</definedName>
    <definedName name="FC2A" localSheetId="12">'[39]PRO-08'!#REF!</definedName>
    <definedName name="FC2A" localSheetId="15">'[39]PRO-08'!#REF!</definedName>
    <definedName name="FC2A" localSheetId="2">'[39]PRO-08'!#REF!</definedName>
    <definedName name="FC2A" localSheetId="8">'[39]PRO-08'!#REF!</definedName>
    <definedName name="FC2A" localSheetId="11">'[39]PRO-08'!#REF!</definedName>
    <definedName name="FC2A" localSheetId="14">'[39]PRO-08'!#REF!</definedName>
    <definedName name="FC2A" localSheetId="17">'[39]PRO-08'!#REF!</definedName>
    <definedName name="FC2A" localSheetId="0">'[39]PRO-08'!#REF!</definedName>
    <definedName name="FC2A">'[39]PRO-08'!#REF!</definedName>
    <definedName name="FC2U" localSheetId="21">'[39]PRO-08'!#REF!</definedName>
    <definedName name="FC2U" localSheetId="10">'[39]PRO-08'!#REF!</definedName>
    <definedName name="FC2U" localSheetId="13">'[39]PRO-08'!#REF!</definedName>
    <definedName name="FC2U" localSheetId="16">'[39]PRO-08'!#REF!</definedName>
    <definedName name="FC2U" localSheetId="19">'[39]PRO-08'!#REF!</definedName>
    <definedName name="FC2U" localSheetId="6">'[39]PRO-08'!#REF!</definedName>
    <definedName name="FC2U" localSheetId="18">'[39]PRO-08'!#REF!</definedName>
    <definedName name="FC2U" localSheetId="12">'[39]PRO-08'!#REF!</definedName>
    <definedName name="FC2U" localSheetId="15">'[39]PRO-08'!#REF!</definedName>
    <definedName name="FC2U" localSheetId="8">'[39]PRO-08'!#REF!</definedName>
    <definedName name="FC2U" localSheetId="11">'[39]PRO-08'!#REF!</definedName>
    <definedName name="FC2U" localSheetId="14">'[39]PRO-08'!#REF!</definedName>
    <definedName name="FC2U" localSheetId="17">'[39]PRO-08'!#REF!</definedName>
    <definedName name="FC2U">'[39]PRO-08'!#REF!</definedName>
    <definedName name="FC3A" localSheetId="21">'[39]PRO-08'!#REF!</definedName>
    <definedName name="FC3A" localSheetId="4">'[39]PRO-08'!#REF!</definedName>
    <definedName name="FC3A" localSheetId="10">'[39]PRO-08'!#REF!</definedName>
    <definedName name="FC3A" localSheetId="13">'[39]PRO-08'!#REF!</definedName>
    <definedName name="FC3A" localSheetId="16">'[39]PRO-08'!#REF!</definedName>
    <definedName name="FC3A" localSheetId="19">'[39]PRO-08'!#REF!</definedName>
    <definedName name="FC3A" localSheetId="6">'[39]PRO-08'!#REF!</definedName>
    <definedName name="FC3A" localSheetId="18">'[39]PRO-08'!#REF!</definedName>
    <definedName name="FC3A" localSheetId="12">'[39]PRO-08'!#REF!</definedName>
    <definedName name="FC3A" localSheetId="15">'[39]PRO-08'!#REF!</definedName>
    <definedName name="FC3A" localSheetId="2">'[39]PRO-08'!#REF!</definedName>
    <definedName name="FC3A" localSheetId="8">'[39]PRO-08'!#REF!</definedName>
    <definedName name="FC3A" localSheetId="11">'[39]PRO-08'!#REF!</definedName>
    <definedName name="FC3A" localSheetId="14">'[39]PRO-08'!#REF!</definedName>
    <definedName name="FC3A" localSheetId="17">'[39]PRO-08'!#REF!</definedName>
    <definedName name="FC3A" localSheetId="0">'[39]PRO-08'!#REF!</definedName>
    <definedName name="FC3A">'[39]PRO-08'!#REF!</definedName>
    <definedName name="FC3U" localSheetId="21">'[39]PRO-08'!#REF!</definedName>
    <definedName name="FC3U" localSheetId="10">'[39]PRO-08'!#REF!</definedName>
    <definedName name="FC3U" localSheetId="13">'[39]PRO-08'!#REF!</definedName>
    <definedName name="FC3U" localSheetId="16">'[39]PRO-08'!#REF!</definedName>
    <definedName name="FC3U" localSheetId="19">'[39]PRO-08'!#REF!</definedName>
    <definedName name="FC3U" localSheetId="6">'[39]PRO-08'!#REF!</definedName>
    <definedName name="FC3U" localSheetId="18">'[39]PRO-08'!#REF!</definedName>
    <definedName name="FC3U" localSheetId="12">'[39]PRO-08'!#REF!</definedName>
    <definedName name="FC3U" localSheetId="15">'[39]PRO-08'!#REF!</definedName>
    <definedName name="FC3U" localSheetId="8">'[39]PRO-08'!#REF!</definedName>
    <definedName name="FC3U" localSheetId="11">'[39]PRO-08'!#REF!</definedName>
    <definedName name="FC3U" localSheetId="14">'[39]PRO-08'!#REF!</definedName>
    <definedName name="FC3U" localSheetId="17">'[39]PRO-08'!#REF!</definedName>
    <definedName name="FC3U">'[39]PRO-08'!#REF!</definedName>
    <definedName name="FCT">"$#REF!.$N$#REF!"</definedName>
    <definedName name="fdfng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">"'file:///D:/Meus documentos/ANASTÁCIO/SERCEL/BR262990800.xls'#$SERVIÇOS.$#REF!$#REF!"</definedName>
    <definedName name="FE_10">'[143]RESUMO-DVOP'!$C$35</definedName>
    <definedName name="FE_5">'[144]RESUMO-DVOP'!$C$35</definedName>
    <definedName name="FE_6">'[143]RESUMO-DVOP'!$C$35</definedName>
    <definedName name="FE_9">'[144]RESUMO-DVOP'!$C$35</definedName>
    <definedName name="fer">'[144]RESUMO-DVOP'!$C$35</definedName>
    <definedName name="FEV00" localSheetId="21">#REF!</definedName>
    <definedName name="FEV00" localSheetId="4">#REF!</definedName>
    <definedName name="FEV00" localSheetId="10">#REF!</definedName>
    <definedName name="FEV00" localSheetId="13">#REF!</definedName>
    <definedName name="FEV00" localSheetId="16">#REF!</definedName>
    <definedName name="FEV00" localSheetId="19">#REF!</definedName>
    <definedName name="FEV00" localSheetId="6">#REF!</definedName>
    <definedName name="FEV00" localSheetId="18">#REF!</definedName>
    <definedName name="FEV00" localSheetId="12">#REF!</definedName>
    <definedName name="FEV00" localSheetId="15">#REF!</definedName>
    <definedName name="FEV00" localSheetId="2">#REF!</definedName>
    <definedName name="FEV00" localSheetId="8">#REF!</definedName>
    <definedName name="FEV00" localSheetId="11">#REF!</definedName>
    <definedName name="FEV00" localSheetId="14">#REF!</definedName>
    <definedName name="FEV00" localSheetId="17">#REF!</definedName>
    <definedName name="FEV00" localSheetId="0">#REF!</definedName>
    <definedName name="FEV00">#REF!</definedName>
    <definedName name="fgff" localSheetId="4" hidden="1">{#N/A,#N/A,FALSE,"MO (2)"}</definedName>
    <definedName name="fgff" localSheetId="2" hidden="1">{#N/A,#N/A,FALSE,"MO (2)"}</definedName>
    <definedName name="fgff" localSheetId="0" hidden="1">{#N/A,#N/A,FALSE,"MO (2)"}</definedName>
    <definedName name="fgff" hidden="1">{#N/A,#N/A,FALSE,"MO (2)"}</definedName>
    <definedName name="FGV">"$#REF!.$A$1:$C$65536"</definedName>
    <definedName name="FGVC">"$#REF!.$A$1:$D$65536"</definedName>
    <definedName name="figura1">"Figura 1"</definedName>
    <definedName name="FILLER.USINA">[67]Diagrama!$E$52</definedName>
    <definedName name="fim" localSheetId="21">#REF!</definedName>
    <definedName name="fim" localSheetId="4">#REF!</definedName>
    <definedName name="fim" localSheetId="10">#REF!</definedName>
    <definedName name="fim" localSheetId="13">#REF!</definedName>
    <definedName name="fim" localSheetId="16">#REF!</definedName>
    <definedName name="fim" localSheetId="19">#REF!</definedName>
    <definedName name="fim" localSheetId="6">#REF!</definedName>
    <definedName name="fim" localSheetId="18">#REF!</definedName>
    <definedName name="fim" localSheetId="12">#REF!</definedName>
    <definedName name="fim" localSheetId="15">#REF!</definedName>
    <definedName name="fim" localSheetId="2">#REF!</definedName>
    <definedName name="fim" localSheetId="8">#REF!</definedName>
    <definedName name="fim" localSheetId="11">#REF!</definedName>
    <definedName name="fim" localSheetId="14">#REF!</definedName>
    <definedName name="fim" localSheetId="17">#REF!</definedName>
    <definedName name="fim" localSheetId="0">#REF!</definedName>
    <definedName name="fim">#REF!</definedName>
    <definedName name="FIM.TRECHO" localSheetId="21">#REF!</definedName>
    <definedName name="FIM.TRECHO" localSheetId="4">#REF!</definedName>
    <definedName name="FIM.TRECHO" localSheetId="10">#REF!</definedName>
    <definedName name="FIM.TRECHO" localSheetId="13">#REF!</definedName>
    <definedName name="FIM.TRECHO" localSheetId="16">#REF!</definedName>
    <definedName name="FIM.TRECHO" localSheetId="19">#REF!</definedName>
    <definedName name="FIM.TRECHO" localSheetId="6">#REF!</definedName>
    <definedName name="FIM.TRECHO" localSheetId="18">#REF!</definedName>
    <definedName name="FIM.TRECHO" localSheetId="12">#REF!</definedName>
    <definedName name="FIM.TRECHO" localSheetId="15">#REF!</definedName>
    <definedName name="FIM.TRECHO" localSheetId="2">#REF!</definedName>
    <definedName name="FIM.TRECHO" localSheetId="8">#REF!</definedName>
    <definedName name="FIM.TRECHO" localSheetId="11">#REF!</definedName>
    <definedName name="FIM.TRECHO" localSheetId="14">#REF!</definedName>
    <definedName name="FIM.TRECHO" localSheetId="17">#REF!</definedName>
    <definedName name="FIM.TRECHO" localSheetId="0">#REF!</definedName>
    <definedName name="FIM.TRECHO">#REF!</definedName>
    <definedName name="FIM.TRECHO_P" localSheetId="21">#REF!</definedName>
    <definedName name="FIM.TRECHO_P" localSheetId="4">#REF!</definedName>
    <definedName name="FIM.TRECHO_P" localSheetId="10">#REF!</definedName>
    <definedName name="FIM.TRECHO_P" localSheetId="13">#REF!</definedName>
    <definedName name="FIM.TRECHO_P" localSheetId="16">#REF!</definedName>
    <definedName name="FIM.TRECHO_P" localSheetId="19">#REF!</definedName>
    <definedName name="FIM.TRECHO_P" localSheetId="6">#REF!</definedName>
    <definedName name="FIM.TRECHO_P" localSheetId="18">#REF!</definedName>
    <definedName name="FIM.TRECHO_P" localSheetId="12">#REF!</definedName>
    <definedName name="FIM.TRECHO_P" localSheetId="15">#REF!</definedName>
    <definedName name="FIM.TRECHO_P" localSheetId="2">#REF!</definedName>
    <definedName name="FIM.TRECHO_P" localSheetId="8">#REF!</definedName>
    <definedName name="FIM.TRECHO_P" localSheetId="11">#REF!</definedName>
    <definedName name="FIM.TRECHO_P" localSheetId="14">#REF!</definedName>
    <definedName name="FIM.TRECHO_P" localSheetId="17">#REF!</definedName>
    <definedName name="FIM.TRECHO_P" localSheetId="0">#REF!</definedName>
    <definedName name="FIM.TRECHO_P">#REF!</definedName>
    <definedName name="fir">[145]Cabeçalho!$B$11</definedName>
    <definedName name="FIRM">[130]Dados_Gerais!$C$4</definedName>
    <definedName name="FIRMA">[98]DADOS!$C$16</definedName>
    <definedName name="firma1" localSheetId="21">#REF!</definedName>
    <definedName name="firma1" localSheetId="4">#REF!</definedName>
    <definedName name="firma1" localSheetId="10">#REF!</definedName>
    <definedName name="firma1" localSheetId="13">#REF!</definedName>
    <definedName name="firma1" localSheetId="16">#REF!</definedName>
    <definedName name="firma1" localSheetId="19">#REF!</definedName>
    <definedName name="firma1" localSheetId="6">#REF!</definedName>
    <definedName name="firma1" localSheetId="18">#REF!</definedName>
    <definedName name="firma1" localSheetId="12">#REF!</definedName>
    <definedName name="firma1" localSheetId="15">#REF!</definedName>
    <definedName name="firma1" localSheetId="2">#REF!</definedName>
    <definedName name="firma1" localSheetId="8">#REF!</definedName>
    <definedName name="firma1" localSheetId="11">#REF!</definedName>
    <definedName name="firma1" localSheetId="14">#REF!</definedName>
    <definedName name="firma1" localSheetId="17">#REF!</definedName>
    <definedName name="firma1" localSheetId="0">#REF!</definedName>
    <definedName name="firma1">#REF!</definedName>
    <definedName name="firma2" localSheetId="21">#REF!</definedName>
    <definedName name="firma2" localSheetId="4">#REF!</definedName>
    <definedName name="firma2" localSheetId="10">#REF!</definedName>
    <definedName name="firma2" localSheetId="13">#REF!</definedName>
    <definedName name="firma2" localSheetId="16">#REF!</definedName>
    <definedName name="firma2" localSheetId="19">#REF!</definedName>
    <definedName name="firma2" localSheetId="6">#REF!</definedName>
    <definedName name="firma2" localSheetId="18">#REF!</definedName>
    <definedName name="firma2" localSheetId="12">#REF!</definedName>
    <definedName name="firma2" localSheetId="15">#REF!</definedName>
    <definedName name="firma2" localSheetId="2">#REF!</definedName>
    <definedName name="firma2" localSheetId="8">#REF!</definedName>
    <definedName name="firma2" localSheetId="11">#REF!</definedName>
    <definedName name="firma2" localSheetId="14">#REF!</definedName>
    <definedName name="firma2" localSheetId="17">#REF!</definedName>
    <definedName name="firma2" localSheetId="0">#REF!</definedName>
    <definedName name="firma2">#REF!</definedName>
    <definedName name="fis">'[146]RESUMO-4ª MED'!$V$22</definedName>
    <definedName name="FISCAL_21">'[93]TAPA BUR MBUQ MAN'!$P$38</definedName>
    <definedName name="FISI">'[147]Resumo 1'!$F$79</definedName>
    <definedName name="Fisicos" localSheetId="21">#REF!</definedName>
    <definedName name="Fisicos" localSheetId="10">#REF!</definedName>
    <definedName name="Fisicos" localSheetId="13">#REF!</definedName>
    <definedName name="Fisicos" localSheetId="16">#REF!</definedName>
    <definedName name="Fisicos" localSheetId="19">#REF!</definedName>
    <definedName name="Fisicos" localSheetId="6">#REF!</definedName>
    <definedName name="Fisicos" localSheetId="18">#REF!</definedName>
    <definedName name="Fisicos" localSheetId="12">#REF!</definedName>
    <definedName name="Fisicos" localSheetId="15">#REF!</definedName>
    <definedName name="Fisicos" localSheetId="8">#REF!</definedName>
    <definedName name="Fisicos" localSheetId="11">#REF!</definedName>
    <definedName name="Fisicos" localSheetId="14">#REF!</definedName>
    <definedName name="Fisicos" localSheetId="17">#REF!</definedName>
    <definedName name="Fisicos">#REF!</definedName>
    <definedName name="Fluência" localSheetId="21">#REF!</definedName>
    <definedName name="Fluência" localSheetId="4">#REF!</definedName>
    <definedName name="Fluência" localSheetId="10">#REF!</definedName>
    <definedName name="Fluência" localSheetId="13">#REF!</definedName>
    <definedName name="Fluência" localSheetId="16">#REF!</definedName>
    <definedName name="Fluência" localSheetId="19">#REF!</definedName>
    <definedName name="Fluência" localSheetId="6">#REF!</definedName>
    <definedName name="Fluência" localSheetId="18">#REF!</definedName>
    <definedName name="Fluência" localSheetId="12">#REF!</definedName>
    <definedName name="Fluência" localSheetId="15">#REF!</definedName>
    <definedName name="Fluência" localSheetId="2">#REF!</definedName>
    <definedName name="Fluência" localSheetId="8">#REF!</definedName>
    <definedName name="Fluência" localSheetId="11">#REF!</definedName>
    <definedName name="Fluência" localSheetId="14">#REF!</definedName>
    <definedName name="Fluência" localSheetId="17">#REF!</definedName>
    <definedName name="Fluência" localSheetId="0">#REF!</definedName>
    <definedName name="Fluência">#REF!</definedName>
    <definedName name="FM">"$#REF!.$E$31"</definedName>
    <definedName name="FMW">"$#REF!.$E$33"</definedName>
    <definedName name="FMWA">"$#REF!.$E$32"</definedName>
    <definedName name="FO" localSheetId="21">#REF!</definedName>
    <definedName name="FO" localSheetId="10">#REF!</definedName>
    <definedName name="FO" localSheetId="13">#REF!</definedName>
    <definedName name="FO" localSheetId="16">#REF!</definedName>
    <definedName name="FO" localSheetId="19">#REF!</definedName>
    <definedName name="FO" localSheetId="6">#REF!</definedName>
    <definedName name="FO" localSheetId="18">#REF!</definedName>
    <definedName name="FO" localSheetId="12">#REF!</definedName>
    <definedName name="FO" localSheetId="15">#REF!</definedName>
    <definedName name="FO" localSheetId="8">#REF!</definedName>
    <definedName name="FO" localSheetId="11">#REF!</definedName>
    <definedName name="FO" localSheetId="14">#REF!</definedName>
    <definedName name="FO" localSheetId="17">#REF!</definedName>
    <definedName name="FO">#REF!</definedName>
    <definedName name="fog" localSheetId="21">[97]TSD!#REF!</definedName>
    <definedName name="fog" localSheetId="10">[97]TSD!#REF!</definedName>
    <definedName name="fog" localSheetId="13">[97]TSD!#REF!</definedName>
    <definedName name="fog" localSheetId="16">[97]TSD!#REF!</definedName>
    <definedName name="fog" localSheetId="19">[97]TSD!#REF!</definedName>
    <definedName name="fog" localSheetId="6">[97]TSD!#REF!</definedName>
    <definedName name="fog" localSheetId="18">[97]TSD!#REF!</definedName>
    <definedName name="fog" localSheetId="12">[97]TSD!#REF!</definedName>
    <definedName name="fog" localSheetId="15">[97]TSD!#REF!</definedName>
    <definedName name="fog" localSheetId="8">[97]TSD!#REF!</definedName>
    <definedName name="fog" localSheetId="11">[97]TSD!#REF!</definedName>
    <definedName name="fog" localSheetId="14">[97]TSD!#REF!</definedName>
    <definedName name="fog" localSheetId="17">[97]TSD!#REF!</definedName>
    <definedName name="fog">[97]TSD!#REF!</definedName>
    <definedName name="FOG_4">"$'memória de calculo_liquida'.$#REF!$#REF!"</definedName>
    <definedName name="FOLHA" localSheetId="21">#REF!</definedName>
    <definedName name="FOLHA" localSheetId="10">#REF!</definedName>
    <definedName name="FOLHA" localSheetId="13">#REF!</definedName>
    <definedName name="FOLHA" localSheetId="16">#REF!</definedName>
    <definedName name="FOLHA" localSheetId="19">#REF!</definedName>
    <definedName name="FOLHA" localSheetId="6">#REF!</definedName>
    <definedName name="FOLHA" localSheetId="18">#REF!</definedName>
    <definedName name="FOLHA" localSheetId="12">#REF!</definedName>
    <definedName name="FOLHA" localSheetId="15">#REF!</definedName>
    <definedName name="FOLHA" localSheetId="8">#REF!</definedName>
    <definedName name="FOLHA" localSheetId="11">#REF!</definedName>
    <definedName name="FOLHA" localSheetId="14">#REF!</definedName>
    <definedName name="FOLHA" localSheetId="17">#REF!</definedName>
    <definedName name="FOLHA">#REF!</definedName>
    <definedName name="FOLHA_N__01_01" localSheetId="21">#REF!</definedName>
    <definedName name="FOLHA_N__01_01" localSheetId="10">#REF!</definedName>
    <definedName name="FOLHA_N__01_01" localSheetId="13">#REF!</definedName>
    <definedName name="FOLHA_N__01_01" localSheetId="16">#REF!</definedName>
    <definedName name="FOLHA_N__01_01" localSheetId="19">#REF!</definedName>
    <definedName name="FOLHA_N__01_01" localSheetId="6">#REF!</definedName>
    <definedName name="FOLHA_N__01_01" localSheetId="18">#REF!</definedName>
    <definedName name="FOLHA_N__01_01" localSheetId="12">#REF!</definedName>
    <definedName name="FOLHA_N__01_01" localSheetId="15">#REF!</definedName>
    <definedName name="FOLHA_N__01_01" localSheetId="8">#REF!</definedName>
    <definedName name="FOLHA_N__01_01" localSheetId="11">#REF!</definedName>
    <definedName name="FOLHA_N__01_01" localSheetId="14">#REF!</definedName>
    <definedName name="FOLHA_N__01_01" localSheetId="17">#REF!</definedName>
    <definedName name="FOLHA_N__01_01">#REF!</definedName>
    <definedName name="FOLHA01" hidden="1">{#N/A,#N/A,TRUE,"Serviços"}</definedName>
    <definedName name="folha1" hidden="1">{#N/A,#N/A,TRUE,"Serviços"}</definedName>
    <definedName name="FOOR" hidden="1">{#N/A,#N/A,FALSE,"Plan1"}</definedName>
    <definedName name="FORMULÁRIO" hidden="1">{#N/A,#N/A,FALSE,"Plan1"}</definedName>
    <definedName name="formulas">[148]C!$B$112,[148]C!$B$50,[148]C!$B$174:$B$177,[148]C!$B$236:$B$239,[148]C!$B$298:$B$301,[148]C!$B$360:$B$362,[148]C!$B$422:$B$424,[148]C!$B$484:$B$486,[148]C!$B$546:$B$547,[148]C!$B$608:$B$609,[148]C!$B$671:$B$672,[148]C!$B$733:$B$734,[148]C!$B$795:$B$796,[148]C!$B$857:$B$858,[148]C!$B$980,[148]C!$B$1042,[148]C!$B$1104,[148]C!$B$1166:$B$1168,[148]C!$B$1228:$B$1230,[148]C!$B$1290:$B$1292</definedName>
    <definedName name="FORN.CIM.USINA">[67]Diagrama!$E$53</definedName>
    <definedName name="FORNEC_CAP20" localSheetId="21">#REF!</definedName>
    <definedName name="FORNEC_CAP20" localSheetId="4">#REF!</definedName>
    <definedName name="FORNEC_CAP20" localSheetId="10">#REF!</definedName>
    <definedName name="FORNEC_CAP20" localSheetId="13">#REF!</definedName>
    <definedName name="FORNEC_CAP20" localSheetId="16">#REF!</definedName>
    <definedName name="FORNEC_CAP20" localSheetId="19">#REF!</definedName>
    <definedName name="FORNEC_CAP20" localSheetId="6">#REF!</definedName>
    <definedName name="FORNEC_CAP20" localSheetId="18">#REF!</definedName>
    <definedName name="FORNEC_CAP20" localSheetId="12">#REF!</definedName>
    <definedName name="FORNEC_CAP20" localSheetId="15">#REF!</definedName>
    <definedName name="FORNEC_CAP20" localSheetId="2">#REF!</definedName>
    <definedName name="FORNEC_CAP20" localSheetId="8">#REF!</definedName>
    <definedName name="FORNEC_CAP20" localSheetId="11">#REF!</definedName>
    <definedName name="FORNEC_CAP20" localSheetId="14">#REF!</definedName>
    <definedName name="FORNEC_CAP20" localSheetId="17">#REF!</definedName>
    <definedName name="FORNEC_CAP20" localSheetId="0">#REF!</definedName>
    <definedName name="FORNEC_CAP20">#REF!</definedName>
    <definedName name="FORNEC_CM30" localSheetId="21">#REF!</definedName>
    <definedName name="FORNEC_CM30" localSheetId="4">#REF!</definedName>
    <definedName name="FORNEC_CM30" localSheetId="10">#REF!</definedName>
    <definedName name="FORNEC_CM30" localSheetId="13">#REF!</definedName>
    <definedName name="FORNEC_CM30" localSheetId="16">#REF!</definedName>
    <definedName name="FORNEC_CM30" localSheetId="19">#REF!</definedName>
    <definedName name="FORNEC_CM30" localSheetId="6">#REF!</definedName>
    <definedName name="FORNEC_CM30" localSheetId="18">#REF!</definedName>
    <definedName name="FORNEC_CM30" localSheetId="12">#REF!</definedName>
    <definedName name="FORNEC_CM30" localSheetId="15">#REF!</definedName>
    <definedName name="FORNEC_CM30" localSheetId="2">#REF!</definedName>
    <definedName name="FORNEC_CM30" localSheetId="8">#REF!</definedName>
    <definedName name="FORNEC_CM30" localSheetId="11">#REF!</definedName>
    <definedName name="FORNEC_CM30" localSheetId="14">#REF!</definedName>
    <definedName name="FORNEC_CM30" localSheetId="17">#REF!</definedName>
    <definedName name="FORNEC_CM30" localSheetId="0">#REF!</definedName>
    <definedName name="FORNEC_CM30">#REF!</definedName>
    <definedName name="FORRO" hidden="1">{#N/A,#N/A,FALSE,"Plan1"}</definedName>
    <definedName name="FREADVAL" localSheetId="21">#REF!</definedName>
    <definedName name="FREADVAL" localSheetId="10">#REF!</definedName>
    <definedName name="FREADVAL" localSheetId="13">#REF!</definedName>
    <definedName name="FREADVAL" localSheetId="16">#REF!</definedName>
    <definedName name="FREADVAL" localSheetId="19">#REF!</definedName>
    <definedName name="FREADVAL" localSheetId="6">#REF!</definedName>
    <definedName name="FREADVAL" localSheetId="18">#REF!</definedName>
    <definedName name="FREADVAL" localSheetId="12">#REF!</definedName>
    <definedName name="FREADVAL" localSheetId="15">#REF!</definedName>
    <definedName name="FREADVAL" localSheetId="8">#REF!</definedName>
    <definedName name="FREADVAL" localSheetId="11">#REF!</definedName>
    <definedName name="FREADVAL" localSheetId="14">#REF!</definedName>
    <definedName name="FREADVAL" localSheetId="17">#REF!</definedName>
    <definedName name="FREADVAL">#REF!</definedName>
    <definedName name="FREFIX" localSheetId="21">#REF!</definedName>
    <definedName name="FREFIX" localSheetId="10">#REF!</definedName>
    <definedName name="FREFIX" localSheetId="13">#REF!</definedName>
    <definedName name="FREFIX" localSheetId="16">#REF!</definedName>
    <definedName name="FREFIX" localSheetId="19">#REF!</definedName>
    <definedName name="FREFIX" localSheetId="6">#REF!</definedName>
    <definedName name="FREFIX" localSheetId="18">#REF!</definedName>
    <definedName name="FREFIX" localSheetId="12">#REF!</definedName>
    <definedName name="FREFIX" localSheetId="15">#REF!</definedName>
    <definedName name="FREFIX" localSheetId="8">#REF!</definedName>
    <definedName name="FREFIX" localSheetId="11">#REF!</definedName>
    <definedName name="FREFIX" localSheetId="14">#REF!</definedName>
    <definedName name="FREFIX" localSheetId="17">#REF!</definedName>
    <definedName name="FREFIX">#REF!</definedName>
    <definedName name="FREPES" localSheetId="21">#REF!</definedName>
    <definedName name="FREPES" localSheetId="10">#REF!</definedName>
    <definedName name="FREPES" localSheetId="13">#REF!</definedName>
    <definedName name="FREPES" localSheetId="16">#REF!</definedName>
    <definedName name="FREPES" localSheetId="19">#REF!</definedName>
    <definedName name="FREPES" localSheetId="6">#REF!</definedName>
    <definedName name="FREPES" localSheetId="18">#REF!</definedName>
    <definedName name="FREPES" localSheetId="12">#REF!</definedName>
    <definedName name="FREPES" localSheetId="15">#REF!</definedName>
    <definedName name="FREPES" localSheetId="8">#REF!</definedName>
    <definedName name="FREPES" localSheetId="11">#REF!</definedName>
    <definedName name="FREPES" localSheetId="14">#REF!</definedName>
    <definedName name="FREPES" localSheetId="17">#REF!</definedName>
    <definedName name="FREPES">#REF!</definedName>
    <definedName name="FRESA" localSheetId="21">#REF!</definedName>
    <definedName name="FRESA" localSheetId="10">#REF!</definedName>
    <definedName name="FRESA" localSheetId="13">#REF!</definedName>
    <definedName name="FRESA" localSheetId="16">#REF!</definedName>
    <definedName name="FRESA" localSheetId="19">#REF!</definedName>
    <definedName name="FRESA" localSheetId="6">#REF!</definedName>
    <definedName name="FRESA" localSheetId="18">#REF!</definedName>
    <definedName name="FRESA" localSheetId="12">#REF!</definedName>
    <definedName name="FRESA" localSheetId="15">#REF!</definedName>
    <definedName name="FRESA" localSheetId="8">#REF!</definedName>
    <definedName name="FRESA" localSheetId="11">#REF!</definedName>
    <definedName name="FRESA" localSheetId="14">#REF!</definedName>
    <definedName name="FRESA" localSheetId="17">#REF!</definedName>
    <definedName name="FRESA">#REF!</definedName>
    <definedName name="FRESA_REC_REV">'[98]Memorial III'!$E$53</definedName>
    <definedName name="FRESAMA" localSheetId="21">'[59]folha de medição'!#REF!</definedName>
    <definedName name="FRESAMA" localSheetId="10">'[59]folha de medição'!#REF!</definedName>
    <definedName name="FRESAMA" localSheetId="13">'[59]folha de medição'!#REF!</definedName>
    <definedName name="FRESAMA" localSheetId="16">'[59]folha de medição'!#REF!</definedName>
    <definedName name="FRESAMA" localSheetId="19">'[59]folha de medição'!#REF!</definedName>
    <definedName name="FRESAMA" localSheetId="6">'[59]folha de medição'!#REF!</definedName>
    <definedName name="FRESAMA" localSheetId="18">'[59]folha de medição'!#REF!</definedName>
    <definedName name="FRESAMA" localSheetId="12">'[59]folha de medição'!#REF!</definedName>
    <definedName name="FRESAMA" localSheetId="15">'[59]folha de medição'!#REF!</definedName>
    <definedName name="FRESAMA" localSheetId="8">'[59]folha de medição'!#REF!</definedName>
    <definedName name="FRESAMA" localSheetId="11">'[59]folha de medição'!#REF!</definedName>
    <definedName name="FRESAMA" localSheetId="14">'[59]folha de medição'!#REF!</definedName>
    <definedName name="FRESAMA" localSheetId="17">'[59]folha de medição'!#REF!</definedName>
    <definedName name="FRESAMA">'[59]folha de medição'!#REF!</definedName>
    <definedName name="FRESATA" localSheetId="21">#REF!</definedName>
    <definedName name="FRESATA" localSheetId="10">#REF!</definedName>
    <definedName name="FRESATA" localSheetId="13">#REF!</definedName>
    <definedName name="FRESATA" localSheetId="16">#REF!</definedName>
    <definedName name="FRESATA" localSheetId="19">#REF!</definedName>
    <definedName name="FRESATA" localSheetId="6">#REF!</definedName>
    <definedName name="FRESATA" localSheetId="18">#REF!</definedName>
    <definedName name="FRESATA" localSheetId="12">#REF!</definedName>
    <definedName name="FRESATA" localSheetId="15">#REF!</definedName>
    <definedName name="FRESATA" localSheetId="8">#REF!</definedName>
    <definedName name="FRESATA" localSheetId="11">#REF!</definedName>
    <definedName name="FRESATA" localSheetId="14">#REF!</definedName>
    <definedName name="FRESATA" localSheetId="17">#REF!</definedName>
    <definedName name="FRESATA">#REF!</definedName>
    <definedName name="FRR" hidden="1">{#N/A,#N/A,FALSE,"Plan1"}</definedName>
    <definedName name="FS" localSheetId="21">#REF!</definedName>
    <definedName name="FS" localSheetId="10">#REF!</definedName>
    <definedName name="FS" localSheetId="13">#REF!</definedName>
    <definedName name="FS" localSheetId="16">#REF!</definedName>
    <definedName name="FS" localSheetId="19">#REF!</definedName>
    <definedName name="FS" localSheetId="6">#REF!</definedName>
    <definedName name="FS" localSheetId="18">#REF!</definedName>
    <definedName name="FS" localSheetId="12">#REF!</definedName>
    <definedName name="FS" localSheetId="15">#REF!</definedName>
    <definedName name="FS" localSheetId="8">#REF!</definedName>
    <definedName name="FS" localSheetId="11">#REF!</definedName>
    <definedName name="FS" localSheetId="14">#REF!</definedName>
    <definedName name="FS" localSheetId="17">#REF!</definedName>
    <definedName name="FS">#REF!</definedName>
    <definedName name="fse" localSheetId="21">#REF!</definedName>
    <definedName name="fse" localSheetId="10">#REF!</definedName>
    <definedName name="fse" localSheetId="13">#REF!</definedName>
    <definedName name="fse" localSheetId="16">#REF!</definedName>
    <definedName name="fse" localSheetId="19">#REF!</definedName>
    <definedName name="fse" localSheetId="6">#REF!</definedName>
    <definedName name="fse" localSheetId="18">#REF!</definedName>
    <definedName name="fse" localSheetId="12">#REF!</definedName>
    <definedName name="fse" localSheetId="15">#REF!</definedName>
    <definedName name="fse" localSheetId="8">#REF!</definedName>
    <definedName name="fse" localSheetId="11">#REF!</definedName>
    <definedName name="fse" localSheetId="14">#REF!</definedName>
    <definedName name="fse" localSheetId="17">#REF!</definedName>
    <definedName name="fse">#REF!</definedName>
    <definedName name="fsn" localSheetId="21">#REF!</definedName>
    <definedName name="fsn" localSheetId="10">#REF!</definedName>
    <definedName name="fsn" localSheetId="13">#REF!</definedName>
    <definedName name="fsn" localSheetId="16">#REF!</definedName>
    <definedName name="fsn" localSheetId="19">#REF!</definedName>
    <definedName name="fsn" localSheetId="6">#REF!</definedName>
    <definedName name="fsn" localSheetId="18">#REF!</definedName>
    <definedName name="fsn" localSheetId="12">#REF!</definedName>
    <definedName name="fsn" localSheetId="15">#REF!</definedName>
    <definedName name="fsn" localSheetId="8">#REF!</definedName>
    <definedName name="fsn" localSheetId="11">#REF!</definedName>
    <definedName name="fsn" localSheetId="14">#REF!</definedName>
    <definedName name="fsn" localSheetId="17">#REF!</definedName>
    <definedName name="fsn">#REF!</definedName>
    <definedName name="fuel" localSheetId="21">#REF!</definedName>
    <definedName name="fuel" localSheetId="10">#REF!</definedName>
    <definedName name="fuel" localSheetId="13">#REF!</definedName>
    <definedName name="fuel" localSheetId="16">#REF!</definedName>
    <definedName name="fuel" localSheetId="19">#REF!</definedName>
    <definedName name="fuel" localSheetId="6">#REF!</definedName>
    <definedName name="fuel" localSheetId="18">#REF!</definedName>
    <definedName name="fuel" localSheetId="12">#REF!</definedName>
    <definedName name="fuel" localSheetId="15">#REF!</definedName>
    <definedName name="fuel" localSheetId="8">#REF!</definedName>
    <definedName name="fuel" localSheetId="11">#REF!</definedName>
    <definedName name="fuel" localSheetId="14">#REF!</definedName>
    <definedName name="fuel" localSheetId="17">#REF!</definedName>
    <definedName name="fuel">#REF!</definedName>
    <definedName name="função" localSheetId="21">#REF!</definedName>
    <definedName name="função" localSheetId="10">#REF!</definedName>
    <definedName name="função" localSheetId="13">#REF!</definedName>
    <definedName name="função" localSheetId="16">#REF!</definedName>
    <definedName name="função" localSheetId="19">#REF!</definedName>
    <definedName name="função" localSheetId="6">#REF!</definedName>
    <definedName name="função" localSheetId="18">#REF!</definedName>
    <definedName name="função" localSheetId="12">#REF!</definedName>
    <definedName name="função" localSheetId="15">#REF!</definedName>
    <definedName name="função" localSheetId="8">#REF!</definedName>
    <definedName name="função" localSheetId="11">#REF!</definedName>
    <definedName name="função" localSheetId="14">#REF!</definedName>
    <definedName name="função" localSheetId="17">#REF!</definedName>
    <definedName name="função">#REF!</definedName>
    <definedName name="furador">'[92]mão de obra,leis e bdi'!$F$16</definedName>
    <definedName name="fwregwrgfd">[103]!fwregwrgfd</definedName>
    <definedName name="fx_horiz" localSheetId="21">#REF!</definedName>
    <definedName name="fx_horiz" localSheetId="10">#REF!</definedName>
    <definedName name="fx_horiz" localSheetId="13">#REF!</definedName>
    <definedName name="fx_horiz" localSheetId="16">#REF!</definedName>
    <definedName name="fx_horiz" localSheetId="19">#REF!</definedName>
    <definedName name="fx_horiz" localSheetId="6">#REF!</definedName>
    <definedName name="fx_horiz" localSheetId="18">#REF!</definedName>
    <definedName name="fx_horiz" localSheetId="12">#REF!</definedName>
    <definedName name="fx_horiz" localSheetId="15">#REF!</definedName>
    <definedName name="fx_horiz" localSheetId="8">#REF!</definedName>
    <definedName name="fx_horiz" localSheetId="11">#REF!</definedName>
    <definedName name="fx_horiz" localSheetId="14">#REF!</definedName>
    <definedName name="fx_horiz" localSheetId="17">#REF!</definedName>
    <definedName name="fx_horiz">#REF!</definedName>
    <definedName name="FxCRG" localSheetId="21">[101]PERGUNTAS!#REF!</definedName>
    <definedName name="FxCRG" localSheetId="10">[101]PERGUNTAS!#REF!</definedName>
    <definedName name="FxCRG" localSheetId="13">[101]PERGUNTAS!#REF!</definedName>
    <definedName name="FxCRG" localSheetId="16">[101]PERGUNTAS!#REF!</definedName>
    <definedName name="FxCRG" localSheetId="19">[101]PERGUNTAS!#REF!</definedName>
    <definedName name="FxCRG" localSheetId="6">[101]PERGUNTAS!#REF!</definedName>
    <definedName name="FxCRG" localSheetId="18">[101]PERGUNTAS!#REF!</definedName>
    <definedName name="FxCRG" localSheetId="12">[101]PERGUNTAS!#REF!</definedName>
    <definedName name="FxCRG" localSheetId="15">[101]PERGUNTAS!#REF!</definedName>
    <definedName name="FxCRG" localSheetId="8">[101]PERGUNTAS!#REF!</definedName>
    <definedName name="FxCRG" localSheetId="11">[101]PERGUNTAS!#REF!</definedName>
    <definedName name="FxCRG" localSheetId="14">[101]PERGUNTAS!#REF!</definedName>
    <definedName name="FxCRG" localSheetId="17">[101]PERGUNTAS!#REF!</definedName>
    <definedName name="FxCRG">[101]PERGUNTAS!#REF!</definedName>
    <definedName name="FxItensCkeckList">[101]PERGUNTAS!$D$3:$T$246</definedName>
    <definedName name="FxNatureza">[101]PERGUNTAS!$X$3:$Z$13</definedName>
    <definedName name="FxServico">[101]PERGUNTAS!$AC$3:$AE$8</definedName>
    <definedName name="g" localSheetId="21">'COMP. ITEM 4 e 5'!Plan1</definedName>
    <definedName name="g" localSheetId="10">'CRON. - 003'!Plan1</definedName>
    <definedName name="g" localSheetId="13">'CRON. - 004'!Plan1</definedName>
    <definedName name="g" localSheetId="16">'CRON. - 005'!Plan1</definedName>
    <definedName name="g" localSheetId="19">'CRON. - 006'!Plan1</definedName>
    <definedName name="g" localSheetId="6">'MEM. CALC. - 002'!Plan1</definedName>
    <definedName name="g" localSheetId="18">'MEM. CALC.-003 (2)'!Plan1</definedName>
    <definedName name="g" localSheetId="12">'MEM. CALC.-004'!Plan1</definedName>
    <definedName name="g" localSheetId="15">'MEM. CALC.-005'!Plan1</definedName>
    <definedName name="g" localSheetId="8">'PLANILHA 003'!Plan1</definedName>
    <definedName name="g" localSheetId="11">'PLANILHA 004'!Plan1</definedName>
    <definedName name="g" localSheetId="14">'PLANILHA 005'!Plan1</definedName>
    <definedName name="g" localSheetId="17">'PLANILHA 006'!Plan1</definedName>
    <definedName name="g">[0]!Plan1</definedName>
    <definedName name="g_2.04" localSheetId="21">#REF!</definedName>
    <definedName name="g_2.04" localSheetId="10">#REF!</definedName>
    <definedName name="g_2.04" localSheetId="13">#REF!</definedName>
    <definedName name="g_2.04" localSheetId="16">#REF!</definedName>
    <definedName name="g_2.04" localSheetId="19">#REF!</definedName>
    <definedName name="g_2.04" localSheetId="6">#REF!</definedName>
    <definedName name="g_2.04" localSheetId="18">#REF!</definedName>
    <definedName name="g_2.04" localSheetId="12">#REF!</definedName>
    <definedName name="g_2.04" localSheetId="15">#REF!</definedName>
    <definedName name="g_2.04" localSheetId="8">#REF!</definedName>
    <definedName name="g_2.04" localSheetId="11">#REF!</definedName>
    <definedName name="g_2.04" localSheetId="14">#REF!</definedName>
    <definedName name="g_2.04" localSheetId="17">#REF!</definedName>
    <definedName name="g_2.04">#REF!</definedName>
    <definedName name="G_2.05" localSheetId="21">#REF!</definedName>
    <definedName name="G_2.05" localSheetId="10">#REF!</definedName>
    <definedName name="G_2.05" localSheetId="13">#REF!</definedName>
    <definedName name="G_2.05" localSheetId="16">#REF!</definedName>
    <definedName name="G_2.05" localSheetId="19">#REF!</definedName>
    <definedName name="G_2.05" localSheetId="6">#REF!</definedName>
    <definedName name="G_2.05" localSheetId="18">#REF!</definedName>
    <definedName name="G_2.05" localSheetId="12">#REF!</definedName>
    <definedName name="G_2.05" localSheetId="15">#REF!</definedName>
    <definedName name="G_2.05" localSheetId="8">#REF!</definedName>
    <definedName name="G_2.05" localSheetId="11">#REF!</definedName>
    <definedName name="G_2.05" localSheetId="14">#REF!</definedName>
    <definedName name="G_2.05" localSheetId="17">#REF!</definedName>
    <definedName name="G_2.05">#REF!</definedName>
    <definedName name="G_2.06" localSheetId="21">#REF!</definedName>
    <definedName name="G_2.06" localSheetId="10">#REF!</definedName>
    <definedName name="G_2.06" localSheetId="13">#REF!</definedName>
    <definedName name="G_2.06" localSheetId="16">#REF!</definedName>
    <definedName name="G_2.06" localSheetId="19">#REF!</definedName>
    <definedName name="G_2.06" localSheetId="6">#REF!</definedName>
    <definedName name="G_2.06" localSheetId="18">#REF!</definedName>
    <definedName name="G_2.06" localSheetId="12">#REF!</definedName>
    <definedName name="G_2.06" localSheetId="15">#REF!</definedName>
    <definedName name="G_2.06" localSheetId="8">#REF!</definedName>
    <definedName name="G_2.06" localSheetId="11">#REF!</definedName>
    <definedName name="G_2.06" localSheetId="14">#REF!</definedName>
    <definedName name="G_2.06" localSheetId="17">#REF!</definedName>
    <definedName name="G_2.06">#REF!</definedName>
    <definedName name="G_2.07" localSheetId="21">#REF!</definedName>
    <definedName name="G_2.07" localSheetId="10">#REF!</definedName>
    <definedName name="G_2.07" localSheetId="13">#REF!</definedName>
    <definedName name="G_2.07" localSheetId="16">#REF!</definedName>
    <definedName name="G_2.07" localSheetId="19">#REF!</definedName>
    <definedName name="G_2.07" localSheetId="6">#REF!</definedName>
    <definedName name="G_2.07" localSheetId="18">#REF!</definedName>
    <definedName name="G_2.07" localSheetId="12">#REF!</definedName>
    <definedName name="G_2.07" localSheetId="15">#REF!</definedName>
    <definedName name="G_2.07" localSheetId="8">#REF!</definedName>
    <definedName name="G_2.07" localSheetId="11">#REF!</definedName>
    <definedName name="G_2.07" localSheetId="14">#REF!</definedName>
    <definedName name="G_2.07" localSheetId="17">#REF!</definedName>
    <definedName name="G_2.07">#REF!</definedName>
    <definedName name="G_2.08" localSheetId="21">#REF!</definedName>
    <definedName name="G_2.08" localSheetId="10">#REF!</definedName>
    <definedName name="G_2.08" localSheetId="13">#REF!</definedName>
    <definedName name="G_2.08" localSheetId="16">#REF!</definedName>
    <definedName name="G_2.08" localSheetId="19">#REF!</definedName>
    <definedName name="G_2.08" localSheetId="6">#REF!</definedName>
    <definedName name="G_2.08" localSheetId="18">#REF!</definedName>
    <definedName name="G_2.08" localSheetId="12">#REF!</definedName>
    <definedName name="G_2.08" localSheetId="15">#REF!</definedName>
    <definedName name="G_2.08" localSheetId="8">#REF!</definedName>
    <definedName name="G_2.08" localSheetId="11">#REF!</definedName>
    <definedName name="G_2.08" localSheetId="14">#REF!</definedName>
    <definedName name="G_2.08" localSheetId="17">#REF!</definedName>
    <definedName name="G_2.08">#REF!</definedName>
    <definedName name="G_2.09" localSheetId="21">#REF!</definedName>
    <definedName name="G_2.09" localSheetId="10">#REF!</definedName>
    <definedName name="G_2.09" localSheetId="13">#REF!</definedName>
    <definedName name="G_2.09" localSheetId="16">#REF!</definedName>
    <definedName name="G_2.09" localSheetId="19">#REF!</definedName>
    <definedName name="G_2.09" localSheetId="6">#REF!</definedName>
    <definedName name="G_2.09" localSheetId="18">#REF!</definedName>
    <definedName name="G_2.09" localSheetId="12">#REF!</definedName>
    <definedName name="G_2.09" localSheetId="15">#REF!</definedName>
    <definedName name="G_2.09" localSheetId="8">#REF!</definedName>
    <definedName name="G_2.09" localSheetId="11">#REF!</definedName>
    <definedName name="G_2.09" localSheetId="14">#REF!</definedName>
    <definedName name="G_2.09" localSheetId="17">#REF!</definedName>
    <definedName name="G_2.09">#REF!</definedName>
    <definedName name="G_2.10" localSheetId="21">#REF!</definedName>
    <definedName name="G_2.10" localSheetId="10">#REF!</definedName>
    <definedName name="G_2.10" localSheetId="13">#REF!</definedName>
    <definedName name="G_2.10" localSheetId="16">#REF!</definedName>
    <definedName name="G_2.10" localSheetId="19">#REF!</definedName>
    <definedName name="G_2.10" localSheetId="6">#REF!</definedName>
    <definedName name="G_2.10" localSheetId="18">#REF!</definedName>
    <definedName name="G_2.10" localSheetId="12">#REF!</definedName>
    <definedName name="G_2.10" localSheetId="15">#REF!</definedName>
    <definedName name="G_2.10" localSheetId="8">#REF!</definedName>
    <definedName name="G_2.10" localSheetId="11">#REF!</definedName>
    <definedName name="G_2.10" localSheetId="14">#REF!</definedName>
    <definedName name="G_2.10" localSheetId="17">#REF!</definedName>
    <definedName name="G_2.10">#REF!</definedName>
    <definedName name="G_2.11" localSheetId="21">#REF!</definedName>
    <definedName name="G_2.11" localSheetId="10">#REF!</definedName>
    <definedName name="G_2.11" localSheetId="13">#REF!</definedName>
    <definedName name="G_2.11" localSheetId="16">#REF!</definedName>
    <definedName name="G_2.11" localSheetId="19">#REF!</definedName>
    <definedName name="G_2.11" localSheetId="6">#REF!</definedName>
    <definedName name="G_2.11" localSheetId="18">#REF!</definedName>
    <definedName name="G_2.11" localSheetId="12">#REF!</definedName>
    <definedName name="G_2.11" localSheetId="15">#REF!</definedName>
    <definedName name="G_2.11" localSheetId="8">#REF!</definedName>
    <definedName name="G_2.11" localSheetId="11">#REF!</definedName>
    <definedName name="G_2.11" localSheetId="14">#REF!</definedName>
    <definedName name="G_2.11" localSheetId="17">#REF!</definedName>
    <definedName name="G_2.11">#REF!</definedName>
    <definedName name="G_2.12" localSheetId="21">#REF!</definedName>
    <definedName name="G_2.12" localSheetId="10">#REF!</definedName>
    <definedName name="G_2.12" localSheetId="13">#REF!</definedName>
    <definedName name="G_2.12" localSheetId="16">#REF!</definedName>
    <definedName name="G_2.12" localSheetId="19">#REF!</definedName>
    <definedName name="G_2.12" localSheetId="6">#REF!</definedName>
    <definedName name="G_2.12" localSheetId="18">#REF!</definedName>
    <definedName name="G_2.12" localSheetId="12">#REF!</definedName>
    <definedName name="G_2.12" localSheetId="15">#REF!</definedName>
    <definedName name="G_2.12" localSheetId="8">#REF!</definedName>
    <definedName name="G_2.12" localSheetId="11">#REF!</definedName>
    <definedName name="G_2.12" localSheetId="14">#REF!</definedName>
    <definedName name="G_2.12" localSheetId="17">#REF!</definedName>
    <definedName name="G_2.12">#REF!</definedName>
    <definedName name="G_2.13" localSheetId="21">#REF!</definedName>
    <definedName name="G_2.13" localSheetId="10">#REF!</definedName>
    <definedName name="G_2.13" localSheetId="13">#REF!</definedName>
    <definedName name="G_2.13" localSheetId="16">#REF!</definedName>
    <definedName name="G_2.13" localSheetId="19">#REF!</definedName>
    <definedName name="G_2.13" localSheetId="6">#REF!</definedName>
    <definedName name="G_2.13" localSheetId="18">#REF!</definedName>
    <definedName name="G_2.13" localSheetId="12">#REF!</definedName>
    <definedName name="G_2.13" localSheetId="15">#REF!</definedName>
    <definedName name="G_2.13" localSheetId="8">#REF!</definedName>
    <definedName name="G_2.13" localSheetId="11">#REF!</definedName>
    <definedName name="G_2.13" localSheetId="14">#REF!</definedName>
    <definedName name="G_2.13" localSheetId="17">#REF!</definedName>
    <definedName name="G_2.13">#REF!</definedName>
    <definedName name="G_2.14" localSheetId="21">#REF!</definedName>
    <definedName name="G_2.14" localSheetId="10">#REF!</definedName>
    <definedName name="G_2.14" localSheetId="13">#REF!</definedName>
    <definedName name="G_2.14" localSheetId="16">#REF!</definedName>
    <definedName name="G_2.14" localSheetId="19">#REF!</definedName>
    <definedName name="G_2.14" localSheetId="6">#REF!</definedName>
    <definedName name="G_2.14" localSheetId="18">#REF!</definedName>
    <definedName name="G_2.14" localSheetId="12">#REF!</definedName>
    <definedName name="G_2.14" localSheetId="15">#REF!</definedName>
    <definedName name="G_2.14" localSheetId="8">#REF!</definedName>
    <definedName name="G_2.14" localSheetId="11">#REF!</definedName>
    <definedName name="G_2.14" localSheetId="14">#REF!</definedName>
    <definedName name="G_2.14" localSheetId="17">#REF!</definedName>
    <definedName name="G_2.14">#REF!</definedName>
    <definedName name="Galvanized_cable_tray__complete_of__special_pieces__elbows__crosses__Tees__etc.__and_fixing_elements___brackets__supports__etc.__Metallic_supports_from_roof__wall_or_metallic_structure_included" localSheetId="21">#REF!</definedName>
    <definedName name="Galvanized_cable_tray__complete_of__special_pieces__elbows__crosses__Tees__etc.__and_fixing_elements___brackets__supports__etc.__Metallic_supports_from_roof__wall_or_metallic_structure_included" localSheetId="10">#REF!</definedName>
    <definedName name="Galvanized_cable_tray__complete_of__special_pieces__elbows__crosses__Tees__etc.__and_fixing_elements___brackets__supports__etc.__Metallic_supports_from_roof__wall_or_metallic_structure_included" localSheetId="13">#REF!</definedName>
    <definedName name="Galvanized_cable_tray__complete_of__special_pieces__elbows__crosses__Tees__etc.__and_fixing_elements___brackets__supports__etc.__Metallic_supports_from_roof__wall_or_metallic_structure_included" localSheetId="16">#REF!</definedName>
    <definedName name="Galvanized_cable_tray__complete_of__special_pieces__elbows__crosses__Tees__etc.__and_fixing_elements___brackets__supports__etc.__Metallic_supports_from_roof__wall_or_metallic_structure_included" localSheetId="19">#REF!</definedName>
    <definedName name="Galvanized_cable_tray__complete_of__special_pieces__elbows__crosses__Tees__etc.__and_fixing_elements___brackets__supports__etc.__Metallic_supports_from_roof__wall_or_metallic_structure_included" localSheetId="6">#REF!</definedName>
    <definedName name="Galvanized_cable_tray__complete_of__special_pieces__elbows__crosses__Tees__etc.__and_fixing_elements___brackets__supports__etc.__Metallic_supports_from_roof__wall_or_metallic_structure_included" localSheetId="18">#REF!</definedName>
    <definedName name="Galvanized_cable_tray__complete_of__special_pieces__elbows__crosses__Tees__etc.__and_fixing_elements___brackets__supports__etc.__Metallic_supports_from_roof__wall_or_metallic_structure_included" localSheetId="12">#REF!</definedName>
    <definedName name="Galvanized_cable_tray__complete_of__special_pieces__elbows__crosses__Tees__etc.__and_fixing_elements___brackets__supports__etc.__Metallic_supports_from_roof__wall_or_metallic_structure_included" localSheetId="15">#REF!</definedName>
    <definedName name="Galvanized_cable_tray__complete_of__special_pieces__elbows__crosses__Tees__etc.__and_fixing_elements___brackets__supports__etc.__Metallic_supports_from_roof__wall_or_metallic_structure_included" localSheetId="8">#REF!</definedName>
    <definedName name="Galvanized_cable_tray__complete_of__special_pieces__elbows__crosses__Tees__etc.__and_fixing_elements___brackets__supports__etc.__Metallic_supports_from_roof__wall_or_metallic_structure_included" localSheetId="11">#REF!</definedName>
    <definedName name="Galvanized_cable_tray__complete_of__special_pieces__elbows__crosses__Tees__etc.__and_fixing_elements___brackets__supports__etc.__Metallic_supports_from_roof__wall_or_metallic_structure_included" localSheetId="14">#REF!</definedName>
    <definedName name="Galvanized_cable_tray__complete_of__special_pieces__elbows__crosses__Tees__etc.__and_fixing_elements___brackets__supports__etc.__Metallic_supports_from_roof__wall_or_metallic_structure_included" localSheetId="17">#REF!</definedName>
    <definedName name="Galvanized_cable_tray__complete_of__special_pieces__elbows__crosses__Tees__etc.__and_fixing_elements___brackets__supports__etc.__Metallic_supports_from_roof__wall_or_metallic_structure_included">#REF!</definedName>
    <definedName name="gas" localSheetId="21">#REF!</definedName>
    <definedName name="gas" localSheetId="10">#REF!</definedName>
    <definedName name="gas" localSheetId="13">#REF!</definedName>
    <definedName name="gas" localSheetId="16">#REF!</definedName>
    <definedName name="gas" localSheetId="19">#REF!</definedName>
    <definedName name="gas" localSheetId="6">#REF!</definedName>
    <definedName name="gas" localSheetId="18">#REF!</definedName>
    <definedName name="gas" localSheetId="12">#REF!</definedName>
    <definedName name="gas" localSheetId="15">#REF!</definedName>
    <definedName name="gas" localSheetId="8">#REF!</definedName>
    <definedName name="gas" localSheetId="11">#REF!</definedName>
    <definedName name="gas" localSheetId="14">#REF!</definedName>
    <definedName name="gas" localSheetId="17">#REF!</definedName>
    <definedName name="gas">#REF!</definedName>
    <definedName name="GASOL">[149]INVENTÁRIO!$D$6</definedName>
    <definedName name="gasol100">[21]INVENTÁRIO!$D$6</definedName>
    <definedName name="GASOL2">[22]INVENTÁRIO!$D$6</definedName>
    <definedName name="GASOLINA" localSheetId="21">#REF!</definedName>
    <definedName name="GASOLINA" localSheetId="4">#REF!</definedName>
    <definedName name="GASOLINA" localSheetId="10">#REF!</definedName>
    <definedName name="GASOLINA" localSheetId="13">#REF!</definedName>
    <definedName name="GASOLINA" localSheetId="16">#REF!</definedName>
    <definedName name="GASOLINA" localSheetId="19">#REF!</definedName>
    <definedName name="GASOLINA" localSheetId="6">#REF!</definedName>
    <definedName name="GASOLINA" localSheetId="18">#REF!</definedName>
    <definedName name="GASOLINA" localSheetId="12">#REF!</definedName>
    <definedName name="GASOLINA" localSheetId="15">#REF!</definedName>
    <definedName name="GASOLINA" localSheetId="2">#REF!</definedName>
    <definedName name="GASOLINA" localSheetId="8">#REF!</definedName>
    <definedName name="GASOLINA" localSheetId="11">#REF!</definedName>
    <definedName name="GASOLINA" localSheetId="14">#REF!</definedName>
    <definedName name="GASOLINA" localSheetId="17">#REF!</definedName>
    <definedName name="GASOLINA" localSheetId="0">#REF!</definedName>
    <definedName name="GASOLINA">#REF!</definedName>
    <definedName name="GAST">[27]DADOS!$C$21</definedName>
    <definedName name="Gerente" localSheetId="21">#REF!</definedName>
    <definedName name="Gerente" localSheetId="10">#REF!</definedName>
    <definedName name="Gerente" localSheetId="13">#REF!</definedName>
    <definedName name="Gerente" localSheetId="16">#REF!</definedName>
    <definedName name="Gerente" localSheetId="19">#REF!</definedName>
    <definedName name="Gerente" localSheetId="6">#REF!</definedName>
    <definedName name="Gerente" localSheetId="18">#REF!</definedName>
    <definedName name="Gerente" localSheetId="12">#REF!</definedName>
    <definedName name="Gerente" localSheetId="15">#REF!</definedName>
    <definedName name="Gerente" localSheetId="8">#REF!</definedName>
    <definedName name="Gerente" localSheetId="11">#REF!</definedName>
    <definedName name="Gerente" localSheetId="14">#REF!</definedName>
    <definedName name="Gerente" localSheetId="17">#REF!</definedName>
    <definedName name="Gerente">#REF!</definedName>
    <definedName name="gestores" localSheetId="21">[150]Plan1!$C$2:$C$37+#REF!</definedName>
    <definedName name="gestores" localSheetId="10">[150]Plan1!$C$2:$C$37+#REF!</definedName>
    <definedName name="gestores" localSheetId="13">[150]Plan1!$C$2:$C$37+#REF!</definedName>
    <definedName name="gestores" localSheetId="16">[150]Plan1!$C$2:$C$37+#REF!</definedName>
    <definedName name="gestores" localSheetId="19">[150]Plan1!$C$2:$C$37+#REF!</definedName>
    <definedName name="gestores" localSheetId="6">[150]Plan1!$C$2:$C$37+#REF!</definedName>
    <definedName name="gestores" localSheetId="18">[150]Plan1!$C$2:$C$37+#REF!</definedName>
    <definedName name="gestores" localSheetId="12">[150]Plan1!$C$2:$C$37+#REF!</definedName>
    <definedName name="gestores" localSheetId="15">[150]Plan1!$C$2:$C$37+#REF!</definedName>
    <definedName name="gestores" localSheetId="8">[150]Plan1!$C$2:$C$37+#REF!</definedName>
    <definedName name="gestores" localSheetId="11">[150]Plan1!$C$2:$C$37+#REF!</definedName>
    <definedName name="gestores" localSheetId="14">[150]Plan1!$C$2:$C$37+#REF!</definedName>
    <definedName name="gestores" localSheetId="17">[150]Plan1!$C$2:$C$37+#REF!</definedName>
    <definedName name="gestores">[150]Plan1!$C$2:$C$37+#REF!</definedName>
    <definedName name="gfgfgfg" hidden="1">{#N/A,#N/A,FALSE,"MO (2)"}</definedName>
    <definedName name="ghghgh" hidden="1">{#N/A,#N/A,FALSE,"MO (2)"}</definedName>
    <definedName name="GHJ" hidden="1">{#N/A,#N/A,FALSE,"MO (2)"}</definedName>
    <definedName name="ghkghkghk">'[151]Sub-Base'!$S$33</definedName>
    <definedName name="GIGA" localSheetId="21">#REF!</definedName>
    <definedName name="GIGA" localSheetId="10">#REF!</definedName>
    <definedName name="GIGA" localSheetId="13">#REF!</definedName>
    <definedName name="GIGA" localSheetId="16">#REF!</definedName>
    <definedName name="GIGA" localSheetId="19">#REF!</definedName>
    <definedName name="GIGA" localSheetId="6">#REF!</definedName>
    <definedName name="GIGA" localSheetId="18">#REF!</definedName>
    <definedName name="GIGA" localSheetId="12">#REF!</definedName>
    <definedName name="GIGA" localSheetId="15">#REF!</definedName>
    <definedName name="GIGA" localSheetId="8">#REF!</definedName>
    <definedName name="GIGA" localSheetId="11">#REF!</definedName>
    <definedName name="GIGA" localSheetId="14">#REF!</definedName>
    <definedName name="GIGA" localSheetId="17">#REF!</definedName>
    <definedName name="GIGA">#REF!</definedName>
    <definedName name="gjgh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P">"'file:///D:/Meus documentos/ANASTÁCIO/SERCEL/BR262990800.xls'#$SERVIÇOS.$#REF!$#REF!"</definedName>
    <definedName name="GRAMA" localSheetId="21">#REF!</definedName>
    <definedName name="GRAMA" localSheetId="10">#REF!</definedName>
    <definedName name="GRAMA" localSheetId="13">#REF!</definedName>
    <definedName name="GRAMA" localSheetId="16">#REF!</definedName>
    <definedName name="GRAMA" localSheetId="19">#REF!</definedName>
    <definedName name="GRAMA" localSheetId="6">#REF!</definedName>
    <definedName name="GRAMA" localSheetId="18">#REF!</definedName>
    <definedName name="GRAMA" localSheetId="12">#REF!</definedName>
    <definedName name="GRAMA" localSheetId="15">#REF!</definedName>
    <definedName name="GRAMA" localSheetId="8">#REF!</definedName>
    <definedName name="GRAMA" localSheetId="11">#REF!</definedName>
    <definedName name="GRAMA" localSheetId="14">#REF!</definedName>
    <definedName name="GRAMA" localSheetId="17">#REF!</definedName>
    <definedName name="GRAMA">#REF!</definedName>
    <definedName name="grama_mudas" localSheetId="21">#REF!</definedName>
    <definedName name="grama_mudas" localSheetId="10">#REF!</definedName>
    <definedName name="grama_mudas" localSheetId="13">#REF!</definedName>
    <definedName name="grama_mudas" localSheetId="16">#REF!</definedName>
    <definedName name="grama_mudas" localSheetId="19">#REF!</definedName>
    <definedName name="grama_mudas" localSheetId="6">#REF!</definedName>
    <definedName name="grama_mudas" localSheetId="18">#REF!</definedName>
    <definedName name="grama_mudas" localSheetId="12">#REF!</definedName>
    <definedName name="grama_mudas" localSheetId="15">#REF!</definedName>
    <definedName name="grama_mudas" localSheetId="8">#REF!</definedName>
    <definedName name="grama_mudas" localSheetId="11">#REF!</definedName>
    <definedName name="grama_mudas" localSheetId="14">#REF!</definedName>
    <definedName name="grama_mudas" localSheetId="17">#REF!</definedName>
    <definedName name="grama_mudas">#REF!</definedName>
    <definedName name="_xlnm.Recorder" localSheetId="21">#REF!</definedName>
    <definedName name="_xlnm.Recorder" localSheetId="4">#REF!</definedName>
    <definedName name="_xlnm.Recorder" localSheetId="10">#REF!</definedName>
    <definedName name="_xlnm.Recorder" localSheetId="13">#REF!</definedName>
    <definedName name="_xlnm.Recorder" localSheetId="16">#REF!</definedName>
    <definedName name="_xlnm.Recorder" localSheetId="19">#REF!</definedName>
    <definedName name="_xlnm.Recorder" localSheetId="6">#REF!</definedName>
    <definedName name="_xlnm.Recorder" localSheetId="18">#REF!</definedName>
    <definedName name="_xlnm.Recorder" localSheetId="12">#REF!</definedName>
    <definedName name="_xlnm.Recorder" localSheetId="15">#REF!</definedName>
    <definedName name="_xlnm.Recorder" localSheetId="2">#REF!</definedName>
    <definedName name="_xlnm.Recorder" localSheetId="8">#REF!</definedName>
    <definedName name="_xlnm.Recorder" localSheetId="11">#REF!</definedName>
    <definedName name="_xlnm.Recorder" localSheetId="14">#REF!</definedName>
    <definedName name="_xlnm.Recorder" localSheetId="17">#REF!</definedName>
    <definedName name="_xlnm.Recorder" localSheetId="0">#REF!</definedName>
    <definedName name="_xlnm.Recorder">#REF!</definedName>
    <definedName name="gsdgs" localSheetId="21">'COMP. ITEM 4 e 5'!Plan1</definedName>
    <definedName name="gsdgs" localSheetId="10">'CRON. - 003'!Plan1</definedName>
    <definedName name="gsdgs" localSheetId="13">'CRON. - 004'!Plan1</definedName>
    <definedName name="gsdgs" localSheetId="16">'CRON. - 005'!Plan1</definedName>
    <definedName name="gsdgs" localSheetId="19">'CRON. - 006'!Plan1</definedName>
    <definedName name="gsdgs" localSheetId="6">'MEM. CALC. - 002'!Plan1</definedName>
    <definedName name="gsdgs" localSheetId="18">'MEM. CALC.-003 (2)'!Plan1</definedName>
    <definedName name="gsdgs" localSheetId="12">'MEM. CALC.-004'!Plan1</definedName>
    <definedName name="gsdgs" localSheetId="15">'MEM. CALC.-005'!Plan1</definedName>
    <definedName name="gsdgs" localSheetId="8">'PLANILHA 003'!Plan1</definedName>
    <definedName name="gsdgs" localSheetId="11">'PLANILHA 004'!Plan1</definedName>
    <definedName name="gsdgs" localSheetId="14">'PLANILHA 005'!Plan1</definedName>
    <definedName name="gsdgs" localSheetId="17">'PLANILHA 006'!Plan1</definedName>
    <definedName name="gsdgs">[0]!Plan1</definedName>
    <definedName name="gtryfj" hidden="1">{#N/A,#N/A,TRUE,"Serviços"}</definedName>
    <definedName name="GUEDES">'[152]BR-230 POMBAL-S.GONÇALO'!$B$7</definedName>
    <definedName name="Guia">"Figura 1"</definedName>
    <definedName name="Guias" localSheetId="21">#REF!</definedName>
    <definedName name="Guias" localSheetId="4">#REF!</definedName>
    <definedName name="Guias" localSheetId="10">#REF!</definedName>
    <definedName name="Guias" localSheetId="13">#REF!</definedName>
    <definedName name="Guias" localSheetId="16">#REF!</definedName>
    <definedName name="Guias" localSheetId="19">#REF!</definedName>
    <definedName name="Guias" localSheetId="6">#REF!</definedName>
    <definedName name="Guias" localSheetId="18">#REF!</definedName>
    <definedName name="Guias" localSheetId="12">#REF!</definedName>
    <definedName name="Guias" localSheetId="15">#REF!</definedName>
    <definedName name="Guias" localSheetId="2">#REF!</definedName>
    <definedName name="Guias" localSheetId="8">#REF!</definedName>
    <definedName name="Guias" localSheetId="11">#REF!</definedName>
    <definedName name="Guias" localSheetId="14">#REF!</definedName>
    <definedName name="Guias" localSheetId="17">#REF!</definedName>
    <definedName name="Guias" localSheetId="0">#REF!</definedName>
    <definedName name="Guias">#REF!</definedName>
    <definedName name="há" localSheetId="21">#REF!</definedName>
    <definedName name="há" localSheetId="10">#REF!</definedName>
    <definedName name="há" localSheetId="13">#REF!</definedName>
    <definedName name="há" localSheetId="16">#REF!</definedName>
    <definedName name="há" localSheetId="19">#REF!</definedName>
    <definedName name="há" localSheetId="6">#REF!</definedName>
    <definedName name="há" localSheetId="18">#REF!</definedName>
    <definedName name="há" localSheetId="12">#REF!</definedName>
    <definedName name="há" localSheetId="15">#REF!</definedName>
    <definedName name="há" localSheetId="8">#REF!</definedName>
    <definedName name="há" localSheetId="11">#REF!</definedName>
    <definedName name="há" localSheetId="14">#REF!</definedName>
    <definedName name="há" localSheetId="17">#REF!</definedName>
    <definedName name="há">#REF!</definedName>
    <definedName name="HELLO" localSheetId="21">#REF!</definedName>
    <definedName name="HELLO" localSheetId="10">#REF!</definedName>
    <definedName name="HELLO" localSheetId="13">#REF!</definedName>
    <definedName name="HELLO" localSheetId="16">#REF!</definedName>
    <definedName name="HELLO" localSheetId="19">#REF!</definedName>
    <definedName name="HELLO" localSheetId="6">#REF!</definedName>
    <definedName name="HELLO" localSheetId="18">#REF!</definedName>
    <definedName name="HELLO" localSheetId="12">#REF!</definedName>
    <definedName name="HELLO" localSheetId="15">#REF!</definedName>
    <definedName name="HELLO" localSheetId="8">#REF!</definedName>
    <definedName name="HELLO" localSheetId="11">#REF!</definedName>
    <definedName name="HELLO" localSheetId="14">#REF!</definedName>
    <definedName name="HELLO" localSheetId="17">#REF!</definedName>
    <definedName name="HELLO">#REF!</definedName>
    <definedName name="HENFEL4">[153]henfel!$A$1:$D$28</definedName>
    <definedName name="HENFEL6">[153]henfel!$F$1:$I$28</definedName>
    <definedName name="HGRET" hidden="1">{"'RR'!$A$2:$E$81"}</definedName>
    <definedName name="HH" localSheetId="21">#REF!</definedName>
    <definedName name="HH" localSheetId="10">#REF!</definedName>
    <definedName name="HH" localSheetId="13">#REF!</definedName>
    <definedName name="HH" localSheetId="16">#REF!</definedName>
    <definedName name="HH" localSheetId="19">#REF!</definedName>
    <definedName name="HH" localSheetId="6">#REF!</definedName>
    <definedName name="HH" localSheetId="18">#REF!</definedName>
    <definedName name="HH" localSheetId="12">#REF!</definedName>
    <definedName name="HH" localSheetId="15">#REF!</definedName>
    <definedName name="HH" localSheetId="8">#REF!</definedName>
    <definedName name="HH" localSheetId="11">#REF!</definedName>
    <definedName name="HH" localSheetId="14">#REF!</definedName>
    <definedName name="HH" localSheetId="17">#REF!</definedName>
    <definedName name="HH">#REF!</definedName>
    <definedName name="HHDESELE" localSheetId="21">#REF!</definedName>
    <definedName name="HHDESELE" localSheetId="10">#REF!</definedName>
    <definedName name="HHDESELE" localSheetId="13">#REF!</definedName>
    <definedName name="HHDESELE" localSheetId="16">#REF!</definedName>
    <definedName name="HHDESELE" localSheetId="19">#REF!</definedName>
    <definedName name="HHDESELE" localSheetId="6">#REF!</definedName>
    <definedName name="HHDESELE" localSheetId="18">#REF!</definedName>
    <definedName name="HHDESELE" localSheetId="12">#REF!</definedName>
    <definedName name="HHDESELE" localSheetId="15">#REF!</definedName>
    <definedName name="HHDESELE" localSheetId="8">#REF!</definedName>
    <definedName name="HHDESELE" localSheetId="11">#REF!</definedName>
    <definedName name="HHDESELE" localSheetId="14">#REF!</definedName>
    <definedName name="HHDESELE" localSheetId="17">#REF!</definedName>
    <definedName name="HHDESELE">#REF!</definedName>
    <definedName name="HHDESMEC" localSheetId="21">#REF!</definedName>
    <definedName name="HHDESMEC" localSheetId="10">#REF!</definedName>
    <definedName name="HHDESMEC" localSheetId="13">#REF!</definedName>
    <definedName name="HHDESMEC" localSheetId="16">#REF!</definedName>
    <definedName name="HHDESMEC" localSheetId="19">#REF!</definedName>
    <definedName name="HHDESMEC" localSheetId="6">#REF!</definedName>
    <definedName name="HHDESMEC" localSheetId="18">#REF!</definedName>
    <definedName name="HHDESMEC" localSheetId="12">#REF!</definedName>
    <definedName name="HHDESMEC" localSheetId="15">#REF!</definedName>
    <definedName name="HHDESMEC" localSheetId="8">#REF!</definedName>
    <definedName name="HHDESMEC" localSheetId="11">#REF!</definedName>
    <definedName name="HHDESMEC" localSheetId="14">#REF!</definedName>
    <definedName name="HHDESMEC" localSheetId="17">#REF!</definedName>
    <definedName name="HHDESMEC">#REF!</definedName>
    <definedName name="HHENGELE" localSheetId="21">#REF!</definedName>
    <definedName name="HHENGELE" localSheetId="10">#REF!</definedName>
    <definedName name="HHENGELE" localSheetId="13">#REF!</definedName>
    <definedName name="HHENGELE" localSheetId="16">#REF!</definedName>
    <definedName name="HHENGELE" localSheetId="19">#REF!</definedName>
    <definedName name="HHENGELE" localSheetId="6">#REF!</definedName>
    <definedName name="HHENGELE" localSheetId="18">#REF!</definedName>
    <definedName name="HHENGELE" localSheetId="12">#REF!</definedName>
    <definedName name="HHENGELE" localSheetId="15">#REF!</definedName>
    <definedName name="HHENGELE" localSheetId="8">#REF!</definedName>
    <definedName name="HHENGELE" localSheetId="11">#REF!</definedName>
    <definedName name="HHENGELE" localSheetId="14">#REF!</definedName>
    <definedName name="HHENGELE" localSheetId="17">#REF!</definedName>
    <definedName name="HHENGELE">#REF!</definedName>
    <definedName name="HHENGMEC" localSheetId="21">#REF!</definedName>
    <definedName name="HHENGMEC" localSheetId="10">#REF!</definedName>
    <definedName name="HHENGMEC" localSheetId="13">#REF!</definedName>
    <definedName name="HHENGMEC" localSheetId="16">#REF!</definedName>
    <definedName name="HHENGMEC" localSheetId="19">#REF!</definedName>
    <definedName name="HHENGMEC" localSheetId="6">#REF!</definedName>
    <definedName name="HHENGMEC" localSheetId="18">#REF!</definedName>
    <definedName name="HHENGMEC" localSheetId="12">#REF!</definedName>
    <definedName name="HHENGMEC" localSheetId="15">#REF!</definedName>
    <definedName name="HHENGMEC" localSheetId="8">#REF!</definedName>
    <definedName name="HHENGMEC" localSheetId="11">#REF!</definedName>
    <definedName name="HHENGMEC" localSheetId="14">#REF!</definedName>
    <definedName name="HHENGMEC" localSheetId="17">#REF!</definedName>
    <definedName name="HHENGMEC">#REF!</definedName>
    <definedName name="hhhhh" hidden="1">{#N/A,#N/A,FALSE,"MO (2)"}</definedName>
    <definedName name="HHMONELE" localSheetId="21">#REF!</definedName>
    <definedName name="HHMONELE" localSheetId="10">#REF!</definedName>
    <definedName name="HHMONELE" localSheetId="13">#REF!</definedName>
    <definedName name="HHMONELE" localSheetId="16">#REF!</definedName>
    <definedName name="HHMONELE" localSheetId="19">#REF!</definedName>
    <definedName name="HHMONELE" localSheetId="6">#REF!</definedName>
    <definedName name="HHMONELE" localSheetId="18">#REF!</definedName>
    <definedName name="HHMONELE" localSheetId="12">#REF!</definedName>
    <definedName name="HHMONELE" localSheetId="15">#REF!</definedName>
    <definedName name="HHMONELE" localSheetId="8">#REF!</definedName>
    <definedName name="HHMONELE" localSheetId="11">#REF!</definedName>
    <definedName name="HHMONELE" localSheetId="14">#REF!</definedName>
    <definedName name="HHMONELE" localSheetId="17">#REF!</definedName>
    <definedName name="HHMONELE">#REF!</definedName>
    <definedName name="HHMONMEC" localSheetId="21">#REF!</definedName>
    <definedName name="HHMONMEC" localSheetId="10">#REF!</definedName>
    <definedName name="HHMONMEC" localSheetId="13">#REF!</definedName>
    <definedName name="HHMONMEC" localSheetId="16">#REF!</definedName>
    <definedName name="HHMONMEC" localSheetId="19">#REF!</definedName>
    <definedName name="HHMONMEC" localSheetId="6">#REF!</definedName>
    <definedName name="HHMONMEC" localSheetId="18">#REF!</definedName>
    <definedName name="HHMONMEC" localSheetId="12">#REF!</definedName>
    <definedName name="HHMONMEC" localSheetId="15">#REF!</definedName>
    <definedName name="HHMONMEC" localSheetId="8">#REF!</definedName>
    <definedName name="HHMONMEC" localSheetId="11">#REF!</definedName>
    <definedName name="HHMONMEC" localSheetId="14">#REF!</definedName>
    <definedName name="HHMONMEC" localSheetId="17">#REF!</definedName>
    <definedName name="HHMONMEC">#REF!</definedName>
    <definedName name="HHPROELE" localSheetId="21">#REF!</definedName>
    <definedName name="HHPROELE" localSheetId="10">#REF!</definedName>
    <definedName name="HHPROELE" localSheetId="13">#REF!</definedName>
    <definedName name="HHPROELE" localSheetId="16">#REF!</definedName>
    <definedName name="HHPROELE" localSheetId="19">#REF!</definedName>
    <definedName name="HHPROELE" localSheetId="6">#REF!</definedName>
    <definedName name="HHPROELE" localSheetId="18">#REF!</definedName>
    <definedName name="HHPROELE" localSheetId="12">#REF!</definedName>
    <definedName name="HHPROELE" localSheetId="15">#REF!</definedName>
    <definedName name="HHPROELE" localSheetId="8">#REF!</definedName>
    <definedName name="HHPROELE" localSheetId="11">#REF!</definedName>
    <definedName name="HHPROELE" localSheetId="14">#REF!</definedName>
    <definedName name="HHPROELE" localSheetId="17">#REF!</definedName>
    <definedName name="HHPROELE">#REF!</definedName>
    <definedName name="HHPROMEC" localSheetId="21">#REF!</definedName>
    <definedName name="HHPROMEC" localSheetId="10">#REF!</definedName>
    <definedName name="HHPROMEC" localSheetId="13">#REF!</definedName>
    <definedName name="HHPROMEC" localSheetId="16">#REF!</definedName>
    <definedName name="HHPROMEC" localSheetId="19">#REF!</definedName>
    <definedName name="HHPROMEC" localSheetId="6">#REF!</definedName>
    <definedName name="HHPROMEC" localSheetId="18">#REF!</definedName>
    <definedName name="HHPROMEC" localSheetId="12">#REF!</definedName>
    <definedName name="HHPROMEC" localSheetId="15">#REF!</definedName>
    <definedName name="HHPROMEC" localSheetId="8">#REF!</definedName>
    <definedName name="HHPROMEC" localSheetId="11">#REF!</definedName>
    <definedName name="HHPROMEC" localSheetId="14">#REF!</definedName>
    <definedName name="HHPROMEC" localSheetId="17">#REF!</definedName>
    <definedName name="HHPROMEC">#REF!</definedName>
    <definedName name="hi" localSheetId="21">#REF!</definedName>
    <definedName name="hi" localSheetId="4">#REF!</definedName>
    <definedName name="hi" localSheetId="10">#REF!</definedName>
    <definedName name="hi" localSheetId="13">#REF!</definedName>
    <definedName name="hi" localSheetId="16">#REF!</definedName>
    <definedName name="hi" localSheetId="19">#REF!</definedName>
    <definedName name="hi" localSheetId="6">#REF!</definedName>
    <definedName name="hi" localSheetId="18">#REF!</definedName>
    <definedName name="hi" localSheetId="12">#REF!</definedName>
    <definedName name="hi" localSheetId="15">#REF!</definedName>
    <definedName name="hi" localSheetId="2">#REF!</definedName>
    <definedName name="hi" localSheetId="8">#REF!</definedName>
    <definedName name="hi" localSheetId="11">#REF!</definedName>
    <definedName name="hi" localSheetId="14">#REF!</definedName>
    <definedName name="hi" localSheetId="17">#REF!</definedName>
    <definedName name="hi" localSheetId="0">#REF!</definedName>
    <definedName name="hi">#REF!</definedName>
    <definedName name="HJ" localSheetId="20">[154]!PassaExtenso</definedName>
    <definedName name="HJ" localSheetId="21">[154]!PassaExtenso</definedName>
    <definedName name="HJ" localSheetId="4">[154]!PassaExtenso</definedName>
    <definedName name="HJ" localSheetId="10">[154]!PassaExtenso</definedName>
    <definedName name="HJ" localSheetId="13">[154]!PassaExtenso</definedName>
    <definedName name="HJ" localSheetId="16">[154]!PassaExtenso</definedName>
    <definedName name="HJ" localSheetId="19">[154]!PassaExtenso</definedName>
    <definedName name="HJ" localSheetId="3">[154]!PassaExtenso</definedName>
    <definedName name="HJ" localSheetId="6">[154]!PassaExtenso</definedName>
    <definedName name="HJ" localSheetId="18">[154]!PassaExtenso</definedName>
    <definedName name="HJ" localSheetId="12">[154]!PassaExtenso</definedName>
    <definedName name="HJ" localSheetId="15">[154]!PassaExtenso</definedName>
    <definedName name="HJ" localSheetId="2">[154]!PassaExtenso</definedName>
    <definedName name="HJ" localSheetId="8">[154]!PassaExtenso</definedName>
    <definedName name="HJ" localSheetId="11">[154]!PassaExtenso</definedName>
    <definedName name="HJ" localSheetId="14">[154]!PassaExtenso</definedName>
    <definedName name="HJ" localSheetId="17">[154]!PassaExtenso</definedName>
    <definedName name="HJ" localSheetId="1">[154]!PassaExtenso</definedName>
    <definedName name="HJ" localSheetId="0">[154]!PassaExtenso</definedName>
    <definedName name="HJ">[154]!PassaExtenso</definedName>
    <definedName name="hjhjhjhju" hidden="1">{#N/A,#N/A,FALSE,"MO (2)"}</definedName>
    <definedName name="hora" localSheetId="21">#REF!</definedName>
    <definedName name="hora" localSheetId="10">#REF!</definedName>
    <definedName name="hora" localSheetId="13">#REF!</definedName>
    <definedName name="hora" localSheetId="16">#REF!</definedName>
    <definedName name="hora" localSheetId="19">#REF!</definedName>
    <definedName name="hora" localSheetId="6">#REF!</definedName>
    <definedName name="hora" localSheetId="18">#REF!</definedName>
    <definedName name="hora" localSheetId="12">#REF!</definedName>
    <definedName name="hora" localSheetId="15">#REF!</definedName>
    <definedName name="hora" localSheetId="8">#REF!</definedName>
    <definedName name="hora" localSheetId="11">#REF!</definedName>
    <definedName name="hora" localSheetId="14">#REF!</definedName>
    <definedName name="hora" localSheetId="17">#REF!</definedName>
    <definedName name="hora">#REF!</definedName>
    <definedName name="HoraManha1">[155]Cadastro!$G$12</definedName>
    <definedName name="HoraManha2">[155]Cadastro!$G$14</definedName>
    <definedName name="HoraTarde1">[155]Cadastro!$G$16</definedName>
    <definedName name="HoraTarde2">[155]Cadastro!$G$18</definedName>
    <definedName name="HP" localSheetId="21">#REF!</definedName>
    <definedName name="HP" localSheetId="4">#REF!</definedName>
    <definedName name="HP" localSheetId="10">#REF!</definedName>
    <definedName name="HP" localSheetId="13">#REF!</definedName>
    <definedName name="HP" localSheetId="16">#REF!</definedName>
    <definedName name="HP" localSheetId="19">#REF!</definedName>
    <definedName name="HP" localSheetId="6">#REF!</definedName>
    <definedName name="HP" localSheetId="18">#REF!</definedName>
    <definedName name="HP" localSheetId="12">#REF!</definedName>
    <definedName name="HP" localSheetId="15">#REF!</definedName>
    <definedName name="HP" localSheetId="2">#REF!</definedName>
    <definedName name="HP" localSheetId="8">#REF!</definedName>
    <definedName name="HP" localSheetId="11">#REF!</definedName>
    <definedName name="HP" localSheetId="14">#REF!</definedName>
    <definedName name="HP" localSheetId="17">#REF!</definedName>
    <definedName name="HP" localSheetId="0">#REF!</definedName>
    <definedName name="HP">#REF!</definedName>
    <definedName name="HP.1" localSheetId="21">#REF!</definedName>
    <definedName name="HP.1" localSheetId="4">#REF!</definedName>
    <definedName name="HP.1" localSheetId="10">#REF!</definedName>
    <definedName name="HP.1" localSheetId="13">#REF!</definedName>
    <definedName name="HP.1" localSheetId="16">#REF!</definedName>
    <definedName name="HP.1" localSheetId="19">#REF!</definedName>
    <definedName name="HP.1" localSheetId="6">#REF!</definedName>
    <definedName name="HP.1" localSheetId="18">#REF!</definedName>
    <definedName name="HP.1" localSheetId="12">#REF!</definedName>
    <definedName name="HP.1" localSheetId="15">#REF!</definedName>
    <definedName name="HP.1" localSheetId="2">#REF!</definedName>
    <definedName name="HP.1" localSheetId="8">#REF!</definedName>
    <definedName name="HP.1" localSheetId="11">#REF!</definedName>
    <definedName name="HP.1" localSheetId="14">#REF!</definedName>
    <definedName name="HP.1" localSheetId="17">#REF!</definedName>
    <definedName name="HP.1" localSheetId="0">#REF!</definedName>
    <definedName name="HP.1">#REF!</definedName>
    <definedName name="ht">[156]Base!$H$3</definedName>
    <definedName name="htm" hidden="1">{"'Plan1 (2)'!$A$5:$F$63"}</definedName>
    <definedName name="HTML_CodePage" hidden="1">1252</definedName>
    <definedName name="HTML_Control" hidden="1">{"'Plan1 (2)'!$A$5:$F$63"}</definedName>
    <definedName name="HTML_Description" hidden="1">""</definedName>
    <definedName name="HTML_Email" hidden="1">""</definedName>
    <definedName name="HTML_Header" hidden="1">"Plan1 (2)"</definedName>
    <definedName name="HTML_LastUpdate" hidden="1">"04/03/1999"</definedName>
    <definedName name="HTML_LineAfter" hidden="1">FALSE</definedName>
    <definedName name="HTML_LineBefore" hidden="1">FALSE</definedName>
    <definedName name="HTML_Name" hidden="1">"Ana Tereza"</definedName>
    <definedName name="HTML_OBDlg2" hidden="1">TRUE</definedName>
    <definedName name="HTML_OBDlg4" hidden="1">TRUE</definedName>
    <definedName name="HTML_OS" hidden="1">0</definedName>
    <definedName name="HTML_PathFile" hidden="1">"V:\Operacao de Maquinas\INTERDIÇÕES NA VP\MeuHTML.htm"</definedName>
    <definedName name="HTML_Title" hidden="1">"TabLoc"</definedName>
    <definedName name="I">[58]B.D.I.!$D$20</definedName>
    <definedName name="ic" localSheetId="21">#REF!</definedName>
    <definedName name="ic" localSheetId="10">#REF!</definedName>
    <definedName name="ic" localSheetId="13">#REF!</definedName>
    <definedName name="ic" localSheetId="16">#REF!</definedName>
    <definedName name="ic" localSheetId="19">#REF!</definedName>
    <definedName name="ic" localSheetId="6">#REF!</definedName>
    <definedName name="ic" localSheetId="18">#REF!</definedName>
    <definedName name="ic" localSheetId="12">#REF!</definedName>
    <definedName name="ic" localSheetId="15">#REF!</definedName>
    <definedName name="ic" localSheetId="8">#REF!</definedName>
    <definedName name="ic" localSheetId="11">#REF!</definedName>
    <definedName name="ic" localSheetId="14">#REF!</definedName>
    <definedName name="ic" localSheetId="17">#REF!</definedName>
    <definedName name="ic">#REF!</definedName>
    <definedName name="ic_10">'[157]Desmatamento '!$L$10</definedName>
    <definedName name="ic_6">'[157]Desmatamento '!$L$10</definedName>
    <definedName name="idem" localSheetId="21">#REF!</definedName>
    <definedName name="idem" localSheetId="10">#REF!</definedName>
    <definedName name="idem" localSheetId="13">#REF!</definedName>
    <definedName name="idem" localSheetId="16">#REF!</definedName>
    <definedName name="idem" localSheetId="19">#REF!</definedName>
    <definedName name="idem" localSheetId="6">#REF!</definedName>
    <definedName name="idem" localSheetId="18">#REF!</definedName>
    <definedName name="idem" localSheetId="12">#REF!</definedName>
    <definedName name="idem" localSheetId="15">#REF!</definedName>
    <definedName name="idem" localSheetId="8">#REF!</definedName>
    <definedName name="idem" localSheetId="11">#REF!</definedName>
    <definedName name="idem" localSheetId="14">#REF!</definedName>
    <definedName name="idem" localSheetId="17">#REF!</definedName>
    <definedName name="idem">#REF!</definedName>
    <definedName name="IM" localSheetId="21">#REF!</definedName>
    <definedName name="IM" localSheetId="4">#REF!</definedName>
    <definedName name="IM" localSheetId="10">#REF!</definedName>
    <definedName name="IM" localSheetId="13">#REF!</definedName>
    <definedName name="IM" localSheetId="16">#REF!</definedName>
    <definedName name="IM" localSheetId="19">#REF!</definedName>
    <definedName name="IM" localSheetId="6">#REF!</definedName>
    <definedName name="IM" localSheetId="18">#REF!</definedName>
    <definedName name="IM" localSheetId="12">#REF!</definedName>
    <definedName name="IM" localSheetId="15">#REF!</definedName>
    <definedName name="IM" localSheetId="2">#REF!</definedName>
    <definedName name="IM" localSheetId="8">#REF!</definedName>
    <definedName name="IM" localSheetId="11">#REF!</definedName>
    <definedName name="IM" localSheetId="14">#REF!</definedName>
    <definedName name="IM" localSheetId="17">#REF!</definedName>
    <definedName name="IM" localSheetId="0">#REF!</definedName>
    <definedName name="IM">#REF!</definedName>
    <definedName name="imp" localSheetId="21">#REF!</definedName>
    <definedName name="imp" localSheetId="10">#REF!</definedName>
    <definedName name="imp" localSheetId="13">#REF!</definedName>
    <definedName name="imp" localSheetId="16">#REF!</definedName>
    <definedName name="imp" localSheetId="19">#REF!</definedName>
    <definedName name="imp" localSheetId="6">#REF!</definedName>
    <definedName name="imp" localSheetId="18">#REF!</definedName>
    <definedName name="imp" localSheetId="12">#REF!</definedName>
    <definedName name="imp" localSheetId="15">#REF!</definedName>
    <definedName name="imp" localSheetId="8">#REF!</definedName>
    <definedName name="imp" localSheetId="11">#REF!</definedName>
    <definedName name="imp" localSheetId="14">#REF!</definedName>
    <definedName name="imp" localSheetId="17">#REF!</definedName>
    <definedName name="imp">#REF!</definedName>
    <definedName name="IMPMA" localSheetId="21">'[59]folha de medição'!#REF!</definedName>
    <definedName name="IMPMA" localSheetId="10">'[59]folha de medição'!#REF!</definedName>
    <definedName name="IMPMA" localSheetId="13">'[59]folha de medição'!#REF!</definedName>
    <definedName name="IMPMA" localSheetId="16">'[59]folha de medição'!#REF!</definedName>
    <definedName name="IMPMA" localSheetId="19">'[59]folha de medição'!#REF!</definedName>
    <definedName name="IMPMA" localSheetId="6">'[59]folha de medição'!#REF!</definedName>
    <definedName name="IMPMA" localSheetId="18">'[59]folha de medição'!#REF!</definedName>
    <definedName name="IMPMA" localSheetId="12">'[59]folha de medição'!#REF!</definedName>
    <definedName name="IMPMA" localSheetId="15">'[59]folha de medição'!#REF!</definedName>
    <definedName name="IMPMA" localSheetId="8">'[59]folha de medição'!#REF!</definedName>
    <definedName name="IMPMA" localSheetId="11">'[59]folha de medição'!#REF!</definedName>
    <definedName name="IMPMA" localSheetId="14">'[59]folha de medição'!#REF!</definedName>
    <definedName name="IMPMA" localSheetId="17">'[59]folha de medição'!#REF!</definedName>
    <definedName name="IMPMA">'[59]folha de medição'!#REF!</definedName>
    <definedName name="ImpMdb" localSheetId="21">[158]sispecabr99!#REF!</definedName>
    <definedName name="ImpMdb" localSheetId="10">[158]sispecabr99!#REF!</definedName>
    <definedName name="ImpMdb" localSheetId="13">[158]sispecabr99!#REF!</definedName>
    <definedName name="ImpMdb" localSheetId="16">[158]sispecabr99!#REF!</definedName>
    <definedName name="ImpMdb" localSheetId="19">[158]sispecabr99!#REF!</definedName>
    <definedName name="ImpMdb" localSheetId="6">[158]sispecabr99!#REF!</definedName>
    <definedName name="ImpMdb" localSheetId="18">[158]sispecabr99!#REF!</definedName>
    <definedName name="ImpMdb" localSheetId="12">[158]sispecabr99!#REF!</definedName>
    <definedName name="ImpMdb" localSheetId="15">[158]sispecabr99!#REF!</definedName>
    <definedName name="ImpMdb" localSheetId="8">[158]sispecabr99!#REF!</definedName>
    <definedName name="ImpMdb" localSheetId="11">[158]sispecabr99!#REF!</definedName>
    <definedName name="ImpMdb" localSheetId="14">[158]sispecabr99!#REF!</definedName>
    <definedName name="ImpMdb" localSheetId="17">[158]sispecabr99!#REF!</definedName>
    <definedName name="ImpMdb">[158]sispecabr99!#REF!</definedName>
    <definedName name="impressao" localSheetId="21">#REF!</definedName>
    <definedName name="impressao" localSheetId="10">#REF!</definedName>
    <definedName name="impressao" localSheetId="13">#REF!</definedName>
    <definedName name="impressao" localSheetId="16">#REF!</definedName>
    <definedName name="impressao" localSheetId="19">#REF!</definedName>
    <definedName name="impressao" localSheetId="6">#REF!</definedName>
    <definedName name="impressao" localSheetId="18">#REF!</definedName>
    <definedName name="impressao" localSheetId="12">#REF!</definedName>
    <definedName name="impressao" localSheetId="15">#REF!</definedName>
    <definedName name="impressao" localSheetId="8">#REF!</definedName>
    <definedName name="impressao" localSheetId="11">#REF!</definedName>
    <definedName name="impressao" localSheetId="14">#REF!</definedName>
    <definedName name="impressao" localSheetId="17">#REF!</definedName>
    <definedName name="impressao">#REF!</definedName>
    <definedName name="impressão" localSheetId="21">#REF!</definedName>
    <definedName name="impressão" localSheetId="10">#REF!</definedName>
    <definedName name="impressão" localSheetId="13">#REF!</definedName>
    <definedName name="impressão" localSheetId="16">#REF!</definedName>
    <definedName name="impressão" localSheetId="19">#REF!</definedName>
    <definedName name="impressão" localSheetId="6">#REF!</definedName>
    <definedName name="impressão" localSheetId="18">#REF!</definedName>
    <definedName name="impressão" localSheetId="12">#REF!</definedName>
    <definedName name="impressão" localSheetId="15">#REF!</definedName>
    <definedName name="impressão" localSheetId="8">#REF!</definedName>
    <definedName name="impressão" localSheetId="11">#REF!</definedName>
    <definedName name="impressão" localSheetId="14">#REF!</definedName>
    <definedName name="impressão" localSheetId="17">#REF!</definedName>
    <definedName name="impressão">#REF!</definedName>
    <definedName name="IMPRI_RCGP">'[98]Memorial III'!$E$47</definedName>
    <definedName name="IMPRIMAÇÃO" localSheetId="21">#REF!</definedName>
    <definedName name="IMPRIMAÇÃO" localSheetId="4">#REF!</definedName>
    <definedName name="IMPRIMAÇÃO" localSheetId="10">#REF!</definedName>
    <definedName name="IMPRIMAÇÃO" localSheetId="13">#REF!</definedName>
    <definedName name="IMPRIMAÇÃO" localSheetId="16">#REF!</definedName>
    <definedName name="IMPRIMAÇÃO" localSheetId="19">#REF!</definedName>
    <definedName name="IMPRIMAÇÃO" localSheetId="6">#REF!</definedName>
    <definedName name="IMPRIMAÇÃO" localSheetId="18">#REF!</definedName>
    <definedName name="IMPRIMAÇÃO" localSheetId="12">#REF!</definedName>
    <definedName name="IMPRIMAÇÃO" localSheetId="15">#REF!</definedName>
    <definedName name="IMPRIMAÇÃO" localSheetId="2">#REF!</definedName>
    <definedName name="IMPRIMAÇÃO" localSheetId="8">#REF!</definedName>
    <definedName name="IMPRIMAÇÃO" localSheetId="11">#REF!</definedName>
    <definedName name="IMPRIMAÇÃO" localSheetId="14">#REF!</definedName>
    <definedName name="IMPRIMAÇÃO" localSheetId="17">#REF!</definedName>
    <definedName name="IMPRIMAÇÃO" localSheetId="0">#REF!</definedName>
    <definedName name="IMPRIMAÇÃO">#REF!</definedName>
    <definedName name="IMPRIMAÇÃOREMUFMAN">"$#REF!.$R$39"</definedName>
    <definedName name="IMPTA" localSheetId="21">#REF!</definedName>
    <definedName name="IMPTA" localSheetId="10">#REF!</definedName>
    <definedName name="IMPTA" localSheetId="13">#REF!</definedName>
    <definedName name="IMPTA" localSheetId="16">#REF!</definedName>
    <definedName name="IMPTA" localSheetId="19">#REF!</definedName>
    <definedName name="IMPTA" localSheetId="6">#REF!</definedName>
    <definedName name="IMPTA" localSheetId="18">#REF!</definedName>
    <definedName name="IMPTA" localSheetId="12">#REF!</definedName>
    <definedName name="IMPTA" localSheetId="15">#REF!</definedName>
    <definedName name="IMPTA" localSheetId="8">#REF!</definedName>
    <definedName name="IMPTA" localSheetId="11">#REF!</definedName>
    <definedName name="IMPTA" localSheetId="14">#REF!</definedName>
    <definedName name="IMPTA" localSheetId="17">#REF!</definedName>
    <definedName name="IMPTA">#REF!</definedName>
    <definedName name="inclusão_de_novos_campos" localSheetId="21">#REF!</definedName>
    <definedName name="inclusão_de_novos_campos" localSheetId="10">#REF!</definedName>
    <definedName name="inclusão_de_novos_campos" localSheetId="13">#REF!</definedName>
    <definedName name="inclusão_de_novos_campos" localSheetId="16">#REF!</definedName>
    <definedName name="inclusão_de_novos_campos" localSheetId="19">#REF!</definedName>
    <definedName name="inclusão_de_novos_campos" localSheetId="6">#REF!</definedName>
    <definedName name="inclusão_de_novos_campos" localSheetId="18">#REF!</definedName>
    <definedName name="inclusão_de_novos_campos" localSheetId="12">#REF!</definedName>
    <definedName name="inclusão_de_novos_campos" localSheetId="15">#REF!</definedName>
    <definedName name="inclusão_de_novos_campos" localSheetId="8">#REF!</definedName>
    <definedName name="inclusão_de_novos_campos" localSheetId="11">#REF!</definedName>
    <definedName name="inclusão_de_novos_campos" localSheetId="14">#REF!</definedName>
    <definedName name="inclusão_de_novos_campos" localSheetId="17">#REF!</definedName>
    <definedName name="inclusão_de_novos_campos">#REF!</definedName>
    <definedName name="IND">"$#REF!.$I$#REF!"</definedName>
    <definedName name="INDI" localSheetId="21">#REF!</definedName>
    <definedName name="INDI" localSheetId="10">#REF!</definedName>
    <definedName name="INDI" localSheetId="13">#REF!</definedName>
    <definedName name="INDI" localSheetId="16">#REF!</definedName>
    <definedName name="INDI" localSheetId="19">#REF!</definedName>
    <definedName name="INDI" localSheetId="6">#REF!</definedName>
    <definedName name="INDI" localSheetId="18">#REF!</definedName>
    <definedName name="INDI" localSheetId="12">#REF!</definedName>
    <definedName name="INDI" localSheetId="15">#REF!</definedName>
    <definedName name="INDI" localSheetId="8">#REF!</definedName>
    <definedName name="INDI" localSheetId="11">#REF!</definedName>
    <definedName name="INDI" localSheetId="14">#REF!</definedName>
    <definedName name="INDI" localSheetId="17">#REF!</definedName>
    <definedName name="INDI">#REF!</definedName>
    <definedName name="indi_33" localSheetId="21">#REF!</definedName>
    <definedName name="indi_33" localSheetId="10">#REF!</definedName>
    <definedName name="indi_33" localSheetId="13">#REF!</definedName>
    <definedName name="indi_33" localSheetId="16">#REF!</definedName>
    <definedName name="indi_33" localSheetId="19">#REF!</definedName>
    <definedName name="indi_33" localSheetId="6">#REF!</definedName>
    <definedName name="indi_33" localSheetId="18">#REF!</definedName>
    <definedName name="indi_33" localSheetId="12">#REF!</definedName>
    <definedName name="indi_33" localSheetId="15">#REF!</definedName>
    <definedName name="indi_33" localSheetId="8">#REF!</definedName>
    <definedName name="indi_33" localSheetId="11">#REF!</definedName>
    <definedName name="indi_33" localSheetId="14">#REF!</definedName>
    <definedName name="indi_33" localSheetId="17">#REF!</definedName>
    <definedName name="indi_33">#REF!</definedName>
    <definedName name="INDI22" localSheetId="21">#REF!</definedName>
    <definedName name="INDI22" localSheetId="4">#REF!</definedName>
    <definedName name="INDI22" localSheetId="10">#REF!</definedName>
    <definedName name="INDI22" localSheetId="13">#REF!</definedName>
    <definedName name="INDI22" localSheetId="16">#REF!</definedName>
    <definedName name="INDI22" localSheetId="19">#REF!</definedName>
    <definedName name="INDI22" localSheetId="6">#REF!</definedName>
    <definedName name="INDI22" localSheetId="18">#REF!</definedName>
    <definedName name="INDI22" localSheetId="12">#REF!</definedName>
    <definedName name="INDI22" localSheetId="15">#REF!</definedName>
    <definedName name="INDI22" localSheetId="2">#REF!</definedName>
    <definedName name="INDI22" localSheetId="8">#REF!</definedName>
    <definedName name="INDI22" localSheetId="11">#REF!</definedName>
    <definedName name="INDI22" localSheetId="14">#REF!</definedName>
    <definedName name="INDI22" localSheetId="17">#REF!</definedName>
    <definedName name="INDI22" localSheetId="0">#REF!</definedName>
    <definedName name="INDI22">#REF!</definedName>
    <definedName name="indice_2" localSheetId="21">#REF!</definedName>
    <definedName name="indice_2" localSheetId="10">#REF!</definedName>
    <definedName name="indice_2" localSheetId="13">#REF!</definedName>
    <definedName name="indice_2" localSheetId="16">#REF!</definedName>
    <definedName name="indice_2" localSheetId="19">#REF!</definedName>
    <definedName name="indice_2" localSheetId="6">#REF!</definedName>
    <definedName name="indice_2" localSheetId="18">#REF!</definedName>
    <definedName name="indice_2" localSheetId="12">#REF!</definedName>
    <definedName name="indice_2" localSheetId="15">#REF!</definedName>
    <definedName name="indice_2" localSheetId="8">#REF!</definedName>
    <definedName name="indice_2" localSheetId="11">#REF!</definedName>
    <definedName name="indice_2" localSheetId="14">#REF!</definedName>
    <definedName name="indice_2" localSheetId="17">#REF!</definedName>
    <definedName name="indice_2">#REF!</definedName>
    <definedName name="ÍNDICES">'[159]Índices de Reajustamento'!$B$2:$O$14</definedName>
    <definedName name="ÍNDICES_10">'[159]Índices de Reajustamento'!$B$2:$O$14</definedName>
    <definedName name="ÍNDICES_17">'[159]Índices de Reajustamento'!$B$2:$O$14</definedName>
    <definedName name="ÍNDICES_6">'[159]Índices de Reajustamento'!$B$2:$O$14</definedName>
    <definedName name="ÍNDICES_7">'[159]Índices de Reajustamento'!$B$2:$O$14</definedName>
    <definedName name="ÍNDICES_8">'[159]Índices de Reajustamento'!$B$2:$O$14</definedName>
    <definedName name="ÍNDICES_9">'[159]Índices de Reajustamento'!$B$2:$O$14</definedName>
    <definedName name="inic" localSheetId="21">#REF!</definedName>
    <definedName name="inic" localSheetId="4">#REF!</definedName>
    <definedName name="inic" localSheetId="10">#REF!</definedName>
    <definedName name="inic" localSheetId="13">#REF!</definedName>
    <definedName name="inic" localSheetId="16">#REF!</definedName>
    <definedName name="inic" localSheetId="19">#REF!</definedName>
    <definedName name="inic" localSheetId="6">#REF!</definedName>
    <definedName name="inic" localSheetId="18">#REF!</definedName>
    <definedName name="inic" localSheetId="12">#REF!</definedName>
    <definedName name="inic" localSheetId="15">#REF!</definedName>
    <definedName name="inic" localSheetId="2">#REF!</definedName>
    <definedName name="inic" localSheetId="8">#REF!</definedName>
    <definedName name="inic" localSheetId="11">#REF!</definedName>
    <definedName name="inic" localSheetId="14">#REF!</definedName>
    <definedName name="inic" localSheetId="17">#REF!</definedName>
    <definedName name="inic" localSheetId="0">#REF!</definedName>
    <definedName name="inic">#REF!</definedName>
    <definedName name="INIC.TRECHO" localSheetId="21">#REF!</definedName>
    <definedName name="INIC.TRECHO" localSheetId="4">#REF!</definedName>
    <definedName name="INIC.TRECHO" localSheetId="10">#REF!</definedName>
    <definedName name="INIC.TRECHO" localSheetId="13">#REF!</definedName>
    <definedName name="INIC.TRECHO" localSheetId="16">#REF!</definedName>
    <definedName name="INIC.TRECHO" localSheetId="19">#REF!</definedName>
    <definedName name="INIC.TRECHO" localSheetId="6">#REF!</definedName>
    <definedName name="INIC.TRECHO" localSheetId="18">#REF!</definedName>
    <definedName name="INIC.TRECHO" localSheetId="12">#REF!</definedName>
    <definedName name="INIC.TRECHO" localSheetId="15">#REF!</definedName>
    <definedName name="INIC.TRECHO" localSheetId="2">#REF!</definedName>
    <definedName name="INIC.TRECHO" localSheetId="8">#REF!</definedName>
    <definedName name="INIC.TRECHO" localSheetId="11">#REF!</definedName>
    <definedName name="INIC.TRECHO" localSheetId="14">#REF!</definedName>
    <definedName name="INIC.TRECHO" localSheetId="17">#REF!</definedName>
    <definedName name="INIC.TRECHO" localSheetId="0">#REF!</definedName>
    <definedName name="INIC.TRECHO">#REF!</definedName>
    <definedName name="INIC.TRECHO_P" localSheetId="21">#REF!</definedName>
    <definedName name="INIC.TRECHO_P" localSheetId="4">#REF!</definedName>
    <definedName name="INIC.TRECHO_P" localSheetId="10">#REF!</definedName>
    <definedName name="INIC.TRECHO_P" localSheetId="13">#REF!</definedName>
    <definedName name="INIC.TRECHO_P" localSheetId="16">#REF!</definedName>
    <definedName name="INIC.TRECHO_P" localSheetId="19">#REF!</definedName>
    <definedName name="INIC.TRECHO_P" localSheetId="6">#REF!</definedName>
    <definedName name="INIC.TRECHO_P" localSheetId="18">#REF!</definedName>
    <definedName name="INIC.TRECHO_P" localSheetId="12">#REF!</definedName>
    <definedName name="INIC.TRECHO_P" localSheetId="15">#REF!</definedName>
    <definedName name="INIC.TRECHO_P" localSheetId="2">#REF!</definedName>
    <definedName name="INIC.TRECHO_P" localSheetId="8">#REF!</definedName>
    <definedName name="INIC.TRECHO_P" localSheetId="11">#REF!</definedName>
    <definedName name="INIC.TRECHO_P" localSheetId="14">#REF!</definedName>
    <definedName name="INIC.TRECHO_P" localSheetId="17">#REF!</definedName>
    <definedName name="INIC.TRECHO_P" localSheetId="0">#REF!</definedName>
    <definedName name="INIC.TRECHO_P">#REF!</definedName>
    <definedName name="INICIO">'[133]Vínculo (2)'!$Y$8</definedName>
    <definedName name="início" localSheetId="21">#REF!</definedName>
    <definedName name="início" localSheetId="4">#REF!</definedName>
    <definedName name="início" localSheetId="10">#REF!</definedName>
    <definedName name="início" localSheetId="13">#REF!</definedName>
    <definedName name="início" localSheetId="16">#REF!</definedName>
    <definedName name="início" localSheetId="19">#REF!</definedName>
    <definedName name="início" localSheetId="6">#REF!</definedName>
    <definedName name="início" localSheetId="18">#REF!</definedName>
    <definedName name="início" localSheetId="12">#REF!</definedName>
    <definedName name="início" localSheetId="15">#REF!</definedName>
    <definedName name="início" localSheetId="2">#REF!</definedName>
    <definedName name="início" localSheetId="8">#REF!</definedName>
    <definedName name="início" localSheetId="11">#REF!</definedName>
    <definedName name="início" localSheetId="14">#REF!</definedName>
    <definedName name="início" localSheetId="17">#REF!</definedName>
    <definedName name="início" localSheetId="0">#REF!</definedName>
    <definedName name="início">#REF!</definedName>
    <definedName name="INS_TVE_CBUQ" localSheetId="21">#REF!</definedName>
    <definedName name="INS_TVE_CBUQ" localSheetId="10">#REF!</definedName>
    <definedName name="INS_TVE_CBUQ" localSheetId="13">#REF!</definedName>
    <definedName name="INS_TVE_CBUQ" localSheetId="16">#REF!</definedName>
    <definedName name="INS_TVE_CBUQ" localSheetId="19">#REF!</definedName>
    <definedName name="INS_TVE_CBUQ" localSheetId="6">#REF!</definedName>
    <definedName name="INS_TVE_CBUQ" localSheetId="18">#REF!</definedName>
    <definedName name="INS_TVE_CBUQ" localSheetId="12">#REF!</definedName>
    <definedName name="INS_TVE_CBUQ" localSheetId="15">#REF!</definedName>
    <definedName name="INS_TVE_CBUQ" localSheetId="8">#REF!</definedName>
    <definedName name="INS_TVE_CBUQ" localSheetId="11">#REF!</definedName>
    <definedName name="INS_TVE_CBUQ" localSheetId="14">#REF!</definedName>
    <definedName name="INS_TVE_CBUQ" localSheetId="17">#REF!</definedName>
    <definedName name="INS_TVE_CBUQ">#REF!</definedName>
    <definedName name="INS_TVE_LAMA" localSheetId="21">#REF!</definedName>
    <definedName name="INS_TVE_LAMA" localSheetId="10">#REF!</definedName>
    <definedName name="INS_TVE_LAMA" localSheetId="13">#REF!</definedName>
    <definedName name="INS_TVE_LAMA" localSheetId="16">#REF!</definedName>
    <definedName name="INS_TVE_LAMA" localSheetId="19">#REF!</definedName>
    <definedName name="INS_TVE_LAMA" localSheetId="6">#REF!</definedName>
    <definedName name="INS_TVE_LAMA" localSheetId="18">#REF!</definedName>
    <definedName name="INS_TVE_LAMA" localSheetId="12">#REF!</definedName>
    <definedName name="INS_TVE_LAMA" localSheetId="15">#REF!</definedName>
    <definedName name="INS_TVE_LAMA" localSheetId="8">#REF!</definedName>
    <definedName name="INS_TVE_LAMA" localSheetId="11">#REF!</definedName>
    <definedName name="INS_TVE_LAMA" localSheetId="14">#REF!</definedName>
    <definedName name="INS_TVE_LAMA" localSheetId="17">#REF!</definedName>
    <definedName name="INS_TVE_LAMA">#REF!</definedName>
    <definedName name="INS_TVE_MICRO" localSheetId="21">#REF!</definedName>
    <definedName name="INS_TVE_MICRO" localSheetId="10">#REF!</definedName>
    <definedName name="INS_TVE_MICRO" localSheetId="13">#REF!</definedName>
    <definedName name="INS_TVE_MICRO" localSheetId="16">#REF!</definedName>
    <definedName name="INS_TVE_MICRO" localSheetId="19">#REF!</definedName>
    <definedName name="INS_TVE_MICRO" localSheetId="6">#REF!</definedName>
    <definedName name="INS_TVE_MICRO" localSheetId="18">#REF!</definedName>
    <definedName name="INS_TVE_MICRO" localSheetId="12">#REF!</definedName>
    <definedName name="INS_TVE_MICRO" localSheetId="15">#REF!</definedName>
    <definedName name="INS_TVE_MICRO" localSheetId="8">#REF!</definedName>
    <definedName name="INS_TVE_MICRO" localSheetId="11">#REF!</definedName>
    <definedName name="INS_TVE_MICRO" localSheetId="14">#REF!</definedName>
    <definedName name="INS_TVE_MICRO" localSheetId="17">#REF!</definedName>
    <definedName name="INS_TVE_MICRO">#REF!</definedName>
    <definedName name="INS_TVMP_CBUQ" localSheetId="21">#REF!</definedName>
    <definedName name="INS_TVMP_CBUQ" localSheetId="10">#REF!</definedName>
    <definedName name="INS_TVMP_CBUQ" localSheetId="13">#REF!</definedName>
    <definedName name="INS_TVMP_CBUQ" localSheetId="16">#REF!</definedName>
    <definedName name="INS_TVMP_CBUQ" localSheetId="19">#REF!</definedName>
    <definedName name="INS_TVMP_CBUQ" localSheetId="6">#REF!</definedName>
    <definedName name="INS_TVMP_CBUQ" localSheetId="18">#REF!</definedName>
    <definedName name="INS_TVMP_CBUQ" localSheetId="12">#REF!</definedName>
    <definedName name="INS_TVMP_CBUQ" localSheetId="15">#REF!</definedName>
    <definedName name="INS_TVMP_CBUQ" localSheetId="8">#REF!</definedName>
    <definedName name="INS_TVMP_CBUQ" localSheetId="11">#REF!</definedName>
    <definedName name="INS_TVMP_CBUQ" localSheetId="14">#REF!</definedName>
    <definedName name="INS_TVMP_CBUQ" localSheetId="17">#REF!</definedName>
    <definedName name="INS_TVMP_CBUQ">#REF!</definedName>
    <definedName name="INS_TVMP_LAMA" localSheetId="21">#REF!</definedName>
    <definedName name="INS_TVMP_LAMA" localSheetId="10">#REF!</definedName>
    <definedName name="INS_TVMP_LAMA" localSheetId="13">#REF!</definedName>
    <definedName name="INS_TVMP_LAMA" localSheetId="16">#REF!</definedName>
    <definedName name="INS_TVMP_LAMA" localSheetId="19">#REF!</definedName>
    <definedName name="INS_TVMP_LAMA" localSheetId="6">#REF!</definedName>
    <definedName name="INS_TVMP_LAMA" localSheetId="18">#REF!</definedName>
    <definedName name="INS_TVMP_LAMA" localSheetId="12">#REF!</definedName>
    <definedName name="INS_TVMP_LAMA" localSheetId="15">#REF!</definedName>
    <definedName name="INS_TVMP_LAMA" localSheetId="8">#REF!</definedName>
    <definedName name="INS_TVMP_LAMA" localSheetId="11">#REF!</definedName>
    <definedName name="INS_TVMP_LAMA" localSheetId="14">#REF!</definedName>
    <definedName name="INS_TVMP_LAMA" localSheetId="17">#REF!</definedName>
    <definedName name="INS_TVMP_LAMA">#REF!</definedName>
    <definedName name="INS_TVMP_MICRO" localSheetId="21">#REF!</definedName>
    <definedName name="INS_TVMP_MICRO" localSheetId="10">#REF!</definedName>
    <definedName name="INS_TVMP_MICRO" localSheetId="13">#REF!</definedName>
    <definedName name="INS_TVMP_MICRO" localSheetId="16">#REF!</definedName>
    <definedName name="INS_TVMP_MICRO" localSheetId="19">#REF!</definedName>
    <definedName name="INS_TVMP_MICRO" localSheetId="6">#REF!</definedName>
    <definedName name="INS_TVMP_MICRO" localSheetId="18">#REF!</definedName>
    <definedName name="INS_TVMP_MICRO" localSheetId="12">#REF!</definedName>
    <definedName name="INS_TVMP_MICRO" localSheetId="15">#REF!</definedName>
    <definedName name="INS_TVMP_MICRO" localSheetId="8">#REF!</definedName>
    <definedName name="INS_TVMP_MICRO" localSheetId="11">#REF!</definedName>
    <definedName name="INS_TVMP_MICRO" localSheetId="14">#REF!</definedName>
    <definedName name="INS_TVMP_MICRO" localSheetId="17">#REF!</definedName>
    <definedName name="INS_TVMP_MICRO">#REF!</definedName>
    <definedName name="INS_TVMR_CBUQ" localSheetId="21">#REF!</definedName>
    <definedName name="INS_TVMR_CBUQ" localSheetId="10">#REF!</definedName>
    <definedName name="INS_TVMR_CBUQ" localSheetId="13">#REF!</definedName>
    <definedName name="INS_TVMR_CBUQ" localSheetId="16">#REF!</definedName>
    <definedName name="INS_TVMR_CBUQ" localSheetId="19">#REF!</definedName>
    <definedName name="INS_TVMR_CBUQ" localSheetId="6">#REF!</definedName>
    <definedName name="INS_TVMR_CBUQ" localSheetId="18">#REF!</definedName>
    <definedName name="INS_TVMR_CBUQ" localSheetId="12">#REF!</definedName>
    <definedName name="INS_TVMR_CBUQ" localSheetId="15">#REF!</definedName>
    <definedName name="INS_TVMR_CBUQ" localSheetId="8">#REF!</definedName>
    <definedName name="INS_TVMR_CBUQ" localSheetId="11">#REF!</definedName>
    <definedName name="INS_TVMR_CBUQ" localSheetId="14">#REF!</definedName>
    <definedName name="INS_TVMR_CBUQ" localSheetId="17">#REF!</definedName>
    <definedName name="INS_TVMR_CBUQ">#REF!</definedName>
    <definedName name="INS_TVMR_LAMA" localSheetId="21">#REF!</definedName>
    <definedName name="INS_TVMR_LAMA" localSheetId="10">#REF!</definedName>
    <definedName name="INS_TVMR_LAMA" localSheetId="13">#REF!</definedName>
    <definedName name="INS_TVMR_LAMA" localSheetId="16">#REF!</definedName>
    <definedName name="INS_TVMR_LAMA" localSheetId="19">#REF!</definedName>
    <definedName name="INS_TVMR_LAMA" localSheetId="6">#REF!</definedName>
    <definedName name="INS_TVMR_LAMA" localSheetId="18">#REF!</definedName>
    <definedName name="INS_TVMR_LAMA" localSheetId="12">#REF!</definedName>
    <definedName name="INS_TVMR_LAMA" localSheetId="15">#REF!</definedName>
    <definedName name="INS_TVMR_LAMA" localSheetId="8">#REF!</definedName>
    <definedName name="INS_TVMR_LAMA" localSheetId="11">#REF!</definedName>
    <definedName name="INS_TVMR_LAMA" localSheetId="14">#REF!</definedName>
    <definedName name="INS_TVMR_LAMA" localSheetId="17">#REF!</definedName>
    <definedName name="INS_TVMR_LAMA">#REF!</definedName>
    <definedName name="INS_TVMR_MICRO" localSheetId="21">#REF!</definedName>
    <definedName name="INS_TVMR_MICRO" localSheetId="10">#REF!</definedName>
    <definedName name="INS_TVMR_MICRO" localSheetId="13">#REF!</definedName>
    <definedName name="INS_TVMR_MICRO" localSheetId="16">#REF!</definedName>
    <definedName name="INS_TVMR_MICRO" localSheetId="19">#REF!</definedName>
    <definedName name="INS_TVMR_MICRO" localSheetId="6">#REF!</definedName>
    <definedName name="INS_TVMR_MICRO" localSheetId="18">#REF!</definedName>
    <definedName name="INS_TVMR_MICRO" localSheetId="12">#REF!</definedName>
    <definedName name="INS_TVMR_MICRO" localSheetId="15">#REF!</definedName>
    <definedName name="INS_TVMR_MICRO" localSheetId="8">#REF!</definedName>
    <definedName name="INS_TVMR_MICRO" localSheetId="11">#REF!</definedName>
    <definedName name="INS_TVMR_MICRO" localSheetId="14">#REF!</definedName>
    <definedName name="INS_TVMR_MICRO" localSheetId="17">#REF!</definedName>
    <definedName name="INS_TVMR_MICRO">#REF!</definedName>
    <definedName name="INS_TVP_CBUQ" localSheetId="21">#REF!</definedName>
    <definedName name="INS_TVP_CBUQ" localSheetId="10">#REF!</definedName>
    <definedName name="INS_TVP_CBUQ" localSheetId="13">#REF!</definedName>
    <definedName name="INS_TVP_CBUQ" localSheetId="16">#REF!</definedName>
    <definedName name="INS_TVP_CBUQ" localSheetId="19">#REF!</definedName>
    <definedName name="INS_TVP_CBUQ" localSheetId="6">#REF!</definedName>
    <definedName name="INS_TVP_CBUQ" localSheetId="18">#REF!</definedName>
    <definedName name="INS_TVP_CBUQ" localSheetId="12">#REF!</definedName>
    <definedName name="INS_TVP_CBUQ" localSheetId="15">#REF!</definedName>
    <definedName name="INS_TVP_CBUQ" localSheetId="8">#REF!</definedName>
    <definedName name="INS_TVP_CBUQ" localSheetId="11">#REF!</definedName>
    <definedName name="INS_TVP_CBUQ" localSheetId="14">#REF!</definedName>
    <definedName name="INS_TVP_CBUQ" localSheetId="17">#REF!</definedName>
    <definedName name="INS_TVP_CBUQ">#REF!</definedName>
    <definedName name="INS_TVP_LAMA" localSheetId="21">#REF!</definedName>
    <definedName name="INS_TVP_LAMA" localSheetId="10">#REF!</definedName>
    <definedName name="INS_TVP_LAMA" localSheetId="13">#REF!</definedName>
    <definedName name="INS_TVP_LAMA" localSheetId="16">#REF!</definedName>
    <definedName name="INS_TVP_LAMA" localSheetId="19">#REF!</definedName>
    <definedName name="INS_TVP_LAMA" localSheetId="6">#REF!</definedName>
    <definedName name="INS_TVP_LAMA" localSheetId="18">#REF!</definedName>
    <definedName name="INS_TVP_LAMA" localSheetId="12">#REF!</definedName>
    <definedName name="INS_TVP_LAMA" localSheetId="15">#REF!</definedName>
    <definedName name="INS_TVP_LAMA" localSheetId="8">#REF!</definedName>
    <definedName name="INS_TVP_LAMA" localSheetId="11">#REF!</definedName>
    <definedName name="INS_TVP_LAMA" localSheetId="14">#REF!</definedName>
    <definedName name="INS_TVP_LAMA" localSheetId="17">#REF!</definedName>
    <definedName name="INS_TVP_LAMA">#REF!</definedName>
    <definedName name="INS_TVP_MICRO" localSheetId="21">#REF!</definedName>
    <definedName name="INS_TVP_MICRO" localSheetId="10">#REF!</definedName>
    <definedName name="INS_TVP_MICRO" localSheetId="13">#REF!</definedName>
    <definedName name="INS_TVP_MICRO" localSheetId="16">#REF!</definedName>
    <definedName name="INS_TVP_MICRO" localSheetId="19">#REF!</definedName>
    <definedName name="INS_TVP_MICRO" localSheetId="6">#REF!</definedName>
    <definedName name="INS_TVP_MICRO" localSheetId="18">#REF!</definedName>
    <definedName name="INS_TVP_MICRO" localSheetId="12">#REF!</definedName>
    <definedName name="INS_TVP_MICRO" localSheetId="15">#REF!</definedName>
    <definedName name="INS_TVP_MICRO" localSheetId="8">#REF!</definedName>
    <definedName name="INS_TVP_MICRO" localSheetId="11">#REF!</definedName>
    <definedName name="INS_TVP_MICRO" localSheetId="14">#REF!</definedName>
    <definedName name="INS_TVP_MICRO" localSheetId="17">#REF!</definedName>
    <definedName name="INS_TVP_MICRO">#REF!</definedName>
    <definedName name="INS_TVR_CBUQ" localSheetId="21">#REF!</definedName>
    <definedName name="INS_TVR_CBUQ" localSheetId="10">#REF!</definedName>
    <definedName name="INS_TVR_CBUQ" localSheetId="13">#REF!</definedName>
    <definedName name="INS_TVR_CBUQ" localSheetId="16">#REF!</definedName>
    <definedName name="INS_TVR_CBUQ" localSheetId="19">#REF!</definedName>
    <definedName name="INS_TVR_CBUQ" localSheetId="6">#REF!</definedName>
    <definedName name="INS_TVR_CBUQ" localSheetId="18">#REF!</definedName>
    <definedName name="INS_TVR_CBUQ" localSheetId="12">#REF!</definedName>
    <definedName name="INS_TVR_CBUQ" localSheetId="15">#REF!</definedName>
    <definedName name="INS_TVR_CBUQ" localSheetId="8">#REF!</definedName>
    <definedName name="INS_TVR_CBUQ" localSheetId="11">#REF!</definedName>
    <definedName name="INS_TVR_CBUQ" localSheetId="14">#REF!</definedName>
    <definedName name="INS_TVR_CBUQ" localSheetId="17">#REF!</definedName>
    <definedName name="INS_TVR_CBUQ">#REF!</definedName>
    <definedName name="INS_TVR_LAMA" localSheetId="21">#REF!</definedName>
    <definedName name="INS_TVR_LAMA" localSheetId="10">#REF!</definedName>
    <definedName name="INS_TVR_LAMA" localSheetId="13">#REF!</definedName>
    <definedName name="INS_TVR_LAMA" localSheetId="16">#REF!</definedName>
    <definedName name="INS_TVR_LAMA" localSheetId="19">#REF!</definedName>
    <definedName name="INS_TVR_LAMA" localSheetId="6">#REF!</definedName>
    <definedName name="INS_TVR_LAMA" localSheetId="18">#REF!</definedName>
    <definedName name="INS_TVR_LAMA" localSheetId="12">#REF!</definedName>
    <definedName name="INS_TVR_LAMA" localSheetId="15">#REF!</definedName>
    <definedName name="INS_TVR_LAMA" localSheetId="8">#REF!</definedName>
    <definedName name="INS_TVR_LAMA" localSheetId="11">#REF!</definedName>
    <definedName name="INS_TVR_LAMA" localSheetId="14">#REF!</definedName>
    <definedName name="INS_TVR_LAMA" localSheetId="17">#REF!</definedName>
    <definedName name="INS_TVR_LAMA">#REF!</definedName>
    <definedName name="INS_TVR_MICRO" localSheetId="21">#REF!</definedName>
    <definedName name="INS_TVR_MICRO" localSheetId="10">#REF!</definedName>
    <definedName name="INS_TVR_MICRO" localSheetId="13">#REF!</definedName>
    <definedName name="INS_TVR_MICRO" localSheetId="16">#REF!</definedName>
    <definedName name="INS_TVR_MICRO" localSheetId="19">#REF!</definedName>
    <definedName name="INS_TVR_MICRO" localSheetId="6">#REF!</definedName>
    <definedName name="INS_TVR_MICRO" localSheetId="18">#REF!</definedName>
    <definedName name="INS_TVR_MICRO" localSheetId="12">#REF!</definedName>
    <definedName name="INS_TVR_MICRO" localSheetId="15">#REF!</definedName>
    <definedName name="INS_TVR_MICRO" localSheetId="8">#REF!</definedName>
    <definedName name="INS_TVR_MICRO" localSheetId="11">#REF!</definedName>
    <definedName name="INS_TVR_MICRO" localSheetId="14">#REF!</definedName>
    <definedName name="INS_TVR_MICRO" localSheetId="17">#REF!</definedName>
    <definedName name="INS_TVR_MICRO">#REF!</definedName>
    <definedName name="INSTAL" localSheetId="21">#REF!</definedName>
    <definedName name="INSTAL" localSheetId="10">#REF!</definedName>
    <definedName name="INSTAL" localSheetId="13">#REF!</definedName>
    <definedName name="INSTAL" localSheetId="16">#REF!</definedName>
    <definedName name="INSTAL" localSheetId="19">#REF!</definedName>
    <definedName name="INSTAL" localSheetId="6">#REF!</definedName>
    <definedName name="INSTAL" localSheetId="18">#REF!</definedName>
    <definedName name="INSTAL" localSheetId="12">#REF!</definedName>
    <definedName name="INSTAL" localSheetId="15">#REF!</definedName>
    <definedName name="INSTAL" localSheetId="8">#REF!</definedName>
    <definedName name="INSTAL" localSheetId="11">#REF!</definedName>
    <definedName name="INSTAL" localSheetId="14">#REF!</definedName>
    <definedName name="INSTAL" localSheetId="17">#REF!</definedName>
    <definedName name="INSTAL">#REF!</definedName>
    <definedName name="INSTALMA" localSheetId="21">'[59]folha de medição'!#REF!</definedName>
    <definedName name="INSTALMA" localSheetId="10">'[59]folha de medição'!#REF!</definedName>
    <definedName name="INSTALMA" localSheetId="13">'[59]folha de medição'!#REF!</definedName>
    <definedName name="INSTALMA" localSheetId="16">'[59]folha de medição'!#REF!</definedName>
    <definedName name="INSTALMA" localSheetId="19">'[59]folha de medição'!#REF!</definedName>
    <definedName name="INSTALMA" localSheetId="6">'[59]folha de medição'!#REF!</definedName>
    <definedName name="INSTALMA" localSheetId="18">'[59]folha de medição'!#REF!</definedName>
    <definedName name="INSTALMA" localSheetId="12">'[59]folha de medição'!#REF!</definedName>
    <definedName name="INSTALMA" localSheetId="15">'[59]folha de medição'!#REF!</definedName>
    <definedName name="INSTALMA" localSheetId="8">'[59]folha de medição'!#REF!</definedName>
    <definedName name="INSTALMA" localSheetId="11">'[59]folha de medição'!#REF!</definedName>
    <definedName name="INSTALMA" localSheetId="14">'[59]folha de medição'!#REF!</definedName>
    <definedName name="INSTALMA" localSheetId="17">'[59]folha de medição'!#REF!</definedName>
    <definedName name="INSTALMA">'[59]folha de medição'!#REF!</definedName>
    <definedName name="INSTALTA" localSheetId="21">#REF!</definedName>
    <definedName name="INSTALTA" localSheetId="10">#REF!</definedName>
    <definedName name="INSTALTA" localSheetId="13">#REF!</definedName>
    <definedName name="INSTALTA" localSheetId="16">#REF!</definedName>
    <definedName name="INSTALTA" localSheetId="19">#REF!</definedName>
    <definedName name="INSTALTA" localSheetId="6">#REF!</definedName>
    <definedName name="INSTALTA" localSheetId="18">#REF!</definedName>
    <definedName name="INSTALTA" localSheetId="12">#REF!</definedName>
    <definedName name="INSTALTA" localSheetId="15">#REF!</definedName>
    <definedName name="INSTALTA" localSheetId="8">#REF!</definedName>
    <definedName name="INSTALTA" localSheetId="11">#REF!</definedName>
    <definedName name="INSTALTA" localSheetId="14">#REF!</definedName>
    <definedName name="INSTALTA" localSheetId="17">#REF!</definedName>
    <definedName name="INSTALTA">#REF!</definedName>
    <definedName name="Insumos" localSheetId="21" hidden="1">#REF!</definedName>
    <definedName name="Insumos" localSheetId="4" hidden="1">#REF!</definedName>
    <definedName name="Insumos" localSheetId="10" hidden="1">#REF!</definedName>
    <definedName name="Insumos" localSheetId="13" hidden="1">#REF!</definedName>
    <definedName name="Insumos" localSheetId="16" hidden="1">#REF!</definedName>
    <definedName name="Insumos" localSheetId="19" hidden="1">#REF!</definedName>
    <definedName name="Insumos" localSheetId="6" hidden="1">#REF!</definedName>
    <definedName name="Insumos" localSheetId="18" hidden="1">#REF!</definedName>
    <definedName name="Insumos" localSheetId="12" hidden="1">#REF!</definedName>
    <definedName name="Insumos" localSheetId="15" hidden="1">#REF!</definedName>
    <definedName name="Insumos" localSheetId="2" hidden="1">#REF!</definedName>
    <definedName name="Insumos" localSheetId="8" hidden="1">#REF!</definedName>
    <definedName name="Insumos" localSheetId="11" hidden="1">#REF!</definedName>
    <definedName name="Insumos" localSheetId="14" hidden="1">#REF!</definedName>
    <definedName name="Insumos" localSheetId="17" hidden="1">#REF!</definedName>
    <definedName name="Insumos" localSheetId="0" hidden="1">#REF!</definedName>
    <definedName name="Insumos" hidden="1">#REF!</definedName>
    <definedName name="intervencoes" localSheetId="20">[160]!PassaExtenso</definedName>
    <definedName name="intervencoes" localSheetId="21">[160]!PassaExtenso</definedName>
    <definedName name="intervencoes" localSheetId="4">[160]!PassaExtenso</definedName>
    <definedName name="intervencoes" localSheetId="10">[160]!PassaExtenso</definedName>
    <definedName name="intervencoes" localSheetId="13">[160]!PassaExtenso</definedName>
    <definedName name="intervencoes" localSheetId="16">[160]!PassaExtenso</definedName>
    <definedName name="intervencoes" localSheetId="19">[160]!PassaExtenso</definedName>
    <definedName name="intervencoes" localSheetId="3">[160]!PassaExtenso</definedName>
    <definedName name="intervencoes" localSheetId="6">[160]!PassaExtenso</definedName>
    <definedName name="intervencoes" localSheetId="18">[160]!PassaExtenso</definedName>
    <definedName name="intervencoes" localSheetId="12">[160]!PassaExtenso</definedName>
    <definedName name="intervencoes" localSheetId="15">[160]!PassaExtenso</definedName>
    <definedName name="intervencoes" localSheetId="8">[160]!PassaExtenso</definedName>
    <definedName name="intervencoes" localSheetId="11">[160]!PassaExtenso</definedName>
    <definedName name="intervencoes" localSheetId="14">[160]!PassaExtenso</definedName>
    <definedName name="intervencoes" localSheetId="17">[160]!PassaExtenso</definedName>
    <definedName name="intervencoes" localSheetId="1">[160]!PassaExtenso</definedName>
    <definedName name="intervencoes" localSheetId="0">[160]!PassaExtenso</definedName>
    <definedName name="intervencoes">[160]!PassaExtenso</definedName>
    <definedName name="Intran" hidden="1">{"'teste'!$B$2:$R$49"}</definedName>
    <definedName name="IRRF" localSheetId="21">#REF!</definedName>
    <definedName name="IRRF" localSheetId="10">#REF!</definedName>
    <definedName name="IRRF" localSheetId="13">#REF!</definedName>
    <definedName name="IRRF" localSheetId="16">#REF!</definedName>
    <definedName name="IRRF" localSheetId="19">#REF!</definedName>
    <definedName name="IRRF" localSheetId="6">#REF!</definedName>
    <definedName name="IRRF" localSheetId="18">#REF!</definedName>
    <definedName name="IRRF" localSheetId="12">#REF!</definedName>
    <definedName name="IRRF" localSheetId="15">#REF!</definedName>
    <definedName name="IRRF" localSheetId="8">#REF!</definedName>
    <definedName name="IRRF" localSheetId="11">#REF!</definedName>
    <definedName name="IRRF" localSheetId="14">#REF!</definedName>
    <definedName name="IRRF" localSheetId="17">#REF!</definedName>
    <definedName name="IRRF">#REF!</definedName>
    <definedName name="IS" localSheetId="21">#REF!</definedName>
    <definedName name="IS" localSheetId="10">#REF!</definedName>
    <definedName name="IS" localSheetId="13">#REF!</definedName>
    <definedName name="IS" localSheetId="16">#REF!</definedName>
    <definedName name="IS" localSheetId="19">#REF!</definedName>
    <definedName name="IS" localSheetId="6">#REF!</definedName>
    <definedName name="IS" localSheetId="18">#REF!</definedName>
    <definedName name="IS" localSheetId="12">#REF!</definedName>
    <definedName name="IS" localSheetId="15">#REF!</definedName>
    <definedName name="IS" localSheetId="8">#REF!</definedName>
    <definedName name="IS" localSheetId="11">#REF!</definedName>
    <definedName name="IS" localSheetId="14">#REF!</definedName>
    <definedName name="IS" localSheetId="17">#REF!</definedName>
    <definedName name="IS">#REF!</definedName>
    <definedName name="Item">'[161]Planilha Original'!$A$2:$X$3277</definedName>
    <definedName name="item1">'[162]Plan 2_7'!$A$4:$R$2819</definedName>
    <definedName name="Itens" localSheetId="21" hidden="1">#REF!</definedName>
    <definedName name="Itens" localSheetId="4" hidden="1">#REF!</definedName>
    <definedName name="Itens" localSheetId="10" hidden="1">#REF!</definedName>
    <definedName name="Itens" localSheetId="13" hidden="1">#REF!</definedName>
    <definedName name="Itens" localSheetId="16" hidden="1">#REF!</definedName>
    <definedName name="Itens" localSheetId="19" hidden="1">#REF!</definedName>
    <definedName name="Itens" localSheetId="6" hidden="1">#REF!</definedName>
    <definedName name="Itens" localSheetId="18" hidden="1">#REF!</definedName>
    <definedName name="Itens" localSheetId="12" hidden="1">#REF!</definedName>
    <definedName name="Itens" localSheetId="15" hidden="1">#REF!</definedName>
    <definedName name="Itens" localSheetId="2" hidden="1">#REF!</definedName>
    <definedName name="Itens" localSheetId="8" hidden="1">#REF!</definedName>
    <definedName name="Itens" localSheetId="11" hidden="1">#REF!</definedName>
    <definedName name="Itens" localSheetId="14" hidden="1">#REF!</definedName>
    <definedName name="Itens" localSheetId="17" hidden="1">#REF!</definedName>
    <definedName name="Itens" localSheetId="0" hidden="1">#REF!</definedName>
    <definedName name="Itens" hidden="1">#REF!</definedName>
    <definedName name="izidro">[163]Resumo!$A$4</definedName>
    <definedName name="j" hidden="1">{#N/A,#N/A,FALSE,"MO (2)"}</definedName>
    <definedName name="jack">{"um","mil","um milhão","um bilhão","um trilhão"}</definedName>
    <definedName name="JAN00" localSheetId="21">#REF!</definedName>
    <definedName name="JAN00" localSheetId="4">#REF!</definedName>
    <definedName name="JAN00" localSheetId="10">#REF!</definedName>
    <definedName name="JAN00" localSheetId="13">#REF!</definedName>
    <definedName name="JAN00" localSheetId="16">#REF!</definedName>
    <definedName name="JAN00" localSheetId="19">#REF!</definedName>
    <definedName name="JAN00" localSheetId="6">#REF!</definedName>
    <definedName name="JAN00" localSheetId="18">#REF!</definedName>
    <definedName name="JAN00" localSheetId="12">#REF!</definedName>
    <definedName name="JAN00" localSheetId="15">#REF!</definedName>
    <definedName name="JAN00" localSheetId="2">#REF!</definedName>
    <definedName name="JAN00" localSheetId="8">#REF!</definedName>
    <definedName name="JAN00" localSheetId="11">#REF!</definedName>
    <definedName name="JAN00" localSheetId="14">#REF!</definedName>
    <definedName name="JAN00" localSheetId="17">#REF!</definedName>
    <definedName name="JAN00" localSheetId="0">#REF!</definedName>
    <definedName name="JAN00">#REF!</definedName>
    <definedName name="JANEIRO2003" hidden="1">{#N/A,#N/A,TRUE,"Serviços"}</definedName>
    <definedName name="JAZIDA" localSheetId="21">#REF!</definedName>
    <definedName name="JAZIDA" localSheetId="4">#REF!</definedName>
    <definedName name="JAZIDA" localSheetId="10">#REF!</definedName>
    <definedName name="JAZIDA" localSheetId="13">#REF!</definedName>
    <definedName name="JAZIDA" localSheetId="16">#REF!</definedName>
    <definedName name="JAZIDA" localSheetId="19">#REF!</definedName>
    <definedName name="JAZIDA" localSheetId="6">#REF!</definedName>
    <definedName name="JAZIDA" localSheetId="18">#REF!</definedName>
    <definedName name="JAZIDA" localSheetId="12">#REF!</definedName>
    <definedName name="JAZIDA" localSheetId="15">#REF!</definedName>
    <definedName name="JAZIDA" localSheetId="2">#REF!</definedName>
    <definedName name="JAZIDA" localSheetId="8">#REF!</definedName>
    <definedName name="JAZIDA" localSheetId="11">#REF!</definedName>
    <definedName name="JAZIDA" localSheetId="14">#REF!</definedName>
    <definedName name="JAZIDA" localSheetId="17">#REF!</definedName>
    <definedName name="JAZIDA" localSheetId="0">#REF!</definedName>
    <definedName name="JAZIDA">#REF!</definedName>
    <definedName name="JAZIDA.PISTA">[67]Diagrama!$E$51</definedName>
    <definedName name="JAZIDA.USINA">[67]Diagrama!$E$50</definedName>
    <definedName name="Jazidas" localSheetId="21">#REF!</definedName>
    <definedName name="Jazidas" localSheetId="4">#REF!</definedName>
    <definedName name="Jazidas" localSheetId="10">#REF!</definedName>
    <definedName name="Jazidas" localSheetId="13">#REF!</definedName>
    <definedName name="Jazidas" localSheetId="16">#REF!</definedName>
    <definedName name="Jazidas" localSheetId="19">#REF!</definedName>
    <definedName name="Jazidas" localSheetId="6">#REF!</definedName>
    <definedName name="Jazidas" localSheetId="18">#REF!</definedName>
    <definedName name="Jazidas" localSheetId="12">#REF!</definedName>
    <definedName name="Jazidas" localSheetId="15">#REF!</definedName>
    <definedName name="Jazidas" localSheetId="2">#REF!</definedName>
    <definedName name="Jazidas" localSheetId="8">#REF!</definedName>
    <definedName name="Jazidas" localSheetId="11">#REF!</definedName>
    <definedName name="Jazidas" localSheetId="14">#REF!</definedName>
    <definedName name="Jazidas" localSheetId="17">#REF!</definedName>
    <definedName name="Jazidas" localSheetId="0">#REF!</definedName>
    <definedName name="Jazidas">#REF!</definedName>
    <definedName name="JELE" localSheetId="21">#REF!</definedName>
    <definedName name="JELE" localSheetId="10">#REF!</definedName>
    <definedName name="JELE" localSheetId="13">#REF!</definedName>
    <definedName name="JELE" localSheetId="16">#REF!</definedName>
    <definedName name="JELE" localSheetId="19">#REF!</definedName>
    <definedName name="JELE" localSheetId="6">#REF!</definedName>
    <definedName name="JELE" localSheetId="18">#REF!</definedName>
    <definedName name="JELE" localSheetId="12">#REF!</definedName>
    <definedName name="JELE" localSheetId="15">#REF!</definedName>
    <definedName name="JELE" localSheetId="8">#REF!</definedName>
    <definedName name="JELE" localSheetId="11">#REF!</definedName>
    <definedName name="JELE" localSheetId="14">#REF!</definedName>
    <definedName name="JELE" localSheetId="17">#REF!</definedName>
    <definedName name="JELE">#REF!</definedName>
    <definedName name="jhjhjhjju" hidden="1">{#N/A,#N/A,FALSE,"MO (2)"}</definedName>
    <definedName name="jjjjj" hidden="1">{#N/A,#N/A,FALSE,"MO (2)"}</definedName>
    <definedName name="JJJJJL" hidden="1">{#N/A,#N/A,FALSE,"MO (2)"}</definedName>
    <definedName name="JMEC" localSheetId="21">#REF!</definedName>
    <definedName name="JMEC" localSheetId="10">#REF!</definedName>
    <definedName name="JMEC" localSheetId="13">#REF!</definedName>
    <definedName name="JMEC" localSheetId="16">#REF!</definedName>
    <definedName name="JMEC" localSheetId="19">#REF!</definedName>
    <definedName name="JMEC" localSheetId="6">#REF!</definedName>
    <definedName name="JMEC" localSheetId="18">#REF!</definedName>
    <definedName name="JMEC" localSheetId="12">#REF!</definedName>
    <definedName name="JMEC" localSheetId="15">#REF!</definedName>
    <definedName name="JMEC" localSheetId="8">#REF!</definedName>
    <definedName name="JMEC" localSheetId="11">#REF!</definedName>
    <definedName name="JMEC" localSheetId="14">#REF!</definedName>
    <definedName name="JMEC" localSheetId="17">#REF!</definedName>
    <definedName name="JMEC">#REF!</definedName>
    <definedName name="jo" hidden="1">{#N/A,#N/A,FALSE,"MO (2)"}</definedName>
    <definedName name="JOSE">[54]RELATÓRIO!$I$31</definedName>
    <definedName name="JR_PAGE_ANCHOR_0_1" localSheetId="21">#REF!</definedName>
    <definedName name="JR_PAGE_ANCHOR_0_1" localSheetId="10">#REF!</definedName>
    <definedName name="JR_PAGE_ANCHOR_0_1" localSheetId="13">#REF!</definedName>
    <definedName name="JR_PAGE_ANCHOR_0_1" localSheetId="16">#REF!</definedName>
    <definedName name="JR_PAGE_ANCHOR_0_1" localSheetId="19">#REF!</definedName>
    <definedName name="JR_PAGE_ANCHOR_0_1" localSheetId="6">#REF!</definedName>
    <definedName name="JR_PAGE_ANCHOR_0_1" localSheetId="18">#REF!</definedName>
    <definedName name="JR_PAGE_ANCHOR_0_1" localSheetId="12">#REF!</definedName>
    <definedName name="JR_PAGE_ANCHOR_0_1" localSheetId="15">#REF!</definedName>
    <definedName name="JR_PAGE_ANCHOR_0_1" localSheetId="8">#REF!</definedName>
    <definedName name="JR_PAGE_ANCHOR_0_1" localSheetId="11">#REF!</definedName>
    <definedName name="JR_PAGE_ANCHOR_0_1" localSheetId="14">#REF!</definedName>
    <definedName name="JR_PAGE_ANCHOR_0_1" localSheetId="17">#REF!</definedName>
    <definedName name="JR_PAGE_ANCHOR_0_1">#REF!</definedName>
    <definedName name="JR_PAGE_ANCHOR_1_1" localSheetId="21">#REF!</definedName>
    <definedName name="JR_PAGE_ANCHOR_1_1" localSheetId="10">#REF!</definedName>
    <definedName name="JR_PAGE_ANCHOR_1_1" localSheetId="13">#REF!</definedName>
    <definedName name="JR_PAGE_ANCHOR_1_1" localSheetId="16">#REF!</definedName>
    <definedName name="JR_PAGE_ANCHOR_1_1" localSheetId="19">#REF!</definedName>
    <definedName name="JR_PAGE_ANCHOR_1_1" localSheetId="6">#REF!</definedName>
    <definedName name="JR_PAGE_ANCHOR_1_1" localSheetId="18">#REF!</definedName>
    <definedName name="JR_PAGE_ANCHOR_1_1" localSheetId="12">#REF!</definedName>
    <definedName name="JR_PAGE_ANCHOR_1_1" localSheetId="15">#REF!</definedName>
    <definedName name="JR_PAGE_ANCHOR_1_1" localSheetId="8">#REF!</definedName>
    <definedName name="JR_PAGE_ANCHOR_1_1" localSheetId="11">#REF!</definedName>
    <definedName name="JR_PAGE_ANCHOR_1_1" localSheetId="14">#REF!</definedName>
    <definedName name="JR_PAGE_ANCHOR_1_1" localSheetId="17">#REF!</definedName>
    <definedName name="JR_PAGE_ANCHOR_1_1">#REF!</definedName>
    <definedName name="JR_PAGE_ANCHOR_2_1" localSheetId="21">#REF!</definedName>
    <definedName name="JR_PAGE_ANCHOR_2_1" localSheetId="10">#REF!</definedName>
    <definedName name="JR_PAGE_ANCHOR_2_1" localSheetId="13">#REF!</definedName>
    <definedName name="JR_PAGE_ANCHOR_2_1" localSheetId="16">#REF!</definedName>
    <definedName name="JR_PAGE_ANCHOR_2_1" localSheetId="19">#REF!</definedName>
    <definedName name="JR_PAGE_ANCHOR_2_1" localSheetId="6">#REF!</definedName>
    <definedName name="JR_PAGE_ANCHOR_2_1" localSheetId="18">#REF!</definedName>
    <definedName name="JR_PAGE_ANCHOR_2_1" localSheetId="12">#REF!</definedName>
    <definedName name="JR_PAGE_ANCHOR_2_1" localSheetId="15">#REF!</definedName>
    <definedName name="JR_PAGE_ANCHOR_2_1" localSheetId="8">#REF!</definedName>
    <definedName name="JR_PAGE_ANCHOR_2_1" localSheetId="11">#REF!</definedName>
    <definedName name="JR_PAGE_ANCHOR_2_1" localSheetId="14">#REF!</definedName>
    <definedName name="JR_PAGE_ANCHOR_2_1" localSheetId="17">#REF!</definedName>
    <definedName name="JR_PAGE_ANCHOR_2_1">#REF!</definedName>
    <definedName name="JR_PAGE_ANCHOR_3_1" localSheetId="21">#REF!</definedName>
    <definedName name="JR_PAGE_ANCHOR_3_1" localSheetId="10">#REF!</definedName>
    <definedName name="JR_PAGE_ANCHOR_3_1" localSheetId="13">#REF!</definedName>
    <definedName name="JR_PAGE_ANCHOR_3_1" localSheetId="16">#REF!</definedName>
    <definedName name="JR_PAGE_ANCHOR_3_1" localSheetId="19">#REF!</definedName>
    <definedName name="JR_PAGE_ANCHOR_3_1" localSheetId="6">#REF!</definedName>
    <definedName name="JR_PAGE_ANCHOR_3_1" localSheetId="18">#REF!</definedName>
    <definedName name="JR_PAGE_ANCHOR_3_1" localSheetId="12">#REF!</definedName>
    <definedName name="JR_PAGE_ANCHOR_3_1" localSheetId="15">#REF!</definedName>
    <definedName name="JR_PAGE_ANCHOR_3_1" localSheetId="8">#REF!</definedName>
    <definedName name="JR_PAGE_ANCHOR_3_1" localSheetId="11">#REF!</definedName>
    <definedName name="JR_PAGE_ANCHOR_3_1" localSheetId="14">#REF!</definedName>
    <definedName name="JR_PAGE_ANCHOR_3_1" localSheetId="17">#REF!</definedName>
    <definedName name="JR_PAGE_ANCHOR_3_1">#REF!</definedName>
    <definedName name="JR_PAGE_ANCHOR_4_1" localSheetId="21">#REF!</definedName>
    <definedName name="JR_PAGE_ANCHOR_4_1" localSheetId="10">#REF!</definedName>
    <definedName name="JR_PAGE_ANCHOR_4_1" localSheetId="13">#REF!</definedName>
    <definedName name="JR_PAGE_ANCHOR_4_1" localSheetId="16">#REF!</definedName>
    <definedName name="JR_PAGE_ANCHOR_4_1" localSheetId="19">#REF!</definedName>
    <definedName name="JR_PAGE_ANCHOR_4_1" localSheetId="6">#REF!</definedName>
    <definedName name="JR_PAGE_ANCHOR_4_1" localSheetId="18">#REF!</definedName>
    <definedName name="JR_PAGE_ANCHOR_4_1" localSheetId="12">#REF!</definedName>
    <definedName name="JR_PAGE_ANCHOR_4_1" localSheetId="15">#REF!</definedName>
    <definedName name="JR_PAGE_ANCHOR_4_1" localSheetId="8">#REF!</definedName>
    <definedName name="JR_PAGE_ANCHOR_4_1" localSheetId="11">#REF!</definedName>
    <definedName name="JR_PAGE_ANCHOR_4_1" localSheetId="14">#REF!</definedName>
    <definedName name="JR_PAGE_ANCHOR_4_1" localSheetId="17">#REF!</definedName>
    <definedName name="JR_PAGE_ANCHOR_4_1">#REF!</definedName>
    <definedName name="JR_PAGE_ANCHOR_5_1" localSheetId="21">#REF!</definedName>
    <definedName name="JR_PAGE_ANCHOR_5_1" localSheetId="10">#REF!</definedName>
    <definedName name="JR_PAGE_ANCHOR_5_1" localSheetId="13">#REF!</definedName>
    <definedName name="JR_PAGE_ANCHOR_5_1" localSheetId="16">#REF!</definedName>
    <definedName name="JR_PAGE_ANCHOR_5_1" localSheetId="19">#REF!</definedName>
    <definedName name="JR_PAGE_ANCHOR_5_1" localSheetId="6">#REF!</definedName>
    <definedName name="JR_PAGE_ANCHOR_5_1" localSheetId="18">#REF!</definedName>
    <definedName name="JR_PAGE_ANCHOR_5_1" localSheetId="12">#REF!</definedName>
    <definedName name="JR_PAGE_ANCHOR_5_1" localSheetId="15">#REF!</definedName>
    <definedName name="JR_PAGE_ANCHOR_5_1" localSheetId="8">#REF!</definedName>
    <definedName name="JR_PAGE_ANCHOR_5_1" localSheetId="11">#REF!</definedName>
    <definedName name="JR_PAGE_ANCHOR_5_1" localSheetId="14">#REF!</definedName>
    <definedName name="JR_PAGE_ANCHOR_5_1" localSheetId="17">#REF!</definedName>
    <definedName name="JR_PAGE_ANCHOR_5_1">#REF!</definedName>
    <definedName name="jun00" localSheetId="21">#REF!</definedName>
    <definedName name="jun00" localSheetId="4">#REF!</definedName>
    <definedName name="jun00" localSheetId="10">#REF!</definedName>
    <definedName name="jun00" localSheetId="13">#REF!</definedName>
    <definedName name="jun00" localSheetId="16">#REF!</definedName>
    <definedName name="jun00" localSheetId="19">#REF!</definedName>
    <definedName name="jun00" localSheetId="6">#REF!</definedName>
    <definedName name="jun00" localSheetId="18">#REF!</definedName>
    <definedName name="jun00" localSheetId="12">#REF!</definedName>
    <definedName name="jun00" localSheetId="15">#REF!</definedName>
    <definedName name="jun00" localSheetId="2">#REF!</definedName>
    <definedName name="jun00" localSheetId="8">#REF!</definedName>
    <definedName name="jun00" localSheetId="11">#REF!</definedName>
    <definedName name="jun00" localSheetId="14">#REF!</definedName>
    <definedName name="jun00" localSheetId="17">#REF!</definedName>
    <definedName name="jun00" localSheetId="0">#REF!</definedName>
    <definedName name="jun00">#REF!</definedName>
    <definedName name="k" localSheetId="21">#REF!</definedName>
    <definedName name="k" localSheetId="10">#REF!</definedName>
    <definedName name="k" localSheetId="13">#REF!</definedName>
    <definedName name="k" localSheetId="16">#REF!</definedName>
    <definedName name="k" localSheetId="19">#REF!</definedName>
    <definedName name="k" localSheetId="6">#REF!</definedName>
    <definedName name="k" localSheetId="18">#REF!</definedName>
    <definedName name="k" localSheetId="12">#REF!</definedName>
    <definedName name="k" localSheetId="15">#REF!</definedName>
    <definedName name="k" localSheetId="8">#REF!</definedName>
    <definedName name="k" localSheetId="11">#REF!</definedName>
    <definedName name="k" localSheetId="14">#REF!</definedName>
    <definedName name="k" localSheetId="17">#REF!</definedName>
    <definedName name="k">#REF!</definedName>
    <definedName name="kconserv" localSheetId="21">#REF!</definedName>
    <definedName name="kconserv" localSheetId="10">#REF!</definedName>
    <definedName name="kconserv" localSheetId="13">#REF!</definedName>
    <definedName name="kconserv" localSheetId="16">#REF!</definedName>
    <definedName name="kconserv" localSheetId="19">#REF!</definedName>
    <definedName name="kconserv" localSheetId="6">#REF!</definedName>
    <definedName name="kconserv" localSheetId="18">#REF!</definedName>
    <definedName name="kconserv" localSheetId="12">#REF!</definedName>
    <definedName name="kconserv" localSheetId="15">#REF!</definedName>
    <definedName name="kconserv" localSheetId="8">#REF!</definedName>
    <definedName name="kconserv" localSheetId="11">#REF!</definedName>
    <definedName name="kconserv" localSheetId="14">#REF!</definedName>
    <definedName name="kconserv" localSheetId="17">#REF!</definedName>
    <definedName name="kconserv">#REF!</definedName>
    <definedName name="kdren" localSheetId="21">#REF!</definedName>
    <definedName name="kdren" localSheetId="10">#REF!</definedName>
    <definedName name="kdren" localSheetId="13">#REF!</definedName>
    <definedName name="kdren" localSheetId="16">#REF!</definedName>
    <definedName name="kdren" localSheetId="19">#REF!</definedName>
    <definedName name="kdren" localSheetId="6">#REF!</definedName>
    <definedName name="kdren" localSheetId="18">#REF!</definedName>
    <definedName name="kdren" localSheetId="12">#REF!</definedName>
    <definedName name="kdren" localSheetId="15">#REF!</definedName>
    <definedName name="kdren" localSheetId="8">#REF!</definedName>
    <definedName name="kdren" localSheetId="11">#REF!</definedName>
    <definedName name="kdren" localSheetId="14">#REF!</definedName>
    <definedName name="kdren" localSheetId="17">#REF!</definedName>
    <definedName name="kdren">#REF!</definedName>
    <definedName name="kdrena" localSheetId="21">#REF!</definedName>
    <definedName name="kdrena" localSheetId="10">#REF!</definedName>
    <definedName name="kdrena" localSheetId="13">#REF!</definedName>
    <definedName name="kdrena" localSheetId="16">#REF!</definedName>
    <definedName name="kdrena" localSheetId="19">#REF!</definedName>
    <definedName name="kdrena" localSheetId="6">#REF!</definedName>
    <definedName name="kdrena" localSheetId="18">#REF!</definedName>
    <definedName name="kdrena" localSheetId="12">#REF!</definedName>
    <definedName name="kdrena" localSheetId="15">#REF!</definedName>
    <definedName name="kdrena" localSheetId="8">#REF!</definedName>
    <definedName name="kdrena" localSheetId="11">#REF!</definedName>
    <definedName name="kdrena" localSheetId="14">#REF!</definedName>
    <definedName name="kdrena" localSheetId="17">#REF!</definedName>
    <definedName name="kdrena">#REF!</definedName>
    <definedName name="KKKKK" localSheetId="21">#REF!</definedName>
    <definedName name="KKKKK" localSheetId="10">#REF!</definedName>
    <definedName name="KKKKK" localSheetId="13">#REF!</definedName>
    <definedName name="KKKKK" localSheetId="16">#REF!</definedName>
    <definedName name="KKKKK" localSheetId="19">#REF!</definedName>
    <definedName name="KKKKK" localSheetId="6">#REF!</definedName>
    <definedName name="KKKKK" localSheetId="18">#REF!</definedName>
    <definedName name="KKKKK" localSheetId="12">#REF!</definedName>
    <definedName name="KKKKK" localSheetId="15">#REF!</definedName>
    <definedName name="KKKKK" localSheetId="8">#REF!</definedName>
    <definedName name="KKKKK" localSheetId="11">#REF!</definedName>
    <definedName name="KKKKK" localSheetId="14">#REF!</definedName>
    <definedName name="KKKKK" localSheetId="17">#REF!</definedName>
    <definedName name="KKKKK">#REF!</definedName>
    <definedName name="kkkkkk" hidden="1">{#N/A,#N/A,FALSE,"MO (2)"}</definedName>
    <definedName name="klb" localSheetId="21">#REF!</definedName>
    <definedName name="klb" localSheetId="10">#REF!</definedName>
    <definedName name="klb" localSheetId="13">#REF!</definedName>
    <definedName name="klb" localSheetId="16">#REF!</definedName>
    <definedName name="klb" localSheetId="19">#REF!</definedName>
    <definedName name="klb" localSheetId="6">#REF!</definedName>
    <definedName name="klb" localSheetId="18">#REF!</definedName>
    <definedName name="klb" localSheetId="12">#REF!</definedName>
    <definedName name="klb" localSheetId="15">#REF!</definedName>
    <definedName name="klb" localSheetId="8">#REF!</definedName>
    <definedName name="klb" localSheetId="11">#REF!</definedName>
    <definedName name="klb" localSheetId="14">#REF!</definedName>
    <definedName name="klb" localSheetId="17">#REF!</definedName>
    <definedName name="klb">#REF!</definedName>
    <definedName name="klebe" localSheetId="21">[164]MCBR!#REF!</definedName>
    <definedName name="klebe" localSheetId="10">[164]MCBR!#REF!</definedName>
    <definedName name="klebe" localSheetId="13">[164]MCBR!#REF!</definedName>
    <definedName name="klebe" localSheetId="16">[164]MCBR!#REF!</definedName>
    <definedName name="klebe" localSheetId="19">[164]MCBR!#REF!</definedName>
    <definedName name="klebe" localSheetId="6">[164]MCBR!#REF!</definedName>
    <definedName name="klebe" localSheetId="18">[164]MCBR!#REF!</definedName>
    <definedName name="klebe" localSheetId="12">[164]MCBR!#REF!</definedName>
    <definedName name="klebe" localSheetId="15">[164]MCBR!#REF!</definedName>
    <definedName name="klebe" localSheetId="8">[164]MCBR!#REF!</definedName>
    <definedName name="klebe" localSheetId="11">[164]MCBR!#REF!</definedName>
    <definedName name="klebe" localSheetId="14">[164]MCBR!#REF!</definedName>
    <definedName name="klebe" localSheetId="17">[164]MCBR!#REF!</definedName>
    <definedName name="klebe">[164]MCBR!#REF!</definedName>
    <definedName name="klklklkl" hidden="1">{#N/A,#N/A,FALSE,"MO (2)"}</definedName>
    <definedName name="Km" localSheetId="21">#REF!</definedName>
    <definedName name="Km" localSheetId="10">#REF!</definedName>
    <definedName name="Km" localSheetId="13">#REF!</definedName>
    <definedName name="Km" localSheetId="16">#REF!</definedName>
    <definedName name="Km" localSheetId="19">#REF!</definedName>
    <definedName name="Km" localSheetId="6">#REF!</definedName>
    <definedName name="Km" localSheetId="18">#REF!</definedName>
    <definedName name="Km" localSheetId="12">#REF!</definedName>
    <definedName name="Km" localSheetId="15">#REF!</definedName>
    <definedName name="Km" localSheetId="8">#REF!</definedName>
    <definedName name="Km" localSheetId="11">#REF!</definedName>
    <definedName name="Km" localSheetId="14">#REF!</definedName>
    <definedName name="Km" localSheetId="17">#REF!</definedName>
    <definedName name="Km">#REF!</definedName>
    <definedName name="KM.406.407" localSheetId="21">#REF!</definedName>
    <definedName name="KM.406.407" localSheetId="10">#REF!</definedName>
    <definedName name="KM.406.407" localSheetId="13">#REF!</definedName>
    <definedName name="KM.406.407" localSheetId="16">#REF!</definedName>
    <definedName name="KM.406.407" localSheetId="19">#REF!</definedName>
    <definedName name="KM.406.407" localSheetId="6">#REF!</definedName>
    <definedName name="KM.406.407" localSheetId="18">#REF!</definedName>
    <definedName name="KM.406.407" localSheetId="12">#REF!</definedName>
    <definedName name="KM.406.407" localSheetId="15">#REF!</definedName>
    <definedName name="KM.406.407" localSheetId="8">#REF!</definedName>
    <definedName name="KM.406.407" localSheetId="11">#REF!</definedName>
    <definedName name="KM.406.407" localSheetId="14">#REF!</definedName>
    <definedName name="KM.406.407" localSheetId="17">#REF!</definedName>
    <definedName name="KM.406.407">#REF!</definedName>
    <definedName name="KM_AREAL" localSheetId="21">#REF!</definedName>
    <definedName name="KM_AREAL" localSheetId="4">#REF!</definedName>
    <definedName name="KM_AREAL" localSheetId="10">#REF!</definedName>
    <definedName name="KM_AREAL" localSheetId="13">#REF!</definedName>
    <definedName name="KM_AREAL" localSheetId="16">#REF!</definedName>
    <definedName name="KM_AREAL" localSheetId="19">#REF!</definedName>
    <definedName name="KM_AREAL" localSheetId="6">#REF!</definedName>
    <definedName name="KM_AREAL" localSheetId="18">#REF!</definedName>
    <definedName name="KM_AREAL" localSheetId="12">#REF!</definedName>
    <definedName name="KM_AREAL" localSheetId="15">#REF!</definedName>
    <definedName name="KM_AREAL" localSheetId="2">#REF!</definedName>
    <definedName name="KM_AREAL" localSheetId="8">#REF!</definedName>
    <definedName name="KM_AREAL" localSheetId="11">#REF!</definedName>
    <definedName name="KM_AREAL" localSheetId="14">#REF!</definedName>
    <definedName name="KM_AREAL" localSheetId="17">#REF!</definedName>
    <definedName name="KM_AREAL" localSheetId="0">#REF!</definedName>
    <definedName name="KM_AREAL">#REF!</definedName>
    <definedName name="KM_CIMENTO" localSheetId="21">#REF!</definedName>
    <definedName name="KM_CIMENTO" localSheetId="4">#REF!</definedName>
    <definedName name="KM_CIMENTO" localSheetId="10">#REF!</definedName>
    <definedName name="KM_CIMENTO" localSheetId="13">#REF!</definedName>
    <definedName name="KM_CIMENTO" localSheetId="16">#REF!</definedName>
    <definedName name="KM_CIMENTO" localSheetId="19">#REF!</definedName>
    <definedName name="KM_CIMENTO" localSheetId="6">#REF!</definedName>
    <definedName name="KM_CIMENTO" localSheetId="18">#REF!</definedName>
    <definedName name="KM_CIMENTO" localSheetId="12">#REF!</definedName>
    <definedName name="KM_CIMENTO" localSheetId="15">#REF!</definedName>
    <definedName name="KM_CIMENTO" localSheetId="2">#REF!</definedName>
    <definedName name="KM_CIMENTO" localSheetId="8">#REF!</definedName>
    <definedName name="KM_CIMENTO" localSheetId="11">#REF!</definedName>
    <definedName name="KM_CIMENTO" localSheetId="14">#REF!</definedName>
    <definedName name="KM_CIMENTO" localSheetId="17">#REF!</definedName>
    <definedName name="KM_CIMENTO" localSheetId="0">#REF!</definedName>
    <definedName name="KM_CIMENTO">#REF!</definedName>
    <definedName name="KM_CIMENTO_P" localSheetId="21">#REF!</definedName>
    <definedName name="KM_CIMENTO_P" localSheetId="4">#REF!</definedName>
    <definedName name="KM_CIMENTO_P" localSheetId="10">#REF!</definedName>
    <definedName name="KM_CIMENTO_P" localSheetId="13">#REF!</definedName>
    <definedName name="KM_CIMENTO_P" localSheetId="16">#REF!</definedName>
    <definedName name="KM_CIMENTO_P" localSheetId="19">#REF!</definedName>
    <definedName name="KM_CIMENTO_P" localSheetId="6">#REF!</definedName>
    <definedName name="KM_CIMENTO_P" localSheetId="18">#REF!</definedName>
    <definedName name="KM_CIMENTO_P" localSheetId="12">#REF!</definedName>
    <definedName name="KM_CIMENTO_P" localSheetId="15">#REF!</definedName>
    <definedName name="KM_CIMENTO_P" localSheetId="2">#REF!</definedName>
    <definedName name="KM_CIMENTO_P" localSheetId="8">#REF!</definedName>
    <definedName name="KM_CIMENTO_P" localSheetId="11">#REF!</definedName>
    <definedName name="KM_CIMENTO_P" localSheetId="14">#REF!</definedName>
    <definedName name="KM_CIMENTO_P" localSheetId="17">#REF!</definedName>
    <definedName name="KM_CIMENTO_P" localSheetId="0">#REF!</definedName>
    <definedName name="KM_CIMENTO_P">#REF!</definedName>
    <definedName name="koae" localSheetId="21">#REF!</definedName>
    <definedName name="koae" localSheetId="4">#REF!</definedName>
    <definedName name="koae" localSheetId="10">#REF!</definedName>
    <definedName name="koae" localSheetId="13">#REF!</definedName>
    <definedName name="koae" localSheetId="16">#REF!</definedName>
    <definedName name="koae" localSheetId="19">#REF!</definedName>
    <definedName name="koae" localSheetId="6">#REF!</definedName>
    <definedName name="koae" localSheetId="18">#REF!</definedName>
    <definedName name="koae" localSheetId="12">#REF!</definedName>
    <definedName name="koae" localSheetId="15">#REF!</definedName>
    <definedName name="koae" localSheetId="2">#REF!</definedName>
    <definedName name="koae" localSheetId="8">#REF!</definedName>
    <definedName name="koae" localSheetId="11">#REF!</definedName>
    <definedName name="koae" localSheetId="14">#REF!</definedName>
    <definedName name="koae" localSheetId="17">#REF!</definedName>
    <definedName name="koae" localSheetId="0">#REF!</definedName>
    <definedName name="koae">#REF!</definedName>
    <definedName name="kpavi" localSheetId="21">#REF!</definedName>
    <definedName name="kpavi" localSheetId="4">#REF!</definedName>
    <definedName name="kpavi" localSheetId="10">#REF!</definedName>
    <definedName name="kpavi" localSheetId="13">#REF!</definedName>
    <definedName name="kpavi" localSheetId="16">#REF!</definedName>
    <definedName name="kpavi" localSheetId="19">#REF!</definedName>
    <definedName name="kpavi" localSheetId="6">#REF!</definedName>
    <definedName name="kpavi" localSheetId="18">#REF!</definedName>
    <definedName name="kpavi" localSheetId="12">#REF!</definedName>
    <definedName name="kpavi" localSheetId="15">#REF!</definedName>
    <definedName name="kpavi" localSheetId="2">#REF!</definedName>
    <definedName name="kpavi" localSheetId="8">#REF!</definedName>
    <definedName name="kpavi" localSheetId="11">#REF!</definedName>
    <definedName name="kpavi" localSheetId="14">#REF!</definedName>
    <definedName name="kpavi" localSheetId="17">#REF!</definedName>
    <definedName name="kpavi" localSheetId="0">#REF!</definedName>
    <definedName name="kpavi">#REF!</definedName>
    <definedName name="KSIN" localSheetId="21">#REF!</definedName>
    <definedName name="KSIN" localSheetId="10">#REF!</definedName>
    <definedName name="KSIN" localSheetId="13">#REF!</definedName>
    <definedName name="KSIN" localSheetId="16">#REF!</definedName>
    <definedName name="KSIN" localSheetId="19">#REF!</definedName>
    <definedName name="KSIN" localSheetId="6">#REF!</definedName>
    <definedName name="KSIN" localSheetId="18">#REF!</definedName>
    <definedName name="KSIN" localSheetId="12">#REF!</definedName>
    <definedName name="KSIN" localSheetId="15">#REF!</definedName>
    <definedName name="KSIN" localSheetId="8">#REF!</definedName>
    <definedName name="KSIN" localSheetId="11">#REF!</definedName>
    <definedName name="KSIN" localSheetId="14">#REF!</definedName>
    <definedName name="KSIN" localSheetId="17">#REF!</definedName>
    <definedName name="KSIN">#REF!</definedName>
    <definedName name="ksinal" localSheetId="21">#REF!</definedName>
    <definedName name="ksinal" localSheetId="10">#REF!</definedName>
    <definedName name="ksinal" localSheetId="13">#REF!</definedName>
    <definedName name="ksinal" localSheetId="16">#REF!</definedName>
    <definedName name="ksinal" localSheetId="19">#REF!</definedName>
    <definedName name="ksinal" localSheetId="6">#REF!</definedName>
    <definedName name="ksinal" localSheetId="18">#REF!</definedName>
    <definedName name="ksinal" localSheetId="12">#REF!</definedName>
    <definedName name="ksinal" localSheetId="15">#REF!</definedName>
    <definedName name="ksinal" localSheetId="8">#REF!</definedName>
    <definedName name="ksinal" localSheetId="11">#REF!</definedName>
    <definedName name="ksinal" localSheetId="14">#REF!</definedName>
    <definedName name="ksinal" localSheetId="17">#REF!</definedName>
    <definedName name="ksinal">#REF!</definedName>
    <definedName name="kterra" localSheetId="21">#REF!</definedName>
    <definedName name="kterra" localSheetId="4">#REF!</definedName>
    <definedName name="kterra" localSheetId="10">#REF!</definedName>
    <definedName name="kterra" localSheetId="13">#REF!</definedName>
    <definedName name="kterra" localSheetId="16">#REF!</definedName>
    <definedName name="kterra" localSheetId="19">#REF!</definedName>
    <definedName name="kterra" localSheetId="6">#REF!</definedName>
    <definedName name="kterra" localSheetId="18">#REF!</definedName>
    <definedName name="kterra" localSheetId="12">#REF!</definedName>
    <definedName name="kterra" localSheetId="15">#REF!</definedName>
    <definedName name="kterra" localSheetId="2">#REF!</definedName>
    <definedName name="kterra" localSheetId="8">#REF!</definedName>
    <definedName name="kterra" localSheetId="11">#REF!</definedName>
    <definedName name="kterra" localSheetId="14">#REF!</definedName>
    <definedName name="kterra" localSheetId="17">#REF!</definedName>
    <definedName name="kterra" localSheetId="0">#REF!</definedName>
    <definedName name="kterra">#REF!</definedName>
    <definedName name="Kubus" localSheetId="21">#REF!</definedName>
    <definedName name="Kubus" localSheetId="10">#REF!</definedName>
    <definedName name="Kubus" localSheetId="13">#REF!</definedName>
    <definedName name="Kubus" localSheetId="16">#REF!</definedName>
    <definedName name="Kubus" localSheetId="19">#REF!</definedName>
    <definedName name="Kubus" localSheetId="6">#REF!</definedName>
    <definedName name="Kubus" localSheetId="18">#REF!</definedName>
    <definedName name="Kubus" localSheetId="12">#REF!</definedName>
    <definedName name="Kubus" localSheetId="15">#REF!</definedName>
    <definedName name="Kubus" localSheetId="8">#REF!</definedName>
    <definedName name="Kubus" localSheetId="11">#REF!</definedName>
    <definedName name="Kubus" localSheetId="14">#REF!</definedName>
    <definedName name="Kubus" localSheetId="17">#REF!</definedName>
    <definedName name="Kubus">#REF!</definedName>
    <definedName name="Kubus1" localSheetId="21">#REF!</definedName>
    <definedName name="Kubus1" localSheetId="10">#REF!</definedName>
    <definedName name="Kubus1" localSheetId="13">#REF!</definedName>
    <definedName name="Kubus1" localSheetId="16">#REF!</definedName>
    <definedName name="Kubus1" localSheetId="19">#REF!</definedName>
    <definedName name="Kubus1" localSheetId="6">#REF!</definedName>
    <definedName name="Kubus1" localSheetId="18">#REF!</definedName>
    <definedName name="Kubus1" localSheetId="12">#REF!</definedName>
    <definedName name="Kubus1" localSheetId="15">#REF!</definedName>
    <definedName name="Kubus1" localSheetId="8">#REF!</definedName>
    <definedName name="Kubus1" localSheetId="11">#REF!</definedName>
    <definedName name="Kubus1" localSheetId="14">#REF!</definedName>
    <definedName name="Kubus1" localSheetId="17">#REF!</definedName>
    <definedName name="Kubus1">#REF!</definedName>
    <definedName name="kwh" localSheetId="21">#REF!</definedName>
    <definedName name="kwh" localSheetId="10">#REF!</definedName>
    <definedName name="kwh" localSheetId="13">#REF!</definedName>
    <definedName name="kwh" localSheetId="16">#REF!</definedName>
    <definedName name="kwh" localSheetId="19">#REF!</definedName>
    <definedName name="kwh" localSheetId="6">#REF!</definedName>
    <definedName name="kwh" localSheetId="18">#REF!</definedName>
    <definedName name="kwh" localSheetId="12">#REF!</definedName>
    <definedName name="kwh" localSheetId="15">#REF!</definedName>
    <definedName name="kwh" localSheetId="8">#REF!</definedName>
    <definedName name="kwh" localSheetId="11">#REF!</definedName>
    <definedName name="kwh" localSheetId="14">#REF!</definedName>
    <definedName name="kwh" localSheetId="17">#REF!</definedName>
    <definedName name="kwh">#REF!</definedName>
    <definedName name="la" localSheetId="4" hidden="1">{#N/A,#N/A,FALSE,"MO (2)"}</definedName>
    <definedName name="la" localSheetId="2" hidden="1">{#N/A,#N/A,FALSE,"MO (2)"}</definedName>
    <definedName name="la" localSheetId="0" hidden="1">{#N/A,#N/A,FALSE,"MO (2)"}</definedName>
    <definedName name="la" hidden="1">{#N/A,#N/A,FALSE,"MO (2)"}</definedName>
    <definedName name="LAG2_13">[18]SERVIÇOS!$G$26</definedName>
    <definedName name="LAG2_39">[18]SERVIÇOS!$G$26</definedName>
    <definedName name="LAG2_6">[18]SERVIÇOS!$G$26</definedName>
    <definedName name="Lama" localSheetId="21">#REF!</definedName>
    <definedName name="Lama" localSheetId="10">#REF!</definedName>
    <definedName name="Lama" localSheetId="13">#REF!</definedName>
    <definedName name="Lama" localSheetId="16">#REF!</definedName>
    <definedName name="Lama" localSheetId="19">#REF!</definedName>
    <definedName name="Lama" localSheetId="6">#REF!</definedName>
    <definedName name="Lama" localSheetId="18">#REF!</definedName>
    <definedName name="Lama" localSheetId="12">#REF!</definedName>
    <definedName name="Lama" localSheetId="15">#REF!</definedName>
    <definedName name="Lama" localSheetId="8">#REF!</definedName>
    <definedName name="Lama" localSheetId="11">#REF!</definedName>
    <definedName name="Lama" localSheetId="14">#REF!</definedName>
    <definedName name="Lama" localSheetId="17">#REF!</definedName>
    <definedName name="Lama">#REF!</definedName>
    <definedName name="LAMAMA" localSheetId="21">'[59]folha de medição'!#REF!</definedName>
    <definedName name="LAMAMA" localSheetId="10">'[59]folha de medição'!#REF!</definedName>
    <definedName name="LAMAMA" localSheetId="13">'[59]folha de medição'!#REF!</definedName>
    <definedName name="LAMAMA" localSheetId="16">'[59]folha de medição'!#REF!</definedName>
    <definedName name="LAMAMA" localSheetId="19">'[59]folha de medição'!#REF!</definedName>
    <definedName name="LAMAMA" localSheetId="6">'[59]folha de medição'!#REF!</definedName>
    <definedName name="LAMAMA" localSheetId="18">'[59]folha de medição'!#REF!</definedName>
    <definedName name="LAMAMA" localSheetId="12">'[59]folha de medição'!#REF!</definedName>
    <definedName name="LAMAMA" localSheetId="15">'[59]folha de medição'!#REF!</definedName>
    <definedName name="LAMAMA" localSheetId="8">'[59]folha de medição'!#REF!</definedName>
    <definedName name="LAMAMA" localSheetId="11">'[59]folha de medição'!#REF!</definedName>
    <definedName name="LAMAMA" localSheetId="14">'[59]folha de medição'!#REF!</definedName>
    <definedName name="LAMAMA" localSheetId="17">'[59]folha de medição'!#REF!</definedName>
    <definedName name="LAMAMA">'[59]folha de medição'!#REF!</definedName>
    <definedName name="LAMATA" localSheetId="21">#REF!</definedName>
    <definedName name="LAMATA" localSheetId="10">#REF!</definedName>
    <definedName name="LAMATA" localSheetId="13">#REF!</definedName>
    <definedName name="LAMATA" localSheetId="16">#REF!</definedName>
    <definedName name="LAMATA" localSheetId="19">#REF!</definedName>
    <definedName name="LAMATA" localSheetId="6">#REF!</definedName>
    <definedName name="LAMATA" localSheetId="18">#REF!</definedName>
    <definedName name="LAMATA" localSheetId="12">#REF!</definedName>
    <definedName name="LAMATA" localSheetId="15">#REF!</definedName>
    <definedName name="LAMATA" localSheetId="8">#REF!</definedName>
    <definedName name="LAMATA" localSheetId="11">#REF!</definedName>
    <definedName name="LAMATA" localSheetId="14">#REF!</definedName>
    <definedName name="LAMATA" localSheetId="17">#REF!</definedName>
    <definedName name="LAMATA">#REF!</definedName>
    <definedName name="Largura_da_Faixa_de_Tráfego___..........." localSheetId="21">#REF!</definedName>
    <definedName name="Largura_da_Faixa_de_Tráfego___..........." localSheetId="4">#REF!</definedName>
    <definedName name="Largura_da_Faixa_de_Tráfego___..........." localSheetId="10">#REF!</definedName>
    <definedName name="Largura_da_Faixa_de_Tráfego___..........." localSheetId="13">#REF!</definedName>
    <definedName name="Largura_da_Faixa_de_Tráfego___..........." localSheetId="16">#REF!</definedName>
    <definedName name="Largura_da_Faixa_de_Tráfego___..........." localSheetId="19">#REF!</definedName>
    <definedName name="Largura_da_Faixa_de_Tráfego___..........." localSheetId="6">#REF!</definedName>
    <definedName name="Largura_da_Faixa_de_Tráfego___..........." localSheetId="18">#REF!</definedName>
    <definedName name="Largura_da_Faixa_de_Tráfego___..........." localSheetId="12">#REF!</definedName>
    <definedName name="Largura_da_Faixa_de_Tráfego___..........." localSheetId="15">#REF!</definedName>
    <definedName name="Largura_da_Faixa_de_Tráfego___..........." localSheetId="2">#REF!</definedName>
    <definedName name="Largura_da_Faixa_de_Tráfego___..........." localSheetId="8">#REF!</definedName>
    <definedName name="Largura_da_Faixa_de_Tráfego___..........." localSheetId="11">#REF!</definedName>
    <definedName name="Largura_da_Faixa_de_Tráfego___..........." localSheetId="14">#REF!</definedName>
    <definedName name="Largura_da_Faixa_de_Tráfego___..........." localSheetId="17">#REF!</definedName>
    <definedName name="Largura_da_Faixa_de_Tráfego___..........." localSheetId="0">#REF!</definedName>
    <definedName name="Largura_da_Faixa_de_Tráfego___...........">#REF!</definedName>
    <definedName name="LASTRO" localSheetId="4">[32]!LASTRO</definedName>
    <definedName name="LASTRO" localSheetId="2">[32]!LASTRO</definedName>
    <definedName name="LASTRO" localSheetId="0">[32]!LASTRO</definedName>
    <definedName name="LASTRO">[0]!LASTRO</definedName>
    <definedName name="LDD">"'file:///D:/Meus documentos/ANASTÁCIO/SERCEL/BR262990800.xls'#$SERVIÇOS.$#REF!$#REF!"</definedName>
    <definedName name="LDI">"$#REF!.$J$#REF!"</definedName>
    <definedName name="ldiasf">[135]variáveis!$B$3</definedName>
    <definedName name="LE">E</definedName>
    <definedName name="LEISSOCIAIS">[165]Analitico!$J$10</definedName>
    <definedName name="lento" localSheetId="21">#REF!</definedName>
    <definedName name="lento" localSheetId="10">#REF!</definedName>
    <definedName name="lento" localSheetId="13">#REF!</definedName>
    <definedName name="lento" localSheetId="16">#REF!</definedName>
    <definedName name="lento" localSheetId="19">#REF!</definedName>
    <definedName name="lento" localSheetId="6">#REF!</definedName>
    <definedName name="lento" localSheetId="18">#REF!</definedName>
    <definedName name="lento" localSheetId="12">#REF!</definedName>
    <definedName name="lento" localSheetId="15">#REF!</definedName>
    <definedName name="lento" localSheetId="8">#REF!</definedName>
    <definedName name="lento" localSheetId="11">#REF!</definedName>
    <definedName name="lento" localSheetId="14">#REF!</definedName>
    <definedName name="lento" localSheetId="17">#REF!</definedName>
    <definedName name="lento">#REF!</definedName>
    <definedName name="ligação" localSheetId="20">[166]!PassaExtenso</definedName>
    <definedName name="ligação" localSheetId="21">[166]!PassaExtenso</definedName>
    <definedName name="ligação" localSheetId="4">[166]!PassaExtenso</definedName>
    <definedName name="ligação" localSheetId="10">[166]!PassaExtenso</definedName>
    <definedName name="ligação" localSheetId="13">[166]!PassaExtenso</definedName>
    <definedName name="ligação" localSheetId="16">[166]!PassaExtenso</definedName>
    <definedName name="ligação" localSheetId="19">[166]!PassaExtenso</definedName>
    <definedName name="ligação" localSheetId="3">[166]!PassaExtenso</definedName>
    <definedName name="ligação" localSheetId="6">[166]!PassaExtenso</definedName>
    <definedName name="ligação" localSheetId="18">[166]!PassaExtenso</definedName>
    <definedName name="ligação" localSheetId="12">[166]!PassaExtenso</definedName>
    <definedName name="ligação" localSheetId="15">[166]!PassaExtenso</definedName>
    <definedName name="ligação" localSheetId="8">[166]!PassaExtenso</definedName>
    <definedName name="ligação" localSheetId="11">[166]!PassaExtenso</definedName>
    <definedName name="ligação" localSheetId="14">[166]!PassaExtenso</definedName>
    <definedName name="ligação" localSheetId="17">[166]!PassaExtenso</definedName>
    <definedName name="ligação" localSheetId="1">[166]!PassaExtenso</definedName>
    <definedName name="ligação" localSheetId="0">[166]!PassaExtenso</definedName>
    <definedName name="ligação">[166]!PassaExtenso</definedName>
    <definedName name="LILASDRENA" localSheetId="21">#REF!</definedName>
    <definedName name="LILASDRENA" localSheetId="4">#REF!</definedName>
    <definedName name="LILASDRENA" localSheetId="10">#REF!</definedName>
    <definedName name="LILASDRENA" localSheetId="13">#REF!</definedName>
    <definedName name="LILASDRENA" localSheetId="16">#REF!</definedName>
    <definedName name="LILASDRENA" localSheetId="19">#REF!</definedName>
    <definedName name="LILASDRENA" localSheetId="6">#REF!</definedName>
    <definedName name="LILASDRENA" localSheetId="18">#REF!</definedName>
    <definedName name="LILASDRENA" localSheetId="12">#REF!</definedName>
    <definedName name="LILASDRENA" localSheetId="15">#REF!</definedName>
    <definedName name="LILASDRENA" localSheetId="2">#REF!</definedName>
    <definedName name="LILASDRENA" localSheetId="8">#REF!</definedName>
    <definedName name="LILASDRENA" localSheetId="11">#REF!</definedName>
    <definedName name="LILASDRENA" localSheetId="14">#REF!</definedName>
    <definedName name="LILASDRENA" localSheetId="17">#REF!</definedName>
    <definedName name="LILASDRENA" localSheetId="0">#REF!</definedName>
    <definedName name="LILASDRENA">#REF!</definedName>
    <definedName name="LIMPPLACA">'[167]LIMP PONTE'!$I$27</definedName>
    <definedName name="LIMPPONTE_20">"$#REF!.$I$27"</definedName>
    <definedName name="LIMPPONTE_21">"$#REF!.$I$27"</definedName>
    <definedName name="LIMPVALADREN">"$#REF!.$I$29"</definedName>
    <definedName name="Lista" localSheetId="21">#REF!</definedName>
    <definedName name="Lista" localSheetId="10">#REF!</definedName>
    <definedName name="Lista" localSheetId="13">#REF!</definedName>
    <definedName name="Lista" localSheetId="16">#REF!</definedName>
    <definedName name="Lista" localSheetId="19">#REF!</definedName>
    <definedName name="Lista" localSheetId="6">#REF!</definedName>
    <definedName name="Lista" localSheetId="18">#REF!</definedName>
    <definedName name="Lista" localSheetId="12">#REF!</definedName>
    <definedName name="Lista" localSheetId="15">#REF!</definedName>
    <definedName name="Lista" localSheetId="8">#REF!</definedName>
    <definedName name="Lista" localSheetId="11">#REF!</definedName>
    <definedName name="Lista" localSheetId="14">#REF!</definedName>
    <definedName name="Lista" localSheetId="17">#REF!</definedName>
    <definedName name="Lista">#REF!</definedName>
    <definedName name="listaClasse">[101]PERGUNTAS!$AI$3:$AI$10</definedName>
    <definedName name="ListaFim" localSheetId="21">#REF!</definedName>
    <definedName name="ListaFim" localSheetId="10">#REF!</definedName>
    <definedName name="ListaFim" localSheetId="13">#REF!</definedName>
    <definedName name="ListaFim" localSheetId="16">#REF!</definedName>
    <definedName name="ListaFim" localSheetId="19">#REF!</definedName>
    <definedName name="ListaFim" localSheetId="6">#REF!</definedName>
    <definedName name="ListaFim" localSheetId="18">#REF!</definedName>
    <definedName name="ListaFim" localSheetId="12">#REF!</definedName>
    <definedName name="ListaFim" localSheetId="15">#REF!</definedName>
    <definedName name="ListaFim" localSheetId="8">#REF!</definedName>
    <definedName name="ListaFim" localSheetId="11">#REF!</definedName>
    <definedName name="ListaFim" localSheetId="14">#REF!</definedName>
    <definedName name="ListaFim" localSheetId="17">#REF!</definedName>
    <definedName name="ListaFim">#REF!</definedName>
    <definedName name="ListaMes">[101]PERGUNTAS!$AQ$3:$AQ$14</definedName>
    <definedName name="ListaRelevo">[101]PERGUNTAS!$AM$3:$AM$6</definedName>
    <definedName name="lixo" localSheetId="21">#REF!</definedName>
    <definedName name="lixo" localSheetId="10">#REF!</definedName>
    <definedName name="lixo" localSheetId="13">#REF!</definedName>
    <definedName name="lixo" localSheetId="16">#REF!</definedName>
    <definedName name="lixo" localSheetId="19">#REF!</definedName>
    <definedName name="lixo" localSheetId="6">#REF!</definedName>
    <definedName name="lixo" localSheetId="18">#REF!</definedName>
    <definedName name="lixo" localSheetId="12">#REF!</definedName>
    <definedName name="lixo" localSheetId="15">#REF!</definedName>
    <definedName name="lixo" localSheetId="8">#REF!</definedName>
    <definedName name="lixo" localSheetId="11">#REF!</definedName>
    <definedName name="lixo" localSheetId="14">#REF!</definedName>
    <definedName name="lixo" localSheetId="17">#REF!</definedName>
    <definedName name="lixo">#REF!</definedName>
    <definedName name="llllllll" localSheetId="4">[32]!llllllll</definedName>
    <definedName name="llllllll" localSheetId="2">[32]!llllllll</definedName>
    <definedName name="llllllll" localSheetId="0">[32]!llllllll</definedName>
    <definedName name="llllllll">[0]!llllllll</definedName>
    <definedName name="llllllll_2">[0]!llllllll_2</definedName>
    <definedName name="llllllll_25">[0]!llllllll_25</definedName>
    <definedName name="llllllll_26">[0]!llllllll_26</definedName>
    <definedName name="llllllll_27">[0]!llllllll_27</definedName>
    <definedName name="Loc10Np">'[102]quadro transp'!$R$42</definedName>
    <definedName name="Local" hidden="1">""</definedName>
    <definedName name="localidades" localSheetId="21">[168]CEARA!#REF!</definedName>
    <definedName name="localidades" localSheetId="10">[168]CEARA!#REF!</definedName>
    <definedName name="localidades" localSheetId="13">[168]CEARA!#REF!</definedName>
    <definedName name="localidades" localSheetId="16">[168]CEARA!#REF!</definedName>
    <definedName name="localidades" localSheetId="19">[168]CEARA!#REF!</definedName>
    <definedName name="localidades" localSheetId="6">[168]CEARA!#REF!</definedName>
    <definedName name="localidades" localSheetId="18">[168]CEARA!#REF!</definedName>
    <definedName name="localidades" localSheetId="12">[168]CEARA!#REF!</definedName>
    <definedName name="localidades" localSheetId="15">[168]CEARA!#REF!</definedName>
    <definedName name="localidades" localSheetId="8">[168]CEARA!#REF!</definedName>
    <definedName name="localidades" localSheetId="11">[168]CEARA!#REF!</definedName>
    <definedName name="localidades" localSheetId="14">[168]CEARA!#REF!</definedName>
    <definedName name="localidades" localSheetId="17">[168]CEARA!#REF!</definedName>
    <definedName name="localidades">[168]CEARA!#REF!</definedName>
    <definedName name="LocCarrNp">'[102]quadro transp'!$R$213</definedName>
    <definedName name="lote" localSheetId="21">#REF!</definedName>
    <definedName name="lote" localSheetId="4">#REF!</definedName>
    <definedName name="lote" localSheetId="10">#REF!</definedName>
    <definedName name="lote" localSheetId="13">#REF!</definedName>
    <definedName name="lote" localSheetId="16">#REF!</definedName>
    <definedName name="lote" localSheetId="19">#REF!</definedName>
    <definedName name="lote" localSheetId="6">#REF!</definedName>
    <definedName name="lote" localSheetId="18">#REF!</definedName>
    <definedName name="lote" localSheetId="12">#REF!</definedName>
    <definedName name="lote" localSheetId="15">#REF!</definedName>
    <definedName name="lote" localSheetId="2">#REF!</definedName>
    <definedName name="lote" localSheetId="8">#REF!</definedName>
    <definedName name="lote" localSheetId="11">#REF!</definedName>
    <definedName name="lote" localSheetId="14">#REF!</definedName>
    <definedName name="lote" localSheetId="17">#REF!</definedName>
    <definedName name="lote" localSheetId="0">#REF!</definedName>
    <definedName name="lote">#REF!</definedName>
    <definedName name="LP">"$#REF!.$E$28"</definedName>
    <definedName name="LPW">"$#REF!.$E$30"</definedName>
    <definedName name="LPWA">"$#REF!.$E$29"</definedName>
    <definedName name="LS">"$#REF!.$E$27"</definedName>
    <definedName name="LSW">"$#REF!.$E$29"</definedName>
    <definedName name="LSWA">"$#REF!.$E$28"</definedName>
    <definedName name="lu" hidden="1">{#N/A,#N/A,FALSE,"MO (2)"}</definedName>
    <definedName name="LUCRO">[58]B.D.I.!$D$19</definedName>
    <definedName name="LUCROMATBET">'[79]Comp P Unit '!$M$47</definedName>
    <definedName name="luis" localSheetId="21">#REF!</definedName>
    <definedName name="luis" localSheetId="10">#REF!</definedName>
    <definedName name="luis" localSheetId="13">#REF!</definedName>
    <definedName name="luis" localSheetId="16">#REF!</definedName>
    <definedName name="luis" localSheetId="19">#REF!</definedName>
    <definedName name="luis" localSheetId="6">#REF!</definedName>
    <definedName name="luis" localSheetId="18">#REF!</definedName>
    <definedName name="luis" localSheetId="12">#REF!</definedName>
    <definedName name="luis" localSheetId="15">#REF!</definedName>
    <definedName name="luis" localSheetId="8">#REF!</definedName>
    <definedName name="luis" localSheetId="11">#REF!</definedName>
    <definedName name="luis" localSheetId="14">#REF!</definedName>
    <definedName name="luis" localSheetId="17">#REF!</definedName>
    <definedName name="luis">#REF!</definedName>
    <definedName name="luiz">'[152]BR-230 POMBAL-S.GONÇALO'!$B$7</definedName>
    <definedName name="LVC">"'file:///D:/Meus documentos/ANASTÁCIO/SERCEL/BR262990800.xls'#$SERVIÇOS.$#REF!$#REF!"</definedName>
    <definedName name="LVD">"'file:///D:/Meus documentos/ANASTÁCIO/SERCEL/BR262990800.xls'#$SERVIÇOS.$#REF!$#REF!"</definedName>
    <definedName name="m" localSheetId="21">#REF!</definedName>
    <definedName name="m" localSheetId="10">#REF!</definedName>
    <definedName name="m" localSheetId="13">#REF!</definedName>
    <definedName name="m" localSheetId="16">#REF!</definedName>
    <definedName name="m" localSheetId="19">#REF!</definedName>
    <definedName name="m" localSheetId="6">#REF!</definedName>
    <definedName name="m" localSheetId="18">#REF!</definedName>
    <definedName name="m" localSheetId="12">#REF!</definedName>
    <definedName name="m" localSheetId="15">#REF!</definedName>
    <definedName name="m" localSheetId="8">#REF!</definedName>
    <definedName name="m" localSheetId="11">#REF!</definedName>
    <definedName name="m" localSheetId="14">#REF!</definedName>
    <definedName name="m" localSheetId="17">#REF!</definedName>
    <definedName name="m">#REF!</definedName>
    <definedName name="m_2.04" localSheetId="21">#REF!</definedName>
    <definedName name="m_2.04" localSheetId="10">#REF!</definedName>
    <definedName name="m_2.04" localSheetId="13">#REF!</definedName>
    <definedName name="m_2.04" localSheetId="16">#REF!</definedName>
    <definedName name="m_2.04" localSheetId="19">#REF!</definedName>
    <definedName name="m_2.04" localSheetId="6">#REF!</definedName>
    <definedName name="m_2.04" localSheetId="18">#REF!</definedName>
    <definedName name="m_2.04" localSheetId="12">#REF!</definedName>
    <definedName name="m_2.04" localSheetId="15">#REF!</definedName>
    <definedName name="m_2.04" localSheetId="8">#REF!</definedName>
    <definedName name="m_2.04" localSheetId="11">#REF!</definedName>
    <definedName name="m_2.04" localSheetId="14">#REF!</definedName>
    <definedName name="m_2.04" localSheetId="17">#REF!</definedName>
    <definedName name="m_2.04">#REF!</definedName>
    <definedName name="M_2.05" localSheetId="21">#REF!</definedName>
    <definedName name="M_2.05" localSheetId="10">#REF!</definedName>
    <definedName name="M_2.05" localSheetId="13">#REF!</definedName>
    <definedName name="M_2.05" localSheetId="16">#REF!</definedName>
    <definedName name="M_2.05" localSheetId="19">#REF!</definedName>
    <definedName name="M_2.05" localSheetId="6">#REF!</definedName>
    <definedName name="M_2.05" localSheetId="18">#REF!</definedName>
    <definedName name="M_2.05" localSheetId="12">#REF!</definedName>
    <definedName name="M_2.05" localSheetId="15">#REF!</definedName>
    <definedName name="M_2.05" localSheetId="8">#REF!</definedName>
    <definedName name="M_2.05" localSheetId="11">#REF!</definedName>
    <definedName name="M_2.05" localSheetId="14">#REF!</definedName>
    <definedName name="M_2.05" localSheetId="17">#REF!</definedName>
    <definedName name="M_2.05">#REF!</definedName>
    <definedName name="m_2.06" localSheetId="21">#REF!</definedName>
    <definedName name="m_2.06" localSheetId="10">#REF!</definedName>
    <definedName name="m_2.06" localSheetId="13">#REF!</definedName>
    <definedName name="m_2.06" localSheetId="16">#REF!</definedName>
    <definedName name="m_2.06" localSheetId="19">#REF!</definedName>
    <definedName name="m_2.06" localSheetId="6">#REF!</definedName>
    <definedName name="m_2.06" localSheetId="18">#REF!</definedName>
    <definedName name="m_2.06" localSheetId="12">#REF!</definedName>
    <definedName name="m_2.06" localSheetId="15">#REF!</definedName>
    <definedName name="m_2.06" localSheetId="8">#REF!</definedName>
    <definedName name="m_2.06" localSheetId="11">#REF!</definedName>
    <definedName name="m_2.06" localSheetId="14">#REF!</definedName>
    <definedName name="m_2.06" localSheetId="17">#REF!</definedName>
    <definedName name="m_2.06">#REF!</definedName>
    <definedName name="M_2.07" localSheetId="21">#REF!</definedName>
    <definedName name="M_2.07" localSheetId="10">#REF!</definedName>
    <definedName name="M_2.07" localSheetId="13">#REF!</definedName>
    <definedName name="M_2.07" localSheetId="16">#REF!</definedName>
    <definedName name="M_2.07" localSheetId="19">#REF!</definedName>
    <definedName name="M_2.07" localSheetId="6">#REF!</definedName>
    <definedName name="M_2.07" localSheetId="18">#REF!</definedName>
    <definedName name="M_2.07" localSheetId="12">#REF!</definedName>
    <definedName name="M_2.07" localSheetId="15">#REF!</definedName>
    <definedName name="M_2.07" localSheetId="8">#REF!</definedName>
    <definedName name="M_2.07" localSheetId="11">#REF!</definedName>
    <definedName name="M_2.07" localSheetId="14">#REF!</definedName>
    <definedName name="M_2.07" localSheetId="17">#REF!</definedName>
    <definedName name="M_2.07">#REF!</definedName>
    <definedName name="M_2.08" localSheetId="21">#REF!</definedName>
    <definedName name="M_2.08" localSheetId="10">#REF!</definedName>
    <definedName name="M_2.08" localSheetId="13">#REF!</definedName>
    <definedName name="M_2.08" localSheetId="16">#REF!</definedName>
    <definedName name="M_2.08" localSheetId="19">#REF!</definedName>
    <definedName name="M_2.08" localSheetId="6">#REF!</definedName>
    <definedName name="M_2.08" localSheetId="18">#REF!</definedName>
    <definedName name="M_2.08" localSheetId="12">#REF!</definedName>
    <definedName name="M_2.08" localSheetId="15">#REF!</definedName>
    <definedName name="M_2.08" localSheetId="8">#REF!</definedName>
    <definedName name="M_2.08" localSheetId="11">#REF!</definedName>
    <definedName name="M_2.08" localSheetId="14">#REF!</definedName>
    <definedName name="M_2.08" localSheetId="17">#REF!</definedName>
    <definedName name="M_2.08">#REF!</definedName>
    <definedName name="M_2.09" localSheetId="21">#REF!</definedName>
    <definedName name="M_2.09" localSheetId="10">#REF!</definedName>
    <definedName name="M_2.09" localSheetId="13">#REF!</definedName>
    <definedName name="M_2.09" localSheetId="16">#REF!</definedName>
    <definedName name="M_2.09" localSheetId="19">#REF!</definedName>
    <definedName name="M_2.09" localSheetId="6">#REF!</definedName>
    <definedName name="M_2.09" localSheetId="18">#REF!</definedName>
    <definedName name="M_2.09" localSheetId="12">#REF!</definedName>
    <definedName name="M_2.09" localSheetId="15">#REF!</definedName>
    <definedName name="M_2.09" localSheetId="8">#REF!</definedName>
    <definedName name="M_2.09" localSheetId="11">#REF!</definedName>
    <definedName name="M_2.09" localSheetId="14">#REF!</definedName>
    <definedName name="M_2.09" localSheetId="17">#REF!</definedName>
    <definedName name="M_2.09">#REF!</definedName>
    <definedName name="M_2.10" localSheetId="21">#REF!</definedName>
    <definedName name="M_2.10" localSheetId="10">#REF!</definedName>
    <definedName name="M_2.10" localSheetId="13">#REF!</definedName>
    <definedName name="M_2.10" localSheetId="16">#REF!</definedName>
    <definedName name="M_2.10" localSheetId="19">#REF!</definedName>
    <definedName name="M_2.10" localSheetId="6">#REF!</definedName>
    <definedName name="M_2.10" localSheetId="18">#REF!</definedName>
    <definedName name="M_2.10" localSheetId="12">#REF!</definedName>
    <definedName name="M_2.10" localSheetId="15">#REF!</definedName>
    <definedName name="M_2.10" localSheetId="8">#REF!</definedName>
    <definedName name="M_2.10" localSheetId="11">#REF!</definedName>
    <definedName name="M_2.10" localSheetId="14">#REF!</definedName>
    <definedName name="M_2.10" localSheetId="17">#REF!</definedName>
    <definedName name="M_2.10">#REF!</definedName>
    <definedName name="M_2.11" localSheetId="21">#REF!</definedName>
    <definedName name="M_2.11" localSheetId="10">#REF!</definedName>
    <definedName name="M_2.11" localSheetId="13">#REF!</definedName>
    <definedName name="M_2.11" localSheetId="16">#REF!</definedName>
    <definedName name="M_2.11" localSheetId="19">#REF!</definedName>
    <definedName name="M_2.11" localSheetId="6">#REF!</definedName>
    <definedName name="M_2.11" localSheetId="18">#REF!</definedName>
    <definedName name="M_2.11" localSheetId="12">#REF!</definedName>
    <definedName name="M_2.11" localSheetId="15">#REF!</definedName>
    <definedName name="M_2.11" localSheetId="8">#REF!</definedName>
    <definedName name="M_2.11" localSheetId="11">#REF!</definedName>
    <definedName name="M_2.11" localSheetId="14">#REF!</definedName>
    <definedName name="M_2.11" localSheetId="17">#REF!</definedName>
    <definedName name="M_2.11">#REF!</definedName>
    <definedName name="M_2.12" localSheetId="21">#REF!</definedName>
    <definedName name="M_2.12" localSheetId="10">#REF!</definedName>
    <definedName name="M_2.12" localSheetId="13">#REF!</definedName>
    <definedName name="M_2.12" localSheetId="16">#REF!</definedName>
    <definedName name="M_2.12" localSheetId="19">#REF!</definedName>
    <definedName name="M_2.12" localSheetId="6">#REF!</definedName>
    <definedName name="M_2.12" localSheetId="18">#REF!</definedName>
    <definedName name="M_2.12" localSheetId="12">#REF!</definedName>
    <definedName name="M_2.12" localSheetId="15">#REF!</definedName>
    <definedName name="M_2.12" localSheetId="8">#REF!</definedName>
    <definedName name="M_2.12" localSheetId="11">#REF!</definedName>
    <definedName name="M_2.12" localSheetId="14">#REF!</definedName>
    <definedName name="M_2.12" localSheetId="17">#REF!</definedName>
    <definedName name="M_2.12">#REF!</definedName>
    <definedName name="M_2.13" localSheetId="21">#REF!</definedName>
    <definedName name="M_2.13" localSheetId="10">#REF!</definedName>
    <definedName name="M_2.13" localSheetId="13">#REF!</definedName>
    <definedName name="M_2.13" localSheetId="16">#REF!</definedName>
    <definedName name="M_2.13" localSheetId="19">#REF!</definedName>
    <definedName name="M_2.13" localSheetId="6">#REF!</definedName>
    <definedName name="M_2.13" localSheetId="18">#REF!</definedName>
    <definedName name="M_2.13" localSheetId="12">#REF!</definedName>
    <definedName name="M_2.13" localSheetId="15">#REF!</definedName>
    <definedName name="M_2.13" localSheetId="8">#REF!</definedName>
    <definedName name="M_2.13" localSheetId="11">#REF!</definedName>
    <definedName name="M_2.13" localSheetId="14">#REF!</definedName>
    <definedName name="M_2.13" localSheetId="17">#REF!</definedName>
    <definedName name="M_2.13">#REF!</definedName>
    <definedName name="M_2.14" localSheetId="21">#REF!</definedName>
    <definedName name="M_2.14" localSheetId="10">#REF!</definedName>
    <definedName name="M_2.14" localSheetId="13">#REF!</definedName>
    <definedName name="M_2.14" localSheetId="16">#REF!</definedName>
    <definedName name="M_2.14" localSheetId="19">#REF!</definedName>
    <definedName name="M_2.14" localSheetId="6">#REF!</definedName>
    <definedName name="M_2.14" localSheetId="18">#REF!</definedName>
    <definedName name="M_2.14" localSheetId="12">#REF!</definedName>
    <definedName name="M_2.14" localSheetId="15">#REF!</definedName>
    <definedName name="M_2.14" localSheetId="8">#REF!</definedName>
    <definedName name="M_2.14" localSheetId="11">#REF!</definedName>
    <definedName name="M_2.14" localSheetId="14">#REF!</definedName>
    <definedName name="M_2.14" localSheetId="17">#REF!</definedName>
    <definedName name="M_2.14">#REF!</definedName>
    <definedName name="m²" localSheetId="21">[169]QQP!#REF!</definedName>
    <definedName name="m²" localSheetId="10">[169]QQP!#REF!</definedName>
    <definedName name="m²" localSheetId="13">[169]QQP!#REF!</definedName>
    <definedName name="m²" localSheetId="16">[169]QQP!#REF!</definedName>
    <definedName name="m²" localSheetId="19">[169]QQP!#REF!</definedName>
    <definedName name="m²" localSheetId="6">[169]QQP!#REF!</definedName>
    <definedName name="m²" localSheetId="18">[169]QQP!#REF!</definedName>
    <definedName name="m²" localSheetId="12">[169]QQP!#REF!</definedName>
    <definedName name="m²" localSheetId="15">[169]QQP!#REF!</definedName>
    <definedName name="m²" localSheetId="8">[169]QQP!#REF!</definedName>
    <definedName name="m²" localSheetId="11">[169]QQP!#REF!</definedName>
    <definedName name="m²" localSheetId="14">[169]QQP!#REF!</definedName>
    <definedName name="m²" localSheetId="17">[169]QQP!#REF!</definedName>
    <definedName name="m²">[169]QQP!#REF!</definedName>
    <definedName name="ma" localSheetId="21">#REF!</definedName>
    <definedName name="ma" localSheetId="10">#REF!</definedName>
    <definedName name="ma" localSheetId="13">#REF!</definedName>
    <definedName name="ma" localSheetId="16">#REF!</definedName>
    <definedName name="ma" localSheetId="19">#REF!</definedName>
    <definedName name="ma" localSheetId="6">#REF!</definedName>
    <definedName name="ma" localSheetId="18">#REF!</definedName>
    <definedName name="ma" localSheetId="12">#REF!</definedName>
    <definedName name="ma" localSheetId="15">#REF!</definedName>
    <definedName name="ma" localSheetId="8">#REF!</definedName>
    <definedName name="ma" localSheetId="11">#REF!</definedName>
    <definedName name="ma" localSheetId="14">#REF!</definedName>
    <definedName name="ma" localSheetId="17">#REF!</definedName>
    <definedName name="ma">#REF!</definedName>
    <definedName name="MAAUQ">[170]Alteração!$F$19</definedName>
    <definedName name="Macro1" localSheetId="20">[69]!Macro1</definedName>
    <definedName name="Macro1" localSheetId="21">[69]!Macro1</definedName>
    <definedName name="Macro1" localSheetId="4">[69]!Macro1</definedName>
    <definedName name="Macro1" localSheetId="10">[69]!Macro1</definedName>
    <definedName name="Macro1" localSheetId="13">[69]!Macro1</definedName>
    <definedName name="Macro1" localSheetId="16">[69]!Macro1</definedName>
    <definedName name="Macro1" localSheetId="19">[69]!Macro1</definedName>
    <definedName name="Macro1" localSheetId="3">[69]!Macro1</definedName>
    <definedName name="Macro1" localSheetId="6">[69]!Macro1</definedName>
    <definedName name="Macro1" localSheetId="18">[69]!Macro1</definedName>
    <definedName name="Macro1" localSheetId="12">[69]!Macro1</definedName>
    <definedName name="Macro1" localSheetId="15">[69]!Macro1</definedName>
    <definedName name="Macro1" localSheetId="8">[69]!Macro1</definedName>
    <definedName name="Macro1" localSheetId="11">[69]!Macro1</definedName>
    <definedName name="Macro1" localSheetId="14">[69]!Macro1</definedName>
    <definedName name="Macro1" localSheetId="17">[69]!Macro1</definedName>
    <definedName name="Macro1" localSheetId="1">[69]!Macro1</definedName>
    <definedName name="Macro1" localSheetId="0">[69]!Macro1</definedName>
    <definedName name="Macro1">[69]!Macro1</definedName>
    <definedName name="Macro3" localSheetId="20">'[69]#REF'!Macro3</definedName>
    <definedName name="Macro3" localSheetId="21">'[69]#REF'!Macro3</definedName>
    <definedName name="Macro3" localSheetId="4">'[69]#REF'!Macro3</definedName>
    <definedName name="Macro3" localSheetId="10">'[69]#REF'!Macro3</definedName>
    <definedName name="Macro3" localSheetId="13">'[69]#REF'!Macro3</definedName>
    <definedName name="Macro3" localSheetId="16">'[69]#REF'!Macro3</definedName>
    <definedName name="Macro3" localSheetId="19">'[69]#REF'!Macro3</definedName>
    <definedName name="Macro3" localSheetId="3">'[69]#REF'!Macro3</definedName>
    <definedName name="Macro3" localSheetId="6">'[69]#REF'!Macro3</definedName>
    <definedName name="Macro3" localSheetId="18">'[69]#REF'!Macro3</definedName>
    <definedName name="Macro3" localSheetId="12">'[69]#REF'!Macro3</definedName>
    <definedName name="Macro3" localSheetId="15">'[69]#REF'!Macro3</definedName>
    <definedName name="Macro3" localSheetId="8">'[69]#REF'!Macro3</definedName>
    <definedName name="Macro3" localSheetId="11">'[69]#REF'!Macro3</definedName>
    <definedName name="Macro3" localSheetId="14">'[69]#REF'!Macro3</definedName>
    <definedName name="Macro3" localSheetId="17">'[69]#REF'!Macro3</definedName>
    <definedName name="Macro3" localSheetId="1">'[69]#REF'!Macro3</definedName>
    <definedName name="Macro3" localSheetId="0">'[69]#REF'!Macro3</definedName>
    <definedName name="Macro3">'[69]#REF'!Macro3</definedName>
    <definedName name="mai00" localSheetId="21">#REF!</definedName>
    <definedName name="mai00" localSheetId="4">#REF!</definedName>
    <definedName name="mai00" localSheetId="10">#REF!</definedName>
    <definedName name="mai00" localSheetId="13">#REF!</definedName>
    <definedName name="mai00" localSheetId="16">#REF!</definedName>
    <definedName name="mai00" localSheetId="19">#REF!</definedName>
    <definedName name="mai00" localSheetId="6">#REF!</definedName>
    <definedName name="mai00" localSheetId="18">#REF!</definedName>
    <definedName name="mai00" localSheetId="12">#REF!</definedName>
    <definedName name="mai00" localSheetId="15">#REF!</definedName>
    <definedName name="mai00" localSheetId="2">#REF!</definedName>
    <definedName name="mai00" localSheetId="8">#REF!</definedName>
    <definedName name="mai00" localSheetId="11">#REF!</definedName>
    <definedName name="mai00" localSheetId="14">#REF!</definedName>
    <definedName name="mai00" localSheetId="17">#REF!</definedName>
    <definedName name="mai00" localSheetId="0">#REF!</definedName>
    <definedName name="mai00">#REF!</definedName>
    <definedName name="MAO">[171]mo!$A$2:$C$10</definedName>
    <definedName name="MAODEOBRA">[136]mo!$A$2:$C$10</definedName>
    <definedName name="MÃODEOBRA">'[79]C MÃO OBRA'!$A$13:$F$41</definedName>
    <definedName name="maodeobra20" localSheetId="21">#REF!</definedName>
    <definedName name="maodeobra20" localSheetId="10">#REF!</definedName>
    <definedName name="maodeobra20" localSheetId="13">#REF!</definedName>
    <definedName name="maodeobra20" localSheetId="16">#REF!</definedName>
    <definedName name="maodeobra20" localSheetId="19">#REF!</definedName>
    <definedName name="maodeobra20" localSheetId="6">#REF!</definedName>
    <definedName name="maodeobra20" localSheetId="18">#REF!</definedName>
    <definedName name="maodeobra20" localSheetId="12">#REF!</definedName>
    <definedName name="maodeobra20" localSheetId="15">#REF!</definedName>
    <definedName name="maodeobra20" localSheetId="8">#REF!</definedName>
    <definedName name="maodeobra20" localSheetId="11">#REF!</definedName>
    <definedName name="maodeobra20" localSheetId="14">#REF!</definedName>
    <definedName name="maodeobra20" localSheetId="17">#REF!</definedName>
    <definedName name="maodeobra20">#REF!</definedName>
    <definedName name="MAR00" localSheetId="21">#REF!</definedName>
    <definedName name="MAR00" localSheetId="4">#REF!</definedName>
    <definedName name="MAR00" localSheetId="10">#REF!</definedName>
    <definedName name="MAR00" localSheetId="13">#REF!</definedName>
    <definedName name="MAR00" localSheetId="16">#REF!</definedName>
    <definedName name="MAR00" localSheetId="19">#REF!</definedName>
    <definedName name="MAR00" localSheetId="6">#REF!</definedName>
    <definedName name="MAR00" localSheetId="18">#REF!</definedName>
    <definedName name="MAR00" localSheetId="12">#REF!</definedName>
    <definedName name="MAR00" localSheetId="15">#REF!</definedName>
    <definedName name="MAR00" localSheetId="2">#REF!</definedName>
    <definedName name="MAR00" localSheetId="8">#REF!</definedName>
    <definedName name="MAR00" localSheetId="11">#REF!</definedName>
    <definedName name="MAR00" localSheetId="14">#REF!</definedName>
    <definedName name="MAR00" localSheetId="17">#REF!</definedName>
    <definedName name="MAR00" localSheetId="0">#REF!</definedName>
    <definedName name="MAR00">#REF!</definedName>
    <definedName name="MARCIO" localSheetId="21">#REF!</definedName>
    <definedName name="MARCIO" localSheetId="10">#REF!</definedName>
    <definedName name="MARCIO" localSheetId="13">#REF!</definedName>
    <definedName name="MARCIO" localSheetId="16">#REF!</definedName>
    <definedName name="MARCIO" localSheetId="19">#REF!</definedName>
    <definedName name="MARCIO" localSheetId="6">#REF!</definedName>
    <definedName name="MARCIO" localSheetId="18">#REF!</definedName>
    <definedName name="MARCIO" localSheetId="12">#REF!</definedName>
    <definedName name="MARCIO" localSheetId="15">#REF!</definedName>
    <definedName name="MARCIO" localSheetId="8">#REF!</definedName>
    <definedName name="MARCIO" localSheetId="11">#REF!</definedName>
    <definedName name="MARCIO" localSheetId="14">#REF!</definedName>
    <definedName name="MARCIO" localSheetId="17">#REF!</definedName>
    <definedName name="MARCIO">#REF!</definedName>
    <definedName name="marco" localSheetId="21">#REF!</definedName>
    <definedName name="marco" localSheetId="10">#REF!</definedName>
    <definedName name="marco" localSheetId="13">#REF!</definedName>
    <definedName name="marco" localSheetId="16">#REF!</definedName>
    <definedName name="marco" localSheetId="19">#REF!</definedName>
    <definedName name="marco" localSheetId="6">#REF!</definedName>
    <definedName name="marco" localSheetId="18">#REF!</definedName>
    <definedName name="marco" localSheetId="12">#REF!</definedName>
    <definedName name="marco" localSheetId="15">#REF!</definedName>
    <definedName name="marco" localSheetId="8">#REF!</definedName>
    <definedName name="marco" localSheetId="11">#REF!</definedName>
    <definedName name="marco" localSheetId="14">#REF!</definedName>
    <definedName name="marco" localSheetId="17">#REF!</definedName>
    <definedName name="marco">#REF!</definedName>
    <definedName name="marcos" localSheetId="21">#REF!</definedName>
    <definedName name="marcos" localSheetId="10">#REF!</definedName>
    <definedName name="marcos" localSheetId="13">#REF!</definedName>
    <definedName name="marcos" localSheetId="16">#REF!</definedName>
    <definedName name="marcos" localSheetId="19">#REF!</definedName>
    <definedName name="marcos" localSheetId="6">#REF!</definedName>
    <definedName name="marcos" localSheetId="18">#REF!</definedName>
    <definedName name="marcos" localSheetId="12">#REF!</definedName>
    <definedName name="marcos" localSheetId="15">#REF!</definedName>
    <definedName name="marcos" localSheetId="8">#REF!</definedName>
    <definedName name="marcos" localSheetId="11">#REF!</definedName>
    <definedName name="marcos" localSheetId="14">#REF!</definedName>
    <definedName name="marcos" localSheetId="17">#REF!</definedName>
    <definedName name="marcos">#REF!</definedName>
    <definedName name="marcus" localSheetId="21">#REF!</definedName>
    <definedName name="marcus" localSheetId="10">#REF!</definedName>
    <definedName name="marcus" localSheetId="13">#REF!</definedName>
    <definedName name="marcus" localSheetId="16">#REF!</definedName>
    <definedName name="marcus" localSheetId="19">#REF!</definedName>
    <definedName name="marcus" localSheetId="6">#REF!</definedName>
    <definedName name="marcus" localSheetId="18">#REF!</definedName>
    <definedName name="marcus" localSheetId="12">#REF!</definedName>
    <definedName name="marcus" localSheetId="15">#REF!</definedName>
    <definedName name="marcus" localSheetId="8">#REF!</definedName>
    <definedName name="marcus" localSheetId="11">#REF!</definedName>
    <definedName name="marcus" localSheetId="14">#REF!</definedName>
    <definedName name="marcus" localSheetId="17">#REF!</definedName>
    <definedName name="marcus">#REF!</definedName>
    <definedName name="maria">'[54]RESUMO-DVOP'!$I$12</definedName>
    <definedName name="Massa" localSheetId="21">#REF!</definedName>
    <definedName name="Massa" localSheetId="4">#REF!</definedName>
    <definedName name="Massa" localSheetId="10">#REF!</definedName>
    <definedName name="Massa" localSheetId="13">#REF!</definedName>
    <definedName name="Massa" localSheetId="16">#REF!</definedName>
    <definedName name="Massa" localSheetId="19">#REF!</definedName>
    <definedName name="Massa" localSheetId="6">#REF!</definedName>
    <definedName name="Massa" localSheetId="18">#REF!</definedName>
    <definedName name="Massa" localSheetId="12">#REF!</definedName>
    <definedName name="Massa" localSheetId="15">#REF!</definedName>
    <definedName name="Massa" localSheetId="2">#REF!</definedName>
    <definedName name="Massa" localSheetId="8">#REF!</definedName>
    <definedName name="Massa" localSheetId="11">#REF!</definedName>
    <definedName name="Massa" localSheetId="14">#REF!</definedName>
    <definedName name="Massa" localSheetId="17">#REF!</definedName>
    <definedName name="Massa" localSheetId="0">#REF!</definedName>
    <definedName name="Massa">#REF!</definedName>
    <definedName name="mat">[172]Mat!$B$4:$E$528</definedName>
    <definedName name="MATBET">"$#REF!.$A$1:$N$16"</definedName>
    <definedName name="MATERIAIS">[87]mat!$A$2:$C$33</definedName>
    <definedName name="material">[116]MATERIAL!$A$9:$D$78</definedName>
    <definedName name="Material_britado" localSheetId="21">#REF!</definedName>
    <definedName name="Material_britado" localSheetId="10">#REF!</definedName>
    <definedName name="Material_britado" localSheetId="13">#REF!</definedName>
    <definedName name="Material_britado" localSheetId="16">#REF!</definedName>
    <definedName name="Material_britado" localSheetId="19">#REF!</definedName>
    <definedName name="Material_britado" localSheetId="6">#REF!</definedName>
    <definedName name="Material_britado" localSheetId="18">#REF!</definedName>
    <definedName name="Material_britado" localSheetId="12">#REF!</definedName>
    <definedName name="Material_britado" localSheetId="15">#REF!</definedName>
    <definedName name="Material_britado" localSheetId="8">#REF!</definedName>
    <definedName name="Material_britado" localSheetId="11">#REF!</definedName>
    <definedName name="Material_britado" localSheetId="14">#REF!</definedName>
    <definedName name="Material_britado" localSheetId="17">#REF!</definedName>
    <definedName name="Material_britado">#REF!</definedName>
    <definedName name="Material_britado_4">"$#REF!.$#REF!$#REF!"</definedName>
    <definedName name="MATERIALBETUMINOSO1" localSheetId="21">#REF!</definedName>
    <definedName name="MATERIALBETUMINOSO1" localSheetId="4">#REF!</definedName>
    <definedName name="MATERIALBETUMINOSO1" localSheetId="10">#REF!</definedName>
    <definedName name="MATERIALBETUMINOSO1" localSheetId="13">#REF!</definedName>
    <definedName name="MATERIALBETUMINOSO1" localSheetId="16">#REF!</definedName>
    <definedName name="MATERIALBETUMINOSO1" localSheetId="19">#REF!</definedName>
    <definedName name="MATERIALBETUMINOSO1" localSheetId="6">#REF!</definedName>
    <definedName name="MATERIALBETUMINOSO1" localSheetId="18">#REF!</definedName>
    <definedName name="MATERIALBETUMINOSO1" localSheetId="12">#REF!</definedName>
    <definedName name="MATERIALBETUMINOSO1" localSheetId="15">#REF!</definedName>
    <definedName name="MATERIALBETUMINOSO1" localSheetId="2">#REF!</definedName>
    <definedName name="MATERIALBETUMINOSO1" localSheetId="8">#REF!</definedName>
    <definedName name="MATERIALBETUMINOSO1" localSheetId="11">#REF!</definedName>
    <definedName name="MATERIALBETUMINOSO1" localSheetId="14">#REF!</definedName>
    <definedName name="MATERIALBETUMINOSO1" localSheetId="17">#REF!</definedName>
    <definedName name="MATERIALBETUMINOSO1" localSheetId="0">#REF!</definedName>
    <definedName name="MATERIALBETUMINOSO1">#REF!</definedName>
    <definedName name="mattubcust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x" localSheetId="21" hidden="1">COUNTIF(#REF!,"&lt;&gt;0")+3</definedName>
    <definedName name="Max" localSheetId="4" hidden="1">COUNTIF(#REF!,"&lt;&gt;0")+3</definedName>
    <definedName name="Max" localSheetId="10" hidden="1">COUNTIF(#REF!,"&lt;&gt;0")+3</definedName>
    <definedName name="Max" localSheetId="13" hidden="1">COUNTIF(#REF!,"&lt;&gt;0")+3</definedName>
    <definedName name="Max" localSheetId="16" hidden="1">COUNTIF(#REF!,"&lt;&gt;0")+3</definedName>
    <definedName name="Max" localSheetId="19" hidden="1">COUNTIF(#REF!,"&lt;&gt;0")+3</definedName>
    <definedName name="Max" localSheetId="6" hidden="1">COUNTIF(#REF!,"&lt;&gt;0")+3</definedName>
    <definedName name="Max" localSheetId="18" hidden="1">COUNTIF(#REF!,"&lt;&gt;0")+3</definedName>
    <definedName name="Max" localSheetId="12" hidden="1">COUNTIF(#REF!,"&lt;&gt;0")+3</definedName>
    <definedName name="Max" localSheetId="15" hidden="1">COUNTIF(#REF!,"&lt;&gt;0")+3</definedName>
    <definedName name="Max" localSheetId="2" hidden="1">COUNTIF(#REF!,"&lt;&gt;0")+3</definedName>
    <definedName name="Max" localSheetId="8" hidden="1">COUNTIF(#REF!,"&lt;&gt;0")+3</definedName>
    <definedName name="Max" localSheetId="11" hidden="1">COUNTIF(#REF!,"&lt;&gt;0")+3</definedName>
    <definedName name="Max" localSheetId="14" hidden="1">COUNTIF(#REF!,"&lt;&gt;0")+3</definedName>
    <definedName name="Max" localSheetId="17" hidden="1">COUNTIF(#REF!,"&lt;&gt;0")+3</definedName>
    <definedName name="Max" localSheetId="0" hidden="1">COUNTIF(#REF!,"&lt;&gt;0")+3</definedName>
    <definedName name="Max" hidden="1">COUNTIF(#REF!,"&lt;&gt;0")+3</definedName>
    <definedName name="MB" localSheetId="21">#REF!</definedName>
    <definedName name="MB" localSheetId="10">#REF!</definedName>
    <definedName name="MB" localSheetId="13">#REF!</definedName>
    <definedName name="MB" localSheetId="16">#REF!</definedName>
    <definedName name="MB" localSheetId="19">#REF!</definedName>
    <definedName name="MB" localSheetId="6">#REF!</definedName>
    <definedName name="MB" localSheetId="18">#REF!</definedName>
    <definedName name="MB" localSheetId="12">#REF!</definedName>
    <definedName name="MB" localSheetId="15">#REF!</definedName>
    <definedName name="MB" localSheetId="8">#REF!</definedName>
    <definedName name="MB" localSheetId="11">#REF!</definedName>
    <definedName name="MB" localSheetId="14">#REF!</definedName>
    <definedName name="MB" localSheetId="17">#REF!</definedName>
    <definedName name="MB">#REF!</definedName>
    <definedName name="mbc" localSheetId="21">#REF!</definedName>
    <definedName name="mbc" localSheetId="10">#REF!</definedName>
    <definedName name="mbc" localSheetId="13">#REF!</definedName>
    <definedName name="mbc" localSheetId="16">#REF!</definedName>
    <definedName name="mbc" localSheetId="19">#REF!</definedName>
    <definedName name="mbc" localSheetId="6">#REF!</definedName>
    <definedName name="mbc" localSheetId="18">#REF!</definedName>
    <definedName name="mbc" localSheetId="12">#REF!</definedName>
    <definedName name="mbc" localSheetId="15">#REF!</definedName>
    <definedName name="mbc" localSheetId="8">#REF!</definedName>
    <definedName name="mbc" localSheetId="11">#REF!</definedName>
    <definedName name="mbc" localSheetId="14">#REF!</definedName>
    <definedName name="mbc" localSheetId="17">#REF!</definedName>
    <definedName name="mbc">#REF!</definedName>
    <definedName name="MBQ">[86]SERVIÇOS!$G$57</definedName>
    <definedName name="MBQ_13">[86]SERVIÇOS!$G$57</definedName>
    <definedName name="MBQ_39">[86]SERVIÇOS!$G$57</definedName>
    <definedName name="MBQ_6">[86]SERVIÇOS!$G$57</definedName>
    <definedName name="MBR">"$#REF!.$I$34"</definedName>
    <definedName name="MBUF">"$#REF!.$D$12"</definedName>
    <definedName name="MBUFCORREC">'[93]CORR MBUF REC'!$J$43</definedName>
    <definedName name="MBUFCORREC_23">'[104]CORR MBUF REC'!$J$43</definedName>
    <definedName name="MBUFMAN">'[98]Memorial III'!$B$41</definedName>
    <definedName name="MBUFMANALT">[173]Adequação!$G$39</definedName>
    <definedName name="MBUFREMMAN">'[93]REMENDO MBUF MAN '!$K$46</definedName>
    <definedName name="MBUFREMMAN_23">'[104]REMENDO MBUF MAN '!$K$46</definedName>
    <definedName name="MBUFREMPROFMAN">"$#REF!.$K$39"</definedName>
    <definedName name="MBUFREMREC">'[93]REMENDO MBUF REC'!$K$46</definedName>
    <definedName name="MBUFREMREC_23">'[104]REMENDO MBUF REC'!$K$46</definedName>
    <definedName name="MBUFTBREC">'[93]TAPA BUR MBUF REC '!$I$36</definedName>
    <definedName name="MBUFTBREC_23">'[104]TAPA BUR MBUF REC '!$I$36</definedName>
    <definedName name="MBUFW">"$#REF!.$D$14"</definedName>
    <definedName name="MBUFWA">"$#REF!.$D$13"</definedName>
    <definedName name="MBUQ">"$#REF!.$E$12"</definedName>
    <definedName name="MBUQAQUIS">'[98]Memorial III'!$B$33</definedName>
    <definedName name="MBUQMAN">'[98]Memorial III'!$B$25</definedName>
    <definedName name="MBUQREC_23">'[174]RECOMPOSIÇÃO MAN'!$I$36</definedName>
    <definedName name="MBUQRECOMPMAN">'[93]RECOMP_ MAN MBUQ'!$I$26</definedName>
    <definedName name="MBUQRECOMPMAN_23">'[104]RECOMP_ MAN MBUQ'!$I$26</definedName>
    <definedName name="MBUQRECOMPREC">'[93]RECOMP_ REC MBUQ OK'!$I$32</definedName>
    <definedName name="MBUQRECOMPREC_23">'[104]RECOMP_ REC MBUQ OK'!$I$32</definedName>
    <definedName name="MBUQREMMAN_20">'[93]REMENDO MBUQ MAN'!$K$46</definedName>
    <definedName name="MBUQREMREC">'[93]REMENDO MBUQ REC'!$K$46</definedName>
    <definedName name="MBUQREMREC_23">'[104]REMENDO MBUQ REC'!$K$46</definedName>
    <definedName name="MBUQTBMAN_20">'[93]TAPA BUR MBUQ MAN'!$I$36</definedName>
    <definedName name="MBUQTBREC">'[93]TAPA BUR MBUQ REC'!$I$36</definedName>
    <definedName name="MBUQTBREC_23">'[104]TAPA BUR MBUQ REC'!$I$36</definedName>
    <definedName name="MBUQW">"$#REF!.$E$14"</definedName>
    <definedName name="MBUQWA">"$#REF!.$E$13"</definedName>
    <definedName name="MBV" localSheetId="21">#REF!</definedName>
    <definedName name="MBV" localSheetId="10">#REF!</definedName>
    <definedName name="MBV" localSheetId="13">#REF!</definedName>
    <definedName name="MBV" localSheetId="16">#REF!</definedName>
    <definedName name="MBV" localSheetId="19">#REF!</definedName>
    <definedName name="MBV" localSheetId="6">#REF!</definedName>
    <definedName name="MBV" localSheetId="18">#REF!</definedName>
    <definedName name="MBV" localSheetId="12">#REF!</definedName>
    <definedName name="MBV" localSheetId="15">#REF!</definedName>
    <definedName name="MBV" localSheetId="8">#REF!</definedName>
    <definedName name="MBV" localSheetId="11">#REF!</definedName>
    <definedName name="MBV" localSheetId="14">#REF!</definedName>
    <definedName name="MBV" localSheetId="17">#REF!</definedName>
    <definedName name="MBV">#REF!</definedName>
    <definedName name="MBV_1" localSheetId="21">#REF!</definedName>
    <definedName name="MBV_1" localSheetId="10">#REF!</definedName>
    <definedName name="MBV_1" localSheetId="13">#REF!</definedName>
    <definedName name="MBV_1" localSheetId="16">#REF!</definedName>
    <definedName name="MBV_1" localSheetId="19">#REF!</definedName>
    <definedName name="MBV_1" localSheetId="6">#REF!</definedName>
    <definedName name="MBV_1" localSheetId="18">#REF!</definedName>
    <definedName name="MBV_1" localSheetId="12">#REF!</definedName>
    <definedName name="MBV_1" localSheetId="15">#REF!</definedName>
    <definedName name="MBV_1" localSheetId="8">#REF!</definedName>
    <definedName name="MBV_1" localSheetId="11">#REF!</definedName>
    <definedName name="MBV_1" localSheetId="14">#REF!</definedName>
    <definedName name="MBV_1" localSheetId="17">#REF!</definedName>
    <definedName name="MBV_1">#REF!</definedName>
    <definedName name="MBV_2" localSheetId="21">#REF!</definedName>
    <definedName name="MBV_2" localSheetId="10">#REF!</definedName>
    <definedName name="MBV_2" localSheetId="13">#REF!</definedName>
    <definedName name="MBV_2" localSheetId="16">#REF!</definedName>
    <definedName name="MBV_2" localSheetId="19">#REF!</definedName>
    <definedName name="MBV_2" localSheetId="6">#REF!</definedName>
    <definedName name="MBV_2" localSheetId="18">#REF!</definedName>
    <definedName name="MBV_2" localSheetId="12">#REF!</definedName>
    <definedName name="MBV_2" localSheetId="15">#REF!</definedName>
    <definedName name="MBV_2" localSheetId="8">#REF!</definedName>
    <definedName name="MBV_2" localSheetId="11">#REF!</definedName>
    <definedName name="MBV_2" localSheetId="14">#REF!</definedName>
    <definedName name="MBV_2" localSheetId="17">#REF!</definedName>
    <definedName name="MBV_2">#REF!</definedName>
    <definedName name="MBV_3" localSheetId="21">#REF!</definedName>
    <definedName name="MBV_3" localSheetId="10">#REF!</definedName>
    <definedName name="MBV_3" localSheetId="13">#REF!</definedName>
    <definedName name="MBV_3" localSheetId="16">#REF!</definedName>
    <definedName name="MBV_3" localSheetId="19">#REF!</definedName>
    <definedName name="MBV_3" localSheetId="6">#REF!</definedName>
    <definedName name="MBV_3" localSheetId="18">#REF!</definedName>
    <definedName name="MBV_3" localSheetId="12">#REF!</definedName>
    <definedName name="MBV_3" localSheetId="15">#REF!</definedName>
    <definedName name="MBV_3" localSheetId="8">#REF!</definedName>
    <definedName name="MBV_3" localSheetId="11">#REF!</definedName>
    <definedName name="MBV_3" localSheetId="14">#REF!</definedName>
    <definedName name="MBV_3" localSheetId="17">#REF!</definedName>
    <definedName name="MBV_3">#REF!</definedName>
    <definedName name="MD">[86]SERVIÇOS!$G$60</definedName>
    <definedName name="MD_13">[86]SERVIÇOS!$G$60</definedName>
    <definedName name="MD_39">[86]SERVIÇOS!$G$60</definedName>
    <definedName name="MD_6">[86]SERVIÇOS!$G$60</definedName>
    <definedName name="med">[70]DADOS!$B$1</definedName>
    <definedName name="med_extenso">[70]DADOS!$J$2</definedName>
    <definedName name="MEDAGOREAL">[54]RELATÓRIO!$I$30</definedName>
    <definedName name="Medição" localSheetId="21">#REF!</definedName>
    <definedName name="Medição" localSheetId="4">#REF!</definedName>
    <definedName name="Medição" localSheetId="10">#REF!</definedName>
    <definedName name="Medição" localSheetId="13">#REF!</definedName>
    <definedName name="Medição" localSheetId="16">#REF!</definedName>
    <definedName name="Medição" localSheetId="19">#REF!</definedName>
    <definedName name="Medição" localSheetId="6">#REF!</definedName>
    <definedName name="Medição" localSheetId="18">#REF!</definedName>
    <definedName name="Medição" localSheetId="12">#REF!</definedName>
    <definedName name="Medição" localSheetId="15">#REF!</definedName>
    <definedName name="Medição" localSheetId="2">#REF!</definedName>
    <definedName name="Medição" localSheetId="8">#REF!</definedName>
    <definedName name="Medição" localSheetId="11">#REF!</definedName>
    <definedName name="Medição" localSheetId="14">#REF!</definedName>
    <definedName name="Medição" localSheetId="17">#REF!</definedName>
    <definedName name="Medição" localSheetId="0">#REF!</definedName>
    <definedName name="Medição">#REF!</definedName>
    <definedName name="MEDIO" localSheetId="21">#REF!</definedName>
    <definedName name="MEDIO" localSheetId="10">#REF!</definedName>
    <definedName name="MEDIO" localSheetId="13">#REF!</definedName>
    <definedName name="MEDIO" localSheetId="16">#REF!</definedName>
    <definedName name="MEDIO" localSheetId="19">#REF!</definedName>
    <definedName name="MEDIO" localSheetId="6">#REF!</definedName>
    <definedName name="MEDIO" localSheetId="18">#REF!</definedName>
    <definedName name="MEDIO" localSheetId="12">#REF!</definedName>
    <definedName name="MEDIO" localSheetId="15">#REF!</definedName>
    <definedName name="MEDIO" localSheetId="8">#REF!</definedName>
    <definedName name="MEDIO" localSheetId="11">#REF!</definedName>
    <definedName name="MEDIO" localSheetId="14">#REF!</definedName>
    <definedName name="MEDIO" localSheetId="17">#REF!</definedName>
    <definedName name="MEDIO">#REF!</definedName>
    <definedName name="MEDPER1">[175]DG!$K$5</definedName>
    <definedName name="MEIO_FIO" localSheetId="21">#REF!</definedName>
    <definedName name="MEIO_FIO" localSheetId="4">#REF!</definedName>
    <definedName name="MEIO_FIO" localSheetId="10">#REF!</definedName>
    <definedName name="MEIO_FIO" localSheetId="13">#REF!</definedName>
    <definedName name="MEIO_FIO" localSheetId="16">#REF!</definedName>
    <definedName name="MEIO_FIO" localSheetId="19">#REF!</definedName>
    <definedName name="MEIO_FIO" localSheetId="6">#REF!</definedName>
    <definedName name="MEIO_FIO" localSheetId="18">#REF!</definedName>
    <definedName name="MEIO_FIO" localSheetId="12">#REF!</definedName>
    <definedName name="MEIO_FIO" localSheetId="15">#REF!</definedName>
    <definedName name="MEIO_FIO" localSheetId="2">#REF!</definedName>
    <definedName name="MEIO_FIO" localSheetId="8">#REF!</definedName>
    <definedName name="MEIO_FIO" localSheetId="11">#REF!</definedName>
    <definedName name="MEIO_FIO" localSheetId="14">#REF!</definedName>
    <definedName name="MEIO_FIO" localSheetId="17">#REF!</definedName>
    <definedName name="MEIO_FIO" localSheetId="0">#REF!</definedName>
    <definedName name="MEIO_FIO">#REF!</definedName>
    <definedName name="meiofio" localSheetId="21">#REF!</definedName>
    <definedName name="meiofio" localSheetId="10">#REF!</definedName>
    <definedName name="meiofio" localSheetId="13">#REF!</definedName>
    <definedName name="meiofio" localSheetId="16">#REF!</definedName>
    <definedName name="meiofio" localSheetId="19">#REF!</definedName>
    <definedName name="meiofio" localSheetId="6">#REF!</definedName>
    <definedName name="meiofio" localSheetId="18">#REF!</definedName>
    <definedName name="meiofio" localSheetId="12">#REF!</definedName>
    <definedName name="meiofio" localSheetId="15">#REF!</definedName>
    <definedName name="meiofio" localSheetId="8">#REF!</definedName>
    <definedName name="meiofio" localSheetId="11">#REF!</definedName>
    <definedName name="meiofio" localSheetId="14">#REF!</definedName>
    <definedName name="meiofio" localSheetId="17">#REF!</definedName>
    <definedName name="meiofio">#REF!</definedName>
    <definedName name="melhoria" hidden="1">{#N/A,#N/A,FALSE,"Plan1"}</definedName>
    <definedName name="Mem" localSheetId="21">#REF!</definedName>
    <definedName name="Mem" localSheetId="10">#REF!</definedName>
    <definedName name="Mem" localSheetId="13">#REF!</definedName>
    <definedName name="Mem" localSheetId="16">#REF!</definedName>
    <definedName name="Mem" localSheetId="19">#REF!</definedName>
    <definedName name="Mem" localSheetId="6">#REF!</definedName>
    <definedName name="Mem" localSheetId="18">#REF!</definedName>
    <definedName name="Mem" localSheetId="12">#REF!</definedName>
    <definedName name="Mem" localSheetId="15">#REF!</definedName>
    <definedName name="Mem" localSheetId="8">#REF!</definedName>
    <definedName name="Mem" localSheetId="11">#REF!</definedName>
    <definedName name="Mem" localSheetId="14">#REF!</definedName>
    <definedName name="Mem" localSheetId="17">#REF!</definedName>
    <definedName name="Mem">#REF!</definedName>
    <definedName name="Mem.01" hidden="1">{"'Plan1 (2)'!$A$5:$F$63"}</definedName>
    <definedName name="mem.km736" localSheetId="21">#REF!</definedName>
    <definedName name="mem.km736" localSheetId="10">#REF!</definedName>
    <definedName name="mem.km736" localSheetId="13">#REF!</definedName>
    <definedName name="mem.km736" localSheetId="16">#REF!</definedName>
    <definedName name="mem.km736" localSheetId="19">#REF!</definedName>
    <definedName name="mem.km736" localSheetId="6">#REF!</definedName>
    <definedName name="mem.km736" localSheetId="18">#REF!</definedName>
    <definedName name="mem.km736" localSheetId="12">#REF!</definedName>
    <definedName name="mem.km736" localSheetId="15">#REF!</definedName>
    <definedName name="mem.km736" localSheetId="8">#REF!</definedName>
    <definedName name="mem.km736" localSheetId="11">#REF!</definedName>
    <definedName name="mem.km736" localSheetId="14">#REF!</definedName>
    <definedName name="mem.km736" localSheetId="17">#REF!</definedName>
    <definedName name="mem.km736">#REF!</definedName>
    <definedName name="Mem_10">'[134]Mat Asf'!$C$37</definedName>
    <definedName name="Mem_6">'[134]Mat Asf'!$C$37</definedName>
    <definedName name="mem2_10">'[134]Mat Asf'!$H$37</definedName>
    <definedName name="mem2_6">'[134]Mat Asf'!$H$37</definedName>
    <definedName name="MERDA">[0]!MERDA</definedName>
    <definedName name="MERDA_25">[0]!MERDA_25</definedName>
    <definedName name="mes" localSheetId="21">#REF!</definedName>
    <definedName name="mes" localSheetId="4">#REF!</definedName>
    <definedName name="mes" localSheetId="10">#REF!</definedName>
    <definedName name="mes" localSheetId="13">#REF!</definedName>
    <definedName name="mes" localSheetId="16">#REF!</definedName>
    <definedName name="mes" localSheetId="19">#REF!</definedName>
    <definedName name="mes" localSheetId="6">#REF!</definedName>
    <definedName name="mes" localSheetId="18">#REF!</definedName>
    <definedName name="mes" localSheetId="12">#REF!</definedName>
    <definedName name="mes" localSheetId="15">#REF!</definedName>
    <definedName name="mes" localSheetId="2">#REF!</definedName>
    <definedName name="mes" localSheetId="8">#REF!</definedName>
    <definedName name="mes" localSheetId="11">#REF!</definedName>
    <definedName name="mes" localSheetId="14">#REF!</definedName>
    <definedName name="mes" localSheetId="17">#REF!</definedName>
    <definedName name="mes" localSheetId="0">#REF!</definedName>
    <definedName name="mes">#REF!</definedName>
    <definedName name="MÊS">"$#REF!.$I$4"</definedName>
    <definedName name="MesCalc" localSheetId="21">#REF!</definedName>
    <definedName name="MesCalc" localSheetId="10">#REF!</definedName>
    <definedName name="MesCalc" localSheetId="13">#REF!</definedName>
    <definedName name="MesCalc" localSheetId="16">#REF!</definedName>
    <definedName name="MesCalc" localSheetId="19">#REF!</definedName>
    <definedName name="MesCalc" localSheetId="6">#REF!</definedName>
    <definedName name="MesCalc" localSheetId="18">#REF!</definedName>
    <definedName name="MesCalc" localSheetId="12">#REF!</definedName>
    <definedName name="MesCalc" localSheetId="15">#REF!</definedName>
    <definedName name="MesCalc" localSheetId="8">#REF!</definedName>
    <definedName name="MesCalc" localSheetId="11">#REF!</definedName>
    <definedName name="MesCalc" localSheetId="14">#REF!</definedName>
    <definedName name="MesCalc" localSheetId="17">#REF!</definedName>
    <definedName name="MesCalc">#REF!</definedName>
    <definedName name="Meses">[155]Apoio!$A$3:$A$14</definedName>
    <definedName name="MesNegociado" localSheetId="21">#REF!</definedName>
    <definedName name="MesNegociado" localSheetId="10">#REF!</definedName>
    <definedName name="MesNegociado" localSheetId="13">#REF!</definedName>
    <definedName name="MesNegociado" localSheetId="16">#REF!</definedName>
    <definedName name="MesNegociado" localSheetId="19">#REF!</definedName>
    <definedName name="MesNegociado" localSheetId="6">#REF!</definedName>
    <definedName name="MesNegociado" localSheetId="18">#REF!</definedName>
    <definedName name="MesNegociado" localSheetId="12">#REF!</definedName>
    <definedName name="MesNegociado" localSheetId="15">#REF!</definedName>
    <definedName name="MesNegociado" localSheetId="8">#REF!</definedName>
    <definedName name="MesNegociado" localSheetId="11">#REF!</definedName>
    <definedName name="MesNegociado" localSheetId="14">#REF!</definedName>
    <definedName name="MesNegociado" localSheetId="17">#REF!</definedName>
    <definedName name="MesNegociado">#REF!</definedName>
    <definedName name="mesoestrutura" localSheetId="21">#REF!</definedName>
    <definedName name="mesoestrutura" localSheetId="4">#REF!</definedName>
    <definedName name="mesoestrutura" localSheetId="10">#REF!</definedName>
    <definedName name="mesoestrutura" localSheetId="13">#REF!</definedName>
    <definedName name="mesoestrutura" localSheetId="16">#REF!</definedName>
    <definedName name="mesoestrutura" localSheetId="19">#REF!</definedName>
    <definedName name="mesoestrutura" localSheetId="6">#REF!</definedName>
    <definedName name="mesoestrutura" localSheetId="18">#REF!</definedName>
    <definedName name="mesoestrutura" localSheetId="12">#REF!</definedName>
    <definedName name="mesoestrutura" localSheetId="15">#REF!</definedName>
    <definedName name="mesoestrutura" localSheetId="2">#REF!</definedName>
    <definedName name="mesoestrutura" localSheetId="8">#REF!</definedName>
    <definedName name="mesoestrutura" localSheetId="11">#REF!</definedName>
    <definedName name="mesoestrutura" localSheetId="14">#REF!</definedName>
    <definedName name="mesoestrutura" localSheetId="17">#REF!</definedName>
    <definedName name="mesoestrutura" localSheetId="0">#REF!</definedName>
    <definedName name="mesoestrutura">#REF!</definedName>
    <definedName name="Meu" localSheetId="21">#REF!</definedName>
    <definedName name="Meu" localSheetId="4">#REF!</definedName>
    <definedName name="Meu" localSheetId="10">#REF!</definedName>
    <definedName name="Meu" localSheetId="13">#REF!</definedName>
    <definedName name="Meu" localSheetId="16">#REF!</definedName>
    <definedName name="Meu" localSheetId="19">#REF!</definedName>
    <definedName name="Meu" localSheetId="6">#REF!</definedName>
    <definedName name="Meu" localSheetId="18">#REF!</definedName>
    <definedName name="Meu" localSheetId="12">#REF!</definedName>
    <definedName name="Meu" localSheetId="15">#REF!</definedName>
    <definedName name="Meu" localSheetId="2">#REF!</definedName>
    <definedName name="Meu" localSheetId="8">#REF!</definedName>
    <definedName name="Meu" localSheetId="11">#REF!</definedName>
    <definedName name="Meu" localSheetId="14">#REF!</definedName>
    <definedName name="Meu" localSheetId="17">#REF!</definedName>
    <definedName name="Meu" localSheetId="0">#REF!</definedName>
    <definedName name="Meu">#REF!</definedName>
    <definedName name="MICRO" localSheetId="21">#REF!</definedName>
    <definedName name="MICRO" localSheetId="10">#REF!</definedName>
    <definedName name="MICRO" localSheetId="13">#REF!</definedName>
    <definedName name="MICRO" localSheetId="16">#REF!</definedName>
    <definedName name="MICRO" localSheetId="19">#REF!</definedName>
    <definedName name="MICRO" localSheetId="6">#REF!</definedName>
    <definedName name="MICRO" localSheetId="18">#REF!</definedName>
    <definedName name="MICRO" localSheetId="12">#REF!</definedName>
    <definedName name="MICRO" localSheetId="15">#REF!</definedName>
    <definedName name="MICRO" localSheetId="8">#REF!</definedName>
    <definedName name="MICRO" localSheetId="11">#REF!</definedName>
    <definedName name="MICRO" localSheetId="14">#REF!</definedName>
    <definedName name="MICRO" localSheetId="17">#REF!</definedName>
    <definedName name="MICRO">#REF!</definedName>
    <definedName name="MICROALTER">[173]Adequação!$G$38</definedName>
    <definedName name="MICROMA" localSheetId="21">'[59]folha de medição'!#REF!</definedName>
    <definedName name="MICROMA" localSheetId="10">'[59]folha de medição'!#REF!</definedName>
    <definedName name="MICROMA" localSheetId="13">'[59]folha de medição'!#REF!</definedName>
    <definedName name="MICROMA" localSheetId="16">'[59]folha de medição'!#REF!</definedName>
    <definedName name="MICROMA" localSheetId="19">'[59]folha de medição'!#REF!</definedName>
    <definedName name="MICROMA" localSheetId="6">'[59]folha de medição'!#REF!</definedName>
    <definedName name="MICROMA" localSheetId="18">'[59]folha de medição'!#REF!</definedName>
    <definedName name="MICROMA" localSheetId="12">'[59]folha de medição'!#REF!</definedName>
    <definedName name="MICROMA" localSheetId="15">'[59]folha de medição'!#REF!</definedName>
    <definedName name="MICROMA" localSheetId="8">'[59]folha de medição'!#REF!</definedName>
    <definedName name="MICROMA" localSheetId="11">'[59]folha de medição'!#REF!</definedName>
    <definedName name="MICROMA" localSheetId="14">'[59]folha de medição'!#REF!</definedName>
    <definedName name="MICROMA" localSheetId="17">'[59]folha de medição'!#REF!</definedName>
    <definedName name="MICROMA">'[59]folha de medição'!#REF!</definedName>
    <definedName name="MICROTA" localSheetId="21">#REF!</definedName>
    <definedName name="MICROTA" localSheetId="10">#REF!</definedName>
    <definedName name="MICROTA" localSheetId="13">#REF!</definedName>
    <definedName name="MICROTA" localSheetId="16">#REF!</definedName>
    <definedName name="MICROTA" localSheetId="19">#REF!</definedName>
    <definedName name="MICROTA" localSheetId="6">#REF!</definedName>
    <definedName name="MICROTA" localSheetId="18">#REF!</definedName>
    <definedName name="MICROTA" localSheetId="12">#REF!</definedName>
    <definedName name="MICROTA" localSheetId="15">#REF!</definedName>
    <definedName name="MICROTA" localSheetId="8">#REF!</definedName>
    <definedName name="MICROTA" localSheetId="11">#REF!</definedName>
    <definedName name="MICROTA" localSheetId="14">#REF!</definedName>
    <definedName name="MICROTA" localSheetId="17">#REF!</definedName>
    <definedName name="MICROTA">#REF!</definedName>
    <definedName name="MINPGPELE" localSheetId="21">#REF!</definedName>
    <definedName name="MINPGPELE" localSheetId="10">#REF!</definedName>
    <definedName name="MINPGPELE" localSheetId="13">#REF!</definedName>
    <definedName name="MINPGPELE" localSheetId="16">#REF!</definedName>
    <definedName name="MINPGPELE" localSheetId="19">#REF!</definedName>
    <definedName name="MINPGPELE" localSheetId="6">#REF!</definedName>
    <definedName name="MINPGPELE" localSheetId="18">#REF!</definedName>
    <definedName name="MINPGPELE" localSheetId="12">#REF!</definedName>
    <definedName name="MINPGPELE" localSheetId="15">#REF!</definedName>
    <definedName name="MINPGPELE" localSheetId="8">#REF!</definedName>
    <definedName name="MINPGPELE" localSheetId="11">#REF!</definedName>
    <definedName name="MINPGPELE" localSheetId="14">#REF!</definedName>
    <definedName name="MINPGPELE" localSheetId="17">#REF!</definedName>
    <definedName name="MINPGPELE">#REF!</definedName>
    <definedName name="MINPGPMEC" localSheetId="21">#REF!</definedName>
    <definedName name="MINPGPMEC" localSheetId="10">#REF!</definedName>
    <definedName name="MINPGPMEC" localSheetId="13">#REF!</definedName>
    <definedName name="MINPGPMEC" localSheetId="16">#REF!</definedName>
    <definedName name="MINPGPMEC" localSheetId="19">#REF!</definedName>
    <definedName name="MINPGPMEC" localSheetId="6">#REF!</definedName>
    <definedName name="MINPGPMEC" localSheetId="18">#REF!</definedName>
    <definedName name="MINPGPMEC" localSheetId="12">#REF!</definedName>
    <definedName name="MINPGPMEC" localSheetId="15">#REF!</definedName>
    <definedName name="MINPGPMEC" localSheetId="8">#REF!</definedName>
    <definedName name="MINPGPMEC" localSheetId="11">#REF!</definedName>
    <definedName name="MINPGPMEC" localSheetId="14">#REF!</definedName>
    <definedName name="MINPGPMEC" localSheetId="17">#REF!</definedName>
    <definedName name="MINPGPMEC">#REF!</definedName>
    <definedName name="MIX" localSheetId="21">#REF!</definedName>
    <definedName name="MIX" localSheetId="10">#REF!</definedName>
    <definedName name="MIX" localSheetId="13">#REF!</definedName>
    <definedName name="MIX" localSheetId="16">#REF!</definedName>
    <definedName name="MIX" localSheetId="19">#REF!</definedName>
    <definedName name="MIX" localSheetId="6">#REF!</definedName>
    <definedName name="MIX" localSheetId="18">#REF!</definedName>
    <definedName name="MIX" localSheetId="12">#REF!</definedName>
    <definedName name="MIX" localSheetId="15">#REF!</definedName>
    <definedName name="MIX" localSheetId="8">#REF!</definedName>
    <definedName name="MIX" localSheetId="11">#REF!</definedName>
    <definedName name="MIX" localSheetId="14">#REF!</definedName>
    <definedName name="MIX" localSheetId="17">#REF!</definedName>
    <definedName name="MIX">#REF!</definedName>
    <definedName name="MM" localSheetId="4">[32]!MM</definedName>
    <definedName name="MM" localSheetId="2">[32]!MM</definedName>
    <definedName name="MM" localSheetId="0">[32]!MM</definedName>
    <definedName name="MM">[0]!MM</definedName>
    <definedName name="MO" localSheetId="21" hidden="1">#REF!</definedName>
    <definedName name="MO" localSheetId="4" hidden="1">#REF!</definedName>
    <definedName name="MO" localSheetId="10" hidden="1">#REF!</definedName>
    <definedName name="MO" localSheetId="13" hidden="1">#REF!</definedName>
    <definedName name="MO" localSheetId="16" hidden="1">#REF!</definedName>
    <definedName name="MO" localSheetId="19" hidden="1">#REF!</definedName>
    <definedName name="MO" localSheetId="6" hidden="1">#REF!</definedName>
    <definedName name="MO" localSheetId="18" hidden="1">#REF!</definedName>
    <definedName name="MO" localSheetId="12" hidden="1">#REF!</definedName>
    <definedName name="MO" localSheetId="15" hidden="1">#REF!</definedName>
    <definedName name="MO" localSheetId="2" hidden="1">#REF!</definedName>
    <definedName name="MO" localSheetId="8" hidden="1">#REF!</definedName>
    <definedName name="MO" localSheetId="11" hidden="1">#REF!</definedName>
    <definedName name="MO" localSheetId="14" hidden="1">#REF!</definedName>
    <definedName name="MO" localSheetId="17" hidden="1">#REF!</definedName>
    <definedName name="MO" localSheetId="0" hidden="1">#REF!</definedName>
    <definedName name="MO" hidden="1">#REF!</definedName>
    <definedName name="mo.ag.com">[97]AGREGADOS!$P$34</definedName>
    <definedName name="mo.ag.local" localSheetId="21">#REF!</definedName>
    <definedName name="mo.ag.local" localSheetId="10">#REF!</definedName>
    <definedName name="mo.ag.local" localSheetId="13">#REF!</definedName>
    <definedName name="mo.ag.local" localSheetId="16">#REF!</definedName>
    <definedName name="mo.ag.local" localSheetId="19">#REF!</definedName>
    <definedName name="mo.ag.local" localSheetId="6">#REF!</definedName>
    <definedName name="mo.ag.local" localSheetId="18">#REF!</definedName>
    <definedName name="mo.ag.local" localSheetId="12">#REF!</definedName>
    <definedName name="mo.ag.local" localSheetId="15">#REF!</definedName>
    <definedName name="mo.ag.local" localSheetId="8">#REF!</definedName>
    <definedName name="mo.ag.local" localSheetId="11">#REF!</definedName>
    <definedName name="mo.ag.local" localSheetId="14">#REF!</definedName>
    <definedName name="mo.ag.local" localSheetId="17">#REF!</definedName>
    <definedName name="mo.ag.local">#REF!</definedName>
    <definedName name="mo_base">[63]Base!$U$39</definedName>
    <definedName name="mo_base_4">"$#REF!.$U$35"</definedName>
    <definedName name="mo_sub_base">'[63]Sub-base'!$U$36</definedName>
    <definedName name="MO_SUB_BASE1">'[41]Sub e base'!$U$27</definedName>
    <definedName name="Mob" localSheetId="21">#REF!</definedName>
    <definedName name="Mob" localSheetId="4">#REF!</definedName>
    <definedName name="Mob" localSheetId="10">#REF!</definedName>
    <definedName name="Mob" localSheetId="13">#REF!</definedName>
    <definedName name="Mob" localSheetId="16">#REF!</definedName>
    <definedName name="Mob" localSheetId="19">#REF!</definedName>
    <definedName name="Mob" localSheetId="6">#REF!</definedName>
    <definedName name="Mob" localSheetId="18">#REF!</definedName>
    <definedName name="Mob" localSheetId="12">#REF!</definedName>
    <definedName name="Mob" localSheetId="15">#REF!</definedName>
    <definedName name="Mob" localSheetId="2">#REF!</definedName>
    <definedName name="Mob" localSheetId="8">#REF!</definedName>
    <definedName name="Mob" localSheetId="11">#REF!</definedName>
    <definedName name="Mob" localSheetId="14">#REF!</definedName>
    <definedName name="Mob" localSheetId="17">#REF!</definedName>
    <definedName name="Mob" localSheetId="0">#REF!</definedName>
    <definedName name="Mob">#REF!</definedName>
    <definedName name="mobase" localSheetId="21">#REF!</definedName>
    <definedName name="mobase" localSheetId="10">#REF!</definedName>
    <definedName name="mobase" localSheetId="13">#REF!</definedName>
    <definedName name="mobase" localSheetId="16">#REF!</definedName>
    <definedName name="mobase" localSheetId="19">#REF!</definedName>
    <definedName name="mobase" localSheetId="6">#REF!</definedName>
    <definedName name="mobase" localSheetId="18">#REF!</definedName>
    <definedName name="mobase" localSheetId="12">#REF!</definedName>
    <definedName name="mobase" localSheetId="15">#REF!</definedName>
    <definedName name="mobase" localSheetId="8">#REF!</definedName>
    <definedName name="mobase" localSheetId="11">#REF!</definedName>
    <definedName name="mobase" localSheetId="14">#REF!</definedName>
    <definedName name="mobase" localSheetId="17">#REF!</definedName>
    <definedName name="mobase">#REF!</definedName>
    <definedName name="MOBIL" localSheetId="21">#REF!</definedName>
    <definedName name="MOBIL" localSheetId="10">#REF!</definedName>
    <definedName name="MOBIL" localSheetId="13">#REF!</definedName>
    <definedName name="MOBIL" localSheetId="16">#REF!</definedName>
    <definedName name="MOBIL" localSheetId="19">#REF!</definedName>
    <definedName name="MOBIL" localSheetId="6">#REF!</definedName>
    <definedName name="MOBIL" localSheetId="18">#REF!</definedName>
    <definedName name="MOBIL" localSheetId="12">#REF!</definedName>
    <definedName name="MOBIL" localSheetId="15">#REF!</definedName>
    <definedName name="MOBIL" localSheetId="8">#REF!</definedName>
    <definedName name="MOBIL" localSheetId="11">#REF!</definedName>
    <definedName name="MOBIL" localSheetId="14">#REF!</definedName>
    <definedName name="MOBIL" localSheetId="17">#REF!</definedName>
    <definedName name="MOBIL">#REF!</definedName>
    <definedName name="MOBILMA" localSheetId="21">'[59]folha de medição'!#REF!</definedName>
    <definedName name="MOBILMA" localSheetId="10">'[59]folha de medição'!#REF!</definedName>
    <definedName name="MOBILMA" localSheetId="13">'[59]folha de medição'!#REF!</definedName>
    <definedName name="MOBILMA" localSheetId="16">'[59]folha de medição'!#REF!</definedName>
    <definedName name="MOBILMA" localSheetId="19">'[59]folha de medição'!#REF!</definedName>
    <definedName name="MOBILMA" localSheetId="6">'[59]folha de medição'!#REF!</definedName>
    <definedName name="MOBILMA" localSheetId="18">'[59]folha de medição'!#REF!</definedName>
    <definedName name="MOBILMA" localSheetId="12">'[59]folha de medição'!#REF!</definedName>
    <definedName name="MOBILMA" localSheetId="15">'[59]folha de medição'!#REF!</definedName>
    <definedName name="MOBILMA" localSheetId="8">'[59]folha de medição'!#REF!</definedName>
    <definedName name="MOBILMA" localSheetId="11">'[59]folha de medição'!#REF!</definedName>
    <definedName name="MOBILMA" localSheetId="14">'[59]folha de medição'!#REF!</definedName>
    <definedName name="MOBILMA" localSheetId="17">'[59]folha de medição'!#REF!</definedName>
    <definedName name="MOBILMA">'[59]folha de medição'!#REF!</definedName>
    <definedName name="MOBILTA" localSheetId="21">#REF!</definedName>
    <definedName name="MOBILTA" localSheetId="10">#REF!</definedName>
    <definedName name="MOBILTA" localSheetId="13">#REF!</definedName>
    <definedName name="MOBILTA" localSheetId="16">#REF!</definedName>
    <definedName name="MOBILTA" localSheetId="19">#REF!</definedName>
    <definedName name="MOBILTA" localSheetId="6">#REF!</definedName>
    <definedName name="MOBILTA" localSheetId="18">#REF!</definedName>
    <definedName name="MOBILTA" localSheetId="12">#REF!</definedName>
    <definedName name="MOBILTA" localSheetId="15">#REF!</definedName>
    <definedName name="MOBILTA" localSheetId="8">#REF!</definedName>
    <definedName name="MOBILTA" localSheetId="11">#REF!</definedName>
    <definedName name="MOBILTA" localSheetId="14">#REF!</definedName>
    <definedName name="MOBILTA" localSheetId="17">#REF!</definedName>
    <definedName name="MOBILTA">#REF!</definedName>
    <definedName name="mod1.ext" localSheetId="4">[32]!mod1.ext</definedName>
    <definedName name="mod1.ext" localSheetId="2">[32]!mod1.ext</definedName>
    <definedName name="mod1.ext" localSheetId="0">[32]!mod1.ext</definedName>
    <definedName name="mod1.ext">[0]!mod1.ext</definedName>
    <definedName name="modelo" hidden="1">{#N/A,#N/A,FALSE,"MO (2)"}</definedName>
    <definedName name="MODEXT" localSheetId="4">[32]!MODEXT</definedName>
    <definedName name="MODEXT" localSheetId="2">[32]!MODEXT</definedName>
    <definedName name="MODEXT" localSheetId="0">[32]!MODEXT</definedName>
    <definedName name="MODEXT">[0]!MODEXT</definedName>
    <definedName name="MODULO1.CURTO">[103]!MODULO1.CURTO</definedName>
    <definedName name="módulo1.Extenso" localSheetId="4">[32]!módulo1.Extenso</definedName>
    <definedName name="módulo1.Extenso" localSheetId="2">[32]!módulo1.Extenso</definedName>
    <definedName name="módulo1.Extenso" localSheetId="0">[32]!módulo1.Extenso</definedName>
    <definedName name="módulo1.Extenso">[0]!módulo1.Extenso</definedName>
    <definedName name="módulo1.Extenso_1">[0]!módulo1.Extenso_1</definedName>
    <definedName name="módulo1.Extenso_10">[0]!módulo1.Extenso_10</definedName>
    <definedName name="módulo1.Extenso_12">[0]!módulo1.Extenso_12</definedName>
    <definedName name="módulo1.Extenso_13">[0]!módulo1.Extenso_13</definedName>
    <definedName name="módulo1.Extenso_14">[0]!módulo1.Extenso_14</definedName>
    <definedName name="módulo1.Extenso_2">[0]!módulo1.Extenso_2</definedName>
    <definedName name="módulo1.Extenso_22">[0]!módulo1.Extenso_22</definedName>
    <definedName name="módulo1.Extenso_25">[0]!módulo1.Extenso_25</definedName>
    <definedName name="módulo1.Extenso_26">[0]!módulo1.Extenso_26</definedName>
    <definedName name="módulo1.Extenso_27">[0]!módulo1.Extenso_27</definedName>
    <definedName name="módulo1.Extenso_28">[0]!módulo1.Extenso_28</definedName>
    <definedName name="módulo1.Extenso_29">[0]!módulo1.Extenso_29</definedName>
    <definedName name="módulo1.Extenso_3">[0]!módulo1.Extenso_3</definedName>
    <definedName name="módulo1.Extenso_30">[0]!módulo1.Extenso_30</definedName>
    <definedName name="módulo1.Extenso_31">[0]!módulo1.Extenso_31</definedName>
    <definedName name="módulo1.Extenso_32">[0]!módulo1.Extenso_32</definedName>
    <definedName name="módulo1.Extenso_33">[0]!módulo1.Extenso_33</definedName>
    <definedName name="módulo1.Extenso_34">[0]!módulo1.Extenso_34</definedName>
    <definedName name="módulo1.Extenso_35">[0]!módulo1.Extenso_35</definedName>
    <definedName name="módulo1.Extenso_36">[0]!módulo1.Extenso_36</definedName>
    <definedName name="módulo1.Extenso_37">[0]!módulo1.Extenso_37</definedName>
    <definedName name="módulo1.Extenso_38">[0]!módulo1.Extenso_38</definedName>
    <definedName name="módulo1.Extenso_4">[0]!módulo1.Extenso_4</definedName>
    <definedName name="módulo1.Extenso_5">[0]!módulo1.Extenso_5</definedName>
    <definedName name="módulo1.Extenso_6">[0]!módulo1.Extenso_6</definedName>
    <definedName name="módulo1.Extenso_7">[0]!módulo1.Extenso_7</definedName>
    <definedName name="módulo1.Extenso_8">[0]!módulo1.Extenso_8</definedName>
    <definedName name="módulo1.Extenso_9">[0]!módulo1.Extenso_9</definedName>
    <definedName name="MOMFRESAG">"$#REF!.$J$46"</definedName>
    <definedName name="MOMFRESPIL">[176]FRESAGEM!$J$41</definedName>
    <definedName name="MOMFRESPIL_23">[177]FRESAGEM!$J$41</definedName>
    <definedName name="mont" localSheetId="21">'[61]QTT  BETUM'!#REF!</definedName>
    <definedName name="mont" localSheetId="4">'[61]QTT  BETUM'!#REF!</definedName>
    <definedName name="mont" localSheetId="10">'[61]QTT  BETUM'!#REF!</definedName>
    <definedName name="mont" localSheetId="13">'[61]QTT  BETUM'!#REF!</definedName>
    <definedName name="mont" localSheetId="16">'[61]QTT  BETUM'!#REF!</definedName>
    <definedName name="mont" localSheetId="19">'[61]QTT  BETUM'!#REF!</definedName>
    <definedName name="mont" localSheetId="6">'[61]QTT  BETUM'!#REF!</definedName>
    <definedName name="mont" localSheetId="18">'[61]QTT  BETUM'!#REF!</definedName>
    <definedName name="mont" localSheetId="12">'[61]QTT  BETUM'!#REF!</definedName>
    <definedName name="mont" localSheetId="15">'[61]QTT  BETUM'!#REF!</definedName>
    <definedName name="mont" localSheetId="2">'[61]QTT  BETUM'!#REF!</definedName>
    <definedName name="mont" localSheetId="8">'[61]QTT  BETUM'!#REF!</definedName>
    <definedName name="mont" localSheetId="11">'[61]QTT  BETUM'!#REF!</definedName>
    <definedName name="mont" localSheetId="14">'[61]QTT  BETUM'!#REF!</definedName>
    <definedName name="mont" localSheetId="17">'[61]QTT  BETUM'!#REF!</definedName>
    <definedName name="mont" localSheetId="0">'[61]QTT  BETUM'!#REF!</definedName>
    <definedName name="mont">'[61]QTT  BETUM'!#REF!</definedName>
    <definedName name="mosubb">'[97]Sub-base'!$S$32</definedName>
    <definedName name="mosubl" localSheetId="21">#REF!</definedName>
    <definedName name="mosubl" localSheetId="10">#REF!</definedName>
    <definedName name="mosubl" localSheetId="13">#REF!</definedName>
    <definedName name="mosubl" localSheetId="16">#REF!</definedName>
    <definedName name="mosubl" localSheetId="19">#REF!</definedName>
    <definedName name="mosubl" localSheetId="6">#REF!</definedName>
    <definedName name="mosubl" localSheetId="18">#REF!</definedName>
    <definedName name="mosubl" localSheetId="12">#REF!</definedName>
    <definedName name="mosubl" localSheetId="15">#REF!</definedName>
    <definedName name="mosubl" localSheetId="8">#REF!</definedName>
    <definedName name="mosubl" localSheetId="11">#REF!</definedName>
    <definedName name="mosubl" localSheetId="14">#REF!</definedName>
    <definedName name="mosubl" localSheetId="17">#REF!</definedName>
    <definedName name="mosubl">#REF!</definedName>
    <definedName name="motor4">[108]Motores!$A$1:$G$21</definedName>
    <definedName name="motor6">[108]Motores!$I$1:$O$21</definedName>
    <definedName name="MP" localSheetId="21" hidden="1">#REF!</definedName>
    <definedName name="MP" localSheetId="4" hidden="1">#REF!</definedName>
    <definedName name="MP" localSheetId="10" hidden="1">#REF!</definedName>
    <definedName name="MP" localSheetId="13" hidden="1">#REF!</definedName>
    <definedName name="MP" localSheetId="16" hidden="1">#REF!</definedName>
    <definedName name="MP" localSheetId="19" hidden="1">#REF!</definedName>
    <definedName name="MP" localSheetId="6" hidden="1">#REF!</definedName>
    <definedName name="MP" localSheetId="18" hidden="1">#REF!</definedName>
    <definedName name="MP" localSheetId="12" hidden="1">#REF!</definedName>
    <definedName name="MP" localSheetId="15" hidden="1">#REF!</definedName>
    <definedName name="MP" localSheetId="2" hidden="1">#REF!</definedName>
    <definedName name="MP" localSheetId="8" hidden="1">#REF!</definedName>
    <definedName name="MP" localSheetId="11" hidden="1">#REF!</definedName>
    <definedName name="MP" localSheetId="14" hidden="1">#REF!</definedName>
    <definedName name="MP" localSheetId="17" hidden="1">#REF!</definedName>
    <definedName name="MP" localSheetId="0" hidden="1">#REF!</definedName>
    <definedName name="MP" hidden="1">#REF!</definedName>
    <definedName name="MPA" localSheetId="21">#REF!</definedName>
    <definedName name="MPA" localSheetId="10">#REF!</definedName>
    <definedName name="MPA" localSheetId="13">#REF!</definedName>
    <definedName name="MPA" localSheetId="16">#REF!</definedName>
    <definedName name="MPA" localSheetId="19">#REF!</definedName>
    <definedName name="MPA" localSheetId="6">#REF!</definedName>
    <definedName name="MPA" localSheetId="18">#REF!</definedName>
    <definedName name="MPA" localSheetId="12">#REF!</definedName>
    <definedName name="MPA" localSheetId="15">#REF!</definedName>
    <definedName name="MPA" localSheetId="8">#REF!</definedName>
    <definedName name="MPA" localSheetId="11">#REF!</definedName>
    <definedName name="MPA" localSheetId="14">#REF!</definedName>
    <definedName name="MPA" localSheetId="17">#REF!</definedName>
    <definedName name="MPA">#REF!</definedName>
    <definedName name="MPAMA" localSheetId="21">'[59]folha de medição'!#REF!</definedName>
    <definedName name="MPAMA" localSheetId="10">'[59]folha de medição'!#REF!</definedName>
    <definedName name="MPAMA" localSheetId="13">'[59]folha de medição'!#REF!</definedName>
    <definedName name="MPAMA" localSheetId="16">'[59]folha de medição'!#REF!</definedName>
    <definedName name="MPAMA" localSheetId="19">'[59]folha de medição'!#REF!</definedName>
    <definedName name="MPAMA" localSheetId="6">'[59]folha de medição'!#REF!</definedName>
    <definedName name="MPAMA" localSheetId="18">'[59]folha de medição'!#REF!</definedName>
    <definedName name="MPAMA" localSheetId="12">'[59]folha de medição'!#REF!</definedName>
    <definedName name="MPAMA" localSheetId="15">'[59]folha de medição'!#REF!</definedName>
    <definedName name="MPAMA" localSheetId="8">'[59]folha de medição'!#REF!</definedName>
    <definedName name="MPAMA" localSheetId="11">'[59]folha de medição'!#REF!</definedName>
    <definedName name="MPAMA" localSheetId="14">'[59]folha de medição'!#REF!</definedName>
    <definedName name="MPAMA" localSheetId="17">'[59]folha de medição'!#REF!</definedName>
    <definedName name="MPAMA">'[59]folha de medição'!#REF!</definedName>
    <definedName name="MPATA" localSheetId="21">#REF!</definedName>
    <definedName name="MPATA" localSheetId="10">#REF!</definedName>
    <definedName name="MPATA" localSheetId="13">#REF!</definedName>
    <definedName name="MPATA" localSheetId="16">#REF!</definedName>
    <definedName name="MPATA" localSheetId="19">#REF!</definedName>
    <definedName name="MPATA" localSheetId="6">#REF!</definedName>
    <definedName name="MPATA" localSheetId="18">#REF!</definedName>
    <definedName name="MPATA" localSheetId="12">#REF!</definedName>
    <definedName name="MPATA" localSheetId="15">#REF!</definedName>
    <definedName name="MPATA" localSheetId="8">#REF!</definedName>
    <definedName name="MPATA" localSheetId="11">#REF!</definedName>
    <definedName name="MPATA" localSheetId="14">#REF!</definedName>
    <definedName name="MPATA" localSheetId="17">#REF!</definedName>
    <definedName name="MPATA">#REF!</definedName>
    <definedName name="MSICRO">[149]INVENTÁRIO!$B$1</definedName>
    <definedName name="n">[106]Equipamentos!$B$3:$C$57</definedName>
    <definedName name="N_Cont">[130]Dados_Gerais!$C$3</definedName>
    <definedName name="N_med">[130]Dados_Gerais!$C$16</definedName>
    <definedName name="NANO" localSheetId="21">#REF!</definedName>
    <definedName name="NANO" localSheetId="10">#REF!</definedName>
    <definedName name="NANO" localSheetId="13">#REF!</definedName>
    <definedName name="NANO" localSheetId="16">#REF!</definedName>
    <definedName name="NANO" localSheetId="19">#REF!</definedName>
    <definedName name="NANO" localSheetId="6">#REF!</definedName>
    <definedName name="NANO" localSheetId="18">#REF!</definedName>
    <definedName name="NANO" localSheetId="12">#REF!</definedName>
    <definedName name="NANO" localSheetId="15">#REF!</definedName>
    <definedName name="NANO" localSheetId="8">#REF!</definedName>
    <definedName name="NANO" localSheetId="11">#REF!</definedName>
    <definedName name="NANO" localSheetId="14">#REF!</definedName>
    <definedName name="NANO" localSheetId="17">#REF!</definedName>
    <definedName name="NANO">#REF!</definedName>
    <definedName name="NÃO" localSheetId="21">'[59]folha de medição'!#REF!</definedName>
    <definedName name="NÃO" localSheetId="10">'[59]folha de medição'!#REF!</definedName>
    <definedName name="NÃO" localSheetId="13">'[59]folha de medição'!#REF!</definedName>
    <definedName name="NÃO" localSheetId="16">'[59]folha de medição'!#REF!</definedName>
    <definedName name="NÃO" localSheetId="19">'[59]folha de medição'!#REF!</definedName>
    <definedName name="NÃO" localSheetId="6">'[59]folha de medição'!#REF!</definedName>
    <definedName name="NÃO" localSheetId="18">'[59]folha de medição'!#REF!</definedName>
    <definedName name="NÃO" localSheetId="12">'[59]folha de medição'!#REF!</definedName>
    <definedName name="NÃO" localSheetId="15">'[59]folha de medição'!#REF!</definedName>
    <definedName name="NÃO" localSheetId="8">'[59]folha de medição'!#REF!</definedName>
    <definedName name="NÃO" localSheetId="11">'[59]folha de medição'!#REF!</definedName>
    <definedName name="NÃO" localSheetId="14">'[59]folha de medição'!#REF!</definedName>
    <definedName name="NÃO" localSheetId="17">'[59]folha de medição'!#REF!</definedName>
    <definedName name="NÃO">'[59]folha de medição'!#REF!</definedName>
    <definedName name="NCLASSE" localSheetId="21">#REF!</definedName>
    <definedName name="NCLASSE" localSheetId="10">#REF!</definedName>
    <definedName name="NCLASSE" localSheetId="13">#REF!</definedName>
    <definedName name="NCLASSE" localSheetId="16">#REF!</definedName>
    <definedName name="NCLASSE" localSheetId="19">#REF!</definedName>
    <definedName name="NCLASSE" localSheetId="6">#REF!</definedName>
    <definedName name="NCLASSE" localSheetId="18">#REF!</definedName>
    <definedName name="NCLASSE" localSheetId="12">#REF!</definedName>
    <definedName name="NCLASSE" localSheetId="15">#REF!</definedName>
    <definedName name="NCLASSE" localSheetId="8">#REF!</definedName>
    <definedName name="NCLASSE" localSheetId="11">#REF!</definedName>
    <definedName name="NCLASSE" localSheetId="14">#REF!</definedName>
    <definedName name="NCLASSE" localSheetId="17">#REF!</definedName>
    <definedName name="NCLASSE">#REF!</definedName>
    <definedName name="NColunas" localSheetId="21">#REF!</definedName>
    <definedName name="NColunas" localSheetId="4">#REF!</definedName>
    <definedName name="NColunas" localSheetId="10">#REF!</definedName>
    <definedName name="NColunas" localSheetId="13">#REF!</definedName>
    <definedName name="NColunas" localSheetId="16">#REF!</definedName>
    <definedName name="NColunas" localSheetId="19">#REF!</definedName>
    <definedName name="NColunas" localSheetId="6">#REF!</definedName>
    <definedName name="NColunas" localSheetId="18">#REF!</definedName>
    <definedName name="NColunas" localSheetId="12">#REF!</definedName>
    <definedName name="NColunas" localSheetId="15">#REF!</definedName>
    <definedName name="NColunas" localSheetId="2">#REF!</definedName>
    <definedName name="NColunas" localSheetId="8">#REF!</definedName>
    <definedName name="NColunas" localSheetId="11">#REF!</definedName>
    <definedName name="NColunas" localSheetId="14">#REF!</definedName>
    <definedName name="NColunas" localSheetId="17">#REF!</definedName>
    <definedName name="NColunas" localSheetId="0">#REF!</definedName>
    <definedName name="NColunas">#REF!</definedName>
    <definedName name="NContrato" localSheetId="21">#REF!</definedName>
    <definedName name="NContrato" localSheetId="10">#REF!</definedName>
    <definedName name="NContrato" localSheetId="13">#REF!</definedName>
    <definedName name="NContrato" localSheetId="16">#REF!</definedName>
    <definedName name="NContrato" localSheetId="19">#REF!</definedName>
    <definedName name="NContrato" localSheetId="6">#REF!</definedName>
    <definedName name="NContrato" localSheetId="18">#REF!</definedName>
    <definedName name="NContrato" localSheetId="12">#REF!</definedName>
    <definedName name="NContrato" localSheetId="15">#REF!</definedName>
    <definedName name="NContrato" localSheetId="8">#REF!</definedName>
    <definedName name="NContrato" localSheetId="11">#REF!</definedName>
    <definedName name="NContrato" localSheetId="14">#REF!</definedName>
    <definedName name="NContrato" localSheetId="17">#REF!</definedName>
    <definedName name="NContrato">#REF!</definedName>
    <definedName name="NCRG" localSheetId="21">#REF!</definedName>
    <definedName name="NCRG" localSheetId="10">#REF!</definedName>
    <definedName name="NCRG" localSheetId="13">#REF!</definedName>
    <definedName name="NCRG" localSheetId="16">#REF!</definedName>
    <definedName name="NCRG" localSheetId="19">#REF!</definedName>
    <definedName name="NCRG" localSheetId="6">#REF!</definedName>
    <definedName name="NCRG" localSheetId="18">#REF!</definedName>
    <definedName name="NCRG" localSheetId="12">#REF!</definedName>
    <definedName name="NCRG" localSheetId="15">#REF!</definedName>
    <definedName name="NCRG" localSheetId="8">#REF!</definedName>
    <definedName name="NCRG" localSheetId="11">#REF!</definedName>
    <definedName name="NCRG" localSheetId="14">#REF!</definedName>
    <definedName name="NCRG" localSheetId="17">#REF!</definedName>
    <definedName name="NCRG">#REF!</definedName>
    <definedName name="NEMPRESA" localSheetId="21">#REF!</definedName>
    <definedName name="NEMPRESA" localSheetId="10">#REF!</definedName>
    <definedName name="NEMPRESA" localSheetId="13">#REF!</definedName>
    <definedName name="NEMPRESA" localSheetId="16">#REF!</definedName>
    <definedName name="NEMPRESA" localSheetId="19">#REF!</definedName>
    <definedName name="NEMPRESA" localSheetId="6">#REF!</definedName>
    <definedName name="NEMPRESA" localSheetId="18">#REF!</definedName>
    <definedName name="NEMPRESA" localSheetId="12">#REF!</definedName>
    <definedName name="NEMPRESA" localSheetId="15">#REF!</definedName>
    <definedName name="NEMPRESA" localSheetId="8">#REF!</definedName>
    <definedName name="NEMPRESA" localSheetId="11">#REF!</definedName>
    <definedName name="NEMPRESA" localSheetId="14">#REF!</definedName>
    <definedName name="NEMPRESA" localSheetId="17">#REF!</definedName>
    <definedName name="NEMPRESA">#REF!</definedName>
    <definedName name="NERROS_CHECKLIST" localSheetId="21">#REF!</definedName>
    <definedName name="NERROS_CHECKLIST" localSheetId="10">#REF!</definedName>
    <definedName name="NERROS_CHECKLIST" localSheetId="13">#REF!</definedName>
    <definedName name="NERROS_CHECKLIST" localSheetId="16">#REF!</definedName>
    <definedName name="NERROS_CHECKLIST" localSheetId="19">#REF!</definedName>
    <definedName name="NERROS_CHECKLIST" localSheetId="6">#REF!</definedName>
    <definedName name="NERROS_CHECKLIST" localSheetId="18">#REF!</definedName>
    <definedName name="NERROS_CHECKLIST" localSheetId="12">#REF!</definedName>
    <definedName name="NERROS_CHECKLIST" localSheetId="15">#REF!</definedName>
    <definedName name="NERROS_CHECKLIST" localSheetId="8">#REF!</definedName>
    <definedName name="NERROS_CHECKLIST" localSheetId="11">#REF!</definedName>
    <definedName name="NERROS_CHECKLIST" localSheetId="14">#REF!</definedName>
    <definedName name="NERROS_CHECKLIST" localSheetId="17">#REF!</definedName>
    <definedName name="NERROS_CHECKLIST">#REF!</definedName>
    <definedName name="NERROS_DADOSVISITA" localSheetId="21">#REF!</definedName>
    <definedName name="NERROS_DADOSVISITA" localSheetId="10">#REF!</definedName>
    <definedName name="NERROS_DADOSVISITA" localSheetId="13">#REF!</definedName>
    <definedName name="NERROS_DADOSVISITA" localSheetId="16">#REF!</definedName>
    <definedName name="NERROS_DADOSVISITA" localSheetId="19">#REF!</definedName>
    <definedName name="NERROS_DADOSVISITA" localSheetId="6">#REF!</definedName>
    <definedName name="NERROS_DADOSVISITA" localSheetId="18">#REF!</definedName>
    <definedName name="NERROS_DADOSVISITA" localSheetId="12">#REF!</definedName>
    <definedName name="NERROS_DADOSVISITA" localSheetId="15">#REF!</definedName>
    <definedName name="NERROS_DADOSVISITA" localSheetId="8">#REF!</definedName>
    <definedName name="NERROS_DADOSVISITA" localSheetId="11">#REF!</definedName>
    <definedName name="NERROS_DADOSVISITA" localSheetId="14">#REF!</definedName>
    <definedName name="NERROS_DADOSVISITA" localSheetId="17">#REF!</definedName>
    <definedName name="NERROS_DADOSVISITA">#REF!</definedName>
    <definedName name="Net">"$#REF!.$B$3:$C$65536"</definedName>
    <definedName name="NEXTENSAO" localSheetId="21">#REF!</definedName>
    <definedName name="NEXTENSAO" localSheetId="10">#REF!</definedName>
    <definedName name="NEXTENSAO" localSheetId="13">#REF!</definedName>
    <definedName name="NEXTENSAO" localSheetId="16">#REF!</definedName>
    <definedName name="NEXTENSAO" localSheetId="19">#REF!</definedName>
    <definedName name="NEXTENSAO" localSheetId="6">#REF!</definedName>
    <definedName name="NEXTENSAO" localSheetId="18">#REF!</definedName>
    <definedName name="NEXTENSAO" localSheetId="12">#REF!</definedName>
    <definedName name="NEXTENSAO" localSheetId="15">#REF!</definedName>
    <definedName name="NEXTENSAO" localSheetId="8">#REF!</definedName>
    <definedName name="NEXTENSAO" localSheetId="11">#REF!</definedName>
    <definedName name="NEXTENSAO" localSheetId="14">#REF!</definedName>
    <definedName name="NEXTENSAO" localSheetId="17">#REF!</definedName>
    <definedName name="NEXTENSAO">#REF!</definedName>
    <definedName name="NLEq" hidden="1">4</definedName>
    <definedName name="NLinhasPagina" localSheetId="21">#REF!</definedName>
    <definedName name="NLinhasPagina" localSheetId="4">#REF!</definedName>
    <definedName name="NLinhasPagina" localSheetId="10">#REF!</definedName>
    <definedName name="NLinhasPagina" localSheetId="13">#REF!</definedName>
    <definedName name="NLinhasPagina" localSheetId="16">#REF!</definedName>
    <definedName name="NLinhasPagina" localSheetId="19">#REF!</definedName>
    <definedName name="NLinhasPagina" localSheetId="6">#REF!</definedName>
    <definedName name="NLinhasPagina" localSheetId="18">#REF!</definedName>
    <definedName name="NLinhasPagina" localSheetId="12">#REF!</definedName>
    <definedName name="NLinhasPagina" localSheetId="15">#REF!</definedName>
    <definedName name="NLinhasPagina" localSheetId="2">#REF!</definedName>
    <definedName name="NLinhasPagina" localSheetId="8">#REF!</definedName>
    <definedName name="NLinhasPagina" localSheetId="11">#REF!</definedName>
    <definedName name="NLinhasPagina" localSheetId="14">#REF!</definedName>
    <definedName name="NLinhasPagina" localSheetId="17">#REF!</definedName>
    <definedName name="NLinhasPagina" localSheetId="0">#REF!</definedName>
    <definedName name="NLinhasPagina">#REF!</definedName>
    <definedName name="NLinhasRodape" localSheetId="21">#REF!</definedName>
    <definedName name="NLinhasRodape" localSheetId="4">#REF!</definedName>
    <definedName name="NLinhasRodape" localSheetId="10">#REF!</definedName>
    <definedName name="NLinhasRodape" localSheetId="13">#REF!</definedName>
    <definedName name="NLinhasRodape" localSheetId="16">#REF!</definedName>
    <definedName name="NLinhasRodape" localSheetId="19">#REF!</definedName>
    <definedName name="NLinhasRodape" localSheetId="6">#REF!</definedName>
    <definedName name="NLinhasRodape" localSheetId="18">#REF!</definedName>
    <definedName name="NLinhasRodape" localSheetId="12">#REF!</definedName>
    <definedName name="NLinhasRodape" localSheetId="15">#REF!</definedName>
    <definedName name="NLinhasRodape" localSheetId="2">#REF!</definedName>
    <definedName name="NLinhasRodape" localSheetId="8">#REF!</definedName>
    <definedName name="NLinhasRodape" localSheetId="11">#REF!</definedName>
    <definedName name="NLinhasRodape" localSheetId="14">#REF!</definedName>
    <definedName name="NLinhasRodape" localSheetId="17">#REF!</definedName>
    <definedName name="NLinhasRodape" localSheetId="0">#REF!</definedName>
    <definedName name="NLinhasRodape">#REF!</definedName>
    <definedName name="NLMo" hidden="1">6</definedName>
    <definedName name="NLMp" hidden="1">5</definedName>
    <definedName name="NLTr" hidden="1">3</definedName>
    <definedName name="nm">#N/A</definedName>
    <definedName name="NMES" localSheetId="21">#REF!</definedName>
    <definedName name="NMES" localSheetId="10">#REF!</definedName>
    <definedName name="NMES" localSheetId="13">#REF!</definedName>
    <definedName name="NMES" localSheetId="16">#REF!</definedName>
    <definedName name="NMES" localSheetId="19">#REF!</definedName>
    <definedName name="NMES" localSheetId="6">#REF!</definedName>
    <definedName name="NMES" localSheetId="18">#REF!</definedName>
    <definedName name="NMES" localSheetId="12">#REF!</definedName>
    <definedName name="NMES" localSheetId="15">#REF!</definedName>
    <definedName name="NMES" localSheetId="8">#REF!</definedName>
    <definedName name="NMES" localSheetId="11">#REF!</definedName>
    <definedName name="NMES" localSheetId="14">#REF!</definedName>
    <definedName name="NMES" localSheetId="17">#REF!</definedName>
    <definedName name="NMES">#REF!</definedName>
    <definedName name="NMESANO" localSheetId="21">#REF!</definedName>
    <definedName name="NMESANO" localSheetId="10">#REF!</definedName>
    <definedName name="NMESANO" localSheetId="13">#REF!</definedName>
    <definedName name="NMESANO" localSheetId="16">#REF!</definedName>
    <definedName name="NMESANO" localSheetId="19">#REF!</definedName>
    <definedName name="NMESANO" localSheetId="6">#REF!</definedName>
    <definedName name="NMESANO" localSheetId="18">#REF!</definedName>
    <definedName name="NMESANO" localSheetId="12">#REF!</definedName>
    <definedName name="NMESANO" localSheetId="15">#REF!</definedName>
    <definedName name="NMESANO" localSheetId="8">#REF!</definedName>
    <definedName name="NMESANO" localSheetId="11">#REF!</definedName>
    <definedName name="NMESANO" localSheetId="14">#REF!</definedName>
    <definedName name="NMESANO" localSheetId="17">#REF!</definedName>
    <definedName name="NMESANO">#REF!</definedName>
    <definedName name="NNATUREZA" localSheetId="21">#REF!</definedName>
    <definedName name="NNATUREZA" localSheetId="10">#REF!</definedName>
    <definedName name="NNATUREZA" localSheetId="13">#REF!</definedName>
    <definedName name="NNATUREZA" localSheetId="16">#REF!</definedName>
    <definedName name="NNATUREZA" localSheetId="19">#REF!</definedName>
    <definedName name="NNATUREZA" localSheetId="6">#REF!</definedName>
    <definedName name="NNATUREZA" localSheetId="18">#REF!</definedName>
    <definedName name="NNATUREZA" localSheetId="12">#REF!</definedName>
    <definedName name="NNATUREZA" localSheetId="15">#REF!</definedName>
    <definedName name="NNATUREZA" localSheetId="8">#REF!</definedName>
    <definedName name="NNATUREZA" localSheetId="11">#REF!</definedName>
    <definedName name="NNATUREZA" localSheetId="14">#REF!</definedName>
    <definedName name="NNATUREZA" localSheetId="17">#REF!</definedName>
    <definedName name="NNATUREZA">#REF!</definedName>
    <definedName name="NomeUsuario">[155]Cadastro!$E$6</definedName>
    <definedName name="NOTAGERAL" localSheetId="21">#REF!</definedName>
    <definedName name="NOTAGERAL" localSheetId="10">#REF!</definedName>
    <definedName name="NOTAGERAL" localSheetId="13">#REF!</definedName>
    <definedName name="NOTAGERAL" localSheetId="16">#REF!</definedName>
    <definedName name="NOTAGERAL" localSheetId="19">#REF!</definedName>
    <definedName name="NOTAGERAL" localSheetId="6">#REF!</definedName>
    <definedName name="NOTAGERAL" localSheetId="18">#REF!</definedName>
    <definedName name="NOTAGERAL" localSheetId="12">#REF!</definedName>
    <definedName name="NOTAGERAL" localSheetId="15">#REF!</definedName>
    <definedName name="NOTAGERAL" localSheetId="8">#REF!</definedName>
    <definedName name="NOTAGERAL" localSheetId="11">#REF!</definedName>
    <definedName name="NOTAGERAL" localSheetId="14">#REF!</definedName>
    <definedName name="NOTAGERAL" localSheetId="17">#REF!</definedName>
    <definedName name="NOTAGERAL">#REF!</definedName>
    <definedName name="NPERIODO" localSheetId="21">#REF!</definedName>
    <definedName name="NPERIODO" localSheetId="10">#REF!</definedName>
    <definedName name="NPERIODO" localSheetId="13">#REF!</definedName>
    <definedName name="NPERIODO" localSheetId="16">#REF!</definedName>
    <definedName name="NPERIODO" localSheetId="19">#REF!</definedName>
    <definedName name="NPERIODO" localSheetId="6">#REF!</definedName>
    <definedName name="NPERIODO" localSheetId="18">#REF!</definedName>
    <definedName name="NPERIODO" localSheetId="12">#REF!</definedName>
    <definedName name="NPERIODO" localSheetId="15">#REF!</definedName>
    <definedName name="NPERIODO" localSheetId="8">#REF!</definedName>
    <definedName name="NPERIODO" localSheetId="11">#REF!</definedName>
    <definedName name="NPERIODO" localSheetId="14">#REF!</definedName>
    <definedName name="NPERIODO" localSheetId="17">#REF!</definedName>
    <definedName name="NPERIODO">#REF!</definedName>
    <definedName name="NRELEVO" localSheetId="21">#REF!</definedName>
    <definedName name="NRELEVO" localSheetId="10">#REF!</definedName>
    <definedName name="NRELEVO" localSheetId="13">#REF!</definedName>
    <definedName name="NRELEVO" localSheetId="16">#REF!</definedName>
    <definedName name="NRELEVO" localSheetId="19">#REF!</definedName>
    <definedName name="NRELEVO" localSheetId="6">#REF!</definedName>
    <definedName name="NRELEVO" localSheetId="18">#REF!</definedName>
    <definedName name="NRELEVO" localSheetId="12">#REF!</definedName>
    <definedName name="NRELEVO" localSheetId="15">#REF!</definedName>
    <definedName name="NRELEVO" localSheetId="8">#REF!</definedName>
    <definedName name="NRELEVO" localSheetId="11">#REF!</definedName>
    <definedName name="NRELEVO" localSheetId="14">#REF!</definedName>
    <definedName name="NRELEVO" localSheetId="17">#REF!</definedName>
    <definedName name="NRELEVO">#REF!</definedName>
    <definedName name="NRODOVIA" localSheetId="21">#REF!</definedName>
    <definedName name="NRODOVIA" localSheetId="10">#REF!</definedName>
    <definedName name="NRODOVIA" localSheetId="13">#REF!</definedName>
    <definedName name="NRODOVIA" localSheetId="16">#REF!</definedName>
    <definedName name="NRODOVIA" localSheetId="19">#REF!</definedName>
    <definedName name="NRODOVIA" localSheetId="6">#REF!</definedName>
    <definedName name="NRODOVIA" localSheetId="18">#REF!</definedName>
    <definedName name="NRODOVIA" localSheetId="12">#REF!</definedName>
    <definedName name="NRODOVIA" localSheetId="15">#REF!</definedName>
    <definedName name="NRODOVIA" localSheetId="8">#REF!</definedName>
    <definedName name="NRODOVIA" localSheetId="11">#REF!</definedName>
    <definedName name="NRODOVIA" localSheetId="14">#REF!</definedName>
    <definedName name="NRODOVIA" localSheetId="17">#REF!</definedName>
    <definedName name="NRODOVIA">#REF!</definedName>
    <definedName name="NTEI" localSheetId="21">'[39]PRO-08'!#REF!</definedName>
    <definedName name="NTEI" localSheetId="4">'[39]PRO-08'!#REF!</definedName>
    <definedName name="NTEI" localSheetId="10">'[39]PRO-08'!#REF!</definedName>
    <definedName name="NTEI" localSheetId="13">'[39]PRO-08'!#REF!</definedName>
    <definedName name="NTEI" localSheetId="16">'[39]PRO-08'!#REF!</definedName>
    <definedName name="NTEI" localSheetId="19">'[39]PRO-08'!#REF!</definedName>
    <definedName name="NTEI" localSheetId="6">'[39]PRO-08'!#REF!</definedName>
    <definedName name="NTEI" localSheetId="18">'[39]PRO-08'!#REF!</definedName>
    <definedName name="NTEI" localSheetId="12">'[39]PRO-08'!#REF!</definedName>
    <definedName name="NTEI" localSheetId="15">'[39]PRO-08'!#REF!</definedName>
    <definedName name="NTEI" localSheetId="2">'[39]PRO-08'!#REF!</definedName>
    <definedName name="NTEI" localSheetId="8">'[39]PRO-08'!#REF!</definedName>
    <definedName name="NTEI" localSheetId="11">'[39]PRO-08'!#REF!</definedName>
    <definedName name="NTEI" localSheetId="14">'[39]PRO-08'!#REF!</definedName>
    <definedName name="NTEI" localSheetId="17">'[39]PRO-08'!#REF!</definedName>
    <definedName name="NTEI" localSheetId="0">'[39]PRO-08'!#REF!</definedName>
    <definedName name="NTEI">'[39]PRO-08'!#REF!</definedName>
    <definedName name="NTEU" localSheetId="21">'[39]PRO-08'!#REF!</definedName>
    <definedName name="NTEU" localSheetId="10">'[39]PRO-08'!#REF!</definedName>
    <definedName name="NTEU" localSheetId="13">'[39]PRO-08'!#REF!</definedName>
    <definedName name="NTEU" localSheetId="16">'[39]PRO-08'!#REF!</definedName>
    <definedName name="NTEU" localSheetId="19">'[39]PRO-08'!#REF!</definedName>
    <definedName name="NTEU" localSheetId="6">'[39]PRO-08'!#REF!</definedName>
    <definedName name="NTEU" localSheetId="18">'[39]PRO-08'!#REF!</definedName>
    <definedName name="NTEU" localSheetId="12">'[39]PRO-08'!#REF!</definedName>
    <definedName name="NTEU" localSheetId="15">'[39]PRO-08'!#REF!</definedName>
    <definedName name="NTEU" localSheetId="8">'[39]PRO-08'!#REF!</definedName>
    <definedName name="NTEU" localSheetId="11">'[39]PRO-08'!#REF!</definedName>
    <definedName name="NTEU" localSheetId="14">'[39]PRO-08'!#REF!</definedName>
    <definedName name="NTEU" localSheetId="17">'[39]PRO-08'!#REF!</definedName>
    <definedName name="NTEU">'[39]PRO-08'!#REF!</definedName>
    <definedName name="NTRECHO" localSheetId="21">#REF!</definedName>
    <definedName name="NTRECHO" localSheetId="10">#REF!</definedName>
    <definedName name="NTRECHO" localSheetId="13">#REF!</definedName>
    <definedName name="NTRECHO" localSheetId="16">#REF!</definedName>
    <definedName name="NTRECHO" localSheetId="19">#REF!</definedName>
    <definedName name="NTRECHO" localSheetId="6">#REF!</definedName>
    <definedName name="NTRECHO" localSheetId="18">#REF!</definedName>
    <definedName name="NTRECHO" localSheetId="12">#REF!</definedName>
    <definedName name="NTRECHO" localSheetId="15">#REF!</definedName>
    <definedName name="NTRECHO" localSheetId="8">#REF!</definedName>
    <definedName name="NTRECHO" localSheetId="11">#REF!</definedName>
    <definedName name="NTRECHO" localSheetId="14">#REF!</definedName>
    <definedName name="NTRECHO" localSheetId="17">#REF!</definedName>
    <definedName name="NTRECHO">#REF!</definedName>
    <definedName name="num_linhas" localSheetId="21">#REF!</definedName>
    <definedName name="num_linhas" localSheetId="10">#REF!</definedName>
    <definedName name="num_linhas" localSheetId="13">#REF!</definedName>
    <definedName name="num_linhas" localSheetId="16">#REF!</definedName>
    <definedName name="num_linhas" localSheetId="19">#REF!</definedName>
    <definedName name="num_linhas" localSheetId="6">#REF!</definedName>
    <definedName name="num_linhas" localSheetId="18">#REF!</definedName>
    <definedName name="num_linhas" localSheetId="12">#REF!</definedName>
    <definedName name="num_linhas" localSheetId="15">#REF!</definedName>
    <definedName name="num_linhas" localSheetId="8">#REF!</definedName>
    <definedName name="num_linhas" localSheetId="11">#REF!</definedName>
    <definedName name="num_linhas" localSheetId="14">#REF!</definedName>
    <definedName name="num_linhas" localSheetId="17">#REF!</definedName>
    <definedName name="num_linhas">#REF!</definedName>
    <definedName name="NUMED">"$#REF!.$C$3"</definedName>
    <definedName name="NUMEROMEDIÇÃO_20">[93]F_MEDIÇÃO_pato_!$C$151</definedName>
    <definedName name="NUMEROMEDIÇÃO_21">[93]F_MEDIÇÃO_pato_!$C$151</definedName>
    <definedName name="nvd">'[153]ACOPL ENG'!$A$3:$E$20</definedName>
    <definedName name="NvsASD">"V2001-12-31"</definedName>
    <definedName name="NvsAutoDrillOk">"VN"</definedName>
    <definedName name="NvsElapsedTime">0.00128807870351011</definedName>
    <definedName name="NvsEndTime">36969.4292877315</definedName>
    <definedName name="NvsInstSpec">"%,FBU_FILIAL,TENTIDADES,NTMA"</definedName>
    <definedName name="NvsLayoutType">"M3"</definedName>
    <definedName name="NvsPanelEffdt">"V1990-01-01"</definedName>
    <definedName name="NvsPanelSetid">"VMODEL"</definedName>
    <definedName name="NvsReqBU">"VTEL"</definedName>
    <definedName name="NvsReqBUOnly">"VN"</definedName>
    <definedName name="NvsTransLed">"VN"</definedName>
    <definedName name="NvsTreeASD">"V2050-01-01"</definedName>
    <definedName name="NvsValTbl.BUSINESS_UNIT">"BUS_UNIT_TBL_GL"</definedName>
    <definedName name="oac" localSheetId="21">#REF!</definedName>
    <definedName name="oac" localSheetId="4">#REF!</definedName>
    <definedName name="oac" localSheetId="10">#REF!</definedName>
    <definedName name="oac" localSheetId="13">#REF!</definedName>
    <definedName name="oac" localSheetId="16">#REF!</definedName>
    <definedName name="oac" localSheetId="19">#REF!</definedName>
    <definedName name="oac" localSheetId="6">#REF!</definedName>
    <definedName name="oac" localSheetId="18">#REF!</definedName>
    <definedName name="oac" localSheetId="12">#REF!</definedName>
    <definedName name="oac" localSheetId="15">#REF!</definedName>
    <definedName name="oac" localSheetId="2">#REF!</definedName>
    <definedName name="oac" localSheetId="8">#REF!</definedName>
    <definedName name="oac" localSheetId="11">#REF!</definedName>
    <definedName name="oac" localSheetId="14">#REF!</definedName>
    <definedName name="oac" localSheetId="17">#REF!</definedName>
    <definedName name="oac" localSheetId="0">#REF!</definedName>
    <definedName name="oac">#REF!</definedName>
    <definedName name="oac.b" localSheetId="21">#REF!</definedName>
    <definedName name="oac.b" localSheetId="10">#REF!</definedName>
    <definedName name="oac.b" localSheetId="13">#REF!</definedName>
    <definedName name="oac.b" localSheetId="16">#REF!</definedName>
    <definedName name="oac.b" localSheetId="19">#REF!</definedName>
    <definedName name="oac.b" localSheetId="6">#REF!</definedName>
    <definedName name="oac.b" localSheetId="18">#REF!</definedName>
    <definedName name="oac.b" localSheetId="12">#REF!</definedName>
    <definedName name="oac.b" localSheetId="15">#REF!</definedName>
    <definedName name="oac.b" localSheetId="8">#REF!</definedName>
    <definedName name="oac.b" localSheetId="11">#REF!</definedName>
    <definedName name="oac.b" localSheetId="14">#REF!</definedName>
    <definedName name="oac.b" localSheetId="17">#REF!</definedName>
    <definedName name="oac.b">#REF!</definedName>
    <definedName name="oac.c" localSheetId="21">#REF!</definedName>
    <definedName name="oac.c" localSheetId="10">#REF!</definedName>
    <definedName name="oac.c" localSheetId="13">#REF!</definedName>
    <definedName name="oac.c" localSheetId="16">#REF!</definedName>
    <definedName name="oac.c" localSheetId="19">#REF!</definedName>
    <definedName name="oac.c" localSheetId="6">#REF!</definedName>
    <definedName name="oac.c" localSheetId="18">#REF!</definedName>
    <definedName name="oac.c" localSheetId="12">#REF!</definedName>
    <definedName name="oac.c" localSheetId="15">#REF!</definedName>
    <definedName name="oac.c" localSheetId="8">#REF!</definedName>
    <definedName name="oac.c" localSheetId="11">#REF!</definedName>
    <definedName name="oac.c" localSheetId="14">#REF!</definedName>
    <definedName name="oac.c" localSheetId="17">#REF!</definedName>
    <definedName name="oac.c">#REF!</definedName>
    <definedName name="oac.ve" localSheetId="21">#REF!</definedName>
    <definedName name="oac.ve" localSheetId="10">#REF!</definedName>
    <definedName name="oac.ve" localSheetId="13">#REF!</definedName>
    <definedName name="oac.ve" localSheetId="16">#REF!</definedName>
    <definedName name="oac.ve" localSheetId="19">#REF!</definedName>
    <definedName name="oac.ve" localSheetId="6">#REF!</definedName>
    <definedName name="oac.ve" localSheetId="18">#REF!</definedName>
    <definedName name="oac.ve" localSheetId="12">#REF!</definedName>
    <definedName name="oac.ve" localSheetId="15">#REF!</definedName>
    <definedName name="oac.ve" localSheetId="8">#REF!</definedName>
    <definedName name="oac.ve" localSheetId="11">#REF!</definedName>
    <definedName name="oac.ve" localSheetId="14">#REF!</definedName>
    <definedName name="oac.ve" localSheetId="17">#REF!</definedName>
    <definedName name="oac.ve">#REF!</definedName>
    <definedName name="oac.ve.remoc" localSheetId="21">#REF!</definedName>
    <definedName name="oac.ve.remoc" localSheetId="10">#REF!</definedName>
    <definedName name="oac.ve.remoc" localSheetId="13">#REF!</definedName>
    <definedName name="oac.ve.remoc" localSheetId="16">#REF!</definedName>
    <definedName name="oac.ve.remoc" localSheetId="19">#REF!</definedName>
    <definedName name="oac.ve.remoc" localSheetId="6">#REF!</definedName>
    <definedName name="oac.ve.remoc" localSheetId="18">#REF!</definedName>
    <definedName name="oac.ve.remoc" localSheetId="12">#REF!</definedName>
    <definedName name="oac.ve.remoc" localSheetId="15">#REF!</definedName>
    <definedName name="oac.ve.remoc" localSheetId="8">#REF!</definedName>
    <definedName name="oac.ve.remoc" localSheetId="11">#REF!</definedName>
    <definedName name="oac.ve.remoc" localSheetId="14">#REF!</definedName>
    <definedName name="oac.ve.remoc" localSheetId="17">#REF!</definedName>
    <definedName name="oac.ve.remoc">#REF!</definedName>
    <definedName name="oac.vr" localSheetId="21">#REF!</definedName>
    <definedName name="oac.vr" localSheetId="10">#REF!</definedName>
    <definedName name="oac.vr" localSheetId="13">#REF!</definedName>
    <definedName name="oac.vr" localSheetId="16">#REF!</definedName>
    <definedName name="oac.vr" localSheetId="19">#REF!</definedName>
    <definedName name="oac.vr" localSheetId="6">#REF!</definedName>
    <definedName name="oac.vr" localSheetId="18">#REF!</definedName>
    <definedName name="oac.vr" localSheetId="12">#REF!</definedName>
    <definedName name="oac.vr" localSheetId="15">#REF!</definedName>
    <definedName name="oac.vr" localSheetId="8">#REF!</definedName>
    <definedName name="oac.vr" localSheetId="11">#REF!</definedName>
    <definedName name="oac.vr" localSheetId="14">#REF!</definedName>
    <definedName name="oac.vr" localSheetId="17">#REF!</definedName>
    <definedName name="oac.vr">#REF!</definedName>
    <definedName name="oac.vr.remoc" localSheetId="21">#REF!</definedName>
    <definedName name="oac.vr.remoc" localSheetId="10">#REF!</definedName>
    <definedName name="oac.vr.remoc" localSheetId="13">#REF!</definedName>
    <definedName name="oac.vr.remoc" localSheetId="16">#REF!</definedName>
    <definedName name="oac.vr.remoc" localSheetId="19">#REF!</definedName>
    <definedName name="oac.vr.remoc" localSheetId="6">#REF!</definedName>
    <definedName name="oac.vr.remoc" localSheetId="18">#REF!</definedName>
    <definedName name="oac.vr.remoc" localSheetId="12">#REF!</definedName>
    <definedName name="oac.vr.remoc" localSheetId="15">#REF!</definedName>
    <definedName name="oac.vr.remoc" localSheetId="8">#REF!</definedName>
    <definedName name="oac.vr.remoc" localSheetId="11">#REF!</definedName>
    <definedName name="oac.vr.remoc" localSheetId="14">#REF!</definedName>
    <definedName name="oac.vr.remoc" localSheetId="17">#REF!</definedName>
    <definedName name="oac.vr.remoc">#REF!</definedName>
    <definedName name="oac_4">"$#REF!.$H$69"</definedName>
    <definedName name="Oacorre2" localSheetId="21">#REF!</definedName>
    <definedName name="Oacorre2" localSheetId="10">#REF!</definedName>
    <definedName name="Oacorre2" localSheetId="13">#REF!</definedName>
    <definedName name="Oacorre2" localSheetId="16">#REF!</definedName>
    <definedName name="Oacorre2" localSheetId="19">#REF!</definedName>
    <definedName name="Oacorre2" localSheetId="6">#REF!</definedName>
    <definedName name="Oacorre2" localSheetId="18">#REF!</definedName>
    <definedName name="Oacorre2" localSheetId="12">#REF!</definedName>
    <definedName name="Oacorre2" localSheetId="15">#REF!</definedName>
    <definedName name="Oacorre2" localSheetId="8">#REF!</definedName>
    <definedName name="Oacorre2" localSheetId="11">#REF!</definedName>
    <definedName name="Oacorre2" localSheetId="14">#REF!</definedName>
    <definedName name="Oacorre2" localSheetId="17">#REF!</definedName>
    <definedName name="Oacorre2">#REF!</definedName>
    <definedName name="oae" localSheetId="21">#REF!</definedName>
    <definedName name="oae" localSheetId="4">#REF!</definedName>
    <definedName name="oae" localSheetId="10">#REF!</definedName>
    <definedName name="oae" localSheetId="13">#REF!</definedName>
    <definedName name="oae" localSheetId="16">#REF!</definedName>
    <definedName name="oae" localSheetId="19">#REF!</definedName>
    <definedName name="oae" localSheetId="6">#REF!</definedName>
    <definedName name="oae" localSheetId="18">#REF!</definedName>
    <definedName name="oae" localSheetId="12">#REF!</definedName>
    <definedName name="oae" localSheetId="15">#REF!</definedName>
    <definedName name="oae" localSheetId="2">#REF!</definedName>
    <definedName name="oae" localSheetId="8">#REF!</definedName>
    <definedName name="oae" localSheetId="11">#REF!</definedName>
    <definedName name="oae" localSheetId="14">#REF!</definedName>
    <definedName name="oae" localSheetId="17">#REF!</definedName>
    <definedName name="oae" localSheetId="0">#REF!</definedName>
    <definedName name="oae">#REF!</definedName>
    <definedName name="oae.vc" localSheetId="21">#REF!</definedName>
    <definedName name="oae.vc" localSheetId="10">#REF!</definedName>
    <definedName name="oae.vc" localSheetId="13">#REF!</definedName>
    <definedName name="oae.vc" localSheetId="16">#REF!</definedName>
    <definedName name="oae.vc" localSheetId="19">#REF!</definedName>
    <definedName name="oae.vc" localSheetId="6">#REF!</definedName>
    <definedName name="oae.vc" localSheetId="18">#REF!</definedName>
    <definedName name="oae.vc" localSheetId="12">#REF!</definedName>
    <definedName name="oae.vc" localSheetId="15">#REF!</definedName>
    <definedName name="oae.vc" localSheetId="8">#REF!</definedName>
    <definedName name="oae.vc" localSheetId="11">#REF!</definedName>
    <definedName name="oae.vc" localSheetId="14">#REF!</definedName>
    <definedName name="oae.vc" localSheetId="17">#REF!</definedName>
    <definedName name="oae.vc">#REF!</definedName>
    <definedName name="oae_4">"$#REF!.$H$149"</definedName>
    <definedName name="OAE_MAR94" localSheetId="21">#REF!</definedName>
    <definedName name="OAE_MAR94" localSheetId="4">#REF!</definedName>
    <definedName name="OAE_MAR94" localSheetId="10">#REF!</definedName>
    <definedName name="OAE_MAR94" localSheetId="13">#REF!</definedName>
    <definedName name="OAE_MAR94" localSheetId="16">#REF!</definedName>
    <definedName name="OAE_MAR94" localSheetId="19">#REF!</definedName>
    <definedName name="OAE_MAR94" localSheetId="6">#REF!</definedName>
    <definedName name="OAE_MAR94" localSheetId="18">#REF!</definedName>
    <definedName name="OAE_MAR94" localSheetId="12">#REF!</definedName>
    <definedName name="OAE_MAR94" localSheetId="15">#REF!</definedName>
    <definedName name="OAE_MAR94" localSheetId="2">#REF!</definedName>
    <definedName name="OAE_MAR94" localSheetId="8">#REF!</definedName>
    <definedName name="OAE_MAR94" localSheetId="11">#REF!</definedName>
    <definedName name="OAE_MAR94" localSheetId="14">#REF!</definedName>
    <definedName name="OAE_MAR94" localSheetId="17">#REF!</definedName>
    <definedName name="OAE_MAR94" localSheetId="0">#REF!</definedName>
    <definedName name="OAE_MAR94">#REF!</definedName>
    <definedName name="Oaesp2" localSheetId="21">#REF!</definedName>
    <definedName name="Oaesp2" localSheetId="10">#REF!</definedName>
    <definedName name="Oaesp2" localSheetId="13">#REF!</definedName>
    <definedName name="Oaesp2" localSheetId="16">#REF!</definedName>
    <definedName name="Oaesp2" localSheetId="19">#REF!</definedName>
    <definedName name="Oaesp2" localSheetId="6">#REF!</definedName>
    <definedName name="Oaesp2" localSheetId="18">#REF!</definedName>
    <definedName name="Oaesp2" localSheetId="12">#REF!</definedName>
    <definedName name="Oaesp2" localSheetId="15">#REF!</definedName>
    <definedName name="Oaesp2" localSheetId="8">#REF!</definedName>
    <definedName name="Oaesp2" localSheetId="11">#REF!</definedName>
    <definedName name="Oaesp2" localSheetId="14">#REF!</definedName>
    <definedName name="Oaesp2" localSheetId="17">#REF!</definedName>
    <definedName name="Oaesp2">#REF!</definedName>
    <definedName name="OBJ" localSheetId="21">#REF!</definedName>
    <definedName name="OBJ" localSheetId="10">#REF!</definedName>
    <definedName name="OBJ" localSheetId="13">#REF!</definedName>
    <definedName name="OBJ" localSheetId="16">#REF!</definedName>
    <definedName name="OBJ" localSheetId="19">#REF!</definedName>
    <definedName name="OBJ" localSheetId="6">#REF!</definedName>
    <definedName name="OBJ" localSheetId="18">#REF!</definedName>
    <definedName name="OBJ" localSheetId="12">#REF!</definedName>
    <definedName name="OBJ" localSheetId="15">#REF!</definedName>
    <definedName name="OBJ" localSheetId="8">#REF!</definedName>
    <definedName name="OBJ" localSheetId="11">#REF!</definedName>
    <definedName name="OBJ" localSheetId="14">#REF!</definedName>
    <definedName name="OBJ" localSheetId="17">#REF!</definedName>
    <definedName name="OBJ">#REF!</definedName>
    <definedName name="Obra" hidden="1">""</definedName>
    <definedName name="OBRA1">[178]PQ!$B$7</definedName>
    <definedName name="ocom" localSheetId="21">#REF!</definedName>
    <definedName name="ocom" localSheetId="4">#REF!</definedName>
    <definedName name="ocom" localSheetId="10">#REF!</definedName>
    <definedName name="ocom" localSheetId="13">#REF!</definedName>
    <definedName name="ocom" localSheetId="16">#REF!</definedName>
    <definedName name="ocom" localSheetId="19">#REF!</definedName>
    <definedName name="ocom" localSheetId="6">#REF!</definedName>
    <definedName name="ocom" localSheetId="18">#REF!</definedName>
    <definedName name="ocom" localSheetId="12">#REF!</definedName>
    <definedName name="ocom" localSheetId="15">#REF!</definedName>
    <definedName name="ocom" localSheetId="2">#REF!</definedName>
    <definedName name="ocom" localSheetId="8">#REF!</definedName>
    <definedName name="ocom" localSheetId="11">#REF!</definedName>
    <definedName name="ocom" localSheetId="14">#REF!</definedName>
    <definedName name="ocom" localSheetId="17">#REF!</definedName>
    <definedName name="ocom" localSheetId="0">#REF!</definedName>
    <definedName name="ocom">#REF!</definedName>
    <definedName name="ocom_4">"$#REF!.$H$160"</definedName>
    <definedName name="Ocomp2" localSheetId="21">#REF!</definedName>
    <definedName name="Ocomp2" localSheetId="10">#REF!</definedName>
    <definedName name="Ocomp2" localSheetId="13">#REF!</definedName>
    <definedName name="Ocomp2" localSheetId="16">#REF!</definedName>
    <definedName name="Ocomp2" localSheetId="19">#REF!</definedName>
    <definedName name="Ocomp2" localSheetId="6">#REF!</definedName>
    <definedName name="Ocomp2" localSheetId="18">#REF!</definedName>
    <definedName name="Ocomp2" localSheetId="12">#REF!</definedName>
    <definedName name="Ocomp2" localSheetId="15">#REF!</definedName>
    <definedName name="Ocomp2" localSheetId="8">#REF!</definedName>
    <definedName name="Ocomp2" localSheetId="11">#REF!</definedName>
    <definedName name="Ocomp2" localSheetId="14">#REF!</definedName>
    <definedName name="Ocomp2" localSheetId="17">#REF!</definedName>
    <definedName name="Ocomp2">#REF!</definedName>
    <definedName name="octavio" localSheetId="21">#REF!</definedName>
    <definedName name="octavio" localSheetId="10">#REF!</definedName>
    <definedName name="octavio" localSheetId="13">#REF!</definedName>
    <definedName name="octavio" localSheetId="16">#REF!</definedName>
    <definedName name="octavio" localSheetId="19">#REF!</definedName>
    <definedName name="octavio" localSheetId="6">#REF!</definedName>
    <definedName name="octavio" localSheetId="18">#REF!</definedName>
    <definedName name="octavio" localSheetId="12">#REF!</definedName>
    <definedName name="octavio" localSheetId="15">#REF!</definedName>
    <definedName name="octavio" localSheetId="8">#REF!</definedName>
    <definedName name="octavio" localSheetId="11">#REF!</definedName>
    <definedName name="octavio" localSheetId="14">#REF!</definedName>
    <definedName name="octavio" localSheetId="17">#REF!</definedName>
    <definedName name="octavio">#REF!</definedName>
    <definedName name="OD" localSheetId="21">#REF!</definedName>
    <definedName name="OD" localSheetId="10">#REF!</definedName>
    <definedName name="OD" localSheetId="13">#REF!</definedName>
    <definedName name="OD" localSheetId="16">#REF!</definedName>
    <definedName name="OD" localSheetId="19">#REF!</definedName>
    <definedName name="OD" localSheetId="6">#REF!</definedName>
    <definedName name="OD" localSheetId="18">#REF!</definedName>
    <definedName name="OD" localSheetId="12">#REF!</definedName>
    <definedName name="OD" localSheetId="15">#REF!</definedName>
    <definedName name="OD" localSheetId="8">#REF!</definedName>
    <definedName name="OD" localSheetId="11">#REF!</definedName>
    <definedName name="OD" localSheetId="14">#REF!</definedName>
    <definedName name="OD" localSheetId="17">#REF!</definedName>
    <definedName name="OD">#REF!</definedName>
    <definedName name="oesp" localSheetId="21">#REF!</definedName>
    <definedName name="oesp" localSheetId="10">#REF!</definedName>
    <definedName name="oesp" localSheetId="13">#REF!</definedName>
    <definedName name="oesp" localSheetId="16">#REF!</definedName>
    <definedName name="oesp" localSheetId="19">#REF!</definedName>
    <definedName name="oesp" localSheetId="6">#REF!</definedName>
    <definedName name="oesp" localSheetId="18">#REF!</definedName>
    <definedName name="oesp" localSheetId="12">#REF!</definedName>
    <definedName name="oesp" localSheetId="15">#REF!</definedName>
    <definedName name="oesp" localSheetId="8">#REF!</definedName>
    <definedName name="oesp" localSheetId="11">#REF!</definedName>
    <definedName name="oesp" localSheetId="14">#REF!</definedName>
    <definedName name="oesp" localSheetId="17">#REF!</definedName>
    <definedName name="oesp">#REF!</definedName>
    <definedName name="oficio" localSheetId="21">#REF!</definedName>
    <definedName name="oficio" localSheetId="10">#REF!</definedName>
    <definedName name="oficio" localSheetId="13">#REF!</definedName>
    <definedName name="oficio" localSheetId="16">#REF!</definedName>
    <definedName name="oficio" localSheetId="19">#REF!</definedName>
    <definedName name="oficio" localSheetId="6">#REF!</definedName>
    <definedName name="oficio" localSheetId="18">#REF!</definedName>
    <definedName name="oficio" localSheetId="12">#REF!</definedName>
    <definedName name="oficio" localSheetId="15">#REF!</definedName>
    <definedName name="oficio" localSheetId="8">#REF!</definedName>
    <definedName name="oficio" localSheetId="11">#REF!</definedName>
    <definedName name="oficio" localSheetId="14">#REF!</definedName>
    <definedName name="oficio" localSheetId="17">#REF!</definedName>
    <definedName name="oficio">#REF!</definedName>
    <definedName name="ok">[179]Dados!$B$1</definedName>
    <definedName name="OLEO">[27]DADOS!$C$23</definedName>
    <definedName name="Oliveira" localSheetId="21">#REF!</definedName>
    <definedName name="Oliveira" localSheetId="10">#REF!</definedName>
    <definedName name="Oliveira" localSheetId="13">#REF!</definedName>
    <definedName name="Oliveira" localSheetId="16">#REF!</definedName>
    <definedName name="Oliveira" localSheetId="19">#REF!</definedName>
    <definedName name="Oliveira" localSheetId="6">#REF!</definedName>
    <definedName name="Oliveira" localSheetId="18">#REF!</definedName>
    <definedName name="Oliveira" localSheetId="12">#REF!</definedName>
    <definedName name="Oliveira" localSheetId="15">#REF!</definedName>
    <definedName name="Oliveira" localSheetId="8">#REF!</definedName>
    <definedName name="Oliveira" localSheetId="11">#REF!</definedName>
    <definedName name="Oliveira" localSheetId="14">#REF!</definedName>
    <definedName name="Oliveira" localSheetId="17">#REF!</definedName>
    <definedName name="Oliveira">#REF!</definedName>
    <definedName name="OnOff" hidden="1">"ON"</definedName>
    <definedName name="OPA" localSheetId="21">'[39]PRO-08'!#REF!</definedName>
    <definedName name="OPA" localSheetId="4">'[39]PRO-08'!#REF!</definedName>
    <definedName name="OPA" localSheetId="10">'[39]PRO-08'!#REF!</definedName>
    <definedName name="OPA" localSheetId="13">'[39]PRO-08'!#REF!</definedName>
    <definedName name="OPA" localSheetId="16">'[39]PRO-08'!#REF!</definedName>
    <definedName name="OPA" localSheetId="19">'[39]PRO-08'!#REF!</definedName>
    <definedName name="OPA" localSheetId="6">'[39]PRO-08'!#REF!</definedName>
    <definedName name="OPA" localSheetId="18">'[39]PRO-08'!#REF!</definedName>
    <definedName name="OPA" localSheetId="12">'[39]PRO-08'!#REF!</definedName>
    <definedName name="OPA" localSheetId="15">'[39]PRO-08'!#REF!</definedName>
    <definedName name="OPA" localSheetId="2">'[39]PRO-08'!#REF!</definedName>
    <definedName name="OPA" localSheetId="8">'[39]PRO-08'!#REF!</definedName>
    <definedName name="OPA" localSheetId="11">'[39]PRO-08'!#REF!</definedName>
    <definedName name="OPA" localSheetId="14">'[39]PRO-08'!#REF!</definedName>
    <definedName name="OPA" localSheetId="17">'[39]PRO-08'!#REF!</definedName>
    <definedName name="OPA" localSheetId="0">'[39]PRO-08'!#REF!</definedName>
    <definedName name="OPA">'[39]PRO-08'!#REF!</definedName>
    <definedName name="OPS" localSheetId="21">'[39]PRO-08'!#REF!</definedName>
    <definedName name="OPS" localSheetId="10">'[39]PRO-08'!#REF!</definedName>
    <definedName name="OPS" localSheetId="13">'[39]PRO-08'!#REF!</definedName>
    <definedName name="OPS" localSheetId="16">'[39]PRO-08'!#REF!</definedName>
    <definedName name="OPS" localSheetId="19">'[39]PRO-08'!#REF!</definedName>
    <definedName name="OPS" localSheetId="6">'[39]PRO-08'!#REF!</definedName>
    <definedName name="OPS" localSheetId="18">'[39]PRO-08'!#REF!</definedName>
    <definedName name="OPS" localSheetId="12">'[39]PRO-08'!#REF!</definedName>
    <definedName name="OPS" localSheetId="15">'[39]PRO-08'!#REF!</definedName>
    <definedName name="OPS" localSheetId="8">'[39]PRO-08'!#REF!</definedName>
    <definedName name="OPS" localSheetId="11">'[39]PRO-08'!#REF!</definedName>
    <definedName name="OPS" localSheetId="14">'[39]PRO-08'!#REF!</definedName>
    <definedName name="OPS" localSheetId="17">'[39]PRO-08'!#REF!</definedName>
    <definedName name="OPS">'[39]PRO-08'!#REF!</definedName>
    <definedName name="Orçamento">[180]Orçamento!$A$13:$D$34</definedName>
    <definedName name="Orçamento_13">"e:///Y:/WINDOWS/Temporary Internet Files/Content.IE5/Q9YZIJ83/file:///A:/TERCIO/BR%2525252520163%2525252520REST%2525252520set%25252525202003/DEISI/Or%25252525C3%25252525A7amento%2525252520Sta%2525252520Helena%2525252520Guaranta.xls'#$Orçamento.$A$13:$D$34"</definedName>
    <definedName name="Orçamento_20">[181]Orçamento!$A$13:$D$34</definedName>
    <definedName name="Orçamento_34">[181]Orçamento!$A$13:$D$34</definedName>
    <definedName name="Orçamento_36">[181]Orçamento!$A$13:$D$34</definedName>
    <definedName name="Orçamento_39">"e:///Y:/WINDOWS/Temporary Internet Files/Content.IE5/Q9YZIJ83/file:///A:/TERCIO/BR%2525252520163%2525252520REST%2525252520set%25252525202003/DEISI/Or%25252525C3%25252525A7amento%2525252520Sta%2525252520Helena%2525252520Guaranta.xls'#$Orçamento.$A$13:$D$34"</definedName>
    <definedName name="Orçamento_6">"e:///Y:/WINDOWS/Temporary Internet Files/Content.IE5/Q9YZIJ83/file:///A:/TERCIO/BR%2525252520163%2525252520REST%2525252520set%25252525202003/DEISI/Or%25252525C3%25252525A7amento%2525252520Sta%2525252520Helena%2525252520Guaranta.xls'#$Orçamento.$A$13:$D$34"</definedName>
    <definedName name="orçamrest" hidden="1">{#N/A,#N/A,TRUE,"Serviços"}</definedName>
    <definedName name="ORCDVOP_aditivo2dvop_Listar" localSheetId="21">[182]ADITIVO_ANTES!#REF!</definedName>
    <definedName name="ORCDVOP_aditivo2dvop_Listar" localSheetId="10">[182]ADITIVO_ANTES!#REF!</definedName>
    <definedName name="ORCDVOP_aditivo2dvop_Listar" localSheetId="13">[182]ADITIVO_ANTES!#REF!</definedName>
    <definedName name="ORCDVOP_aditivo2dvop_Listar" localSheetId="16">[182]ADITIVO_ANTES!#REF!</definedName>
    <definedName name="ORCDVOP_aditivo2dvop_Listar" localSheetId="19">[182]ADITIVO_ANTES!#REF!</definedName>
    <definedName name="ORCDVOP_aditivo2dvop_Listar" localSheetId="6">[182]ADITIVO_ANTES!#REF!</definedName>
    <definedName name="ORCDVOP_aditivo2dvop_Listar" localSheetId="18">[182]ADITIVO_ANTES!#REF!</definedName>
    <definedName name="ORCDVOP_aditivo2dvop_Listar" localSheetId="12">[182]ADITIVO_ANTES!#REF!</definedName>
    <definedName name="ORCDVOP_aditivo2dvop_Listar" localSheetId="15">[182]ADITIVO_ANTES!#REF!</definedName>
    <definedName name="ORCDVOP_aditivo2dvop_Listar" localSheetId="8">[182]ADITIVO_ANTES!#REF!</definedName>
    <definedName name="ORCDVOP_aditivo2dvop_Listar" localSheetId="11">[182]ADITIVO_ANTES!#REF!</definedName>
    <definedName name="ORCDVOP_aditivo2dvop_Listar" localSheetId="14">[182]ADITIVO_ANTES!#REF!</definedName>
    <definedName name="ORCDVOP_aditivo2dvop_Listar" localSheetId="17">[182]ADITIVO_ANTES!#REF!</definedName>
    <definedName name="ORCDVOP_aditivo2dvop_Listar">[182]ADITIVO_ANTES!#REF!</definedName>
    <definedName name="Ordem" localSheetId="21" hidden="1">#REF!</definedName>
    <definedName name="Ordem" localSheetId="4" hidden="1">#REF!</definedName>
    <definedName name="Ordem" localSheetId="10" hidden="1">#REF!</definedName>
    <definedName name="Ordem" localSheetId="13" hidden="1">#REF!</definedName>
    <definedName name="Ordem" localSheetId="16" hidden="1">#REF!</definedName>
    <definedName name="Ordem" localSheetId="19" hidden="1">#REF!</definedName>
    <definedName name="Ordem" localSheetId="6" hidden="1">#REF!</definedName>
    <definedName name="Ordem" localSheetId="18" hidden="1">#REF!</definedName>
    <definedName name="Ordem" localSheetId="12" hidden="1">#REF!</definedName>
    <definedName name="Ordem" localSheetId="15" hidden="1">#REF!</definedName>
    <definedName name="Ordem" localSheetId="2" hidden="1">#REF!</definedName>
    <definedName name="Ordem" localSheetId="8" hidden="1">#REF!</definedName>
    <definedName name="Ordem" localSheetId="11" hidden="1">#REF!</definedName>
    <definedName name="Ordem" localSheetId="14" hidden="1">#REF!</definedName>
    <definedName name="Ordem" localSheetId="17" hidden="1">#REF!</definedName>
    <definedName name="Ordem" localSheetId="0" hidden="1">#REF!</definedName>
    <definedName name="Ordem" hidden="1">#REF!</definedName>
    <definedName name="ordem_serv">[70]DADOS!$B$8</definedName>
    <definedName name="ORGÃO">[98]DADOS!$E$2</definedName>
    <definedName name="Origem" localSheetId="21" hidden="1">#REF!</definedName>
    <definedName name="Origem" localSheetId="4" hidden="1">#REF!</definedName>
    <definedName name="Origem" localSheetId="10" hidden="1">#REF!</definedName>
    <definedName name="Origem" localSheetId="13" hidden="1">#REF!</definedName>
    <definedName name="Origem" localSheetId="16" hidden="1">#REF!</definedName>
    <definedName name="Origem" localSheetId="19" hidden="1">#REF!</definedName>
    <definedName name="Origem" localSheetId="6" hidden="1">#REF!</definedName>
    <definedName name="Origem" localSheetId="18" hidden="1">#REF!</definedName>
    <definedName name="Origem" localSheetId="12" hidden="1">#REF!</definedName>
    <definedName name="Origem" localSheetId="15" hidden="1">#REF!</definedName>
    <definedName name="Origem" localSheetId="2" hidden="1">#REF!</definedName>
    <definedName name="Origem" localSheetId="8" hidden="1">#REF!</definedName>
    <definedName name="Origem" localSheetId="11" hidden="1">#REF!</definedName>
    <definedName name="Origem" localSheetId="14" hidden="1">#REF!</definedName>
    <definedName name="Origem" localSheetId="17" hidden="1">#REF!</definedName>
    <definedName name="Origem" localSheetId="0" hidden="1">#REF!</definedName>
    <definedName name="Origem" hidden="1">#REF!</definedName>
    <definedName name="ORIGEMCAP" localSheetId="21">#REF!</definedName>
    <definedName name="ORIGEMCAP" localSheetId="10">#REF!</definedName>
    <definedName name="ORIGEMCAP" localSheetId="13">#REF!</definedName>
    <definedName name="ORIGEMCAP" localSheetId="16">#REF!</definedName>
    <definedName name="ORIGEMCAP" localSheetId="19">#REF!</definedName>
    <definedName name="ORIGEMCAP" localSheetId="6">#REF!</definedName>
    <definedName name="ORIGEMCAP" localSheetId="18">#REF!</definedName>
    <definedName name="ORIGEMCAP" localSheetId="12">#REF!</definedName>
    <definedName name="ORIGEMCAP" localSheetId="15">#REF!</definedName>
    <definedName name="ORIGEMCAP" localSheetId="8">#REF!</definedName>
    <definedName name="ORIGEMCAP" localSheetId="11">#REF!</definedName>
    <definedName name="ORIGEMCAP" localSheetId="14">#REF!</definedName>
    <definedName name="ORIGEMCAP" localSheetId="17">#REF!</definedName>
    <definedName name="ORIGEMCAP">#REF!</definedName>
    <definedName name="ORIGEMCM30" localSheetId="21">#REF!</definedName>
    <definedName name="ORIGEMCM30" localSheetId="10">#REF!</definedName>
    <definedName name="ORIGEMCM30" localSheetId="13">#REF!</definedName>
    <definedName name="ORIGEMCM30" localSheetId="16">#REF!</definedName>
    <definedName name="ORIGEMCM30" localSheetId="19">#REF!</definedName>
    <definedName name="ORIGEMCM30" localSheetId="6">#REF!</definedName>
    <definedName name="ORIGEMCM30" localSheetId="18">#REF!</definedName>
    <definedName name="ORIGEMCM30" localSheetId="12">#REF!</definedName>
    <definedName name="ORIGEMCM30" localSheetId="15">#REF!</definedName>
    <definedName name="ORIGEMCM30" localSheetId="8">#REF!</definedName>
    <definedName name="ORIGEMCM30" localSheetId="11">#REF!</definedName>
    <definedName name="ORIGEMCM30" localSheetId="14">#REF!</definedName>
    <definedName name="ORIGEMCM30" localSheetId="17">#REF!</definedName>
    <definedName name="ORIGEMCM30">#REF!</definedName>
    <definedName name="ORIGEMRR1C" localSheetId="21">#REF!</definedName>
    <definedName name="ORIGEMRR1C" localSheetId="10">#REF!</definedName>
    <definedName name="ORIGEMRR1C" localSheetId="13">#REF!</definedName>
    <definedName name="ORIGEMRR1C" localSheetId="16">#REF!</definedName>
    <definedName name="ORIGEMRR1C" localSheetId="19">#REF!</definedName>
    <definedName name="ORIGEMRR1C" localSheetId="6">#REF!</definedName>
    <definedName name="ORIGEMRR1C" localSheetId="18">#REF!</definedName>
    <definedName name="ORIGEMRR1C" localSheetId="12">#REF!</definedName>
    <definedName name="ORIGEMRR1C" localSheetId="15">#REF!</definedName>
    <definedName name="ORIGEMRR1C" localSheetId="8">#REF!</definedName>
    <definedName name="ORIGEMRR1C" localSheetId="11">#REF!</definedName>
    <definedName name="ORIGEMRR1C" localSheetId="14">#REF!</definedName>
    <definedName name="ORIGEMRR1C" localSheetId="17">#REF!</definedName>
    <definedName name="ORIGEMRR1C">#REF!</definedName>
    <definedName name="Orla" localSheetId="21">#REF!</definedName>
    <definedName name="Orla" localSheetId="10">#REF!</definedName>
    <definedName name="Orla" localSheetId="13">#REF!</definedName>
    <definedName name="Orla" localSheetId="16">#REF!</definedName>
    <definedName name="Orla" localSheetId="19">#REF!</definedName>
    <definedName name="Orla" localSheetId="6">#REF!</definedName>
    <definedName name="Orla" localSheetId="18">#REF!</definedName>
    <definedName name="Orla" localSheetId="12">#REF!</definedName>
    <definedName name="Orla" localSheetId="15">#REF!</definedName>
    <definedName name="Orla" localSheetId="8">#REF!</definedName>
    <definedName name="Orla" localSheetId="11">#REF!</definedName>
    <definedName name="Orla" localSheetId="14">#REF!</definedName>
    <definedName name="Orla" localSheetId="17">#REF!</definedName>
    <definedName name="Orla">#REF!</definedName>
    <definedName name="orlando" localSheetId="21">#REF!</definedName>
    <definedName name="orlando" localSheetId="4">#REF!</definedName>
    <definedName name="orlando" localSheetId="10">#REF!</definedName>
    <definedName name="orlando" localSheetId="13">#REF!</definedName>
    <definedName name="orlando" localSheetId="16">#REF!</definedName>
    <definedName name="orlando" localSheetId="19">#REF!</definedName>
    <definedName name="orlando" localSheetId="6">#REF!</definedName>
    <definedName name="orlando" localSheetId="18">#REF!</definedName>
    <definedName name="orlando" localSheetId="12">#REF!</definedName>
    <definedName name="orlando" localSheetId="15">#REF!</definedName>
    <definedName name="orlando" localSheetId="2">#REF!</definedName>
    <definedName name="orlando" localSheetId="8">#REF!</definedName>
    <definedName name="orlando" localSheetId="11">#REF!</definedName>
    <definedName name="orlando" localSheetId="14">#REF!</definedName>
    <definedName name="orlando" localSheetId="17">#REF!</definedName>
    <definedName name="orlando" localSheetId="0">#REF!</definedName>
    <definedName name="orlando">#REF!</definedName>
    <definedName name="P.Aparente" localSheetId="21">#REF!</definedName>
    <definedName name="P.Aparente" localSheetId="10">#REF!</definedName>
    <definedName name="P.Aparente" localSheetId="13">#REF!</definedName>
    <definedName name="P.Aparente" localSheetId="16">#REF!</definedName>
    <definedName name="P.Aparente" localSheetId="19">#REF!</definedName>
    <definedName name="P.Aparente" localSheetId="6">#REF!</definedName>
    <definedName name="P.Aparente" localSheetId="18">#REF!</definedName>
    <definedName name="P.Aparente" localSheetId="12">#REF!</definedName>
    <definedName name="P.Aparente" localSheetId="15">#REF!</definedName>
    <definedName name="P.Aparente" localSheetId="8">#REF!</definedName>
    <definedName name="P.Aparente" localSheetId="11">#REF!</definedName>
    <definedName name="P.Aparente" localSheetId="14">#REF!</definedName>
    <definedName name="P.Aparente" localSheetId="17">#REF!</definedName>
    <definedName name="P.Aparente">#REF!</definedName>
    <definedName name="P.Reatia" localSheetId="21">#REF!</definedName>
    <definedName name="P.Reatia" localSheetId="10">#REF!</definedName>
    <definedName name="P.Reatia" localSheetId="13">#REF!</definedName>
    <definedName name="P.Reatia" localSheetId="16">#REF!</definedName>
    <definedName name="P.Reatia" localSheetId="19">#REF!</definedName>
    <definedName name="P.Reatia" localSheetId="6">#REF!</definedName>
    <definedName name="P.Reatia" localSheetId="18">#REF!</definedName>
    <definedName name="P.Reatia" localSheetId="12">#REF!</definedName>
    <definedName name="P.Reatia" localSheetId="15">#REF!</definedName>
    <definedName name="P.Reatia" localSheetId="8">#REF!</definedName>
    <definedName name="P.Reatia" localSheetId="11">#REF!</definedName>
    <definedName name="P.Reatia" localSheetId="14">#REF!</definedName>
    <definedName name="P.Reatia" localSheetId="17">#REF!</definedName>
    <definedName name="P.Reatia">#REF!</definedName>
    <definedName name="P_SUCATA" localSheetId="21">#REF!</definedName>
    <definedName name="P_SUCATA" localSheetId="10">#REF!</definedName>
    <definedName name="P_SUCATA" localSheetId="13">#REF!</definedName>
    <definedName name="P_SUCATA" localSheetId="16">#REF!</definedName>
    <definedName name="P_SUCATA" localSheetId="19">#REF!</definedName>
    <definedName name="P_SUCATA" localSheetId="6">#REF!</definedName>
    <definedName name="P_SUCATA" localSheetId="18">#REF!</definedName>
    <definedName name="P_SUCATA" localSheetId="12">#REF!</definedName>
    <definedName name="P_SUCATA" localSheetId="15">#REF!</definedName>
    <definedName name="P_SUCATA" localSheetId="8">#REF!</definedName>
    <definedName name="P_SUCATA" localSheetId="11">#REF!</definedName>
    <definedName name="P_SUCATA" localSheetId="14">#REF!</definedName>
    <definedName name="P_SUCATA" localSheetId="17">#REF!</definedName>
    <definedName name="P_SUCATA">#REF!</definedName>
    <definedName name="PA" localSheetId="21">#REF!</definedName>
    <definedName name="PA" localSheetId="10">#REF!</definedName>
    <definedName name="PA" localSheetId="13">#REF!</definedName>
    <definedName name="PA" localSheetId="16">#REF!</definedName>
    <definedName name="PA" localSheetId="19">#REF!</definedName>
    <definedName name="PA" localSheetId="6">#REF!</definedName>
    <definedName name="PA" localSheetId="18">#REF!</definedName>
    <definedName name="PA" localSheetId="12">#REF!</definedName>
    <definedName name="PA" localSheetId="15">#REF!</definedName>
    <definedName name="PA" localSheetId="8">#REF!</definedName>
    <definedName name="PA" localSheetId="11">#REF!</definedName>
    <definedName name="PA" localSheetId="14">#REF!</definedName>
    <definedName name="PA" localSheetId="17">#REF!</definedName>
    <definedName name="PA">#REF!</definedName>
    <definedName name="PAMA" localSheetId="21">'[59]folha de medição'!#REF!</definedName>
    <definedName name="PAMA" localSheetId="10">'[59]folha de medição'!#REF!</definedName>
    <definedName name="PAMA" localSheetId="13">'[59]folha de medição'!#REF!</definedName>
    <definedName name="PAMA" localSheetId="16">'[59]folha de medição'!#REF!</definedName>
    <definedName name="PAMA" localSheetId="19">'[59]folha de medição'!#REF!</definedName>
    <definedName name="PAMA" localSheetId="6">'[59]folha de medição'!#REF!</definedName>
    <definedName name="PAMA" localSheetId="18">'[59]folha de medição'!#REF!</definedName>
    <definedName name="PAMA" localSheetId="12">'[59]folha de medição'!#REF!</definedName>
    <definedName name="PAMA" localSheetId="15">'[59]folha de medição'!#REF!</definedName>
    <definedName name="PAMA" localSheetId="8">'[59]folha de medição'!#REF!</definedName>
    <definedName name="PAMA" localSheetId="11">'[59]folha de medição'!#REF!</definedName>
    <definedName name="PAMA" localSheetId="14">'[59]folha de medição'!#REF!</definedName>
    <definedName name="PAMA" localSheetId="17">'[59]folha de medição'!#REF!</definedName>
    <definedName name="PAMA">'[59]folha de medição'!#REF!</definedName>
    <definedName name="PassaExtenso" localSheetId="20">[154]!PassaExtenso</definedName>
    <definedName name="PassaExtenso" localSheetId="21">[154]!PassaExtenso</definedName>
    <definedName name="PassaExtenso" localSheetId="4">[154]!PassaExtenso</definedName>
    <definedName name="PassaExtenso" localSheetId="10">[154]!PassaExtenso</definedName>
    <definedName name="PassaExtenso" localSheetId="13">[154]!PassaExtenso</definedName>
    <definedName name="PassaExtenso" localSheetId="16">[154]!PassaExtenso</definedName>
    <definedName name="PassaExtenso" localSheetId="19">[154]!PassaExtenso</definedName>
    <definedName name="PassaExtenso" localSheetId="3">[154]!PassaExtenso</definedName>
    <definedName name="PassaExtenso" localSheetId="6">[154]!PassaExtenso</definedName>
    <definedName name="PassaExtenso" localSheetId="18">[154]!PassaExtenso</definedName>
    <definedName name="PassaExtenso" localSheetId="12">[154]!PassaExtenso</definedName>
    <definedName name="PassaExtenso" localSheetId="15">[154]!PassaExtenso</definedName>
    <definedName name="PassaExtenso" localSheetId="2">[154]!PassaExtenso</definedName>
    <definedName name="PassaExtenso" localSheetId="8">[154]!PassaExtenso</definedName>
    <definedName name="PassaExtenso" localSheetId="11">[154]!PassaExtenso</definedName>
    <definedName name="PassaExtenso" localSheetId="14">[154]!PassaExtenso</definedName>
    <definedName name="PassaExtenso" localSheetId="17">[154]!PassaExtenso</definedName>
    <definedName name="PassaExtenso" localSheetId="1">[154]!PassaExtenso</definedName>
    <definedName name="PassaExtenso" localSheetId="0">[154]!PassaExtenso</definedName>
    <definedName name="PassaExtenso">[154]!PassaExtenso</definedName>
    <definedName name="PassaExtenso___0">PassaExtenso_5</definedName>
    <definedName name="PassaExtenso_11">[103]!PassaExtenso_11</definedName>
    <definedName name="PassaExtenso_13">[103]!PassaExtenso_13</definedName>
    <definedName name="PassaExtenso_19">[103]!PassaExtenso_19</definedName>
    <definedName name="PassaExtenso_21">[103]!PassaExtenso_21</definedName>
    <definedName name="PassaExtenso_21_11">[103]!PassaExtenso_21_11</definedName>
    <definedName name="PassaExtenso_21_13">[103]!PassaExtenso_21_13</definedName>
    <definedName name="PassaExtenso_21_19">[103]!PassaExtenso_21_19</definedName>
    <definedName name="PassaExtenso_21_2">[103]!PassaExtenso_21_2</definedName>
    <definedName name="PassaExtenso_21_3">[103]!PassaExtenso_21_3</definedName>
    <definedName name="PassaExtenso_21_4">[103]!PassaExtenso_21_4</definedName>
    <definedName name="PassaExtenso_21_4_19">[103]!PassaExtenso_21_4_19</definedName>
    <definedName name="PassaExtenso_21_7">[103]!PassaExtenso_21_7</definedName>
    <definedName name="PassaExtenso_25">[103]!PassaExtenso_25</definedName>
    <definedName name="PassaExtenso_25_11">[103]!PassaExtenso_25_11</definedName>
    <definedName name="PassaExtenso_25_13">[103]!PassaExtenso_25_13</definedName>
    <definedName name="PassaExtenso_25_19">[103]!PassaExtenso_25_19</definedName>
    <definedName name="PassaExtenso_25_2">[103]!PassaExtenso_25_2</definedName>
    <definedName name="PassaExtenso_25_3">[103]!PassaExtenso_25_3</definedName>
    <definedName name="PassaExtenso_25_4">[103]!PassaExtenso_25_4</definedName>
    <definedName name="PassaExtenso_25_4_19">[103]!PassaExtenso_25_4_19</definedName>
    <definedName name="PassaExtenso_25_7">[103]!PassaExtenso_25_7</definedName>
    <definedName name="PassaExtenso_34">[103]!PassaExtenso_34</definedName>
    <definedName name="PassaExtenso_34_11">[103]!PassaExtenso_34_11</definedName>
    <definedName name="PassaExtenso_34_13">[103]!PassaExtenso_34_13</definedName>
    <definedName name="PassaExtenso_34_19">[103]!PassaExtenso_34_19</definedName>
    <definedName name="PassaExtenso_34_2">[103]!PassaExtenso_34_2</definedName>
    <definedName name="PassaExtenso_34_3">[103]!PassaExtenso_34_3</definedName>
    <definedName name="PassaExtenso_34_4">[103]!PassaExtenso_34_4</definedName>
    <definedName name="PassaExtenso_34_4_19">[103]!PassaExtenso_34_4_19</definedName>
    <definedName name="PassaExtenso_34_7">[103]!PassaExtenso_34_7</definedName>
    <definedName name="PassaExtenso_38">[103]!PassaExtenso_38</definedName>
    <definedName name="PassaExtenso_38_11">[103]!PassaExtenso_38_11</definedName>
    <definedName name="PassaExtenso_38_13">[103]!PassaExtenso_38_13</definedName>
    <definedName name="PassaExtenso_38_19">[103]!PassaExtenso_38_19</definedName>
    <definedName name="PassaExtenso_38_2">[103]!PassaExtenso_38_2</definedName>
    <definedName name="PassaExtenso_38_3">[103]!PassaExtenso_38_3</definedName>
    <definedName name="PassaExtenso_38_4">[103]!PassaExtenso_38_4</definedName>
    <definedName name="PassaExtenso_38_4_19">[103]!PassaExtenso_38_4_19</definedName>
    <definedName name="PassaExtenso_38_7">[103]!PassaExtenso_38_7</definedName>
    <definedName name="passaextenso_39">[103]!passaextenso_39</definedName>
    <definedName name="PassaExtenso_4">#N/A</definedName>
    <definedName name="PassaExtenso_5">#N/A</definedName>
    <definedName name="PATA" localSheetId="21">#REF!</definedName>
    <definedName name="PATA" localSheetId="10">#REF!</definedName>
    <definedName name="PATA" localSheetId="13">#REF!</definedName>
    <definedName name="PATA" localSheetId="16">#REF!</definedName>
    <definedName name="PATA" localSheetId="19">#REF!</definedName>
    <definedName name="PATA" localSheetId="6">#REF!</definedName>
    <definedName name="PATA" localSheetId="18">#REF!</definedName>
    <definedName name="PATA" localSheetId="12">#REF!</definedName>
    <definedName name="PATA" localSheetId="15">#REF!</definedName>
    <definedName name="PATA" localSheetId="8">#REF!</definedName>
    <definedName name="PATA" localSheetId="11">#REF!</definedName>
    <definedName name="PATA" localSheetId="14">#REF!</definedName>
    <definedName name="PATA" localSheetId="17">#REF!</definedName>
    <definedName name="PATA">#REF!</definedName>
    <definedName name="pativar" localSheetId="21">#REF!</definedName>
    <definedName name="pativar" localSheetId="10">#REF!</definedName>
    <definedName name="pativar" localSheetId="13">#REF!</definedName>
    <definedName name="pativar" localSheetId="16">#REF!</definedName>
    <definedName name="pativar" localSheetId="19">#REF!</definedName>
    <definedName name="pativar" localSheetId="6">#REF!</definedName>
    <definedName name="pativar" localSheetId="18">#REF!</definedName>
    <definedName name="pativar" localSheetId="12">#REF!</definedName>
    <definedName name="pativar" localSheetId="15">#REF!</definedName>
    <definedName name="pativar" localSheetId="8">#REF!</definedName>
    <definedName name="pativar" localSheetId="11">#REF!</definedName>
    <definedName name="pativar" localSheetId="14">#REF!</definedName>
    <definedName name="pativar" localSheetId="17">#REF!</definedName>
    <definedName name="pativar">#REF!</definedName>
    <definedName name="PATO">"$#REF!.$A$5:$J$84"</definedName>
    <definedName name="PAV" localSheetId="21">#REF!</definedName>
    <definedName name="PAV" localSheetId="4">#REF!</definedName>
    <definedName name="PAV" localSheetId="10">#REF!</definedName>
    <definedName name="PAV" localSheetId="13">#REF!</definedName>
    <definedName name="PAV" localSheetId="16">#REF!</definedName>
    <definedName name="PAV" localSheetId="19">#REF!</definedName>
    <definedName name="PAV" localSheetId="6">#REF!</definedName>
    <definedName name="PAV" localSheetId="18">#REF!</definedName>
    <definedName name="PAV" localSheetId="12">#REF!</definedName>
    <definedName name="PAV" localSheetId="15">#REF!</definedName>
    <definedName name="PAV" localSheetId="2">#REF!</definedName>
    <definedName name="PAV" localSheetId="8">#REF!</definedName>
    <definedName name="PAV" localSheetId="11">#REF!</definedName>
    <definedName name="PAV" localSheetId="14">#REF!</definedName>
    <definedName name="PAV" localSheetId="17">#REF!</definedName>
    <definedName name="PAV" localSheetId="0">#REF!</definedName>
    <definedName name="PAV">#REF!</definedName>
    <definedName name="PAV_2" localSheetId="21">[54]RELATÓRIO!#REF!</definedName>
    <definedName name="PAV_2" localSheetId="10">[54]RELATÓRIO!#REF!</definedName>
    <definedName name="PAV_2" localSheetId="13">[54]RELATÓRIO!#REF!</definedName>
    <definedName name="PAV_2" localSheetId="16">[54]RELATÓRIO!#REF!</definedName>
    <definedName name="PAV_2" localSheetId="19">[54]RELATÓRIO!#REF!</definedName>
    <definedName name="PAV_2" localSheetId="6">[54]RELATÓRIO!#REF!</definedName>
    <definedName name="PAV_2" localSheetId="18">[54]RELATÓRIO!#REF!</definedName>
    <definedName name="PAV_2" localSheetId="12">[54]RELATÓRIO!#REF!</definedName>
    <definedName name="PAV_2" localSheetId="15">[54]RELATÓRIO!#REF!</definedName>
    <definedName name="PAV_2" localSheetId="8">[54]RELATÓRIO!#REF!</definedName>
    <definedName name="PAV_2" localSheetId="11">[54]RELATÓRIO!#REF!</definedName>
    <definedName name="PAV_2" localSheetId="14">[54]RELATÓRIO!#REF!</definedName>
    <definedName name="PAV_2" localSheetId="17">[54]RELATÓRIO!#REF!</definedName>
    <definedName name="PAV_2">[54]RELATÓRIO!#REF!</definedName>
    <definedName name="PAV_MAR94" localSheetId="21">#REF!</definedName>
    <definedName name="PAV_MAR94" localSheetId="4">#REF!</definedName>
    <definedName name="PAV_MAR94" localSheetId="10">#REF!</definedName>
    <definedName name="PAV_MAR94" localSheetId="13">#REF!</definedName>
    <definedName name="PAV_MAR94" localSheetId="16">#REF!</definedName>
    <definedName name="PAV_MAR94" localSheetId="19">#REF!</definedName>
    <definedName name="PAV_MAR94" localSheetId="6">#REF!</definedName>
    <definedName name="PAV_MAR94" localSheetId="18">#REF!</definedName>
    <definedName name="PAV_MAR94" localSheetId="12">#REF!</definedName>
    <definedName name="PAV_MAR94" localSheetId="15">#REF!</definedName>
    <definedName name="PAV_MAR94" localSheetId="2">#REF!</definedName>
    <definedName name="PAV_MAR94" localSheetId="8">#REF!</definedName>
    <definedName name="PAV_MAR94" localSheetId="11">#REF!</definedName>
    <definedName name="PAV_MAR94" localSheetId="14">#REF!</definedName>
    <definedName name="PAV_MAR94" localSheetId="17">#REF!</definedName>
    <definedName name="PAV_MAR94" localSheetId="0">#REF!</definedName>
    <definedName name="PAV_MAR94">#REF!</definedName>
    <definedName name="pave">'[183]Planilha 358 (Saldo)'!$J$199</definedName>
    <definedName name="PAVI" localSheetId="21">#REF!</definedName>
    <definedName name="PAVI" localSheetId="4">#REF!</definedName>
    <definedName name="PAVI" localSheetId="10">#REF!</definedName>
    <definedName name="PAVI" localSheetId="13">#REF!</definedName>
    <definedName name="PAVI" localSheetId="16">#REF!</definedName>
    <definedName name="PAVI" localSheetId="19">#REF!</definedName>
    <definedName name="PAVI" localSheetId="6">#REF!</definedName>
    <definedName name="PAVI" localSheetId="18">#REF!</definedName>
    <definedName name="PAVI" localSheetId="12">#REF!</definedName>
    <definedName name="PAVI" localSheetId="15">#REF!</definedName>
    <definedName name="PAVI" localSheetId="2">#REF!</definedName>
    <definedName name="PAVI" localSheetId="8">#REF!</definedName>
    <definedName name="PAVI" localSheetId="11">#REF!</definedName>
    <definedName name="PAVI" localSheetId="14">#REF!</definedName>
    <definedName name="PAVI" localSheetId="17">#REF!</definedName>
    <definedName name="PAVI" localSheetId="0">#REF!</definedName>
    <definedName name="PAVI">#REF!</definedName>
    <definedName name="pavi_4">"$#REF!.$H$42"</definedName>
    <definedName name="Pavi2" localSheetId="21">#REF!</definedName>
    <definedName name="Pavi2" localSheetId="10">#REF!</definedName>
    <definedName name="Pavi2" localSheetId="13">#REF!</definedName>
    <definedName name="Pavi2" localSheetId="16">#REF!</definedName>
    <definedName name="Pavi2" localSheetId="19">#REF!</definedName>
    <definedName name="Pavi2" localSheetId="6">#REF!</definedName>
    <definedName name="Pavi2" localSheetId="18">#REF!</definedName>
    <definedName name="Pavi2" localSheetId="12">#REF!</definedName>
    <definedName name="Pavi2" localSheetId="15">#REF!</definedName>
    <definedName name="Pavi2" localSheetId="8">#REF!</definedName>
    <definedName name="Pavi2" localSheetId="11">#REF!</definedName>
    <definedName name="Pavi2" localSheetId="14">#REF!</definedName>
    <definedName name="Pavi2" localSheetId="17">#REF!</definedName>
    <definedName name="Pavi2">#REF!</definedName>
    <definedName name="pavimentacao" localSheetId="21">#REF!</definedName>
    <definedName name="pavimentacao" localSheetId="4">#REF!</definedName>
    <definedName name="pavimentacao" localSheetId="10">#REF!</definedName>
    <definedName name="pavimentacao" localSheetId="13">#REF!</definedName>
    <definedName name="pavimentacao" localSheetId="16">#REF!</definedName>
    <definedName name="pavimentacao" localSheetId="19">#REF!</definedName>
    <definedName name="pavimentacao" localSheetId="6">#REF!</definedName>
    <definedName name="pavimentacao" localSheetId="18">#REF!</definedName>
    <definedName name="pavimentacao" localSheetId="12">#REF!</definedName>
    <definedName name="pavimentacao" localSheetId="15">#REF!</definedName>
    <definedName name="pavimentacao" localSheetId="2">#REF!</definedName>
    <definedName name="pavimentacao" localSheetId="8">#REF!</definedName>
    <definedName name="pavimentacao" localSheetId="11">#REF!</definedName>
    <definedName name="pavimentacao" localSheetId="14">#REF!</definedName>
    <definedName name="pavimentacao" localSheetId="17">#REF!</definedName>
    <definedName name="pavimentacao" localSheetId="0">#REF!</definedName>
    <definedName name="pavimentacao">#REF!</definedName>
    <definedName name="Payback">'[83]VPL-FCA'!$F$22</definedName>
    <definedName name="Payment_Needed">"Pagamento necessário"</definedName>
    <definedName name="PCAIA">"'file:///D:/Meus documentos/ANASTÁCIO/SERCEL/BR262990800.xls'#$SERVIÇOS.$#REF!$#REF!"</definedName>
    <definedName name="PCS">'[49]SERVIÇOS digitado'!$H$39</definedName>
    <definedName name="PDM">[27]DADOS!$C$13</definedName>
    <definedName name="PE" localSheetId="21">#REF!</definedName>
    <definedName name="PE" localSheetId="10">#REF!</definedName>
    <definedName name="PE" localSheetId="13">#REF!</definedName>
    <definedName name="PE" localSheetId="16">#REF!</definedName>
    <definedName name="PE" localSheetId="19">#REF!</definedName>
    <definedName name="PE" localSheetId="6">#REF!</definedName>
    <definedName name="PE" localSheetId="18">#REF!</definedName>
    <definedName name="PE" localSheetId="12">#REF!</definedName>
    <definedName name="PE" localSheetId="15">#REF!</definedName>
    <definedName name="PE" localSheetId="8">#REF!</definedName>
    <definedName name="PE" localSheetId="11">#REF!</definedName>
    <definedName name="PE" localSheetId="14">#REF!</definedName>
    <definedName name="PE" localSheetId="17">#REF!</definedName>
    <definedName name="PE">#REF!</definedName>
    <definedName name="PED.PISTA" localSheetId="21">#REF!</definedName>
    <definedName name="PED.PISTA" localSheetId="4">#REF!</definedName>
    <definedName name="PED.PISTA" localSheetId="10">#REF!</definedName>
    <definedName name="PED.PISTA" localSheetId="13">#REF!</definedName>
    <definedName name="PED.PISTA" localSheetId="16">#REF!</definedName>
    <definedName name="PED.PISTA" localSheetId="19">#REF!</definedName>
    <definedName name="PED.PISTA" localSheetId="6">#REF!</definedName>
    <definedName name="PED.PISTA" localSheetId="18">#REF!</definedName>
    <definedName name="PED.PISTA" localSheetId="12">#REF!</definedName>
    <definedName name="PED.PISTA" localSheetId="15">#REF!</definedName>
    <definedName name="PED.PISTA" localSheetId="2">#REF!</definedName>
    <definedName name="PED.PISTA" localSheetId="8">#REF!</definedName>
    <definedName name="PED.PISTA" localSheetId="11">#REF!</definedName>
    <definedName name="PED.PISTA" localSheetId="14">#REF!</definedName>
    <definedName name="PED.PISTA" localSheetId="17">#REF!</definedName>
    <definedName name="PED.PISTA" localSheetId="0">#REF!</definedName>
    <definedName name="PED.PISTA">#REF!</definedName>
    <definedName name="pedr" localSheetId="21">'[61]QTT  BETUM'!#REF!</definedName>
    <definedName name="pedr" localSheetId="4">'[61]QTT  BETUM'!#REF!</definedName>
    <definedName name="pedr" localSheetId="10">'[61]QTT  BETUM'!#REF!</definedName>
    <definedName name="pedr" localSheetId="13">'[61]QTT  BETUM'!#REF!</definedName>
    <definedName name="pedr" localSheetId="16">'[61]QTT  BETUM'!#REF!</definedName>
    <definedName name="pedr" localSheetId="19">'[61]QTT  BETUM'!#REF!</definedName>
    <definedName name="pedr" localSheetId="6">'[61]QTT  BETUM'!#REF!</definedName>
    <definedName name="pedr" localSheetId="18">'[61]QTT  BETUM'!#REF!</definedName>
    <definedName name="pedr" localSheetId="12">'[61]QTT  BETUM'!#REF!</definedName>
    <definedName name="pedr" localSheetId="15">'[61]QTT  BETUM'!#REF!</definedName>
    <definedName name="pedr" localSheetId="2">'[61]QTT  BETUM'!#REF!</definedName>
    <definedName name="pedr" localSheetId="8">'[61]QTT  BETUM'!#REF!</definedName>
    <definedName name="pedr" localSheetId="11">'[61]QTT  BETUM'!#REF!</definedName>
    <definedName name="pedr" localSheetId="14">'[61]QTT  BETUM'!#REF!</definedName>
    <definedName name="pedr" localSheetId="17">'[61]QTT  BETUM'!#REF!</definedName>
    <definedName name="pedr" localSheetId="0">'[61]QTT  BETUM'!#REF!</definedName>
    <definedName name="pedr">'[61]QTT  BETUM'!#REF!</definedName>
    <definedName name="PEDR.PISTA" localSheetId="21">#REF!</definedName>
    <definedName name="PEDR.PISTA" localSheetId="4">#REF!</definedName>
    <definedName name="PEDR.PISTA" localSheetId="10">#REF!</definedName>
    <definedName name="PEDR.PISTA" localSheetId="13">#REF!</definedName>
    <definedName name="PEDR.PISTA" localSheetId="16">#REF!</definedName>
    <definedName name="PEDR.PISTA" localSheetId="19">#REF!</definedName>
    <definedName name="PEDR.PISTA" localSheetId="6">#REF!</definedName>
    <definedName name="PEDR.PISTA" localSheetId="18">#REF!</definedName>
    <definedName name="PEDR.PISTA" localSheetId="12">#REF!</definedName>
    <definedName name="PEDR.PISTA" localSheetId="15">#REF!</definedName>
    <definedName name="PEDR.PISTA" localSheetId="2">#REF!</definedName>
    <definedName name="PEDR.PISTA" localSheetId="8">#REF!</definedName>
    <definedName name="PEDR.PISTA" localSheetId="11">#REF!</definedName>
    <definedName name="PEDR.PISTA" localSheetId="14">#REF!</definedName>
    <definedName name="PEDR.PISTA" localSheetId="17">#REF!</definedName>
    <definedName name="PEDR.PISTA" localSheetId="0">#REF!</definedName>
    <definedName name="PEDR.PISTA">#REF!</definedName>
    <definedName name="PEDREIRA" localSheetId="21">#REF!</definedName>
    <definedName name="PEDREIRA" localSheetId="4">#REF!</definedName>
    <definedName name="PEDREIRA" localSheetId="10">#REF!</definedName>
    <definedName name="PEDREIRA" localSheetId="13">#REF!</definedName>
    <definedName name="PEDREIRA" localSheetId="16">#REF!</definedName>
    <definedName name="PEDREIRA" localSheetId="19">#REF!</definedName>
    <definedName name="PEDREIRA" localSheetId="6">#REF!</definedName>
    <definedName name="PEDREIRA" localSheetId="18">#REF!</definedName>
    <definedName name="PEDREIRA" localSheetId="12">#REF!</definedName>
    <definedName name="PEDREIRA" localSheetId="15">#REF!</definedName>
    <definedName name="PEDREIRA" localSheetId="2">#REF!</definedName>
    <definedName name="PEDREIRA" localSheetId="8">#REF!</definedName>
    <definedName name="PEDREIRA" localSheetId="11">#REF!</definedName>
    <definedName name="PEDREIRA" localSheetId="14">#REF!</definedName>
    <definedName name="PEDREIRA" localSheetId="17">#REF!</definedName>
    <definedName name="PEDREIRA" localSheetId="0">#REF!</definedName>
    <definedName name="PEDREIRA">#REF!</definedName>
    <definedName name="PEDREIRA.PISTA">[67]Diagrama!$E$46</definedName>
    <definedName name="PEDREIRA.USINA">[67]Diagrama!$E$45</definedName>
    <definedName name="PEDREIRA_4">"$'memória de calculo_liquida'.$#REF!$#REF!"</definedName>
    <definedName name="PEDREIRA_P" localSheetId="21">#REF!</definedName>
    <definedName name="PEDREIRA_P" localSheetId="4">#REF!</definedName>
    <definedName name="PEDREIRA_P" localSheetId="10">#REF!</definedName>
    <definedName name="PEDREIRA_P" localSheetId="13">#REF!</definedName>
    <definedName name="PEDREIRA_P" localSheetId="16">#REF!</definedName>
    <definedName name="PEDREIRA_P" localSheetId="19">#REF!</definedName>
    <definedName name="PEDREIRA_P" localSheetId="6">#REF!</definedName>
    <definedName name="PEDREIRA_P" localSheetId="18">#REF!</definedName>
    <definedName name="PEDREIRA_P" localSheetId="12">#REF!</definedName>
    <definedName name="PEDREIRA_P" localSheetId="15">#REF!</definedName>
    <definedName name="PEDREIRA_P" localSheetId="2">#REF!</definedName>
    <definedName name="PEDREIRA_P" localSheetId="8">#REF!</definedName>
    <definedName name="PEDREIRA_P" localSheetId="11">#REF!</definedName>
    <definedName name="PEDREIRA_P" localSheetId="14">#REF!</definedName>
    <definedName name="PEDREIRA_P" localSheetId="17">#REF!</definedName>
    <definedName name="PEDREIRA_P" localSheetId="0">#REF!</definedName>
    <definedName name="PEDREIRA_P">#REF!</definedName>
    <definedName name="PEDREIRA1">[41]AGREGADOS!$S$14</definedName>
    <definedName name="PEN">[18]SERVIÇOS!$G$59</definedName>
    <definedName name="PEN_13">[18]SERVIÇOS!$G$59</definedName>
    <definedName name="PEN_39">[18]SERVIÇOS!$G$59</definedName>
    <definedName name="PEN_6">[18]SERVIÇOS!$G$59</definedName>
    <definedName name="PER">[184]DG!$J$7</definedName>
    <definedName name="PercPontos" localSheetId="21">#REF!</definedName>
    <definedName name="PercPontos" localSheetId="10">#REF!</definedName>
    <definedName name="PercPontos" localSheetId="13">#REF!</definedName>
    <definedName name="PercPontos" localSheetId="16">#REF!</definedName>
    <definedName name="PercPontos" localSheetId="19">#REF!</definedName>
    <definedName name="PercPontos" localSheetId="6">#REF!</definedName>
    <definedName name="PercPontos" localSheetId="18">#REF!</definedName>
    <definedName name="PercPontos" localSheetId="12">#REF!</definedName>
    <definedName name="PercPontos" localSheetId="15">#REF!</definedName>
    <definedName name="PercPontos" localSheetId="8">#REF!</definedName>
    <definedName name="PercPontos" localSheetId="11">#REF!</definedName>
    <definedName name="PercPontos" localSheetId="14">#REF!</definedName>
    <definedName name="PercPontos" localSheetId="17">#REF!</definedName>
    <definedName name="PercPontos">#REF!</definedName>
    <definedName name="PercResid." localSheetId="21">#REF!</definedName>
    <definedName name="PercResid." localSheetId="4">#REF!</definedName>
    <definedName name="PercResid." localSheetId="10">#REF!</definedName>
    <definedName name="PercResid." localSheetId="13">#REF!</definedName>
    <definedName name="PercResid." localSheetId="16">#REF!</definedName>
    <definedName name="PercResid." localSheetId="19">#REF!</definedName>
    <definedName name="PercResid." localSheetId="6">#REF!</definedName>
    <definedName name="PercResid." localSheetId="18">#REF!</definedName>
    <definedName name="PercResid." localSheetId="12">#REF!</definedName>
    <definedName name="PercResid." localSheetId="15">#REF!</definedName>
    <definedName name="PercResid." localSheetId="2">#REF!</definedName>
    <definedName name="PercResid." localSheetId="8">#REF!</definedName>
    <definedName name="PercResid." localSheetId="11">#REF!</definedName>
    <definedName name="PercResid." localSheetId="14">#REF!</definedName>
    <definedName name="PercResid." localSheetId="17">#REF!</definedName>
    <definedName name="PercResid." localSheetId="0">#REF!</definedName>
    <definedName name="PercResid.">#REF!</definedName>
    <definedName name="PERIOD">[130]Dados_Gerais!$C$27</definedName>
    <definedName name="periodo">[70]DADOS!$B$11</definedName>
    <definedName name="PERÍODO" localSheetId="21">#REF!</definedName>
    <definedName name="PERÍODO" localSheetId="10">#REF!</definedName>
    <definedName name="PERÍODO" localSheetId="13">#REF!</definedName>
    <definedName name="PERÍODO" localSheetId="16">#REF!</definedName>
    <definedName name="PERÍODO" localSheetId="19">#REF!</definedName>
    <definedName name="PERÍODO" localSheetId="6">#REF!</definedName>
    <definedName name="PERÍODO" localSheetId="18">#REF!</definedName>
    <definedName name="PERÍODO" localSheetId="12">#REF!</definedName>
    <definedName name="PERÍODO" localSheetId="15">#REF!</definedName>
    <definedName name="PERÍODO" localSheetId="8">#REF!</definedName>
    <definedName name="PERÍODO" localSheetId="11">#REF!</definedName>
    <definedName name="PERÍODO" localSheetId="14">#REF!</definedName>
    <definedName name="PERÍODO" localSheetId="17">#REF!</definedName>
    <definedName name="PERÍODO">#REF!</definedName>
    <definedName name="periodo_med">[70]DADOS!$B$11</definedName>
    <definedName name="PERIODOLIQUIDO_21">[93]F_MEDIÇÃO_pato_!$C$149</definedName>
    <definedName name="PERIODOVALIDO" localSheetId="21">#REF!</definedName>
    <definedName name="PERIODOVALIDO" localSheetId="10">#REF!</definedName>
    <definedName name="PERIODOVALIDO" localSheetId="13">#REF!</definedName>
    <definedName name="PERIODOVALIDO" localSheetId="16">#REF!</definedName>
    <definedName name="PERIODOVALIDO" localSheetId="19">#REF!</definedName>
    <definedName name="PERIODOVALIDO" localSheetId="6">#REF!</definedName>
    <definedName name="PERIODOVALIDO" localSheetId="18">#REF!</definedName>
    <definedName name="PERIODOVALIDO" localSheetId="12">#REF!</definedName>
    <definedName name="PERIODOVALIDO" localSheetId="15">#REF!</definedName>
    <definedName name="PERIODOVALIDO" localSheetId="8">#REF!</definedName>
    <definedName name="PERIODOVALIDO" localSheetId="11">#REF!</definedName>
    <definedName name="PERIODOVALIDO" localSheetId="14">#REF!</definedName>
    <definedName name="PERIODOVALIDO" localSheetId="17">#REF!</definedName>
    <definedName name="PERIODOVALIDO">#REF!</definedName>
    <definedName name="pesquisa" localSheetId="21">#REF!</definedName>
    <definedName name="pesquisa" localSheetId="4">#REF!</definedName>
    <definedName name="pesquisa" localSheetId="10">#REF!</definedName>
    <definedName name="pesquisa" localSheetId="13">#REF!</definedName>
    <definedName name="pesquisa" localSheetId="16">#REF!</definedName>
    <definedName name="pesquisa" localSheetId="19">#REF!</definedName>
    <definedName name="pesquisa" localSheetId="6">#REF!</definedName>
    <definedName name="pesquisa" localSheetId="18">#REF!</definedName>
    <definedName name="pesquisa" localSheetId="12">#REF!</definedName>
    <definedName name="pesquisa" localSheetId="15">#REF!</definedName>
    <definedName name="pesquisa" localSheetId="2">#REF!</definedName>
    <definedName name="pesquisa" localSheetId="8">#REF!</definedName>
    <definedName name="pesquisa" localSheetId="11">#REF!</definedName>
    <definedName name="pesquisa" localSheetId="14">#REF!</definedName>
    <definedName name="pesquisa" localSheetId="17">#REF!</definedName>
    <definedName name="pesquisa" localSheetId="0">#REF!</definedName>
    <definedName name="pesquisa">#REF!</definedName>
    <definedName name="pesquisa1">'[3]Página 16'!$A$3:$G$7</definedName>
    <definedName name="pessoal" localSheetId="21">#REF!</definedName>
    <definedName name="pessoal" localSheetId="10">#REF!</definedName>
    <definedName name="pessoal" localSheetId="13">#REF!</definedName>
    <definedName name="pessoal" localSheetId="16">#REF!</definedName>
    <definedName name="pessoal" localSheetId="19">#REF!</definedName>
    <definedName name="pessoal" localSheetId="6">#REF!</definedName>
    <definedName name="pessoal" localSheetId="18">#REF!</definedName>
    <definedName name="pessoal" localSheetId="12">#REF!</definedName>
    <definedName name="pessoal" localSheetId="15">#REF!</definedName>
    <definedName name="pessoal" localSheetId="8">#REF!</definedName>
    <definedName name="pessoal" localSheetId="11">#REF!</definedName>
    <definedName name="pessoal" localSheetId="14">#REF!</definedName>
    <definedName name="pessoal" localSheetId="17">#REF!</definedName>
    <definedName name="pessoal">#REF!</definedName>
    <definedName name="PG">"$#REF!.$C$1"</definedName>
    <definedName name="PG_agosto_2002" localSheetId="21">#REF!</definedName>
    <definedName name="PG_agosto_2002" localSheetId="10">#REF!</definedName>
    <definedName name="PG_agosto_2002" localSheetId="13">#REF!</definedName>
    <definedName name="PG_agosto_2002" localSheetId="16">#REF!</definedName>
    <definedName name="PG_agosto_2002" localSheetId="19">#REF!</definedName>
    <definedName name="PG_agosto_2002" localSheetId="6">#REF!</definedName>
    <definedName name="PG_agosto_2002" localSheetId="18">#REF!</definedName>
    <definedName name="PG_agosto_2002" localSheetId="12">#REF!</definedName>
    <definedName name="PG_agosto_2002" localSheetId="15">#REF!</definedName>
    <definedName name="PG_agosto_2002" localSheetId="8">#REF!</definedName>
    <definedName name="PG_agosto_2002" localSheetId="11">#REF!</definedName>
    <definedName name="PG_agosto_2002" localSheetId="14">#REF!</definedName>
    <definedName name="PG_agosto_2002" localSheetId="17">#REF!</definedName>
    <definedName name="PG_agosto_2002">#REF!</definedName>
    <definedName name="PGP">"'file:///D:/Meus documentos/ANASTÁCIO/SERCEL/BR262990800.xls'#$SERVIÇOS.$#REF!$#REF!"</definedName>
    <definedName name="PIN" localSheetId="21">#REF!</definedName>
    <definedName name="PIN" localSheetId="10">#REF!</definedName>
    <definedName name="PIN" localSheetId="13">#REF!</definedName>
    <definedName name="PIN" localSheetId="16">#REF!</definedName>
    <definedName name="PIN" localSheetId="19">#REF!</definedName>
    <definedName name="PIN" localSheetId="6">#REF!</definedName>
    <definedName name="PIN" localSheetId="18">#REF!</definedName>
    <definedName name="PIN" localSheetId="12">#REF!</definedName>
    <definedName name="PIN" localSheetId="15">#REF!</definedName>
    <definedName name="PIN" localSheetId="8">#REF!</definedName>
    <definedName name="PIN" localSheetId="11">#REF!</definedName>
    <definedName name="PIN" localSheetId="14">#REF!</definedName>
    <definedName name="PIN" localSheetId="17">#REF!</definedName>
    <definedName name="PIN">#REF!</definedName>
    <definedName name="PINL" localSheetId="21">#REF!</definedName>
    <definedName name="PINL" localSheetId="10">#REF!</definedName>
    <definedName name="PINL" localSheetId="13">#REF!</definedName>
    <definedName name="PINL" localSheetId="16">#REF!</definedName>
    <definedName name="PINL" localSheetId="19">#REF!</definedName>
    <definedName name="PINL" localSheetId="6">#REF!</definedName>
    <definedName name="PINL" localSheetId="18">#REF!</definedName>
    <definedName name="PINL" localSheetId="12">#REF!</definedName>
    <definedName name="PINL" localSheetId="15">#REF!</definedName>
    <definedName name="PINL" localSheetId="8">#REF!</definedName>
    <definedName name="PINL" localSheetId="11">#REF!</definedName>
    <definedName name="PINL" localSheetId="14">#REF!</definedName>
    <definedName name="PINL" localSheetId="17">#REF!</definedName>
    <definedName name="PINL">#REF!</definedName>
    <definedName name="PINLMA" localSheetId="21">'[59]folha de medição'!#REF!</definedName>
    <definedName name="PINLMA" localSheetId="10">'[59]folha de medição'!#REF!</definedName>
    <definedName name="PINLMA" localSheetId="13">'[59]folha de medição'!#REF!</definedName>
    <definedName name="PINLMA" localSheetId="16">'[59]folha de medição'!#REF!</definedName>
    <definedName name="PINLMA" localSheetId="19">'[59]folha de medição'!#REF!</definedName>
    <definedName name="PINLMA" localSheetId="6">'[59]folha de medição'!#REF!</definedName>
    <definedName name="PINLMA" localSheetId="18">'[59]folha de medição'!#REF!</definedName>
    <definedName name="PINLMA" localSheetId="12">'[59]folha de medição'!#REF!</definedName>
    <definedName name="PINLMA" localSheetId="15">'[59]folha de medição'!#REF!</definedName>
    <definedName name="PINLMA" localSheetId="8">'[59]folha de medição'!#REF!</definedName>
    <definedName name="PINLMA" localSheetId="11">'[59]folha de medição'!#REF!</definedName>
    <definedName name="PINLMA" localSheetId="14">'[59]folha de medição'!#REF!</definedName>
    <definedName name="PINLMA" localSheetId="17">'[59]folha de medição'!#REF!</definedName>
    <definedName name="PINLMA">'[59]folha de medição'!#REF!</definedName>
    <definedName name="PINLTA" localSheetId="21">#REF!</definedName>
    <definedName name="PINLTA" localSheetId="10">#REF!</definedName>
    <definedName name="PINLTA" localSheetId="13">#REF!</definedName>
    <definedName name="PINLTA" localSheetId="16">#REF!</definedName>
    <definedName name="PINLTA" localSheetId="19">#REF!</definedName>
    <definedName name="PINLTA" localSheetId="6">#REF!</definedName>
    <definedName name="PINLTA" localSheetId="18">#REF!</definedName>
    <definedName name="PINLTA" localSheetId="12">#REF!</definedName>
    <definedName name="PINLTA" localSheetId="15">#REF!</definedName>
    <definedName name="PINLTA" localSheetId="8">#REF!</definedName>
    <definedName name="PINLTA" localSheetId="11">#REF!</definedName>
    <definedName name="PINLTA" localSheetId="14">#REF!</definedName>
    <definedName name="PINLTA" localSheetId="17">#REF!</definedName>
    <definedName name="PINLTA">#REF!</definedName>
    <definedName name="PINMA" localSheetId="21">'[59]folha de medição'!#REF!</definedName>
    <definedName name="PINMA" localSheetId="10">'[59]folha de medição'!#REF!</definedName>
    <definedName name="PINMA" localSheetId="13">'[59]folha de medição'!#REF!</definedName>
    <definedName name="PINMA" localSheetId="16">'[59]folha de medição'!#REF!</definedName>
    <definedName name="PINMA" localSheetId="19">'[59]folha de medição'!#REF!</definedName>
    <definedName name="PINMA" localSheetId="6">'[59]folha de medição'!#REF!</definedName>
    <definedName name="PINMA" localSheetId="18">'[59]folha de medição'!#REF!</definedName>
    <definedName name="PINMA" localSheetId="12">'[59]folha de medição'!#REF!</definedName>
    <definedName name="PINMA" localSheetId="15">'[59]folha de medição'!#REF!</definedName>
    <definedName name="PINMA" localSheetId="8">'[59]folha de medição'!#REF!</definedName>
    <definedName name="PINMA" localSheetId="11">'[59]folha de medição'!#REF!</definedName>
    <definedName name="PINMA" localSheetId="14">'[59]folha de medição'!#REF!</definedName>
    <definedName name="PINMA" localSheetId="17">'[59]folha de medição'!#REF!</definedName>
    <definedName name="PINMA">'[59]folha de medição'!#REF!</definedName>
    <definedName name="pint" localSheetId="21">'[61]QTT  BETUM'!#REF!</definedName>
    <definedName name="pint" localSheetId="4">'[61]QTT  BETUM'!#REF!</definedName>
    <definedName name="pint" localSheetId="10">'[61]QTT  BETUM'!#REF!</definedName>
    <definedName name="pint" localSheetId="13">'[61]QTT  BETUM'!#REF!</definedName>
    <definedName name="pint" localSheetId="16">'[61]QTT  BETUM'!#REF!</definedName>
    <definedName name="pint" localSheetId="19">'[61]QTT  BETUM'!#REF!</definedName>
    <definedName name="pint" localSheetId="6">'[61]QTT  BETUM'!#REF!</definedName>
    <definedName name="pint" localSheetId="18">'[61]QTT  BETUM'!#REF!</definedName>
    <definedName name="pint" localSheetId="12">'[61]QTT  BETUM'!#REF!</definedName>
    <definedName name="pint" localSheetId="15">'[61]QTT  BETUM'!#REF!</definedName>
    <definedName name="pint" localSheetId="2">'[61]QTT  BETUM'!#REF!</definedName>
    <definedName name="pint" localSheetId="8">'[61]QTT  BETUM'!#REF!</definedName>
    <definedName name="pint" localSheetId="11">'[61]QTT  BETUM'!#REF!</definedName>
    <definedName name="pint" localSheetId="14">'[61]QTT  BETUM'!#REF!</definedName>
    <definedName name="pint" localSheetId="17">'[61]QTT  BETUM'!#REF!</definedName>
    <definedName name="pint" localSheetId="0">'[61]QTT  BETUM'!#REF!</definedName>
    <definedName name="pint">'[61]QTT  BETUM'!#REF!</definedName>
    <definedName name="pint_lig" localSheetId="21">#REF!</definedName>
    <definedName name="pint_lig" localSheetId="10">#REF!</definedName>
    <definedName name="pint_lig" localSheetId="13">#REF!</definedName>
    <definedName name="pint_lig" localSheetId="16">#REF!</definedName>
    <definedName name="pint_lig" localSheetId="19">#REF!</definedName>
    <definedName name="pint_lig" localSheetId="6">#REF!</definedName>
    <definedName name="pint_lig" localSheetId="18">#REF!</definedName>
    <definedName name="pint_lig" localSheetId="12">#REF!</definedName>
    <definedName name="pint_lig" localSheetId="15">#REF!</definedName>
    <definedName name="pint_lig" localSheetId="8">#REF!</definedName>
    <definedName name="pint_lig" localSheetId="11">#REF!</definedName>
    <definedName name="pint_lig" localSheetId="14">#REF!</definedName>
    <definedName name="pint_lig" localSheetId="17">#REF!</definedName>
    <definedName name="pint_lig">#REF!</definedName>
    <definedName name="PINTA" localSheetId="21">#REF!</definedName>
    <definedName name="PINTA" localSheetId="10">#REF!</definedName>
    <definedName name="PINTA" localSheetId="13">#REF!</definedName>
    <definedName name="PINTA" localSheetId="16">#REF!</definedName>
    <definedName name="PINTA" localSheetId="19">#REF!</definedName>
    <definedName name="PINTA" localSheetId="6">#REF!</definedName>
    <definedName name="PINTA" localSheetId="18">#REF!</definedName>
    <definedName name="PINTA" localSheetId="12">#REF!</definedName>
    <definedName name="PINTA" localSheetId="15">#REF!</definedName>
    <definedName name="PINTA" localSheetId="8">#REF!</definedName>
    <definedName name="PINTA" localSheetId="11">#REF!</definedName>
    <definedName name="PINTA" localSheetId="14">#REF!</definedName>
    <definedName name="PINTA" localSheetId="17">#REF!</definedName>
    <definedName name="PINTA">#REF!</definedName>
    <definedName name="PINTLIGMAN">'[98]Memorial III'!$E$16</definedName>
    <definedName name="PINTLIGMBUFCORMAN">'[93]CORR MBUF MAN'!$O$43</definedName>
    <definedName name="PINTLIGMBUFCORMAN_23">'[104]CORR MBUF MAN'!$O$43</definedName>
    <definedName name="PINTLIGMBUFREC">"$#REF!.$M$36"</definedName>
    <definedName name="PINTLIGMBUQCORMAN">'[93]CORR MBUQ MAN'!$O$43</definedName>
    <definedName name="PINTLIGMBUQCORMAN_23">'[104]CORR MBUQ MAN'!$O$43</definedName>
    <definedName name="PINTLIGMBUQREC">'[93]CORR MBUQ REC'!$O$43</definedName>
    <definedName name="PINTLIGMBUQREC_23">'[104]CORR MBUQ REC'!$O$43</definedName>
    <definedName name="PINTLIGRECOMPMBUF">"$#REF!.$M$36"</definedName>
    <definedName name="PINTLIGRECQMAN">'[93]RECOMP_ MAN MBUQ'!$M$26</definedName>
    <definedName name="PINTLIGRECQMAN_23">'[104]RECOMP_ MAN MBUQ'!$M$26</definedName>
    <definedName name="PINTLIGRECQREC">'[93]RECOMP_ REC MBUQ OK'!$M$32</definedName>
    <definedName name="PINTLIGRECQREC_23">'[104]RECOMP_ REC MBUQ OK'!$M$32</definedName>
    <definedName name="PL" localSheetId="21">#REF!</definedName>
    <definedName name="PL" localSheetId="4">#REF!</definedName>
    <definedName name="PL" localSheetId="10">#REF!</definedName>
    <definedName name="PL" localSheetId="13">#REF!</definedName>
    <definedName name="PL" localSheetId="16">#REF!</definedName>
    <definedName name="PL" localSheetId="19">#REF!</definedName>
    <definedName name="PL" localSheetId="6">#REF!</definedName>
    <definedName name="PL" localSheetId="18">#REF!</definedName>
    <definedName name="PL" localSheetId="12">#REF!</definedName>
    <definedName name="PL" localSheetId="15">#REF!</definedName>
    <definedName name="PL" localSheetId="2">#REF!</definedName>
    <definedName name="PL" localSheetId="8">#REF!</definedName>
    <definedName name="PL" localSheetId="11">#REF!</definedName>
    <definedName name="PL" localSheetId="14">#REF!</definedName>
    <definedName name="PL" localSheetId="17">#REF!</definedName>
    <definedName name="PL" localSheetId="0">#REF!</definedName>
    <definedName name="PL">#REF!</definedName>
    <definedName name="PL20TSDP" localSheetId="21">'[59]folha de medição'!#REF!</definedName>
    <definedName name="PL20TSDP" localSheetId="10">'[59]folha de medição'!#REF!</definedName>
    <definedName name="PL20TSDP" localSheetId="13">'[59]folha de medição'!#REF!</definedName>
    <definedName name="PL20TSDP" localSheetId="16">'[59]folha de medição'!#REF!</definedName>
    <definedName name="PL20TSDP" localSheetId="19">'[59]folha de medição'!#REF!</definedName>
    <definedName name="PL20TSDP" localSheetId="6">'[59]folha de medição'!#REF!</definedName>
    <definedName name="PL20TSDP" localSheetId="18">'[59]folha de medição'!#REF!</definedName>
    <definedName name="PL20TSDP" localSheetId="12">'[59]folha de medição'!#REF!</definedName>
    <definedName name="PL20TSDP" localSheetId="15">'[59]folha de medição'!#REF!</definedName>
    <definedName name="PL20TSDP" localSheetId="8">'[59]folha de medição'!#REF!</definedName>
    <definedName name="PL20TSDP" localSheetId="11">'[59]folha de medição'!#REF!</definedName>
    <definedName name="PL20TSDP" localSheetId="14">'[59]folha de medição'!#REF!</definedName>
    <definedName name="PL20TSDP" localSheetId="17">'[59]folha de medição'!#REF!</definedName>
    <definedName name="PL20TSDP">'[59]folha de medição'!#REF!</definedName>
    <definedName name="PLACA">[185]CAPACIDADES!$A$8:$AL$136</definedName>
    <definedName name="PLACAMA" localSheetId="21">'[59]folha de medição'!#REF!</definedName>
    <definedName name="PLACAMA" localSheetId="10">'[59]folha de medição'!#REF!</definedName>
    <definedName name="PLACAMA" localSheetId="13">'[59]folha de medição'!#REF!</definedName>
    <definedName name="PLACAMA" localSheetId="16">'[59]folha de medição'!#REF!</definedName>
    <definedName name="PLACAMA" localSheetId="19">'[59]folha de medição'!#REF!</definedName>
    <definedName name="PLACAMA" localSheetId="6">'[59]folha de medição'!#REF!</definedName>
    <definedName name="PLACAMA" localSheetId="18">'[59]folha de medição'!#REF!</definedName>
    <definedName name="PLACAMA" localSheetId="12">'[59]folha de medição'!#REF!</definedName>
    <definedName name="PLACAMA" localSheetId="15">'[59]folha de medição'!#REF!</definedName>
    <definedName name="PLACAMA" localSheetId="8">'[59]folha de medição'!#REF!</definedName>
    <definedName name="PLACAMA" localSheetId="11">'[59]folha de medição'!#REF!</definedName>
    <definedName name="PLACAMA" localSheetId="14">'[59]folha de medição'!#REF!</definedName>
    <definedName name="PLACAMA" localSheetId="17">'[59]folha de medição'!#REF!</definedName>
    <definedName name="PLACAMA">'[59]folha de medição'!#REF!</definedName>
    <definedName name="PLACATA" localSheetId="21">#REF!</definedName>
    <definedName name="PLACATA" localSheetId="10">#REF!</definedName>
    <definedName name="PLACATA" localSheetId="13">#REF!</definedName>
    <definedName name="PLACATA" localSheetId="16">#REF!</definedName>
    <definedName name="PLACATA" localSheetId="19">#REF!</definedName>
    <definedName name="PLACATA" localSheetId="6">#REF!</definedName>
    <definedName name="PLACATA" localSheetId="18">#REF!</definedName>
    <definedName name="PLACATA" localSheetId="12">#REF!</definedName>
    <definedName name="PLACATA" localSheetId="15">#REF!</definedName>
    <definedName name="PLACATA" localSheetId="8">#REF!</definedName>
    <definedName name="PLACATA" localSheetId="11">#REF!</definedName>
    <definedName name="PLACATA" localSheetId="14">#REF!</definedName>
    <definedName name="PLACATA" localSheetId="17">#REF!</definedName>
    <definedName name="PLACATA">#REF!</definedName>
    <definedName name="Plan1" localSheetId="21" hidden="1">#REF!</definedName>
    <definedName name="Plan1" localSheetId="4" hidden="1">#REF!</definedName>
    <definedName name="Plan1" localSheetId="10" hidden="1">#REF!</definedName>
    <definedName name="Plan1" localSheetId="13" hidden="1">#REF!</definedName>
    <definedName name="Plan1" localSheetId="16" hidden="1">#REF!</definedName>
    <definedName name="Plan1" localSheetId="19" hidden="1">#REF!</definedName>
    <definedName name="Plan1" localSheetId="6" hidden="1">#REF!</definedName>
    <definedName name="Plan1" localSheetId="18" hidden="1">#REF!</definedName>
    <definedName name="Plan1" localSheetId="12" hidden="1">#REF!</definedName>
    <definedName name="Plan1" localSheetId="15" hidden="1">#REF!</definedName>
    <definedName name="Plan1" localSheetId="2" hidden="1">#REF!</definedName>
    <definedName name="Plan1" localSheetId="8" hidden="1">#REF!</definedName>
    <definedName name="Plan1" localSheetId="11" hidden="1">#REF!</definedName>
    <definedName name="Plan1" localSheetId="14" hidden="1">#REF!</definedName>
    <definedName name="Plan1" localSheetId="17" hidden="1">#REF!</definedName>
    <definedName name="Plan1" localSheetId="0" hidden="1">#REF!</definedName>
    <definedName name="Plan1" hidden="1">#REF!</definedName>
    <definedName name="plan10area1">"$#REF!.$H$11"</definedName>
    <definedName name="plan10area2">"$#REF!.$H$13"</definedName>
    <definedName name="plan10area3">"$#REF!.$H$15"</definedName>
    <definedName name="plan10comp1">"$#REF!.$F$11"</definedName>
    <definedName name="plan10comp2">"$#REF!.$F$13"</definedName>
    <definedName name="plan10comp3">"$#REF!.$F$15"</definedName>
    <definedName name="plan10dia">"$#REF!.$B$9"</definedName>
    <definedName name="plan10espeçuramedia">"$#REF!.$C$45"</definedName>
    <definedName name="plan10kmf">"$#REF!.$G$10"</definedName>
    <definedName name="plan10kmf2">"$#REF!.$G$12"</definedName>
    <definedName name="plan10kmf3">"$#REF!.$G$14"</definedName>
    <definedName name="plan10kmi">"$#REF!.$C$10"</definedName>
    <definedName name="plan10kmi2">"$#REF!.$C$12"</definedName>
    <definedName name="plan10kmi3">"$#REF!.$C$14"</definedName>
    <definedName name="plan10lado1">"$#REF!.$B$11"</definedName>
    <definedName name="plan10lado2">"$#REF!.$B$13"</definedName>
    <definedName name="plan10lado3">"$#REF!.$B$15"</definedName>
    <definedName name="plan10larg1">"$#REF!.$D$11"</definedName>
    <definedName name="plan10larg2">"$#REF!.$D$13"</definedName>
    <definedName name="plan10larg3">"$#REF!.$D$15"</definedName>
    <definedName name="plan10pesototal">"$#REF!.$C$42"</definedName>
    <definedName name="plan10volumetotal">"$#REF!.$C$44"</definedName>
    <definedName name="plan11area1">"$#REF!.$H$11"</definedName>
    <definedName name="plan11area2">"$#REF!.$H$13"</definedName>
    <definedName name="plan11area3">"$#REF!.$H$15"</definedName>
    <definedName name="plan11comp1">"$#REF!.$F$11"</definedName>
    <definedName name="plan11comp2">"$#REF!.$F$13"</definedName>
    <definedName name="plan11comp3">"$#REF!.$F$15"</definedName>
    <definedName name="plan11dia">"$#REF!.$B$9"</definedName>
    <definedName name="plan11espeçuramedia">"$#REF!.$C$45"</definedName>
    <definedName name="plan11kmf">"$#REF!.$G$10"</definedName>
    <definedName name="plan11kmf2">"$#REF!.$G$12"</definedName>
    <definedName name="plan11kmf3">"$#REF!.$G$14"</definedName>
    <definedName name="plan11kmi">"$#REF!.$C$10"</definedName>
    <definedName name="plan11kmi2">"$#REF!.$C$12"</definedName>
    <definedName name="plan11kmi3">"$#REF!.$C$14"</definedName>
    <definedName name="plan11lado1">"$#REF!.$B$11"</definedName>
    <definedName name="plan11lado2">"$#REF!.$B$13"</definedName>
    <definedName name="plan11lado3">"$#REF!.$B$15"</definedName>
    <definedName name="plan11larg1">"$#REF!.$D$11"</definedName>
    <definedName name="plan11larg2">"$#REF!.$D$13"</definedName>
    <definedName name="plan11larg3">"$#REF!.$D$15"</definedName>
    <definedName name="plan11pesototal">"$#REF!.$C$42"</definedName>
    <definedName name="plan11volumetotal">"$#REF!.$C$44"</definedName>
    <definedName name="plan12area1">"$#REF!.$H$11"</definedName>
    <definedName name="plan12area2">"$#REF!.$H$13"</definedName>
    <definedName name="plan12area3">"$#REF!.$H$15"</definedName>
    <definedName name="plan12comp1">"$#REF!.$F$11"</definedName>
    <definedName name="plan12comp2">"$#REF!.$F$13"</definedName>
    <definedName name="plan12comp3">"$#REF!.$F$15"</definedName>
    <definedName name="plan12dia">"$#REF!.$B$9"</definedName>
    <definedName name="plan12espeçuramedia">"$#REF!.$C$45"</definedName>
    <definedName name="plan12kmf">"$#REF!.$G$10"</definedName>
    <definedName name="plan12kmf2">"$#REF!.$G$12"</definedName>
    <definedName name="plan12kmf3">"$#REF!.$G$14"</definedName>
    <definedName name="plan12kmi">"$#REF!.$C$10"</definedName>
    <definedName name="plan12kmi2">"$#REF!.$C$12"</definedName>
    <definedName name="plan12kmi3">"$#REF!.$C$14"</definedName>
    <definedName name="plan12lado1">"$#REF!.$B$11"</definedName>
    <definedName name="plan12lado2">"$#REF!.$B$13"</definedName>
    <definedName name="plan12lado3">"$#REF!.$B$15"</definedName>
    <definedName name="plan12larg1">"$#REF!.$D$11"</definedName>
    <definedName name="plan12larg2">"$#REF!.$D$13"</definedName>
    <definedName name="plan12larg3">"$#REF!.$D$15"</definedName>
    <definedName name="plan12pesototal">"$#REF!.$C$42"</definedName>
    <definedName name="plan12volumetotal">"$#REF!.$C$44"</definedName>
    <definedName name="plan13area1">"$#REF!.$H$11"</definedName>
    <definedName name="plan13area2">"$#REF!.$H$13"</definedName>
    <definedName name="plan13area3">"$#REF!.$H$15"</definedName>
    <definedName name="plan13comp1">"$#REF!.$F$11"</definedName>
    <definedName name="plan13comp2">"$#REF!.$F$13"</definedName>
    <definedName name="plan13comp3">"$#REF!.$F$15"</definedName>
    <definedName name="plan13dia">"$#REF!.$B$9"</definedName>
    <definedName name="plan13espeçuramedia">"$#REF!.$C$45"</definedName>
    <definedName name="plan13kmf">"$#REF!.$G$10"</definedName>
    <definedName name="plan13kmf2">"$#REF!.$G$12"</definedName>
    <definedName name="plan13kmf3">"$#REF!.$G$14"</definedName>
    <definedName name="plan13kmi">"$#REF!.$C$10"</definedName>
    <definedName name="plan13kmi2">"$#REF!.$C$12"</definedName>
    <definedName name="plan13kmi3">"$#REF!.$C$14"</definedName>
    <definedName name="plan13lado1">"$#REF!.$B$11"</definedName>
    <definedName name="plan13lado2">"$#REF!.$B$13"</definedName>
    <definedName name="plan13lado3">"$#REF!.$B$15"</definedName>
    <definedName name="plan13larg1">"$#REF!.$D$11"</definedName>
    <definedName name="plan13larg2">"$#REF!.$D$13"</definedName>
    <definedName name="plan13larg3">"$#REF!.$D$15"</definedName>
    <definedName name="plan13pesototal">"$#REF!.$C$42"</definedName>
    <definedName name="plan13volumetotal">"$#REF!.$C$44"</definedName>
    <definedName name="plan14area1">"$#REF!.$H$11"</definedName>
    <definedName name="plan14area2">"$#REF!.$H$13"</definedName>
    <definedName name="plan14area3">"$#REF!.$H$15"</definedName>
    <definedName name="plan14comp1">"$#REF!.$F$11"</definedName>
    <definedName name="plan14comp2">"$#REF!.$F$13"</definedName>
    <definedName name="plan14comp3">"$#REF!.$F$15"</definedName>
    <definedName name="plan14dia">"$#REF!.$B$9"</definedName>
    <definedName name="plan14espeçuramedia">"$#REF!.$C$45"</definedName>
    <definedName name="plan14kmf">"$#REF!.$G$10"</definedName>
    <definedName name="plan14kmf2">"$#REF!.$G$12"</definedName>
    <definedName name="plan14kmf3">"$#REF!.$G$14"</definedName>
    <definedName name="plan14kmi">"$#REF!.$C$10"</definedName>
    <definedName name="plan14kmi2">"$#REF!.$C$12"</definedName>
    <definedName name="plan14kmi3">"$#REF!.$C$14"</definedName>
    <definedName name="plan14lado1">"$#REF!.$B$11"</definedName>
    <definedName name="plan14lado2">"$#REF!.$B$13"</definedName>
    <definedName name="plan14lado3">"$#REF!.$B$15"</definedName>
    <definedName name="plan14larg1">"$#REF!.$D$11"</definedName>
    <definedName name="plan14larg2">"$#REF!.$D$13"</definedName>
    <definedName name="plan14larg3">"$#REF!.$D$15"</definedName>
    <definedName name="plan14pesototal">"$#REF!.$C$42"</definedName>
    <definedName name="plan14volumetotal">"$#REF!.$C$44"</definedName>
    <definedName name="plan15area1">"$#REF!.$H$11"</definedName>
    <definedName name="plan15area2">"$#REF!.$H$13"</definedName>
    <definedName name="plan15area3">"$#REF!.$H$15"</definedName>
    <definedName name="plan15comp1">"$#REF!.$F$11"</definedName>
    <definedName name="plan15comp2">"$#REF!.$F$13"</definedName>
    <definedName name="plan15comp3">"$#REF!.$F$15"</definedName>
    <definedName name="plan15dia">"$#REF!.$B$9"</definedName>
    <definedName name="plan15espeçuramedia">"$#REF!.$C$45"</definedName>
    <definedName name="plan15kmf">"$#REF!.$G$10"</definedName>
    <definedName name="plan15kmf2">"$#REF!.$G$12"</definedName>
    <definedName name="plan15kmf3">"$#REF!.$G$14"</definedName>
    <definedName name="plan15kmi">"$#REF!.$C$10"</definedName>
    <definedName name="plan15kmi2">"$#REF!.$C$12"</definedName>
    <definedName name="plan15kmi3">"$#REF!.$C$14"</definedName>
    <definedName name="plan15lado1">"$#REF!.$B$11"</definedName>
    <definedName name="plan15lado2">"$#REF!.$B$13"</definedName>
    <definedName name="plan15lado3">"$#REF!.$B$15"</definedName>
    <definedName name="plan15larg1">"$#REF!.$D$11"</definedName>
    <definedName name="plan15larg2">"$#REF!.$D$13"</definedName>
    <definedName name="plan15larg3">"$#REF!.$D$15"</definedName>
    <definedName name="plan15pesototal">"$#REF!.$C$42"</definedName>
    <definedName name="plan15volumetotal">"$#REF!.$C$44"</definedName>
    <definedName name="plan16area1">"$#REF!.$H$11"</definedName>
    <definedName name="plan16area2">"$#REF!.$H$13"</definedName>
    <definedName name="plan16area3">"$#REF!.$H$15"</definedName>
    <definedName name="plan16comp1">"$#REF!.$F$11"</definedName>
    <definedName name="plan16comp2">"$#REF!.$F$13"</definedName>
    <definedName name="plan16comp3">"$#REF!.$F$15"</definedName>
    <definedName name="plan16dia">"$#REF!.$B$9"</definedName>
    <definedName name="plan16espeçuramedia">"$#REF!.$C$45"</definedName>
    <definedName name="plan16kmf">"$#REF!.$G$10"</definedName>
    <definedName name="plan16kmf2">"$#REF!.$G$12"</definedName>
    <definedName name="plan16kmf3">"$#REF!.$G$14"</definedName>
    <definedName name="plan16kmi">"$#REF!.$C$10"</definedName>
    <definedName name="plan16kmi2">"$#REF!.$C$12"</definedName>
    <definedName name="plan16kmi3">"$#REF!.$C$14"</definedName>
    <definedName name="plan16lado1">"$#REF!.$B$11"</definedName>
    <definedName name="plan16lado2">"$#REF!.$B$13"</definedName>
    <definedName name="plan16lado3">"$#REF!.$B$15"</definedName>
    <definedName name="plan16larg1">"$#REF!.$D$11"</definedName>
    <definedName name="plan16larg2">"$#REF!.$D$13"</definedName>
    <definedName name="plan16larg3">"$#REF!.$D$15"</definedName>
    <definedName name="plan16pesototal">"$#REF!.$C$42"</definedName>
    <definedName name="plan16volumetotal">"$#REF!.$C$44"</definedName>
    <definedName name="plan17area1">"$#REF!.$H$11"</definedName>
    <definedName name="plan17area2">"$#REF!.$H$13"</definedName>
    <definedName name="plan17area3">"$#REF!.$H$15"</definedName>
    <definedName name="plan17comp1">"$#REF!.$F$11"</definedName>
    <definedName name="plan17comp2">"$#REF!.$F$13"</definedName>
    <definedName name="plan17comp3">"$#REF!.$F$15"</definedName>
    <definedName name="plan17dia">"$#REF!.$B$9"</definedName>
    <definedName name="plan17espeçuramedia">"$#REF!.$C$45"</definedName>
    <definedName name="plan17kmf">"$#REF!.$G$10"</definedName>
    <definedName name="plan17kmf2">"$#REF!.$G$12"</definedName>
    <definedName name="plan17kmf3">"$#REF!.$G$14"</definedName>
    <definedName name="plan17kmi">"$#REF!.$C$10"</definedName>
    <definedName name="plan17kmi2">"$#REF!.$C$12"</definedName>
    <definedName name="plan17kmi3">"$#REF!.$C$14"</definedName>
    <definedName name="plan17lado1">"$#REF!.$B$11"</definedName>
    <definedName name="plan17lado2">"$#REF!.$B$13"</definedName>
    <definedName name="plan17lado3">"$#REF!.$B$15"</definedName>
    <definedName name="plan17larg1">"$#REF!.$D$11"</definedName>
    <definedName name="plan17larg2">"$#REF!.$D$13"</definedName>
    <definedName name="plan17larg3">"$#REF!.$D$15"</definedName>
    <definedName name="plan17pesototal">"$#REF!.$C$42"</definedName>
    <definedName name="plan17volumetotal">"$#REF!.$C$44"</definedName>
    <definedName name="plan18area1">"$#REF!.$H$11"</definedName>
    <definedName name="plan18area2">"$#REF!.$H$13"</definedName>
    <definedName name="plan18area3">"$#REF!.$H$15"</definedName>
    <definedName name="plan18comp1">"$#REF!.$F$11"</definedName>
    <definedName name="plan18comp2">"$#REF!.$F$13"</definedName>
    <definedName name="plan18comp3">"$#REF!.$F$15"</definedName>
    <definedName name="plan18dia">"$#REF!.$B$9"</definedName>
    <definedName name="plan18espeçuramedia">"$#REF!.$C$45"</definedName>
    <definedName name="plan18kmf">"$#REF!.$G$10"</definedName>
    <definedName name="plan18kmf2">"$#REF!.$G$12"</definedName>
    <definedName name="plan18kmf3">"$#REF!.$G$14"</definedName>
    <definedName name="plan18kmi">"$#REF!.$C$10"</definedName>
    <definedName name="plan18kmi2">"$#REF!.$C$12"</definedName>
    <definedName name="plan18kmi3">"$#REF!.$C$14"</definedName>
    <definedName name="plan18lado1">"$#REF!.$B$11"</definedName>
    <definedName name="plan18lado2">"$#REF!.$B$13"</definedName>
    <definedName name="plan18lado3">"$#REF!.$B$15"</definedName>
    <definedName name="plan18larg1">"$#REF!.$D$11"</definedName>
    <definedName name="plan18larg2">"$#REF!.$D$13"</definedName>
    <definedName name="plan18larg3">"$#REF!.$D$15"</definedName>
    <definedName name="plan18pesototal">"$#REF!.$C$42"</definedName>
    <definedName name="plan18volumetotal">"$#REF!.$C$44"</definedName>
    <definedName name="plan19area1">"$#REF!.$H$11"</definedName>
    <definedName name="plan19area2">"$#REF!.$H$13"</definedName>
    <definedName name="plan19area3">"$#REF!.$H$15"</definedName>
    <definedName name="plan19comp1">"$#REF!.$F$11"</definedName>
    <definedName name="plan19comp2">"$#REF!.$F$13"</definedName>
    <definedName name="plan19comp3">"$#REF!.$F$15"</definedName>
    <definedName name="plan19dia">"$#REF!.$B$9"</definedName>
    <definedName name="plan19espeçuramedia">"$#REF!.$C$45"</definedName>
    <definedName name="plan19kmf">"$#REF!.$G$10"</definedName>
    <definedName name="plan19kmf2">"$#REF!.$G$12"</definedName>
    <definedName name="plan19kmf3">"$#REF!.$G$14"</definedName>
    <definedName name="plan19kmi">"$#REF!.$C$10"</definedName>
    <definedName name="plan19kmi2">"$#REF!.$C$12"</definedName>
    <definedName name="plan19kmi3">"$#REF!.$C$14"</definedName>
    <definedName name="plan19lado1">"$#REF!.$B$11"</definedName>
    <definedName name="plan19lado2">"$#REF!.$B$13"</definedName>
    <definedName name="plan19lado3">"$#REF!.$B$15"</definedName>
    <definedName name="plan19larg1">"$#REF!.$D$11"</definedName>
    <definedName name="plan19larg2">"$#REF!.$D$13"</definedName>
    <definedName name="plan19larg3">"$#REF!.$D$15"</definedName>
    <definedName name="plan19pesototal">"$#REF!.$C$42"</definedName>
    <definedName name="plan19volumetotal">"$#REF!.$C$44"</definedName>
    <definedName name="plan20area1">"$#REF!.$I$11"</definedName>
    <definedName name="plan20area2">"$#REF!.$I$13"</definedName>
    <definedName name="plan20area3">"$#REF!.$I$15"</definedName>
    <definedName name="plan20comp1">"$#REF!.$G$11"</definedName>
    <definedName name="plan20comp2">"$#REF!.$G$13"</definedName>
    <definedName name="plan20comp3">"$#REF!.$G$15"</definedName>
    <definedName name="plan20dia">"$#REF!.$C$9"</definedName>
    <definedName name="plan20espeçuramedia">"$#REF!.$D$78"</definedName>
    <definedName name="plan20kmf">"$#REF!.$H$10"</definedName>
    <definedName name="plan20kmf2">"$#REF!.$H$12"</definedName>
    <definedName name="plan20kmf3">"$#REF!.$H$14"</definedName>
    <definedName name="plan20kmi">"$#REF!.$D$10"</definedName>
    <definedName name="plan20kmi2">"$#REF!.$D$12"</definedName>
    <definedName name="plan20kmi3">"$#REF!.$D$14"</definedName>
    <definedName name="plan20lado1">"$#REF!.$C$11"</definedName>
    <definedName name="plan20lado2">"$#REF!.$C$13"</definedName>
    <definedName name="plan20lado3">"$#REF!.$C$15"</definedName>
    <definedName name="plan20larg1">"$#REF!.$E$11"</definedName>
    <definedName name="plan20larg2">"$#REF!.$E$13"</definedName>
    <definedName name="plan20larg3">"$#REF!.$E$15"</definedName>
    <definedName name="plan20pesototal">"$#REF!.$D$75"</definedName>
    <definedName name="plan20volumetotal">"$#REF!.$D$77"</definedName>
    <definedName name="plan21area1">"$#REF!.$H$11"</definedName>
    <definedName name="plan21area2">"$#REF!.$H$13"</definedName>
    <definedName name="plan21area3">"$#REF!.$H$15"</definedName>
    <definedName name="plan21comp1">"$#REF!.$F$11"</definedName>
    <definedName name="plan21comp2">"$#REF!.$F$13"</definedName>
    <definedName name="plan21comp3">"$#REF!.$F$15"</definedName>
    <definedName name="plan21dia">"$#REF!.$B$9"</definedName>
    <definedName name="plan21espeçuramedia">"$#REF!.$C$45"</definedName>
    <definedName name="plan21kmf">"$#REF!.$G$10"</definedName>
    <definedName name="plan21kmf2">"$#REF!.$G$12"</definedName>
    <definedName name="plan21kmf3">"$#REF!.$G$14"</definedName>
    <definedName name="plan21kmi">"$#REF!.$C$10"</definedName>
    <definedName name="plan21kmi2">"$#REF!.$C$12"</definedName>
    <definedName name="plan21kmi3">"$#REF!.$C$14"</definedName>
    <definedName name="plan21lado1">"$#REF!.$B$11"</definedName>
    <definedName name="plan21lado2">"$#REF!.$B$13"</definedName>
    <definedName name="plan21lado3">"$#REF!.$B$15"</definedName>
    <definedName name="plan21larg1">"$#REF!.$D$11"</definedName>
    <definedName name="plan21larg2">"$#REF!.$D$13"</definedName>
    <definedName name="plan21larg3">"$#REF!.$D$15"</definedName>
    <definedName name="plan21pesototal">"$#REF!.$C$42"</definedName>
    <definedName name="plan21volumetotal">"$#REF!.$C$44"</definedName>
    <definedName name="plan22area1">"$#REF!.$H$11"</definedName>
    <definedName name="plan22area2">"$#REF!.$H$13"</definedName>
    <definedName name="plan22area3">"$#REF!.$H$15"</definedName>
    <definedName name="plan22comp1">"$#REF!.$F$11"</definedName>
    <definedName name="plan22comp2">"$#REF!.$F$13"</definedName>
    <definedName name="plan22comp3">"$#REF!.$F$15"</definedName>
    <definedName name="plan22dia">"$#REF!.$B$9"</definedName>
    <definedName name="plan22espeçuramedia">"$#REF!.$C$45"</definedName>
    <definedName name="plan22kmf">"$#REF!.$G$10"</definedName>
    <definedName name="plan22kmf2">"$#REF!.$G$12"</definedName>
    <definedName name="plan22kmf3">"$#REF!.$G$14"</definedName>
    <definedName name="plan22kmi">"$#REF!.$C$10"</definedName>
    <definedName name="plan22kmi2">"$#REF!.$C$12"</definedName>
    <definedName name="plan22kmi3">"$#REF!.$C$14"</definedName>
    <definedName name="plan22lado1">"$#REF!.$B$11"</definedName>
    <definedName name="plan22lado2">"$#REF!.$B$13"</definedName>
    <definedName name="plan22lado3">"$#REF!.$B$15"</definedName>
    <definedName name="plan22larg1">"$#REF!.$D$11"</definedName>
    <definedName name="plan22larg2">"$#REF!.$D$13"</definedName>
    <definedName name="plan22larg3">"$#REF!.$D$15"</definedName>
    <definedName name="plan22pesototal">"$#REF!.$C$42"</definedName>
    <definedName name="plan22volumetotal">"$#REF!.$C$44"</definedName>
    <definedName name="plan23area1">"$#REF!.$H$11"</definedName>
    <definedName name="plan23area2">"$#REF!.$H$13"</definedName>
    <definedName name="plan23area3">"$#REF!.$H$15"</definedName>
    <definedName name="plan23comp1">"$#REF!.$F$11"</definedName>
    <definedName name="plan23comp2">"$#REF!.$F$13"</definedName>
    <definedName name="plan23comp3">"$#REF!.$F$15"</definedName>
    <definedName name="plan23dia">"$#REF!.$B$9"</definedName>
    <definedName name="plan23espeçuramedia">"$#REF!.$C$45"</definedName>
    <definedName name="plan23kmf">"$#REF!.$G$10"</definedName>
    <definedName name="plan23kmf2">"$#REF!.$G$12"</definedName>
    <definedName name="plan23kmf3">"$#REF!.$G$14"</definedName>
    <definedName name="plan23kmi">"$#REF!.$C$10"</definedName>
    <definedName name="plan23kmi2">"$#REF!.$C$12"</definedName>
    <definedName name="plan23kmi3">"$#REF!.$C$14"</definedName>
    <definedName name="plan23lado1">"$#REF!.$B$11"</definedName>
    <definedName name="plan23lado2">"$#REF!.$B$13"</definedName>
    <definedName name="plan23lado3">"$#REF!.$B$15"</definedName>
    <definedName name="plan23larg1">"$#REF!.$D$11"</definedName>
    <definedName name="plan23larg2">"$#REF!.$D$13"</definedName>
    <definedName name="plan23larg3">"$#REF!.$D$15"</definedName>
    <definedName name="plan23pesototal">"$#REF!.$C$42"</definedName>
    <definedName name="plan23volumetotal">"$#REF!.$C$44"</definedName>
    <definedName name="plan24area1">"$#REF!.$H$11"</definedName>
    <definedName name="plan24area2">"$#REF!.$H$13"</definedName>
    <definedName name="plan24area3">"$#REF!.$H$15"</definedName>
    <definedName name="plan24comp1">"$#REF!.$F$11"</definedName>
    <definedName name="plan24comp2">"$#REF!.$F$13"</definedName>
    <definedName name="plan24comp3">"$#REF!.$F$15"</definedName>
    <definedName name="plan24dia">"$#REF!.$B$9"</definedName>
    <definedName name="plan24espeçuramedia">"$#REF!.$C$45"</definedName>
    <definedName name="plan24kmf">"$#REF!.$G$10"</definedName>
    <definedName name="plan24kmf2">"$#REF!.$G$12"</definedName>
    <definedName name="plan24kmf3">"$#REF!.$G$14"</definedName>
    <definedName name="plan24kmi">"$#REF!.$C$10"</definedName>
    <definedName name="plan24kmi2">"$#REF!.$C$12"</definedName>
    <definedName name="plan24kmi3">"$#REF!.$C$14"</definedName>
    <definedName name="plan24lado1">"$#REF!.$B$11"</definedName>
    <definedName name="plan24lado2">"$#REF!.$B$13"</definedName>
    <definedName name="plan24lado3">"$#REF!.$B$15"</definedName>
    <definedName name="plan24larg1">"$#REF!.$D$11"</definedName>
    <definedName name="plan24larg2">"$#REF!.$D$13"</definedName>
    <definedName name="plan24larg3">"$#REF!.$D$15"</definedName>
    <definedName name="plan24pesototal">"$#REF!.$C$42"</definedName>
    <definedName name="plan24volumetotal">"$#REF!.$C$44"</definedName>
    <definedName name="plan25area1">"$#REF!.$H$11"</definedName>
    <definedName name="plan25area2">"$#REF!.$H$13"</definedName>
    <definedName name="plan25area3">"$#REF!.$H$15"</definedName>
    <definedName name="plan25comp1">"$#REF!.$F$11"</definedName>
    <definedName name="plan25comp2">"$#REF!.$F$13"</definedName>
    <definedName name="plan25comp3">"$#REF!.$F$15"</definedName>
    <definedName name="plan25dia">"$#REF!.$B$9"</definedName>
    <definedName name="plan25espeçuramedia">"$#REF!.$C$45"</definedName>
    <definedName name="plan25kmf">"$#REF!.$G$10"</definedName>
    <definedName name="plan25kmf2">"$#REF!.$G$12"</definedName>
    <definedName name="plan25kmf3">"$#REF!.$G$14"</definedName>
    <definedName name="plan25kmi">"$#REF!.$C$10"</definedName>
    <definedName name="plan25kmi2">"$#REF!.$C$12"</definedName>
    <definedName name="plan25kmi3">"$#REF!.$C$14"</definedName>
    <definedName name="plan25lado1">"$#REF!.$B$11"</definedName>
    <definedName name="plan25lado2">"$#REF!.$B$13"</definedName>
    <definedName name="plan25lado3">"$#REF!.$B$15"</definedName>
    <definedName name="plan25larg1">"$#REF!.$D$11"</definedName>
    <definedName name="plan25larg2">"$#REF!.$D$13"</definedName>
    <definedName name="plan25larg3">"$#REF!.$D$15"</definedName>
    <definedName name="plan25pesototal">"$#REF!.$C$42"</definedName>
    <definedName name="plan25volumetotal">"$#REF!.$C$44"</definedName>
    <definedName name="plan26area1">"$#REF!.$H$11"</definedName>
    <definedName name="plan26area2">"$#REF!.$H$13"</definedName>
    <definedName name="plan26area3">"$#REF!.$H$15"</definedName>
    <definedName name="plan26comp1">"$#REF!.$F$11"</definedName>
    <definedName name="plan26comp2">"$#REF!.$F$13"</definedName>
    <definedName name="plan26comp3">"$#REF!.$F$15"</definedName>
    <definedName name="plan26dia">"$#REF!.$B$9"</definedName>
    <definedName name="plan26espeçuramedia">"$#REF!.$C$45"</definedName>
    <definedName name="plan26kmf">"$#REF!.$G$10"</definedName>
    <definedName name="plan26kmf2">"$#REF!.$G$12"</definedName>
    <definedName name="plan26kmf3">"$#REF!.$G$14"</definedName>
    <definedName name="plan26kmi">"$#REF!.$C$10"</definedName>
    <definedName name="plan26kmi2">"$#REF!.$C$12"</definedName>
    <definedName name="plan26kmi3">"$#REF!.$C$14"</definedName>
    <definedName name="plan26lado1">"$#REF!.$B$11"</definedName>
    <definedName name="plan26lado2">"$#REF!.$B$13"</definedName>
    <definedName name="plan26lado3">"$#REF!.$B$15"</definedName>
    <definedName name="plan26larg1">"$#REF!.$D$11"</definedName>
    <definedName name="plan26larg2">"$#REF!.$D$13"</definedName>
    <definedName name="plan26larg3">"$#REF!.$D$15"</definedName>
    <definedName name="plan26pesototal">"$#REF!.$C$42"</definedName>
    <definedName name="plan26volumetotal">"$#REF!.$C$44"</definedName>
    <definedName name="plan27area1">"$#REF!.$H$11"</definedName>
    <definedName name="plan27area2">"$#REF!.$H$13"</definedName>
    <definedName name="plan27area3">"$#REF!.$H$15"</definedName>
    <definedName name="plan27comp1">"$#REF!.$F$11"</definedName>
    <definedName name="plan27comp2">"$#REF!.$F$13"</definedName>
    <definedName name="plan27comp3">"$#REF!.$F$15"</definedName>
    <definedName name="plan27dia">"$#REF!.$B$9"</definedName>
    <definedName name="plan27espeçuramedia">"$#REF!.$C$45"</definedName>
    <definedName name="plan27kmf">"$#REF!.$G$10"</definedName>
    <definedName name="plan27kmf2">"$#REF!.$G$12"</definedName>
    <definedName name="plan27kmf3">"$#REF!.$G$14"</definedName>
    <definedName name="plan27kmi">"$#REF!.$C$10"</definedName>
    <definedName name="plan27kmi2">"$#REF!.$C$12"</definedName>
    <definedName name="plan27kmi3">"$#REF!.$C$14"</definedName>
    <definedName name="plan27lado1">"$#REF!.$B$11"</definedName>
    <definedName name="plan27lado2">"$#REF!.$B$13"</definedName>
    <definedName name="plan27lado3">"$#REF!.$B$15"</definedName>
    <definedName name="plan27larg1">"$#REF!.$D$11"</definedName>
    <definedName name="plan27larg2">"$#REF!.$D$13"</definedName>
    <definedName name="plan27larg3">"$#REF!.$D$15"</definedName>
    <definedName name="plan27pesototal">"$#REF!.$C$42"</definedName>
    <definedName name="plan27volumetotal">"$#REF!.$C$44"</definedName>
    <definedName name="plan8area1">"$#REF!.$H$11"</definedName>
    <definedName name="plan8area2">"$#REF!.$H$13"</definedName>
    <definedName name="plan8area3">"$#REF!.$H$15"</definedName>
    <definedName name="plan8comp1">"$#REF!.$F$11"</definedName>
    <definedName name="plan8comp2">"$#REF!.$F$13"</definedName>
    <definedName name="plan8comp3">"$#REF!.$F$15"</definedName>
    <definedName name="plan8dia">"$#REF!.$B$9"</definedName>
    <definedName name="plan8espeçuramedia">"$#REF!.$C$45"</definedName>
    <definedName name="plan8kmf">"$#REF!.$G$10"</definedName>
    <definedName name="plan8kmf2">"$#REF!.$G$12"</definedName>
    <definedName name="plan8kmf3">"$#REF!.$G$14"</definedName>
    <definedName name="plan8kmi">"$#REF!.$C$10"</definedName>
    <definedName name="plan8kmi2">"$#REF!.$C$12"</definedName>
    <definedName name="plan8kmi3">"$#REF!.$C$14"</definedName>
    <definedName name="plan8lado1">"$#REF!.$B$11"</definedName>
    <definedName name="plan8lado2">"$#REF!.$B$13"</definedName>
    <definedName name="plan8lado3">"$#REF!.$B$15"</definedName>
    <definedName name="plan8larg1">"$#REF!.$D$11"</definedName>
    <definedName name="plan8larg2">"$#REF!.$D$13"</definedName>
    <definedName name="plan8larg3">"$#REF!.$D$15"</definedName>
    <definedName name="plan8pesototal">"$#REF!.$C$42"</definedName>
    <definedName name="plan8volumetotal">"$#REF!.$C$44"</definedName>
    <definedName name="plan9area1">"$#REF!.$H$11"</definedName>
    <definedName name="plan9area2">"$#REF!.$H$13"</definedName>
    <definedName name="plan9area3">"$#REF!.$H$15"</definedName>
    <definedName name="plan9comp1">"$#REF!.$F$11"</definedName>
    <definedName name="plan9comp2">"$#REF!.$F$13"</definedName>
    <definedName name="plan9comp3">"$#REF!.$F$15"</definedName>
    <definedName name="plan9dia">"$#REF!.$B$9"</definedName>
    <definedName name="plan9espeçuramedia">"$#REF!.$C$45"</definedName>
    <definedName name="plan9kmf">"$#REF!.$G$10"</definedName>
    <definedName name="plan9kmf2">"$#REF!.$G$12"</definedName>
    <definedName name="plan9kmf3">"$#REF!.$G$14"</definedName>
    <definedName name="plan9kmi">"$#REF!.$C$10"</definedName>
    <definedName name="plan9kmi2">"$#REF!.$C$12"</definedName>
    <definedName name="plan9kmi3">"$#REF!.$C$14"</definedName>
    <definedName name="plan9lado1">"$#REF!.$B$11"</definedName>
    <definedName name="plan9lado2">"$#REF!.$B$13"</definedName>
    <definedName name="plan9lado3">"$#REF!.$B$15"</definedName>
    <definedName name="plan9larg1">"$#REF!.$D$11"</definedName>
    <definedName name="plan9larg2">"$#REF!.$D$13"</definedName>
    <definedName name="plan9larg3">"$#REF!.$D$15"</definedName>
    <definedName name="plan9pesototal">"$#REF!.$C$42"</definedName>
    <definedName name="plan9volumetotal">"$#REF!.$C$44"</definedName>
    <definedName name="planilha" hidden="1">{#N/A,#N/A,TRUE,"Serviços"}</definedName>
    <definedName name="PlanilhasOriginais" localSheetId="21">#REF!</definedName>
    <definedName name="PlanilhasOriginais" localSheetId="4">#REF!</definedName>
    <definedName name="PlanilhasOriginais" localSheetId="10">#REF!</definedName>
    <definedName name="PlanilhasOriginais" localSheetId="13">#REF!</definedName>
    <definedName name="PlanilhasOriginais" localSheetId="16">#REF!</definedName>
    <definedName name="PlanilhasOriginais" localSheetId="19">#REF!</definedName>
    <definedName name="PlanilhasOriginais" localSheetId="6">#REF!</definedName>
    <definedName name="PlanilhasOriginais" localSheetId="18">#REF!</definedName>
    <definedName name="PlanilhasOriginais" localSheetId="12">#REF!</definedName>
    <definedName name="PlanilhasOriginais" localSheetId="15">#REF!</definedName>
    <definedName name="PlanilhasOriginais" localSheetId="2">#REF!</definedName>
    <definedName name="PlanilhasOriginais" localSheetId="8">#REF!</definedName>
    <definedName name="PlanilhasOriginais" localSheetId="11">#REF!</definedName>
    <definedName name="PlanilhasOriginais" localSheetId="14">#REF!</definedName>
    <definedName name="PlanilhasOriginais" localSheetId="17">#REF!</definedName>
    <definedName name="PlanilhasOriginais" localSheetId="0">#REF!</definedName>
    <definedName name="PlanilhasOriginais">#REF!</definedName>
    <definedName name="plano" localSheetId="21">#REF!</definedName>
    <definedName name="plano" localSheetId="4">#REF!</definedName>
    <definedName name="plano" localSheetId="10">#REF!</definedName>
    <definedName name="plano" localSheetId="13">#REF!</definedName>
    <definedName name="plano" localSheetId="16">#REF!</definedName>
    <definedName name="plano" localSheetId="19">#REF!</definedName>
    <definedName name="plano" localSheetId="6">#REF!</definedName>
    <definedName name="plano" localSheetId="18">#REF!</definedName>
    <definedName name="plano" localSheetId="12">#REF!</definedName>
    <definedName name="plano" localSheetId="15">#REF!</definedName>
    <definedName name="plano" localSheetId="2">#REF!</definedName>
    <definedName name="plano" localSheetId="8">#REF!</definedName>
    <definedName name="plano" localSheetId="11">#REF!</definedName>
    <definedName name="plano" localSheetId="14">#REF!</definedName>
    <definedName name="plano" localSheetId="17">#REF!</definedName>
    <definedName name="plano" localSheetId="0">#REF!</definedName>
    <definedName name="plano">#REF!</definedName>
    <definedName name="planReajus" localSheetId="21">#REF!</definedName>
    <definedName name="planReajus" localSheetId="10">#REF!</definedName>
    <definedName name="planReajus" localSheetId="13">#REF!</definedName>
    <definedName name="planReajus" localSheetId="16">#REF!</definedName>
    <definedName name="planReajus" localSheetId="19">#REF!</definedName>
    <definedName name="planReajus" localSheetId="6">#REF!</definedName>
    <definedName name="planReajus" localSheetId="18">#REF!</definedName>
    <definedName name="planReajus" localSheetId="12">#REF!</definedName>
    <definedName name="planReajus" localSheetId="15">#REF!</definedName>
    <definedName name="planReajus" localSheetId="8">#REF!</definedName>
    <definedName name="planReajus" localSheetId="11">#REF!</definedName>
    <definedName name="planReajus" localSheetId="14">#REF!</definedName>
    <definedName name="planReajus" localSheetId="17">#REF!</definedName>
    <definedName name="planReajus">#REF!</definedName>
    <definedName name="Plapla" localSheetId="21">[186]RMLE157!#REF!</definedName>
    <definedName name="Plapla" localSheetId="4">[186]RMLE157!#REF!</definedName>
    <definedName name="Plapla" localSheetId="10">[186]RMLE157!#REF!</definedName>
    <definedName name="Plapla" localSheetId="13">[186]RMLE157!#REF!</definedName>
    <definedName name="Plapla" localSheetId="16">[186]RMLE157!#REF!</definedName>
    <definedName name="Plapla" localSheetId="19">[186]RMLE157!#REF!</definedName>
    <definedName name="Plapla" localSheetId="6">[186]RMLE157!#REF!</definedName>
    <definedName name="Plapla" localSheetId="18">[186]RMLE157!#REF!</definedName>
    <definedName name="Plapla" localSheetId="12">[186]RMLE157!#REF!</definedName>
    <definedName name="Plapla" localSheetId="15">[186]RMLE157!#REF!</definedName>
    <definedName name="Plapla" localSheetId="2">[186]RMLE157!#REF!</definedName>
    <definedName name="Plapla" localSheetId="8">[186]RMLE157!#REF!</definedName>
    <definedName name="Plapla" localSheetId="11">[186]RMLE157!#REF!</definedName>
    <definedName name="Plapla" localSheetId="14">[186]RMLE157!#REF!</definedName>
    <definedName name="Plapla" localSheetId="17">[186]RMLE157!#REF!</definedName>
    <definedName name="Plapla" localSheetId="0">[186]RMLE157!#REF!</definedName>
    <definedName name="Plapla">[186]RMLE157!#REF!</definedName>
    <definedName name="PLAT1" localSheetId="21">[187]JAN!#REF!</definedName>
    <definedName name="PLAT1" localSheetId="10">[187]JAN!#REF!</definedName>
    <definedName name="PLAT1" localSheetId="13">[187]JAN!#REF!</definedName>
    <definedName name="PLAT1" localSheetId="16">[187]JAN!#REF!</definedName>
    <definedName name="PLAT1" localSheetId="19">[187]JAN!#REF!</definedName>
    <definedName name="PLAT1" localSheetId="6">[187]JAN!#REF!</definedName>
    <definedName name="PLAT1" localSheetId="18">[187]JAN!#REF!</definedName>
    <definedName name="PLAT1" localSheetId="12">[187]JAN!#REF!</definedName>
    <definedName name="PLAT1" localSheetId="15">[187]JAN!#REF!</definedName>
    <definedName name="PLAT1" localSheetId="8">[187]JAN!#REF!</definedName>
    <definedName name="PLAT1" localSheetId="11">[187]JAN!#REF!</definedName>
    <definedName name="PLAT1" localSheetId="14">[187]JAN!#REF!</definedName>
    <definedName name="PLAT1" localSheetId="17">[187]JAN!#REF!</definedName>
    <definedName name="PLAT1">[187]JAN!#REF!</definedName>
    <definedName name="PLCD">"$#REF!.$L$39"</definedName>
    <definedName name="PLCD97">"$#REF!.$L$80"</definedName>
    <definedName name="PLDD">"'file:///D:/Meus documentos/ANASTÁCIO/SERCEL/BR262990800.xls'#$SERVIÇOS.$#REF!$#REF!"</definedName>
    <definedName name="PLFRESA" localSheetId="21">#REF!</definedName>
    <definedName name="PLFRESA" localSheetId="10">#REF!</definedName>
    <definedName name="PLFRESA" localSheetId="13">#REF!</definedName>
    <definedName name="PLFRESA" localSheetId="16">#REF!</definedName>
    <definedName name="PLFRESA" localSheetId="19">#REF!</definedName>
    <definedName name="PLFRESA" localSheetId="6">#REF!</definedName>
    <definedName name="PLFRESA" localSheetId="18">#REF!</definedName>
    <definedName name="PLFRESA" localSheetId="12">#REF!</definedName>
    <definedName name="PLFRESA" localSheetId="15">#REF!</definedName>
    <definedName name="PLFRESA" localSheetId="8">#REF!</definedName>
    <definedName name="PLFRESA" localSheetId="11">#REF!</definedName>
    <definedName name="PLFRESA" localSheetId="14">#REF!</definedName>
    <definedName name="PLFRESA" localSheetId="17">#REF!</definedName>
    <definedName name="PLFRESA">#REF!</definedName>
    <definedName name="PLFRESAMA" localSheetId="21">'[59]folha de medição'!#REF!</definedName>
    <definedName name="PLFRESAMA" localSheetId="10">'[59]folha de medição'!#REF!</definedName>
    <definedName name="PLFRESAMA" localSheetId="13">'[59]folha de medição'!#REF!</definedName>
    <definedName name="PLFRESAMA" localSheetId="16">'[59]folha de medição'!#REF!</definedName>
    <definedName name="PLFRESAMA" localSheetId="19">'[59]folha de medição'!#REF!</definedName>
    <definedName name="PLFRESAMA" localSheetId="6">'[59]folha de medição'!#REF!</definedName>
    <definedName name="PLFRESAMA" localSheetId="18">'[59]folha de medição'!#REF!</definedName>
    <definedName name="PLFRESAMA" localSheetId="12">'[59]folha de medição'!#REF!</definedName>
    <definedName name="PLFRESAMA" localSheetId="15">'[59]folha de medição'!#REF!</definedName>
    <definedName name="PLFRESAMA" localSheetId="8">'[59]folha de medição'!#REF!</definedName>
    <definedName name="PLFRESAMA" localSheetId="11">'[59]folha de medição'!#REF!</definedName>
    <definedName name="PLFRESAMA" localSheetId="14">'[59]folha de medição'!#REF!</definedName>
    <definedName name="PLFRESAMA" localSheetId="17">'[59]folha de medição'!#REF!</definedName>
    <definedName name="PLFRESAMA">'[59]folha de medição'!#REF!</definedName>
    <definedName name="PLFRESATA" localSheetId="21">#REF!</definedName>
    <definedName name="PLFRESATA" localSheetId="10">#REF!</definedName>
    <definedName name="PLFRESATA" localSheetId="13">#REF!</definedName>
    <definedName name="PLFRESATA" localSheetId="16">#REF!</definedName>
    <definedName name="PLFRESATA" localSheetId="19">#REF!</definedName>
    <definedName name="PLFRESATA" localSheetId="6">#REF!</definedName>
    <definedName name="PLFRESATA" localSheetId="18">#REF!</definedName>
    <definedName name="PLFRESATA" localSheetId="12">#REF!</definedName>
    <definedName name="PLFRESATA" localSheetId="15">#REF!</definedName>
    <definedName name="PLFRESATA" localSheetId="8">#REF!</definedName>
    <definedName name="PLFRESATA" localSheetId="11">#REF!</definedName>
    <definedName name="PLFRESATA" localSheetId="14">#REF!</definedName>
    <definedName name="PLFRESATA" localSheetId="17">#REF!</definedName>
    <definedName name="PLFRESATA">#REF!</definedName>
    <definedName name="PLIQ">"$#REF!.$C$5"</definedName>
    <definedName name="pliq1">"$#REF!.$C$6"</definedName>
    <definedName name="PLMBUQ">"$#REF!.$L$32"</definedName>
    <definedName name="PLPA" localSheetId="21">#REF!</definedName>
    <definedName name="PLPA" localSheetId="10">#REF!</definedName>
    <definedName name="PLPA" localSheetId="13">#REF!</definedName>
    <definedName name="PLPA" localSheetId="16">#REF!</definedName>
    <definedName name="PLPA" localSheetId="19">#REF!</definedName>
    <definedName name="PLPA" localSheetId="6">#REF!</definedName>
    <definedName name="PLPA" localSheetId="18">#REF!</definedName>
    <definedName name="PLPA" localSheetId="12">#REF!</definedName>
    <definedName name="PLPA" localSheetId="15">#REF!</definedName>
    <definedName name="PLPA" localSheetId="8">#REF!</definedName>
    <definedName name="PLPA" localSheetId="11">#REF!</definedName>
    <definedName name="PLPA" localSheetId="14">#REF!</definedName>
    <definedName name="PLPA" localSheetId="17">#REF!</definedName>
    <definedName name="PLPA">#REF!</definedName>
    <definedName name="PLPAMA" localSheetId="21">'[59]folha de medição'!#REF!</definedName>
    <definedName name="PLPAMA" localSheetId="10">'[59]folha de medição'!#REF!</definedName>
    <definedName name="PLPAMA" localSheetId="13">'[59]folha de medição'!#REF!</definedName>
    <definedName name="PLPAMA" localSheetId="16">'[59]folha de medição'!#REF!</definedName>
    <definedName name="PLPAMA" localSheetId="19">'[59]folha de medição'!#REF!</definedName>
    <definedName name="PLPAMA" localSheetId="6">'[59]folha de medição'!#REF!</definedName>
    <definedName name="PLPAMA" localSheetId="18">'[59]folha de medição'!#REF!</definedName>
    <definedName name="PLPAMA" localSheetId="12">'[59]folha de medição'!#REF!</definedName>
    <definedName name="PLPAMA" localSheetId="15">'[59]folha de medição'!#REF!</definedName>
    <definedName name="PLPAMA" localSheetId="8">'[59]folha de medição'!#REF!</definedName>
    <definedName name="PLPAMA" localSheetId="11">'[59]folha de medição'!#REF!</definedName>
    <definedName name="PLPAMA" localSheetId="14">'[59]folha de medição'!#REF!</definedName>
    <definedName name="PLPAMA" localSheetId="17">'[59]folha de medição'!#REF!</definedName>
    <definedName name="PLPAMA">'[59]folha de medição'!#REF!</definedName>
    <definedName name="PLPATA" localSheetId="21">#REF!</definedName>
    <definedName name="PLPATA" localSheetId="10">#REF!</definedName>
    <definedName name="PLPATA" localSheetId="13">#REF!</definedName>
    <definedName name="PLPATA" localSheetId="16">#REF!</definedName>
    <definedName name="PLPATA" localSheetId="19">#REF!</definedName>
    <definedName name="PLPATA" localSheetId="6">#REF!</definedName>
    <definedName name="PLPATA" localSheetId="18">#REF!</definedName>
    <definedName name="PLPATA" localSheetId="12">#REF!</definedName>
    <definedName name="PLPATA" localSheetId="15">#REF!</definedName>
    <definedName name="PLPATA" localSheetId="8">#REF!</definedName>
    <definedName name="PLPATA" localSheetId="11">#REF!</definedName>
    <definedName name="PLPATA" localSheetId="14">#REF!</definedName>
    <definedName name="PLPATA" localSheetId="17">#REF!</definedName>
    <definedName name="PLPATA">#REF!</definedName>
    <definedName name="PLRS" localSheetId="21">#REF!</definedName>
    <definedName name="PLRS" localSheetId="10">#REF!</definedName>
    <definedName name="PLRS" localSheetId="13">#REF!</definedName>
    <definedName name="PLRS" localSheetId="16">#REF!</definedName>
    <definedName name="PLRS" localSheetId="19">#REF!</definedName>
    <definedName name="PLRS" localSheetId="6">#REF!</definedName>
    <definedName name="PLRS" localSheetId="18">#REF!</definedName>
    <definedName name="PLRS" localSheetId="12">#REF!</definedName>
    <definedName name="PLRS" localSheetId="15">#REF!</definedName>
    <definedName name="PLRS" localSheetId="8">#REF!</definedName>
    <definedName name="PLRS" localSheetId="11">#REF!</definedName>
    <definedName name="PLRS" localSheetId="14">#REF!</definedName>
    <definedName name="PLRS" localSheetId="17">#REF!</definedName>
    <definedName name="PLRS">#REF!</definedName>
    <definedName name="PLRSMA" localSheetId="21">'[59]folha de medição'!#REF!</definedName>
    <definedName name="PLRSMA" localSheetId="10">'[59]folha de medição'!#REF!</definedName>
    <definedName name="PLRSMA" localSheetId="13">'[59]folha de medição'!#REF!</definedName>
    <definedName name="PLRSMA" localSheetId="16">'[59]folha de medição'!#REF!</definedName>
    <definedName name="PLRSMA" localSheetId="19">'[59]folha de medição'!#REF!</definedName>
    <definedName name="PLRSMA" localSheetId="6">'[59]folha de medição'!#REF!</definedName>
    <definedName name="PLRSMA" localSheetId="18">'[59]folha de medição'!#REF!</definedName>
    <definedName name="PLRSMA" localSheetId="12">'[59]folha de medição'!#REF!</definedName>
    <definedName name="PLRSMA" localSheetId="15">'[59]folha de medição'!#REF!</definedName>
    <definedName name="PLRSMA" localSheetId="8">'[59]folha de medição'!#REF!</definedName>
    <definedName name="PLRSMA" localSheetId="11">'[59]folha de medição'!#REF!</definedName>
    <definedName name="PLRSMA" localSheetId="14">'[59]folha de medição'!#REF!</definedName>
    <definedName name="PLRSMA" localSheetId="17">'[59]folha de medição'!#REF!</definedName>
    <definedName name="PLRSMA">'[59]folha de medição'!#REF!</definedName>
    <definedName name="PLRSTA" localSheetId="21">#REF!</definedName>
    <definedName name="PLRSTA" localSheetId="10">#REF!</definedName>
    <definedName name="PLRSTA" localSheetId="13">#REF!</definedName>
    <definedName name="PLRSTA" localSheetId="16">#REF!</definedName>
    <definedName name="PLRSTA" localSheetId="19">#REF!</definedName>
    <definedName name="PLRSTA" localSheetId="6">#REF!</definedName>
    <definedName name="PLRSTA" localSheetId="18">#REF!</definedName>
    <definedName name="PLRSTA" localSheetId="12">#REF!</definedName>
    <definedName name="PLRSTA" localSheetId="15">#REF!</definedName>
    <definedName name="PLRSTA" localSheetId="8">#REF!</definedName>
    <definedName name="PLRSTA" localSheetId="11">#REF!</definedName>
    <definedName name="PLRSTA" localSheetId="14">#REF!</definedName>
    <definedName name="PLRSTA" localSheetId="17">#REF!</definedName>
    <definedName name="PLRSTA">#REF!</definedName>
    <definedName name="PLVC">"'file:///D:/Meus documentos/ANASTÁCIO/SERCEL/BR262990800.xls'#$SERVIÇOS.$#REF!$#REF!"</definedName>
    <definedName name="PLVD">"'file:///D:/Meus documentos/ANASTÁCIO/SERCEL/BR262990800.xls'#$SERVIÇOS.$#REF!$#REF!"</definedName>
    <definedName name="PLW">"$#REF!.$F$14"</definedName>
    <definedName name="PLWA">"$#REF!.$F$13"</definedName>
    <definedName name="PMD">'[49]SERVIÇOS digitado'!$H$69</definedName>
    <definedName name="PMREC" localSheetId="21">#REF!</definedName>
    <definedName name="PMREC" localSheetId="10">#REF!</definedName>
    <definedName name="PMREC" localSheetId="13">#REF!</definedName>
    <definedName name="PMREC" localSheetId="16">#REF!</definedName>
    <definedName name="PMREC" localSheetId="19">#REF!</definedName>
    <definedName name="PMREC" localSheetId="6">#REF!</definedName>
    <definedName name="PMREC" localSheetId="18">#REF!</definedName>
    <definedName name="PMREC" localSheetId="12">#REF!</definedName>
    <definedName name="PMREC" localSheetId="15">#REF!</definedName>
    <definedName name="PMREC" localSheetId="8">#REF!</definedName>
    <definedName name="PMREC" localSheetId="11">#REF!</definedName>
    <definedName name="PMREC" localSheetId="14">#REF!</definedName>
    <definedName name="PMREC" localSheetId="17">#REF!</definedName>
    <definedName name="PMREC">#REF!</definedName>
    <definedName name="PNPBASELE" localSheetId="21">#REF!</definedName>
    <definedName name="PNPBASELE" localSheetId="10">#REF!</definedName>
    <definedName name="PNPBASELE" localSheetId="13">#REF!</definedName>
    <definedName name="PNPBASELE" localSheetId="16">#REF!</definedName>
    <definedName name="PNPBASELE" localSheetId="19">#REF!</definedName>
    <definedName name="PNPBASELE" localSheetId="6">#REF!</definedName>
    <definedName name="PNPBASELE" localSheetId="18">#REF!</definedName>
    <definedName name="PNPBASELE" localSheetId="12">#REF!</definedName>
    <definedName name="PNPBASELE" localSheetId="15">#REF!</definedName>
    <definedName name="PNPBASELE" localSheetId="8">#REF!</definedName>
    <definedName name="PNPBASELE" localSheetId="11">#REF!</definedName>
    <definedName name="PNPBASELE" localSheetId="14">#REF!</definedName>
    <definedName name="PNPBASELE" localSheetId="17">#REF!</definedName>
    <definedName name="PNPBASELE">#REF!</definedName>
    <definedName name="PNPBASMEC" localSheetId="21">#REF!</definedName>
    <definedName name="PNPBASMEC" localSheetId="10">#REF!</definedName>
    <definedName name="PNPBASMEC" localSheetId="13">#REF!</definedName>
    <definedName name="PNPBASMEC" localSheetId="16">#REF!</definedName>
    <definedName name="PNPBASMEC" localSheetId="19">#REF!</definedName>
    <definedName name="PNPBASMEC" localSheetId="6">#REF!</definedName>
    <definedName name="PNPBASMEC" localSheetId="18">#REF!</definedName>
    <definedName name="PNPBASMEC" localSheetId="12">#REF!</definedName>
    <definedName name="PNPBASMEC" localSheetId="15">#REF!</definedName>
    <definedName name="PNPBASMEC" localSheetId="8">#REF!</definedName>
    <definedName name="PNPBASMEC" localSheetId="11">#REF!</definedName>
    <definedName name="PNPBASMEC" localSheetId="14">#REF!</definedName>
    <definedName name="PNPBASMEC" localSheetId="17">#REF!</definedName>
    <definedName name="PNPBASMEC">#REF!</definedName>
    <definedName name="pnv">[114]DADOS!$C$6</definedName>
    <definedName name="PO" localSheetId="21">'[188]8ª MP_BR-459'!#REF!</definedName>
    <definedName name="PO" localSheetId="4">'[188]8ª MP_BR-459'!#REF!</definedName>
    <definedName name="PO" localSheetId="10">'[188]8ª MP_BR-459'!#REF!</definedName>
    <definedName name="PO" localSheetId="13">'[188]8ª MP_BR-459'!#REF!</definedName>
    <definedName name="PO" localSheetId="16">'[188]8ª MP_BR-459'!#REF!</definedName>
    <definedName name="PO" localSheetId="19">'[188]8ª MP_BR-459'!#REF!</definedName>
    <definedName name="PO" localSheetId="6">'[188]8ª MP_BR-459'!#REF!</definedName>
    <definedName name="PO" localSheetId="18">'[188]8ª MP_BR-459'!#REF!</definedName>
    <definedName name="PO" localSheetId="12">'[188]8ª MP_BR-459'!#REF!</definedName>
    <definedName name="PO" localSheetId="15">'[188]8ª MP_BR-459'!#REF!</definedName>
    <definedName name="PO" localSheetId="2">'[188]8ª MP_BR-459'!#REF!</definedName>
    <definedName name="PO" localSheetId="8">'[188]8ª MP_BR-459'!#REF!</definedName>
    <definedName name="PO" localSheetId="11">'[188]8ª MP_BR-459'!#REF!</definedName>
    <definedName name="PO" localSheetId="14">'[188]8ª MP_BR-459'!#REF!</definedName>
    <definedName name="PO" localSheetId="17">'[188]8ª MP_BR-459'!#REF!</definedName>
    <definedName name="PO" localSheetId="0">'[188]8ª MP_BR-459'!#REF!</definedName>
    <definedName name="PO">'[188]8ª MP_BR-459'!#REF!</definedName>
    <definedName name="Ponte" localSheetId="4">[32]!Ponte</definedName>
    <definedName name="Ponte" localSheetId="2">[32]!Ponte</definedName>
    <definedName name="Ponte" localSheetId="0">[32]!Ponte</definedName>
    <definedName name="Ponte">[0]!Ponte</definedName>
    <definedName name="PontosApurados" localSheetId="21">#REF!</definedName>
    <definedName name="PontosApurados" localSheetId="10">#REF!</definedName>
    <definedName name="PontosApurados" localSheetId="13">#REF!</definedName>
    <definedName name="PontosApurados" localSheetId="16">#REF!</definedName>
    <definedName name="PontosApurados" localSheetId="19">#REF!</definedName>
    <definedName name="PontosApurados" localSheetId="6">#REF!</definedName>
    <definedName name="PontosApurados" localSheetId="18">#REF!</definedName>
    <definedName name="PontosApurados" localSheetId="12">#REF!</definedName>
    <definedName name="PontosApurados" localSheetId="15">#REF!</definedName>
    <definedName name="PontosApurados" localSheetId="8">#REF!</definedName>
    <definedName name="PontosApurados" localSheetId="11">#REF!</definedName>
    <definedName name="PontosApurados" localSheetId="14">#REF!</definedName>
    <definedName name="PontosApurados" localSheetId="17">#REF!</definedName>
    <definedName name="PontosApurados">#REF!</definedName>
    <definedName name="PontosMaximos" localSheetId="21">#REF!</definedName>
    <definedName name="PontosMaximos" localSheetId="10">#REF!</definedName>
    <definedName name="PontosMaximos" localSheetId="13">#REF!</definedName>
    <definedName name="PontosMaximos" localSheetId="16">#REF!</definedName>
    <definedName name="PontosMaximos" localSheetId="19">#REF!</definedName>
    <definedName name="PontosMaximos" localSheetId="6">#REF!</definedName>
    <definedName name="PontosMaximos" localSheetId="18">#REF!</definedName>
    <definedName name="PontosMaximos" localSheetId="12">#REF!</definedName>
    <definedName name="PontosMaximos" localSheetId="15">#REF!</definedName>
    <definedName name="PontosMaximos" localSheetId="8">#REF!</definedName>
    <definedName name="PontosMaximos" localSheetId="11">#REF!</definedName>
    <definedName name="PontosMaximos" localSheetId="14">#REF!</definedName>
    <definedName name="PontosMaximos" localSheetId="17">#REF!</definedName>
    <definedName name="PontosMaximos">#REF!</definedName>
    <definedName name="PontosMinimos" localSheetId="21">#REF!</definedName>
    <definedName name="PontosMinimos" localSheetId="10">#REF!</definedName>
    <definedName name="PontosMinimos" localSheetId="13">#REF!</definedName>
    <definedName name="PontosMinimos" localSheetId="16">#REF!</definedName>
    <definedName name="PontosMinimos" localSheetId="19">#REF!</definedName>
    <definedName name="PontosMinimos" localSheetId="6">#REF!</definedName>
    <definedName name="PontosMinimos" localSheetId="18">#REF!</definedName>
    <definedName name="PontosMinimos" localSheetId="12">#REF!</definedName>
    <definedName name="PontosMinimos" localSheetId="15">#REF!</definedName>
    <definedName name="PontosMinimos" localSheetId="8">#REF!</definedName>
    <definedName name="PontosMinimos" localSheetId="11">#REF!</definedName>
    <definedName name="PontosMinimos" localSheetId="14">#REF!</definedName>
    <definedName name="PontosMinimos" localSheetId="17">#REF!</definedName>
    <definedName name="PontosMinimos">#REF!</definedName>
    <definedName name="PontosValidos" localSheetId="21">#REF!</definedName>
    <definedName name="PontosValidos" localSheetId="10">#REF!</definedName>
    <definedName name="PontosValidos" localSheetId="13">#REF!</definedName>
    <definedName name="PontosValidos" localSheetId="16">#REF!</definedName>
    <definedName name="PontosValidos" localSheetId="19">#REF!</definedName>
    <definedName name="PontosValidos" localSheetId="6">#REF!</definedName>
    <definedName name="PontosValidos" localSheetId="18">#REF!</definedName>
    <definedName name="PontosValidos" localSheetId="12">#REF!</definedName>
    <definedName name="PontosValidos" localSheetId="15">#REF!</definedName>
    <definedName name="PontosValidos" localSheetId="8">#REF!</definedName>
    <definedName name="PontosValidos" localSheetId="11">#REF!</definedName>
    <definedName name="PontosValidos" localSheetId="14">#REF!</definedName>
    <definedName name="PontosValidos" localSheetId="17">#REF!</definedName>
    <definedName name="PontosValidos">#REF!</definedName>
    <definedName name="popopopo" hidden="1">{#N/A,#N/A,FALSE,"MO (2)"}</definedName>
    <definedName name="porra">[189]Ofício!$E$37</definedName>
    <definedName name="Port" localSheetId="21">'[190]RESUMO-DVOP 4ª MED'!#REF!</definedName>
    <definedName name="Port" localSheetId="10">'[190]RESUMO-DVOP 4ª MED'!#REF!</definedName>
    <definedName name="Port" localSheetId="13">'[190]RESUMO-DVOP 4ª MED'!#REF!</definedName>
    <definedName name="Port" localSheetId="16">'[190]RESUMO-DVOP 4ª MED'!#REF!</definedName>
    <definedName name="Port" localSheetId="19">'[190]RESUMO-DVOP 4ª MED'!#REF!</definedName>
    <definedName name="Port" localSheetId="6">'[190]RESUMO-DVOP 4ª MED'!#REF!</definedName>
    <definedName name="Port" localSheetId="18">'[190]RESUMO-DVOP 4ª MED'!#REF!</definedName>
    <definedName name="Port" localSheetId="12">'[190]RESUMO-DVOP 4ª MED'!#REF!</definedName>
    <definedName name="Port" localSheetId="15">'[190]RESUMO-DVOP 4ª MED'!#REF!</definedName>
    <definedName name="Port" localSheetId="8">'[190]RESUMO-DVOP 4ª MED'!#REF!</definedName>
    <definedName name="Port" localSheetId="11">'[190]RESUMO-DVOP 4ª MED'!#REF!</definedName>
    <definedName name="Port" localSheetId="14">'[190]RESUMO-DVOP 4ª MED'!#REF!</definedName>
    <definedName name="Port" localSheetId="17">'[190]RESUMO-DVOP 4ª MED'!#REF!</definedName>
    <definedName name="Port">'[190]RESUMO-DVOP 4ª MED'!#REF!</definedName>
    <definedName name="Posição" localSheetId="21" hidden="1">#REF!</definedName>
    <definedName name="Posição" localSheetId="4" hidden="1">#REF!</definedName>
    <definedName name="Posição" localSheetId="10" hidden="1">#REF!</definedName>
    <definedName name="Posição" localSheetId="13" hidden="1">#REF!</definedName>
    <definedName name="Posição" localSheetId="16" hidden="1">#REF!</definedName>
    <definedName name="Posição" localSheetId="19" hidden="1">#REF!</definedName>
    <definedName name="Posição" localSheetId="6" hidden="1">#REF!</definedName>
    <definedName name="Posição" localSheetId="18" hidden="1">#REF!</definedName>
    <definedName name="Posição" localSheetId="12" hidden="1">#REF!</definedName>
    <definedName name="Posição" localSheetId="15" hidden="1">#REF!</definedName>
    <definedName name="Posição" localSheetId="2" hidden="1">#REF!</definedName>
    <definedName name="Posição" localSheetId="8" hidden="1">#REF!</definedName>
    <definedName name="Posição" localSheetId="11" hidden="1">#REF!</definedName>
    <definedName name="Posição" localSheetId="14" hidden="1">#REF!</definedName>
    <definedName name="Posição" localSheetId="17" hidden="1">#REF!</definedName>
    <definedName name="Posição" localSheetId="0" hidden="1">#REF!</definedName>
    <definedName name="Posição" hidden="1">#REF!</definedName>
    <definedName name="potencia" localSheetId="21">#REF!</definedName>
    <definedName name="potencia" localSheetId="4">#REF!</definedName>
    <definedName name="potencia" localSheetId="10">#REF!</definedName>
    <definedName name="potencia" localSheetId="13">#REF!</definedName>
    <definedName name="potencia" localSheetId="16">#REF!</definedName>
    <definedName name="potencia" localSheetId="19">#REF!</definedName>
    <definedName name="potencia" localSheetId="6">#REF!</definedName>
    <definedName name="potencia" localSheetId="18">#REF!</definedName>
    <definedName name="potencia" localSheetId="12">#REF!</definedName>
    <definedName name="potencia" localSheetId="15">#REF!</definedName>
    <definedName name="potencia" localSheetId="2">#REF!</definedName>
    <definedName name="potencia" localSheetId="8">#REF!</definedName>
    <definedName name="potencia" localSheetId="11">#REF!</definedName>
    <definedName name="potencia" localSheetId="14">#REF!</definedName>
    <definedName name="potencia" localSheetId="17">#REF!</definedName>
    <definedName name="potencia" localSheetId="0">#REF!</definedName>
    <definedName name="potencia">#REF!</definedName>
    <definedName name="PPAG" localSheetId="21">#REF!</definedName>
    <definedName name="PPAG" localSheetId="10">#REF!</definedName>
    <definedName name="PPAG" localSheetId="13">#REF!</definedName>
    <definedName name="PPAG" localSheetId="16">#REF!</definedName>
    <definedName name="PPAG" localSheetId="19">#REF!</definedName>
    <definedName name="PPAG" localSheetId="6">#REF!</definedName>
    <definedName name="PPAG" localSheetId="18">#REF!</definedName>
    <definedName name="PPAG" localSheetId="12">#REF!</definedName>
    <definedName name="PPAG" localSheetId="15">#REF!</definedName>
    <definedName name="PPAG" localSheetId="8">#REF!</definedName>
    <definedName name="PPAG" localSheetId="11">#REF!</definedName>
    <definedName name="PPAG" localSheetId="14">#REF!</definedName>
    <definedName name="PPAG" localSheetId="17">#REF!</definedName>
    <definedName name="PPAG">#REF!</definedName>
    <definedName name="PPCOFINS" localSheetId="21">#REF!</definedName>
    <definedName name="PPCOFINS" localSheetId="10">#REF!</definedName>
    <definedName name="PPCOFINS" localSheetId="13">#REF!</definedName>
    <definedName name="PPCOFINS" localSheetId="16">#REF!</definedName>
    <definedName name="PPCOFINS" localSheetId="19">#REF!</definedName>
    <definedName name="PPCOFINS" localSheetId="6">#REF!</definedName>
    <definedName name="PPCOFINS" localSheetId="18">#REF!</definedName>
    <definedName name="PPCOFINS" localSheetId="12">#REF!</definedName>
    <definedName name="PPCOFINS" localSheetId="15">#REF!</definedName>
    <definedName name="PPCOFINS" localSheetId="8">#REF!</definedName>
    <definedName name="PPCOFINS" localSheetId="11">#REF!</definedName>
    <definedName name="PPCOFINS" localSheetId="14">#REF!</definedName>
    <definedName name="PPCOFINS" localSheetId="17">#REF!</definedName>
    <definedName name="PPCOFINS">#REF!</definedName>
    <definedName name="PPFRE" localSheetId="21">#REF!</definedName>
    <definedName name="PPFRE" localSheetId="10">#REF!</definedName>
    <definedName name="PPFRE" localSheetId="13">#REF!</definedName>
    <definedName name="PPFRE" localSheetId="16">#REF!</definedName>
    <definedName name="PPFRE" localSheetId="19">#REF!</definedName>
    <definedName name="PPFRE" localSheetId="6">#REF!</definedName>
    <definedName name="PPFRE" localSheetId="18">#REF!</definedName>
    <definedName name="PPFRE" localSheetId="12">#REF!</definedName>
    <definedName name="PPFRE" localSheetId="15">#REF!</definedName>
    <definedName name="PPFRE" localSheetId="8">#REF!</definedName>
    <definedName name="PPFRE" localSheetId="11">#REF!</definedName>
    <definedName name="PPFRE" localSheetId="14">#REF!</definedName>
    <definedName name="PPFRE" localSheetId="17">#REF!</definedName>
    <definedName name="PPFRE">#REF!</definedName>
    <definedName name="PPICMS" localSheetId="21">#REF!</definedName>
    <definedName name="PPICMS" localSheetId="10">#REF!</definedName>
    <definedName name="PPICMS" localSheetId="13">#REF!</definedName>
    <definedName name="PPICMS" localSheetId="16">#REF!</definedName>
    <definedName name="PPICMS" localSheetId="19">#REF!</definedName>
    <definedName name="PPICMS" localSheetId="6">#REF!</definedName>
    <definedName name="PPICMS" localSheetId="18">#REF!</definedName>
    <definedName name="PPICMS" localSheetId="12">#REF!</definedName>
    <definedName name="PPICMS" localSheetId="15">#REF!</definedName>
    <definedName name="PPICMS" localSheetId="8">#REF!</definedName>
    <definedName name="PPICMS" localSheetId="11">#REF!</definedName>
    <definedName name="PPICMS" localSheetId="14">#REF!</definedName>
    <definedName name="PPICMS" localSheetId="17">#REF!</definedName>
    <definedName name="PPICMS">#REF!</definedName>
    <definedName name="PPIPI" localSheetId="21">#REF!</definedName>
    <definedName name="PPIPI" localSheetId="10">#REF!</definedName>
    <definedName name="PPIPI" localSheetId="13">#REF!</definedName>
    <definedName name="PPIPI" localSheetId="16">#REF!</definedName>
    <definedName name="PPIPI" localSheetId="19">#REF!</definedName>
    <definedName name="PPIPI" localSheetId="6">#REF!</definedName>
    <definedName name="PPIPI" localSheetId="18">#REF!</definedName>
    <definedName name="PPIPI" localSheetId="12">#REF!</definedName>
    <definedName name="PPIPI" localSheetId="15">#REF!</definedName>
    <definedName name="PPIPI" localSheetId="8">#REF!</definedName>
    <definedName name="PPIPI" localSheetId="11">#REF!</definedName>
    <definedName name="PPIPI" localSheetId="14">#REF!</definedName>
    <definedName name="PPIPI" localSheetId="17">#REF!</definedName>
    <definedName name="PPIPI">#REF!</definedName>
    <definedName name="pppdfmf">[189]Ofício!$E$38</definedName>
    <definedName name="PPPIS" localSheetId="21">#REF!</definedName>
    <definedName name="PPPIS" localSheetId="10">#REF!</definedName>
    <definedName name="PPPIS" localSheetId="13">#REF!</definedName>
    <definedName name="PPPIS" localSheetId="16">#REF!</definedName>
    <definedName name="PPPIS" localSheetId="19">#REF!</definedName>
    <definedName name="PPPIS" localSheetId="6">#REF!</definedName>
    <definedName name="PPPIS" localSheetId="18">#REF!</definedName>
    <definedName name="PPPIS" localSheetId="12">#REF!</definedName>
    <definedName name="PPPIS" localSheetId="15">#REF!</definedName>
    <definedName name="PPPIS" localSheetId="8">#REF!</definedName>
    <definedName name="PPPIS" localSheetId="11">#REF!</definedName>
    <definedName name="PPPIS" localSheetId="14">#REF!</definedName>
    <definedName name="PPPIS" localSheetId="17">#REF!</definedName>
    <definedName name="PPPIS">#REF!</definedName>
    <definedName name="PPREP" localSheetId="21">#REF!</definedName>
    <definedName name="PPREP" localSheetId="10">#REF!</definedName>
    <definedName name="PPREP" localSheetId="13">#REF!</definedName>
    <definedName name="PPREP" localSheetId="16">#REF!</definedName>
    <definedName name="PPREP" localSheetId="19">#REF!</definedName>
    <definedName name="PPREP" localSheetId="6">#REF!</definedName>
    <definedName name="PPREP" localSheetId="18">#REF!</definedName>
    <definedName name="PPREP" localSheetId="12">#REF!</definedName>
    <definedName name="PPREP" localSheetId="15">#REF!</definedName>
    <definedName name="PPREP" localSheetId="8">#REF!</definedName>
    <definedName name="PPREP" localSheetId="11">#REF!</definedName>
    <definedName name="PPREP" localSheetId="14">#REF!</definedName>
    <definedName name="PPREP" localSheetId="17">#REF!</definedName>
    <definedName name="PPREP">#REF!</definedName>
    <definedName name="PPSAL" localSheetId="21">#REF!</definedName>
    <definedName name="PPSAL" localSheetId="10">#REF!</definedName>
    <definedName name="PPSAL" localSheetId="13">#REF!</definedName>
    <definedName name="PPSAL" localSheetId="16">#REF!</definedName>
    <definedName name="PPSAL" localSheetId="19">#REF!</definedName>
    <definedName name="PPSAL" localSheetId="6">#REF!</definedName>
    <definedName name="PPSAL" localSheetId="18">#REF!</definedName>
    <definedName name="PPSAL" localSheetId="12">#REF!</definedName>
    <definedName name="PPSAL" localSheetId="15">#REF!</definedName>
    <definedName name="PPSAL" localSheetId="8">#REF!</definedName>
    <definedName name="PPSAL" localSheetId="11">#REF!</definedName>
    <definedName name="PPSAL" localSheetId="14">#REF!</definedName>
    <definedName name="PPSAL" localSheetId="17">#REF!</definedName>
    <definedName name="PPSAL">#REF!</definedName>
    <definedName name="PQP." localSheetId="21">#REF!</definedName>
    <definedName name="PQP." localSheetId="10">#REF!</definedName>
    <definedName name="PQP." localSheetId="13">#REF!</definedName>
    <definedName name="PQP." localSheetId="16">#REF!</definedName>
    <definedName name="PQP." localSheetId="19">#REF!</definedName>
    <definedName name="PQP." localSheetId="6">#REF!</definedName>
    <definedName name="PQP." localSheetId="18">#REF!</definedName>
    <definedName name="PQP." localSheetId="12">#REF!</definedName>
    <definedName name="PQP." localSheetId="15">#REF!</definedName>
    <definedName name="PQP." localSheetId="8">#REF!</definedName>
    <definedName name="PQP." localSheetId="11">#REF!</definedName>
    <definedName name="PQP." localSheetId="14">#REF!</definedName>
    <definedName name="PQP." localSheetId="17">#REF!</definedName>
    <definedName name="PQP.">#REF!</definedName>
    <definedName name="PRAZO_OBRA">[82]SETUP!$C$25</definedName>
    <definedName name="Prd" hidden="1">#N/A</definedName>
    <definedName name="PrdAux" hidden="1">#N/A</definedName>
    <definedName name="PRDM">"'file:///D:/Meus documentos/ANASTÁCIO/SERCEL/BR262990800.xls'#$SERVIÇOS.$#REF!$#REF!"</definedName>
    <definedName name="PRE" localSheetId="21">#REF!</definedName>
    <definedName name="PRE" localSheetId="4">#REF!</definedName>
    <definedName name="PRE" localSheetId="10">#REF!</definedName>
    <definedName name="PRE" localSheetId="13">#REF!</definedName>
    <definedName name="PRE" localSheetId="16">#REF!</definedName>
    <definedName name="PRE" localSheetId="19">#REF!</definedName>
    <definedName name="PRE" localSheetId="6">#REF!</definedName>
    <definedName name="PRE" localSheetId="18">#REF!</definedName>
    <definedName name="PRE" localSheetId="12">#REF!</definedName>
    <definedName name="PRE" localSheetId="15">#REF!</definedName>
    <definedName name="PRE" localSheetId="2">#REF!</definedName>
    <definedName name="PRE" localSheetId="8">#REF!</definedName>
    <definedName name="PRE" localSheetId="11">#REF!</definedName>
    <definedName name="PRE" localSheetId="14">#REF!</definedName>
    <definedName name="PRE" localSheetId="17">#REF!</definedName>
    <definedName name="PRE" localSheetId="0">#REF!</definedName>
    <definedName name="PRE">#REF!</definedName>
    <definedName name="pre.marc" localSheetId="21">'[61]QTT  BETUM'!#REF!</definedName>
    <definedName name="pre.marc" localSheetId="4">'[61]QTT  BETUM'!#REF!</definedName>
    <definedName name="pre.marc" localSheetId="10">'[61]QTT  BETUM'!#REF!</definedName>
    <definedName name="pre.marc" localSheetId="13">'[61]QTT  BETUM'!#REF!</definedName>
    <definedName name="pre.marc" localSheetId="16">'[61]QTT  BETUM'!#REF!</definedName>
    <definedName name="pre.marc" localSheetId="19">'[61]QTT  BETUM'!#REF!</definedName>
    <definedName name="pre.marc" localSheetId="6">'[61]QTT  BETUM'!#REF!</definedName>
    <definedName name="pre.marc" localSheetId="18">'[61]QTT  BETUM'!#REF!</definedName>
    <definedName name="pre.marc" localSheetId="12">'[61]QTT  BETUM'!#REF!</definedName>
    <definedName name="pre.marc" localSheetId="15">'[61]QTT  BETUM'!#REF!</definedName>
    <definedName name="pre.marc" localSheetId="2">'[61]QTT  BETUM'!#REF!</definedName>
    <definedName name="pre.marc" localSheetId="8">'[61]QTT  BETUM'!#REF!</definedName>
    <definedName name="pre.marc" localSheetId="11">'[61]QTT  BETUM'!#REF!</definedName>
    <definedName name="pre.marc" localSheetId="14">'[61]QTT  BETUM'!#REF!</definedName>
    <definedName name="pre.marc" localSheetId="17">'[61]QTT  BETUM'!#REF!</definedName>
    <definedName name="pre.marc" localSheetId="0">'[61]QTT  BETUM'!#REF!</definedName>
    <definedName name="pre.marc">'[61]QTT  BETUM'!#REF!</definedName>
    <definedName name="Preço_Improd." localSheetId="21">#REF!</definedName>
    <definedName name="Preço_Improd." localSheetId="4">#REF!</definedName>
    <definedName name="Preço_Improd." localSheetId="10">#REF!</definedName>
    <definedName name="Preço_Improd." localSheetId="13">#REF!</definedName>
    <definedName name="Preço_Improd." localSheetId="16">#REF!</definedName>
    <definedName name="Preço_Improd." localSheetId="19">#REF!</definedName>
    <definedName name="Preço_Improd." localSheetId="6">#REF!</definedName>
    <definedName name="Preço_Improd." localSheetId="18">#REF!</definedName>
    <definedName name="Preço_Improd." localSheetId="12">#REF!</definedName>
    <definedName name="Preço_Improd." localSheetId="15">#REF!</definedName>
    <definedName name="Preço_Improd." localSheetId="2">#REF!</definedName>
    <definedName name="Preço_Improd." localSheetId="8">#REF!</definedName>
    <definedName name="Preço_Improd." localSheetId="11">#REF!</definedName>
    <definedName name="Preço_Improd." localSheetId="14">#REF!</definedName>
    <definedName name="Preço_Improd." localSheetId="17">#REF!</definedName>
    <definedName name="Preço_Improd." localSheetId="0">#REF!</definedName>
    <definedName name="Preço_Improd.">#REF!</definedName>
    <definedName name="Preço_parcial_15" localSheetId="21">#REF!</definedName>
    <definedName name="Preço_parcial_15" localSheetId="10">#REF!</definedName>
    <definedName name="Preço_parcial_15" localSheetId="13">#REF!</definedName>
    <definedName name="Preço_parcial_15" localSheetId="16">#REF!</definedName>
    <definedName name="Preço_parcial_15" localSheetId="19">#REF!</definedName>
    <definedName name="Preço_parcial_15" localSheetId="6">#REF!</definedName>
    <definedName name="Preço_parcial_15" localSheetId="18">#REF!</definedName>
    <definedName name="Preço_parcial_15" localSheetId="12">#REF!</definedName>
    <definedName name="Preço_parcial_15" localSheetId="15">#REF!</definedName>
    <definedName name="Preço_parcial_15" localSheetId="8">#REF!</definedName>
    <definedName name="Preço_parcial_15" localSheetId="11">#REF!</definedName>
    <definedName name="Preço_parcial_15" localSheetId="14">#REF!</definedName>
    <definedName name="Preço_parcial_15" localSheetId="17">#REF!</definedName>
    <definedName name="Preço_parcial_15">#REF!</definedName>
    <definedName name="Preço_prod." localSheetId="21">#REF!</definedName>
    <definedName name="Preço_prod." localSheetId="4">#REF!</definedName>
    <definedName name="Preço_prod." localSheetId="10">#REF!</definedName>
    <definedName name="Preço_prod." localSheetId="13">#REF!</definedName>
    <definedName name="Preço_prod." localSheetId="16">#REF!</definedName>
    <definedName name="Preço_prod." localSheetId="19">#REF!</definedName>
    <definedName name="Preço_prod." localSheetId="6">#REF!</definedName>
    <definedName name="Preço_prod." localSheetId="18">#REF!</definedName>
    <definedName name="Preço_prod." localSheetId="12">#REF!</definedName>
    <definedName name="Preço_prod." localSheetId="15">#REF!</definedName>
    <definedName name="Preço_prod." localSheetId="2">#REF!</definedName>
    <definedName name="Preço_prod." localSheetId="8">#REF!</definedName>
    <definedName name="Preço_prod." localSheetId="11">#REF!</definedName>
    <definedName name="Preço_prod." localSheetId="14">#REF!</definedName>
    <definedName name="Preço_prod." localSheetId="17">#REF!</definedName>
    <definedName name="Preço_prod." localSheetId="0">#REF!</definedName>
    <definedName name="Preço_prod.">#REF!</definedName>
    <definedName name="preco1" localSheetId="21">#REF!</definedName>
    <definedName name="preco1" localSheetId="4">#REF!</definedName>
    <definedName name="preco1" localSheetId="10">#REF!</definedName>
    <definedName name="preco1" localSheetId="13">#REF!</definedName>
    <definedName name="preco1" localSheetId="16">#REF!</definedName>
    <definedName name="preco1" localSheetId="19">#REF!</definedName>
    <definedName name="preco1" localSheetId="6">#REF!</definedName>
    <definedName name="preco1" localSheetId="18">#REF!</definedName>
    <definedName name="preco1" localSheetId="12">#REF!</definedName>
    <definedName name="preco1" localSheetId="15">#REF!</definedName>
    <definedName name="preco1" localSheetId="2">#REF!</definedName>
    <definedName name="preco1" localSheetId="8">#REF!</definedName>
    <definedName name="preco1" localSheetId="11">#REF!</definedName>
    <definedName name="preco1" localSheetId="14">#REF!</definedName>
    <definedName name="preco1" localSheetId="17">#REF!</definedName>
    <definedName name="preco1" localSheetId="0">#REF!</definedName>
    <definedName name="preco1">#REF!</definedName>
    <definedName name="preços">[191]PATO!$A$11:$J$36</definedName>
    <definedName name="PREÇOS_10" localSheetId="21">#REF!</definedName>
    <definedName name="PREÇOS_10" localSheetId="10">#REF!</definedName>
    <definedName name="PREÇOS_10" localSheetId="13">#REF!</definedName>
    <definedName name="PREÇOS_10" localSheetId="16">#REF!</definedName>
    <definedName name="PREÇOS_10" localSheetId="19">#REF!</definedName>
    <definedName name="PREÇOS_10" localSheetId="6">#REF!</definedName>
    <definedName name="PREÇOS_10" localSheetId="18">#REF!</definedName>
    <definedName name="PREÇOS_10" localSheetId="12">#REF!</definedName>
    <definedName name="PREÇOS_10" localSheetId="15">#REF!</definedName>
    <definedName name="PREÇOS_10" localSheetId="8">#REF!</definedName>
    <definedName name="PREÇOS_10" localSheetId="11">#REF!</definedName>
    <definedName name="PREÇOS_10" localSheetId="14">#REF!</definedName>
    <definedName name="PREÇOS_10" localSheetId="17">#REF!</definedName>
    <definedName name="PREÇOS_10">#REF!</definedName>
    <definedName name="PREÇOS_17" localSheetId="21">#REF!</definedName>
    <definedName name="PREÇOS_17" localSheetId="10">#REF!</definedName>
    <definedName name="PREÇOS_17" localSheetId="13">#REF!</definedName>
    <definedName name="PREÇOS_17" localSheetId="16">#REF!</definedName>
    <definedName name="PREÇOS_17" localSheetId="19">#REF!</definedName>
    <definedName name="PREÇOS_17" localSheetId="6">#REF!</definedName>
    <definedName name="PREÇOS_17" localSheetId="18">#REF!</definedName>
    <definedName name="PREÇOS_17" localSheetId="12">#REF!</definedName>
    <definedName name="PREÇOS_17" localSheetId="15">#REF!</definedName>
    <definedName name="PREÇOS_17" localSheetId="8">#REF!</definedName>
    <definedName name="PREÇOS_17" localSheetId="11">#REF!</definedName>
    <definedName name="PREÇOS_17" localSheetId="14">#REF!</definedName>
    <definedName name="PREÇOS_17" localSheetId="17">#REF!</definedName>
    <definedName name="PREÇOS_17">#REF!</definedName>
    <definedName name="PREÇOS_6" localSheetId="21">#REF!</definedName>
    <definedName name="PREÇOS_6" localSheetId="10">#REF!</definedName>
    <definedName name="PREÇOS_6" localSheetId="13">#REF!</definedName>
    <definedName name="PREÇOS_6" localSheetId="16">#REF!</definedName>
    <definedName name="PREÇOS_6" localSheetId="19">#REF!</definedName>
    <definedName name="PREÇOS_6" localSheetId="6">#REF!</definedName>
    <definedName name="PREÇOS_6" localSheetId="18">#REF!</definedName>
    <definedName name="PREÇOS_6" localSheetId="12">#REF!</definedName>
    <definedName name="PREÇOS_6" localSheetId="15">#REF!</definedName>
    <definedName name="PREÇOS_6" localSheetId="8">#REF!</definedName>
    <definedName name="PREÇOS_6" localSheetId="11">#REF!</definedName>
    <definedName name="PREÇOS_6" localSheetId="14">#REF!</definedName>
    <definedName name="PREÇOS_6" localSheetId="17">#REF!</definedName>
    <definedName name="PREÇOS_6">#REF!</definedName>
    <definedName name="PREÇOS_7" localSheetId="21">#REF!</definedName>
    <definedName name="PREÇOS_7" localSheetId="10">#REF!</definedName>
    <definedName name="PREÇOS_7" localSheetId="13">#REF!</definedName>
    <definedName name="PREÇOS_7" localSheetId="16">#REF!</definedName>
    <definedName name="PREÇOS_7" localSheetId="19">#REF!</definedName>
    <definedName name="PREÇOS_7" localSheetId="6">#REF!</definedName>
    <definedName name="PREÇOS_7" localSheetId="18">#REF!</definedName>
    <definedName name="PREÇOS_7" localSheetId="12">#REF!</definedName>
    <definedName name="PREÇOS_7" localSheetId="15">#REF!</definedName>
    <definedName name="PREÇOS_7" localSheetId="8">#REF!</definedName>
    <definedName name="PREÇOS_7" localSheetId="11">#REF!</definedName>
    <definedName name="PREÇOS_7" localSheetId="14">#REF!</definedName>
    <definedName name="PREÇOS_7" localSheetId="17">#REF!</definedName>
    <definedName name="PREÇOS_7">#REF!</definedName>
    <definedName name="PREÇOS_8" localSheetId="21">#REF!</definedName>
    <definedName name="PREÇOS_8" localSheetId="10">#REF!</definedName>
    <definedName name="PREÇOS_8" localSheetId="13">#REF!</definedName>
    <definedName name="PREÇOS_8" localSheetId="16">#REF!</definedName>
    <definedName name="PREÇOS_8" localSheetId="19">#REF!</definedName>
    <definedName name="PREÇOS_8" localSheetId="6">#REF!</definedName>
    <definedName name="PREÇOS_8" localSheetId="18">#REF!</definedName>
    <definedName name="PREÇOS_8" localSheetId="12">#REF!</definedName>
    <definedName name="PREÇOS_8" localSheetId="15">#REF!</definedName>
    <definedName name="PREÇOS_8" localSheetId="8">#REF!</definedName>
    <definedName name="PREÇOS_8" localSheetId="11">#REF!</definedName>
    <definedName name="PREÇOS_8" localSheetId="14">#REF!</definedName>
    <definedName name="PREÇOS_8" localSheetId="17">#REF!</definedName>
    <definedName name="PREÇOS_8">#REF!</definedName>
    <definedName name="PREÇOS_9" localSheetId="21">#REF!</definedName>
    <definedName name="PREÇOS_9" localSheetId="10">#REF!</definedName>
    <definedName name="PREÇOS_9" localSheetId="13">#REF!</definedName>
    <definedName name="PREÇOS_9" localSheetId="16">#REF!</definedName>
    <definedName name="PREÇOS_9" localSheetId="19">#REF!</definedName>
    <definedName name="PREÇOS_9" localSheetId="6">#REF!</definedName>
    <definedName name="PREÇOS_9" localSheetId="18">#REF!</definedName>
    <definedName name="PREÇOS_9" localSheetId="12">#REF!</definedName>
    <definedName name="PREÇOS_9" localSheetId="15">#REF!</definedName>
    <definedName name="PREÇOS_9" localSheetId="8">#REF!</definedName>
    <definedName name="PREÇOS_9" localSheetId="11">#REF!</definedName>
    <definedName name="PREÇOS_9" localSheetId="14">#REF!</definedName>
    <definedName name="PREÇOS_9" localSheetId="17">#REF!</definedName>
    <definedName name="PREÇOS_9">#REF!</definedName>
    <definedName name="PREÇOSOBRAS">'[192]BD Equip.'!$A$1:$B$263</definedName>
    <definedName name="PREGO">[27]DADOS!$C$18</definedName>
    <definedName name="Print" localSheetId="21">[193]QuQuant!#REF!</definedName>
    <definedName name="Print" localSheetId="4">[193]QuQuant!#REF!</definedName>
    <definedName name="Print" localSheetId="10">[193]QuQuant!#REF!</definedName>
    <definedName name="Print" localSheetId="13">[193]QuQuant!#REF!</definedName>
    <definedName name="Print" localSheetId="16">[193]QuQuant!#REF!</definedName>
    <definedName name="Print" localSheetId="19">[193]QuQuant!#REF!</definedName>
    <definedName name="Print" localSheetId="6">[193]QuQuant!#REF!</definedName>
    <definedName name="Print" localSheetId="18">[193]QuQuant!#REF!</definedName>
    <definedName name="Print" localSheetId="12">[193]QuQuant!#REF!</definedName>
    <definedName name="Print" localSheetId="15">[193]QuQuant!#REF!</definedName>
    <definedName name="Print" localSheetId="2">[193]QuQuant!#REF!</definedName>
    <definedName name="Print" localSheetId="8">[193]QuQuant!#REF!</definedName>
    <definedName name="Print" localSheetId="11">[193]QuQuant!#REF!</definedName>
    <definedName name="Print" localSheetId="14">[193]QuQuant!#REF!</definedName>
    <definedName name="Print" localSheetId="17">[193]QuQuant!#REF!</definedName>
    <definedName name="Print" localSheetId="0">[193]QuQuant!#REF!</definedName>
    <definedName name="Print">[193]QuQuant!#REF!</definedName>
    <definedName name="Print_4" localSheetId="21">[194]QuQuant!#REF!</definedName>
    <definedName name="Print_4" localSheetId="4">[194]QuQuant!#REF!</definedName>
    <definedName name="Print_4" localSheetId="10">[194]QuQuant!#REF!</definedName>
    <definedName name="Print_4" localSheetId="13">[194]QuQuant!#REF!</definedName>
    <definedName name="Print_4" localSheetId="16">[194]QuQuant!#REF!</definedName>
    <definedName name="Print_4" localSheetId="19">[194]QuQuant!#REF!</definedName>
    <definedName name="Print_4" localSheetId="6">[194]QuQuant!#REF!</definedName>
    <definedName name="Print_4" localSheetId="18">[194]QuQuant!#REF!</definedName>
    <definedName name="Print_4" localSheetId="12">[194]QuQuant!#REF!</definedName>
    <definedName name="Print_4" localSheetId="15">[194]QuQuant!#REF!</definedName>
    <definedName name="Print_4" localSheetId="2">[194]QuQuant!#REF!</definedName>
    <definedName name="Print_4" localSheetId="8">[194]QuQuant!#REF!</definedName>
    <definedName name="Print_4" localSheetId="11">[194]QuQuant!#REF!</definedName>
    <definedName name="Print_4" localSheetId="14">[194]QuQuant!#REF!</definedName>
    <definedName name="Print_4" localSheetId="17">[194]QuQuant!#REF!</definedName>
    <definedName name="Print_4" localSheetId="0">[194]QuQuant!#REF!</definedName>
    <definedName name="Print_4">[194]QuQuant!#REF!</definedName>
    <definedName name="Print_Area_MI" localSheetId="21">#REF!</definedName>
    <definedName name="Print_Area_MI" localSheetId="4">#REF!</definedName>
    <definedName name="Print_Area_MI" localSheetId="10">#REF!</definedName>
    <definedName name="Print_Area_MI" localSheetId="13">#REF!</definedName>
    <definedName name="Print_Area_MI" localSheetId="16">#REF!</definedName>
    <definedName name="Print_Area_MI" localSheetId="19">#REF!</definedName>
    <definedName name="Print_Area_MI" localSheetId="6">#REF!</definedName>
    <definedName name="Print_Area_MI" localSheetId="18">#REF!</definedName>
    <definedName name="Print_Area_MI" localSheetId="12">#REF!</definedName>
    <definedName name="Print_Area_MI" localSheetId="15">#REF!</definedName>
    <definedName name="Print_Area_MI" localSheetId="2">#REF!</definedName>
    <definedName name="Print_Area_MI" localSheetId="8">#REF!</definedName>
    <definedName name="Print_Area_MI" localSheetId="11">#REF!</definedName>
    <definedName name="Print_Area_MI" localSheetId="14">#REF!</definedName>
    <definedName name="Print_Area_MI" localSheetId="17">#REF!</definedName>
    <definedName name="Print_Area_MI" localSheetId="0">#REF!</definedName>
    <definedName name="Print_Area_MI">#REF!</definedName>
    <definedName name="Print_Area_MI_1" localSheetId="21">#REF!</definedName>
    <definedName name="Print_Area_MI_1" localSheetId="4">#REF!</definedName>
    <definedName name="Print_Area_MI_1" localSheetId="10">#REF!</definedName>
    <definedName name="Print_Area_MI_1" localSheetId="13">#REF!</definedName>
    <definedName name="Print_Area_MI_1" localSheetId="16">#REF!</definedName>
    <definedName name="Print_Area_MI_1" localSheetId="19">#REF!</definedName>
    <definedName name="Print_Area_MI_1" localSheetId="6">#REF!</definedName>
    <definedName name="Print_Area_MI_1" localSheetId="18">#REF!</definedName>
    <definedName name="Print_Area_MI_1" localSheetId="12">#REF!</definedName>
    <definedName name="Print_Area_MI_1" localSheetId="15">#REF!</definedName>
    <definedName name="Print_Area_MI_1" localSheetId="2">#REF!</definedName>
    <definedName name="Print_Area_MI_1" localSheetId="8">#REF!</definedName>
    <definedName name="Print_Area_MI_1" localSheetId="11">#REF!</definedName>
    <definedName name="Print_Area_MI_1" localSheetId="14">#REF!</definedName>
    <definedName name="Print_Area_MI_1" localSheetId="17">#REF!</definedName>
    <definedName name="Print_Area_MI_1" localSheetId="0">#REF!</definedName>
    <definedName name="Print_Area_MI_1">#REF!</definedName>
    <definedName name="Print_Area_MI_15" localSheetId="21">#REF!</definedName>
    <definedName name="Print_Area_MI_15" localSheetId="10">#REF!</definedName>
    <definedName name="Print_Area_MI_15" localSheetId="13">#REF!</definedName>
    <definedName name="Print_Area_MI_15" localSheetId="16">#REF!</definedName>
    <definedName name="Print_Area_MI_15" localSheetId="19">#REF!</definedName>
    <definedName name="Print_Area_MI_15" localSheetId="6">#REF!</definedName>
    <definedName name="Print_Area_MI_15" localSheetId="18">#REF!</definedName>
    <definedName name="Print_Area_MI_15" localSheetId="12">#REF!</definedName>
    <definedName name="Print_Area_MI_15" localSheetId="15">#REF!</definedName>
    <definedName name="Print_Area_MI_15" localSheetId="8">#REF!</definedName>
    <definedName name="Print_Area_MI_15" localSheetId="11">#REF!</definedName>
    <definedName name="Print_Area_MI_15" localSheetId="14">#REF!</definedName>
    <definedName name="Print_Area_MI_15" localSheetId="17">#REF!</definedName>
    <definedName name="Print_Area_MI_15">#REF!</definedName>
    <definedName name="Print_Area_MI_19" localSheetId="21">#REF!</definedName>
    <definedName name="Print_Area_MI_19" localSheetId="10">#REF!</definedName>
    <definedName name="Print_Area_MI_19" localSheetId="13">#REF!</definedName>
    <definedName name="Print_Area_MI_19" localSheetId="16">#REF!</definedName>
    <definedName name="Print_Area_MI_19" localSheetId="19">#REF!</definedName>
    <definedName name="Print_Area_MI_19" localSheetId="6">#REF!</definedName>
    <definedName name="Print_Area_MI_19" localSheetId="18">#REF!</definedName>
    <definedName name="Print_Area_MI_19" localSheetId="12">#REF!</definedName>
    <definedName name="Print_Area_MI_19" localSheetId="15">#REF!</definedName>
    <definedName name="Print_Area_MI_19" localSheetId="8">#REF!</definedName>
    <definedName name="Print_Area_MI_19" localSheetId="11">#REF!</definedName>
    <definedName name="Print_Area_MI_19" localSheetId="14">#REF!</definedName>
    <definedName name="Print_Area_MI_19" localSheetId="17">#REF!</definedName>
    <definedName name="Print_Area_MI_19">#REF!</definedName>
    <definedName name="Print_Area_MI_21" localSheetId="21">#REF!</definedName>
    <definedName name="Print_Area_MI_21" localSheetId="10">#REF!</definedName>
    <definedName name="Print_Area_MI_21" localSheetId="13">#REF!</definedName>
    <definedName name="Print_Area_MI_21" localSheetId="16">#REF!</definedName>
    <definedName name="Print_Area_MI_21" localSheetId="19">#REF!</definedName>
    <definedName name="Print_Area_MI_21" localSheetId="6">#REF!</definedName>
    <definedName name="Print_Area_MI_21" localSheetId="18">#REF!</definedName>
    <definedName name="Print_Area_MI_21" localSheetId="12">#REF!</definedName>
    <definedName name="Print_Area_MI_21" localSheetId="15">#REF!</definedName>
    <definedName name="Print_Area_MI_21" localSheetId="8">#REF!</definedName>
    <definedName name="Print_Area_MI_21" localSheetId="11">#REF!</definedName>
    <definedName name="Print_Area_MI_21" localSheetId="14">#REF!</definedName>
    <definedName name="Print_Area_MI_21" localSheetId="17">#REF!</definedName>
    <definedName name="Print_Area_MI_21">#REF!</definedName>
    <definedName name="Print_Area_MI_21_19" localSheetId="21">#REF!</definedName>
    <definedName name="Print_Area_MI_21_19" localSheetId="10">#REF!</definedName>
    <definedName name="Print_Area_MI_21_19" localSheetId="13">#REF!</definedName>
    <definedName name="Print_Area_MI_21_19" localSheetId="16">#REF!</definedName>
    <definedName name="Print_Area_MI_21_19" localSheetId="19">#REF!</definedName>
    <definedName name="Print_Area_MI_21_19" localSheetId="6">#REF!</definedName>
    <definedName name="Print_Area_MI_21_19" localSheetId="18">#REF!</definedName>
    <definedName name="Print_Area_MI_21_19" localSheetId="12">#REF!</definedName>
    <definedName name="Print_Area_MI_21_19" localSheetId="15">#REF!</definedName>
    <definedName name="Print_Area_MI_21_19" localSheetId="8">#REF!</definedName>
    <definedName name="Print_Area_MI_21_19" localSheetId="11">#REF!</definedName>
    <definedName name="Print_Area_MI_21_19" localSheetId="14">#REF!</definedName>
    <definedName name="Print_Area_MI_21_19" localSheetId="17">#REF!</definedName>
    <definedName name="Print_Area_MI_21_19">#REF!</definedName>
    <definedName name="Print_Area_MI_3" localSheetId="21">#REF!</definedName>
    <definedName name="Print_Area_MI_3" localSheetId="4">#REF!</definedName>
    <definedName name="Print_Area_MI_3" localSheetId="10">#REF!</definedName>
    <definedName name="Print_Area_MI_3" localSheetId="13">#REF!</definedName>
    <definedName name="Print_Area_MI_3" localSheetId="16">#REF!</definedName>
    <definedName name="Print_Area_MI_3" localSheetId="19">#REF!</definedName>
    <definedName name="Print_Area_MI_3" localSheetId="6">#REF!</definedName>
    <definedName name="Print_Area_MI_3" localSheetId="18">#REF!</definedName>
    <definedName name="Print_Area_MI_3" localSheetId="12">#REF!</definedName>
    <definedName name="Print_Area_MI_3" localSheetId="15">#REF!</definedName>
    <definedName name="Print_Area_MI_3" localSheetId="2">#REF!</definedName>
    <definedName name="Print_Area_MI_3" localSheetId="8">#REF!</definedName>
    <definedName name="Print_Area_MI_3" localSheetId="11">#REF!</definedName>
    <definedName name="Print_Area_MI_3" localSheetId="14">#REF!</definedName>
    <definedName name="Print_Area_MI_3" localSheetId="17">#REF!</definedName>
    <definedName name="Print_Area_MI_3" localSheetId="0">#REF!</definedName>
    <definedName name="Print_Area_MI_3">#REF!</definedName>
    <definedName name="Print_Area_MI_4" localSheetId="21">#REF!</definedName>
    <definedName name="Print_Area_MI_4" localSheetId="4">#REF!</definedName>
    <definedName name="Print_Area_MI_4" localSheetId="10">#REF!</definedName>
    <definedName name="Print_Area_MI_4" localSheetId="13">#REF!</definedName>
    <definedName name="Print_Area_MI_4" localSheetId="16">#REF!</definedName>
    <definedName name="Print_Area_MI_4" localSheetId="19">#REF!</definedName>
    <definedName name="Print_Area_MI_4" localSheetId="6">#REF!</definedName>
    <definedName name="Print_Area_MI_4" localSheetId="18">#REF!</definedName>
    <definedName name="Print_Area_MI_4" localSheetId="12">#REF!</definedName>
    <definedName name="Print_Area_MI_4" localSheetId="15">#REF!</definedName>
    <definedName name="Print_Area_MI_4" localSheetId="2">#REF!</definedName>
    <definedName name="Print_Area_MI_4" localSheetId="8">#REF!</definedName>
    <definedName name="Print_Area_MI_4" localSheetId="11">#REF!</definedName>
    <definedName name="Print_Area_MI_4" localSheetId="14">#REF!</definedName>
    <definedName name="Print_Area_MI_4" localSheetId="17">#REF!</definedName>
    <definedName name="Print_Area_MI_4" localSheetId="0">#REF!</definedName>
    <definedName name="Print_Area_MI_4">#REF!</definedName>
    <definedName name="Print_Area_MI_5" localSheetId="21">#REF!</definedName>
    <definedName name="Print_Area_MI_5" localSheetId="4">#REF!</definedName>
    <definedName name="Print_Area_MI_5" localSheetId="10">#REF!</definedName>
    <definedName name="Print_Area_MI_5" localSheetId="13">#REF!</definedName>
    <definedName name="Print_Area_MI_5" localSheetId="16">#REF!</definedName>
    <definedName name="Print_Area_MI_5" localSheetId="19">#REF!</definedName>
    <definedName name="Print_Area_MI_5" localSheetId="6">#REF!</definedName>
    <definedName name="Print_Area_MI_5" localSheetId="18">#REF!</definedName>
    <definedName name="Print_Area_MI_5" localSheetId="12">#REF!</definedName>
    <definedName name="Print_Area_MI_5" localSheetId="15">#REF!</definedName>
    <definedName name="Print_Area_MI_5" localSheetId="2">#REF!</definedName>
    <definedName name="Print_Area_MI_5" localSheetId="8">#REF!</definedName>
    <definedName name="Print_Area_MI_5" localSheetId="11">#REF!</definedName>
    <definedName name="Print_Area_MI_5" localSheetId="14">#REF!</definedName>
    <definedName name="Print_Area_MI_5" localSheetId="17">#REF!</definedName>
    <definedName name="Print_Area_MI_5" localSheetId="0">#REF!</definedName>
    <definedName name="Print_Area_MI_5">#REF!</definedName>
    <definedName name="PRINT_TITLES_MI" localSheetId="21">#REF!</definedName>
    <definedName name="PRINT_TITLES_MI" localSheetId="4">#REF!</definedName>
    <definedName name="PRINT_TITLES_MI" localSheetId="10">#REF!</definedName>
    <definedName name="PRINT_TITLES_MI" localSheetId="13">#REF!</definedName>
    <definedName name="PRINT_TITLES_MI" localSheetId="16">#REF!</definedName>
    <definedName name="PRINT_TITLES_MI" localSheetId="19">#REF!</definedName>
    <definedName name="PRINT_TITLES_MI" localSheetId="6">#REF!</definedName>
    <definedName name="PRINT_TITLES_MI" localSheetId="18">#REF!</definedName>
    <definedName name="PRINT_TITLES_MI" localSheetId="12">#REF!</definedName>
    <definedName name="PRINT_TITLES_MI" localSheetId="15">#REF!</definedName>
    <definedName name="PRINT_TITLES_MI" localSheetId="2">#REF!</definedName>
    <definedName name="PRINT_TITLES_MI" localSheetId="8">#REF!</definedName>
    <definedName name="PRINT_TITLES_MI" localSheetId="11">#REF!</definedName>
    <definedName name="PRINT_TITLES_MI" localSheetId="14">#REF!</definedName>
    <definedName name="PRINT_TITLES_MI" localSheetId="17">#REF!</definedName>
    <definedName name="PRINT_TITLES_MI" localSheetId="0">#REF!</definedName>
    <definedName name="PRINT_TITLES_MI">#REF!</definedName>
    <definedName name="PRINT_TITLES_MI_15" localSheetId="21">#REF!</definedName>
    <definedName name="PRINT_TITLES_MI_15" localSheetId="10">#REF!</definedName>
    <definedName name="PRINT_TITLES_MI_15" localSheetId="13">#REF!</definedName>
    <definedName name="PRINT_TITLES_MI_15" localSheetId="16">#REF!</definedName>
    <definedName name="PRINT_TITLES_MI_15" localSheetId="19">#REF!</definedName>
    <definedName name="PRINT_TITLES_MI_15" localSheetId="6">#REF!</definedName>
    <definedName name="PRINT_TITLES_MI_15" localSheetId="18">#REF!</definedName>
    <definedName name="PRINT_TITLES_MI_15" localSheetId="12">#REF!</definedName>
    <definedName name="PRINT_TITLES_MI_15" localSheetId="15">#REF!</definedName>
    <definedName name="PRINT_TITLES_MI_15" localSheetId="8">#REF!</definedName>
    <definedName name="PRINT_TITLES_MI_15" localSheetId="11">#REF!</definedName>
    <definedName name="PRINT_TITLES_MI_15" localSheetId="14">#REF!</definedName>
    <definedName name="PRINT_TITLES_MI_15" localSheetId="17">#REF!</definedName>
    <definedName name="PRINT_TITLES_MI_15">#REF!</definedName>
    <definedName name="PRINT_TITLES_MI_19" localSheetId="21">#REF!</definedName>
    <definedName name="PRINT_TITLES_MI_19" localSheetId="10">#REF!</definedName>
    <definedName name="PRINT_TITLES_MI_19" localSheetId="13">#REF!</definedName>
    <definedName name="PRINT_TITLES_MI_19" localSheetId="16">#REF!</definedName>
    <definedName name="PRINT_TITLES_MI_19" localSheetId="19">#REF!</definedName>
    <definedName name="PRINT_TITLES_MI_19" localSheetId="6">#REF!</definedName>
    <definedName name="PRINT_TITLES_MI_19" localSheetId="18">#REF!</definedName>
    <definedName name="PRINT_TITLES_MI_19" localSheetId="12">#REF!</definedName>
    <definedName name="PRINT_TITLES_MI_19" localSheetId="15">#REF!</definedName>
    <definedName name="PRINT_TITLES_MI_19" localSheetId="8">#REF!</definedName>
    <definedName name="PRINT_TITLES_MI_19" localSheetId="11">#REF!</definedName>
    <definedName name="PRINT_TITLES_MI_19" localSheetId="14">#REF!</definedName>
    <definedName name="PRINT_TITLES_MI_19" localSheetId="17">#REF!</definedName>
    <definedName name="PRINT_TITLES_MI_19">#REF!</definedName>
    <definedName name="PRINT_TITLES_MI_3" localSheetId="21">#REF!</definedName>
    <definedName name="PRINT_TITLES_MI_3" localSheetId="4">#REF!</definedName>
    <definedName name="PRINT_TITLES_MI_3" localSheetId="10">#REF!</definedName>
    <definedName name="PRINT_TITLES_MI_3" localSheetId="13">#REF!</definedName>
    <definedName name="PRINT_TITLES_MI_3" localSheetId="16">#REF!</definedName>
    <definedName name="PRINT_TITLES_MI_3" localSheetId="19">#REF!</definedName>
    <definedName name="PRINT_TITLES_MI_3" localSheetId="6">#REF!</definedName>
    <definedName name="PRINT_TITLES_MI_3" localSheetId="18">#REF!</definedName>
    <definedName name="PRINT_TITLES_MI_3" localSheetId="12">#REF!</definedName>
    <definedName name="PRINT_TITLES_MI_3" localSheetId="15">#REF!</definedName>
    <definedName name="PRINT_TITLES_MI_3" localSheetId="2">#REF!</definedName>
    <definedName name="PRINT_TITLES_MI_3" localSheetId="8">#REF!</definedName>
    <definedName name="PRINT_TITLES_MI_3" localSheetId="11">#REF!</definedName>
    <definedName name="PRINT_TITLES_MI_3" localSheetId="14">#REF!</definedName>
    <definedName name="PRINT_TITLES_MI_3" localSheetId="17">#REF!</definedName>
    <definedName name="PRINT_TITLES_MI_3" localSheetId="0">#REF!</definedName>
    <definedName name="PRINT_TITLES_MI_3">#REF!</definedName>
    <definedName name="PRINT_TITLES_MI_4" localSheetId="21">#REF!</definedName>
    <definedName name="PRINT_TITLES_MI_4" localSheetId="4">#REF!</definedName>
    <definedName name="PRINT_TITLES_MI_4" localSheetId="10">#REF!</definedName>
    <definedName name="PRINT_TITLES_MI_4" localSheetId="13">#REF!</definedName>
    <definedName name="PRINT_TITLES_MI_4" localSheetId="16">#REF!</definedName>
    <definedName name="PRINT_TITLES_MI_4" localSheetId="19">#REF!</definedName>
    <definedName name="PRINT_TITLES_MI_4" localSheetId="6">#REF!</definedName>
    <definedName name="PRINT_TITLES_MI_4" localSheetId="18">#REF!</definedName>
    <definedName name="PRINT_TITLES_MI_4" localSheetId="12">#REF!</definedName>
    <definedName name="PRINT_TITLES_MI_4" localSheetId="15">#REF!</definedName>
    <definedName name="PRINT_TITLES_MI_4" localSheetId="2">#REF!</definedName>
    <definedName name="PRINT_TITLES_MI_4" localSheetId="8">#REF!</definedName>
    <definedName name="PRINT_TITLES_MI_4" localSheetId="11">#REF!</definedName>
    <definedName name="PRINT_TITLES_MI_4" localSheetId="14">#REF!</definedName>
    <definedName name="PRINT_TITLES_MI_4" localSheetId="17">#REF!</definedName>
    <definedName name="PRINT_TITLES_MI_4" localSheetId="0">#REF!</definedName>
    <definedName name="PRINT_TITLES_MI_4">#REF!</definedName>
    <definedName name="PRINT_TITLES_MI_5" localSheetId="21">#REF!</definedName>
    <definedName name="PRINT_TITLES_MI_5" localSheetId="4">#REF!</definedName>
    <definedName name="PRINT_TITLES_MI_5" localSheetId="10">#REF!</definedName>
    <definedName name="PRINT_TITLES_MI_5" localSheetId="13">#REF!</definedName>
    <definedName name="PRINT_TITLES_MI_5" localSheetId="16">#REF!</definedName>
    <definedName name="PRINT_TITLES_MI_5" localSheetId="19">#REF!</definedName>
    <definedName name="PRINT_TITLES_MI_5" localSheetId="6">#REF!</definedName>
    <definedName name="PRINT_TITLES_MI_5" localSheetId="18">#REF!</definedName>
    <definedName name="PRINT_TITLES_MI_5" localSheetId="12">#REF!</definedName>
    <definedName name="PRINT_TITLES_MI_5" localSheetId="15">#REF!</definedName>
    <definedName name="PRINT_TITLES_MI_5" localSheetId="2">#REF!</definedName>
    <definedName name="PRINT_TITLES_MI_5" localSheetId="8">#REF!</definedName>
    <definedName name="PRINT_TITLES_MI_5" localSheetId="11">#REF!</definedName>
    <definedName name="PRINT_TITLES_MI_5" localSheetId="14">#REF!</definedName>
    <definedName name="PRINT_TITLES_MI_5" localSheetId="17">#REF!</definedName>
    <definedName name="PRINT_TITLES_MI_5" localSheetId="0">#REF!</definedName>
    <definedName name="PRINT_TITLES_MI_5">#REF!</definedName>
    <definedName name="PRMCC">"'file:///D:/Meus documentos/ANASTÁCIO/SERCEL/BR262990800.xls'#$SERVIÇOS.$#REF!$#REF!"</definedName>
    <definedName name="PROD_1" hidden="1">{#N/A,#N/A,TRUE,"Serviços"}</definedName>
    <definedName name="PROD_TVE_CBUQ" localSheetId="21">#REF!</definedName>
    <definedName name="PROD_TVE_CBUQ" localSheetId="10">#REF!</definedName>
    <definedName name="PROD_TVE_CBUQ" localSheetId="13">#REF!</definedName>
    <definedName name="PROD_TVE_CBUQ" localSheetId="16">#REF!</definedName>
    <definedName name="PROD_TVE_CBUQ" localSheetId="19">#REF!</definedName>
    <definedName name="PROD_TVE_CBUQ" localSheetId="6">#REF!</definedName>
    <definedName name="PROD_TVE_CBUQ" localSheetId="18">#REF!</definedName>
    <definedName name="PROD_TVE_CBUQ" localSheetId="12">#REF!</definedName>
    <definedName name="PROD_TVE_CBUQ" localSheetId="15">#REF!</definedName>
    <definedName name="PROD_TVE_CBUQ" localSheetId="8">#REF!</definedName>
    <definedName name="PROD_TVE_CBUQ" localSheetId="11">#REF!</definedName>
    <definedName name="PROD_TVE_CBUQ" localSheetId="14">#REF!</definedName>
    <definedName name="PROD_TVE_CBUQ" localSheetId="17">#REF!</definedName>
    <definedName name="PROD_TVE_CBUQ">#REF!</definedName>
    <definedName name="PROD_TVE_LAMA" localSheetId="21">#REF!</definedName>
    <definedName name="PROD_TVE_LAMA" localSheetId="10">#REF!</definedName>
    <definedName name="PROD_TVE_LAMA" localSheetId="13">#REF!</definedName>
    <definedName name="PROD_TVE_LAMA" localSheetId="16">#REF!</definedName>
    <definedName name="PROD_TVE_LAMA" localSheetId="19">#REF!</definedName>
    <definedName name="PROD_TVE_LAMA" localSheetId="6">#REF!</definedName>
    <definedName name="PROD_TVE_LAMA" localSheetId="18">#REF!</definedName>
    <definedName name="PROD_TVE_LAMA" localSheetId="12">#REF!</definedName>
    <definedName name="PROD_TVE_LAMA" localSheetId="15">#REF!</definedName>
    <definedName name="PROD_TVE_LAMA" localSheetId="8">#REF!</definedName>
    <definedName name="PROD_TVE_LAMA" localSheetId="11">#REF!</definedName>
    <definedName name="PROD_TVE_LAMA" localSheetId="14">#REF!</definedName>
    <definedName name="PROD_TVE_LAMA" localSheetId="17">#REF!</definedName>
    <definedName name="PROD_TVE_LAMA">#REF!</definedName>
    <definedName name="PROD_TVE_MICRO" localSheetId="21">#REF!</definedName>
    <definedName name="PROD_TVE_MICRO" localSheetId="10">#REF!</definedName>
    <definedName name="PROD_TVE_MICRO" localSheetId="13">#REF!</definedName>
    <definedName name="PROD_TVE_MICRO" localSheetId="16">#REF!</definedName>
    <definedName name="PROD_TVE_MICRO" localSheetId="19">#REF!</definedName>
    <definedName name="PROD_TVE_MICRO" localSheetId="6">#REF!</definedName>
    <definedName name="PROD_TVE_MICRO" localSheetId="18">#REF!</definedName>
    <definedName name="PROD_TVE_MICRO" localSheetId="12">#REF!</definedName>
    <definedName name="PROD_TVE_MICRO" localSheetId="15">#REF!</definedName>
    <definedName name="PROD_TVE_MICRO" localSheetId="8">#REF!</definedName>
    <definedName name="PROD_TVE_MICRO" localSheetId="11">#REF!</definedName>
    <definedName name="PROD_TVE_MICRO" localSheetId="14">#REF!</definedName>
    <definedName name="PROD_TVE_MICRO" localSheetId="17">#REF!</definedName>
    <definedName name="PROD_TVE_MICRO">#REF!</definedName>
    <definedName name="PROD_TVMP_CBUQ" localSheetId="21">#REF!</definedName>
    <definedName name="PROD_TVMP_CBUQ" localSheetId="10">#REF!</definedName>
    <definedName name="PROD_TVMP_CBUQ" localSheetId="13">#REF!</definedName>
    <definedName name="PROD_TVMP_CBUQ" localSheetId="16">#REF!</definedName>
    <definedName name="PROD_TVMP_CBUQ" localSheetId="19">#REF!</definedName>
    <definedName name="PROD_TVMP_CBUQ" localSheetId="6">#REF!</definedName>
    <definedName name="PROD_TVMP_CBUQ" localSheetId="18">#REF!</definedName>
    <definedName name="PROD_TVMP_CBUQ" localSheetId="12">#REF!</definedName>
    <definedName name="PROD_TVMP_CBUQ" localSheetId="15">#REF!</definedName>
    <definedName name="PROD_TVMP_CBUQ" localSheetId="8">#REF!</definedName>
    <definedName name="PROD_TVMP_CBUQ" localSheetId="11">#REF!</definedName>
    <definedName name="PROD_TVMP_CBUQ" localSheetId="14">#REF!</definedName>
    <definedName name="PROD_TVMP_CBUQ" localSheetId="17">#REF!</definedName>
    <definedName name="PROD_TVMP_CBUQ">#REF!</definedName>
    <definedName name="PROD_TVMP_LAMA" localSheetId="21">#REF!</definedName>
    <definedName name="PROD_TVMP_LAMA" localSheetId="10">#REF!</definedName>
    <definedName name="PROD_TVMP_LAMA" localSheetId="13">#REF!</definedName>
    <definedName name="PROD_TVMP_LAMA" localSheetId="16">#REF!</definedName>
    <definedName name="PROD_TVMP_LAMA" localSheetId="19">#REF!</definedName>
    <definedName name="PROD_TVMP_LAMA" localSheetId="6">#REF!</definedName>
    <definedName name="PROD_TVMP_LAMA" localSheetId="18">#REF!</definedName>
    <definedName name="PROD_TVMP_LAMA" localSheetId="12">#REF!</definedName>
    <definedName name="PROD_TVMP_LAMA" localSheetId="15">#REF!</definedName>
    <definedName name="PROD_TVMP_LAMA" localSheetId="8">#REF!</definedName>
    <definedName name="PROD_TVMP_LAMA" localSheetId="11">#REF!</definedName>
    <definedName name="PROD_TVMP_LAMA" localSheetId="14">#REF!</definedName>
    <definedName name="PROD_TVMP_LAMA" localSheetId="17">#REF!</definedName>
    <definedName name="PROD_TVMP_LAMA">#REF!</definedName>
    <definedName name="PROD_TVMP_MICRO" localSheetId="21">#REF!</definedName>
    <definedName name="PROD_TVMP_MICRO" localSheetId="10">#REF!</definedName>
    <definedName name="PROD_TVMP_MICRO" localSheetId="13">#REF!</definedName>
    <definedName name="PROD_TVMP_MICRO" localSheetId="16">#REF!</definedName>
    <definedName name="PROD_TVMP_MICRO" localSheetId="19">#REF!</definedName>
    <definedName name="PROD_TVMP_MICRO" localSheetId="6">#REF!</definedName>
    <definedName name="PROD_TVMP_MICRO" localSheetId="18">#REF!</definedName>
    <definedName name="PROD_TVMP_MICRO" localSheetId="12">#REF!</definedName>
    <definedName name="PROD_TVMP_MICRO" localSheetId="15">#REF!</definedName>
    <definedName name="PROD_TVMP_MICRO" localSheetId="8">#REF!</definedName>
    <definedName name="PROD_TVMP_MICRO" localSheetId="11">#REF!</definedName>
    <definedName name="PROD_TVMP_MICRO" localSheetId="14">#REF!</definedName>
    <definedName name="PROD_TVMP_MICRO" localSheetId="17">#REF!</definedName>
    <definedName name="PROD_TVMP_MICRO">#REF!</definedName>
    <definedName name="PROD_TVMR_CBUQ" localSheetId="21">#REF!</definedName>
    <definedName name="PROD_TVMR_CBUQ" localSheetId="10">#REF!</definedName>
    <definedName name="PROD_TVMR_CBUQ" localSheetId="13">#REF!</definedName>
    <definedName name="PROD_TVMR_CBUQ" localSheetId="16">#REF!</definedName>
    <definedName name="PROD_TVMR_CBUQ" localSheetId="19">#REF!</definedName>
    <definedName name="PROD_TVMR_CBUQ" localSheetId="6">#REF!</definedName>
    <definedName name="PROD_TVMR_CBUQ" localSheetId="18">#REF!</definedName>
    <definedName name="PROD_TVMR_CBUQ" localSheetId="12">#REF!</definedName>
    <definedName name="PROD_TVMR_CBUQ" localSheetId="15">#REF!</definedName>
    <definedName name="PROD_TVMR_CBUQ" localSheetId="8">#REF!</definedName>
    <definedName name="PROD_TVMR_CBUQ" localSheetId="11">#REF!</definedName>
    <definedName name="PROD_TVMR_CBUQ" localSheetId="14">#REF!</definedName>
    <definedName name="PROD_TVMR_CBUQ" localSheetId="17">#REF!</definedName>
    <definedName name="PROD_TVMR_CBUQ">#REF!</definedName>
    <definedName name="PROD_TVMR_LAMA" localSheetId="21">#REF!</definedName>
    <definedName name="PROD_TVMR_LAMA" localSheetId="10">#REF!</definedName>
    <definedName name="PROD_TVMR_LAMA" localSheetId="13">#REF!</definedName>
    <definedName name="PROD_TVMR_LAMA" localSheetId="16">#REF!</definedName>
    <definedName name="PROD_TVMR_LAMA" localSheetId="19">#REF!</definedName>
    <definedName name="PROD_TVMR_LAMA" localSheetId="6">#REF!</definedName>
    <definedName name="PROD_TVMR_LAMA" localSheetId="18">#REF!</definedName>
    <definedName name="PROD_TVMR_LAMA" localSheetId="12">#REF!</definedName>
    <definedName name="PROD_TVMR_LAMA" localSheetId="15">#REF!</definedName>
    <definedName name="PROD_TVMR_LAMA" localSheetId="8">#REF!</definedName>
    <definedName name="PROD_TVMR_LAMA" localSheetId="11">#REF!</definedName>
    <definedName name="PROD_TVMR_LAMA" localSheetId="14">#REF!</definedName>
    <definedName name="PROD_TVMR_LAMA" localSheetId="17">#REF!</definedName>
    <definedName name="PROD_TVMR_LAMA">#REF!</definedName>
    <definedName name="PROD_TVMR_MICRO" localSheetId="21">#REF!</definedName>
    <definedName name="PROD_TVMR_MICRO" localSheetId="10">#REF!</definedName>
    <definedName name="PROD_TVMR_MICRO" localSheetId="13">#REF!</definedName>
    <definedName name="PROD_TVMR_MICRO" localSheetId="16">#REF!</definedName>
    <definedName name="PROD_TVMR_MICRO" localSheetId="19">#REF!</definedName>
    <definedName name="PROD_TVMR_MICRO" localSheetId="6">#REF!</definedName>
    <definedName name="PROD_TVMR_MICRO" localSheetId="18">#REF!</definedName>
    <definedName name="PROD_TVMR_MICRO" localSheetId="12">#REF!</definedName>
    <definedName name="PROD_TVMR_MICRO" localSheetId="15">#REF!</definedName>
    <definedName name="PROD_TVMR_MICRO" localSheetId="8">#REF!</definedName>
    <definedName name="PROD_TVMR_MICRO" localSheetId="11">#REF!</definedName>
    <definedName name="PROD_TVMR_MICRO" localSheetId="14">#REF!</definedName>
    <definedName name="PROD_TVMR_MICRO" localSheetId="17">#REF!</definedName>
    <definedName name="PROD_TVMR_MICRO">#REF!</definedName>
    <definedName name="PROD_TVP_CBUQ" localSheetId="21">#REF!</definedName>
    <definedName name="PROD_TVP_CBUQ" localSheetId="10">#REF!</definedName>
    <definedName name="PROD_TVP_CBUQ" localSheetId="13">#REF!</definedName>
    <definedName name="PROD_TVP_CBUQ" localSheetId="16">#REF!</definedName>
    <definedName name="PROD_TVP_CBUQ" localSheetId="19">#REF!</definedName>
    <definedName name="PROD_TVP_CBUQ" localSheetId="6">#REF!</definedName>
    <definedName name="PROD_TVP_CBUQ" localSheetId="18">#REF!</definedName>
    <definedName name="PROD_TVP_CBUQ" localSheetId="12">#REF!</definedName>
    <definedName name="PROD_TVP_CBUQ" localSheetId="15">#REF!</definedName>
    <definedName name="PROD_TVP_CBUQ" localSheetId="8">#REF!</definedName>
    <definedName name="PROD_TVP_CBUQ" localSheetId="11">#REF!</definedName>
    <definedName name="PROD_TVP_CBUQ" localSheetId="14">#REF!</definedName>
    <definedName name="PROD_TVP_CBUQ" localSheetId="17">#REF!</definedName>
    <definedName name="PROD_TVP_CBUQ">#REF!</definedName>
    <definedName name="PROD_TVP_LAMA" localSheetId="21">#REF!</definedName>
    <definedName name="PROD_TVP_LAMA" localSheetId="10">#REF!</definedName>
    <definedName name="PROD_TVP_LAMA" localSheetId="13">#REF!</definedName>
    <definedName name="PROD_TVP_LAMA" localSheetId="16">#REF!</definedName>
    <definedName name="PROD_TVP_LAMA" localSheetId="19">#REF!</definedName>
    <definedName name="PROD_TVP_LAMA" localSheetId="6">#REF!</definedName>
    <definedName name="PROD_TVP_LAMA" localSheetId="18">#REF!</definedName>
    <definedName name="PROD_TVP_LAMA" localSheetId="12">#REF!</definedName>
    <definedName name="PROD_TVP_LAMA" localSheetId="15">#REF!</definedName>
    <definedName name="PROD_TVP_LAMA" localSheetId="8">#REF!</definedName>
    <definedName name="PROD_TVP_LAMA" localSheetId="11">#REF!</definedName>
    <definedName name="PROD_TVP_LAMA" localSheetId="14">#REF!</definedName>
    <definedName name="PROD_TVP_LAMA" localSheetId="17">#REF!</definedName>
    <definedName name="PROD_TVP_LAMA">#REF!</definedName>
    <definedName name="PROD_TVP_MICRO" localSheetId="21">#REF!</definedName>
    <definedName name="PROD_TVP_MICRO" localSheetId="10">#REF!</definedName>
    <definedName name="PROD_TVP_MICRO" localSheetId="13">#REF!</definedName>
    <definedName name="PROD_TVP_MICRO" localSheetId="16">#REF!</definedName>
    <definedName name="PROD_TVP_MICRO" localSheetId="19">#REF!</definedName>
    <definedName name="PROD_TVP_MICRO" localSheetId="6">#REF!</definedName>
    <definedName name="PROD_TVP_MICRO" localSheetId="18">#REF!</definedName>
    <definedName name="PROD_TVP_MICRO" localSheetId="12">#REF!</definedName>
    <definedName name="PROD_TVP_MICRO" localSheetId="15">#REF!</definedName>
    <definedName name="PROD_TVP_MICRO" localSheetId="8">#REF!</definedName>
    <definedName name="PROD_TVP_MICRO" localSheetId="11">#REF!</definedName>
    <definedName name="PROD_TVP_MICRO" localSheetId="14">#REF!</definedName>
    <definedName name="PROD_TVP_MICRO" localSheetId="17">#REF!</definedName>
    <definedName name="PROD_TVP_MICRO">#REF!</definedName>
    <definedName name="PROD_TVR_CBUQ" localSheetId="21">#REF!</definedName>
    <definedName name="PROD_TVR_CBUQ" localSheetId="10">#REF!</definedName>
    <definedName name="PROD_TVR_CBUQ" localSheetId="13">#REF!</definedName>
    <definedName name="PROD_TVR_CBUQ" localSheetId="16">#REF!</definedName>
    <definedName name="PROD_TVR_CBUQ" localSheetId="19">#REF!</definedName>
    <definedName name="PROD_TVR_CBUQ" localSheetId="6">#REF!</definedName>
    <definedName name="PROD_TVR_CBUQ" localSheetId="18">#REF!</definedName>
    <definedName name="PROD_TVR_CBUQ" localSheetId="12">#REF!</definedName>
    <definedName name="PROD_TVR_CBUQ" localSheetId="15">#REF!</definedName>
    <definedName name="PROD_TVR_CBUQ" localSheetId="8">#REF!</definedName>
    <definedName name="PROD_TVR_CBUQ" localSheetId="11">#REF!</definedName>
    <definedName name="PROD_TVR_CBUQ" localSheetId="14">#REF!</definedName>
    <definedName name="PROD_TVR_CBUQ" localSheetId="17">#REF!</definedName>
    <definedName name="PROD_TVR_CBUQ">#REF!</definedName>
    <definedName name="PROD_TVR_LAMA" localSheetId="21">#REF!</definedName>
    <definedName name="PROD_TVR_LAMA" localSheetId="10">#REF!</definedName>
    <definedName name="PROD_TVR_LAMA" localSheetId="13">#REF!</definedName>
    <definedName name="PROD_TVR_LAMA" localSheetId="16">#REF!</definedName>
    <definedName name="PROD_TVR_LAMA" localSheetId="19">#REF!</definedName>
    <definedName name="PROD_TVR_LAMA" localSheetId="6">#REF!</definedName>
    <definedName name="PROD_TVR_LAMA" localSheetId="18">#REF!</definedName>
    <definedName name="PROD_TVR_LAMA" localSheetId="12">#REF!</definedName>
    <definedName name="PROD_TVR_LAMA" localSheetId="15">#REF!</definedName>
    <definedName name="PROD_TVR_LAMA" localSheetId="8">#REF!</definedName>
    <definedName name="PROD_TVR_LAMA" localSheetId="11">#REF!</definedName>
    <definedName name="PROD_TVR_LAMA" localSheetId="14">#REF!</definedName>
    <definedName name="PROD_TVR_LAMA" localSheetId="17">#REF!</definedName>
    <definedName name="PROD_TVR_LAMA">#REF!</definedName>
    <definedName name="PROD_TVR_MICRO" localSheetId="21">#REF!</definedName>
    <definedName name="PROD_TVR_MICRO" localSheetId="10">#REF!</definedName>
    <definedName name="PROD_TVR_MICRO" localSheetId="13">#REF!</definedName>
    <definedName name="PROD_TVR_MICRO" localSheetId="16">#REF!</definedName>
    <definedName name="PROD_TVR_MICRO" localSheetId="19">#REF!</definedName>
    <definedName name="PROD_TVR_MICRO" localSheetId="6">#REF!</definedName>
    <definedName name="PROD_TVR_MICRO" localSheetId="18">#REF!</definedName>
    <definedName name="PROD_TVR_MICRO" localSheetId="12">#REF!</definedName>
    <definedName name="PROD_TVR_MICRO" localSheetId="15">#REF!</definedName>
    <definedName name="PROD_TVR_MICRO" localSheetId="8">#REF!</definedName>
    <definedName name="PROD_TVR_MICRO" localSheetId="11">#REF!</definedName>
    <definedName name="PROD_TVR_MICRO" localSheetId="14">#REF!</definedName>
    <definedName name="PROD_TVR_MICRO" localSheetId="17">#REF!</definedName>
    <definedName name="PROD_TVR_MICRO">#REF!</definedName>
    <definedName name="PRODEAGRO" localSheetId="21">#REF!</definedName>
    <definedName name="PRODEAGRO" localSheetId="10">#REF!</definedName>
    <definedName name="PRODEAGRO" localSheetId="13">#REF!</definedName>
    <definedName name="PRODEAGRO" localSheetId="16">#REF!</definedName>
    <definedName name="PRODEAGRO" localSheetId="19">#REF!</definedName>
    <definedName name="PRODEAGRO" localSheetId="6">#REF!</definedName>
    <definedName name="PRODEAGRO" localSheetId="18">#REF!</definedName>
    <definedName name="PRODEAGRO" localSheetId="12">#REF!</definedName>
    <definedName name="PRODEAGRO" localSheetId="15">#REF!</definedName>
    <definedName name="PRODEAGRO" localSheetId="8">#REF!</definedName>
    <definedName name="PRODEAGRO" localSheetId="11">#REF!</definedName>
    <definedName name="PRODEAGRO" localSheetId="14">#REF!</definedName>
    <definedName name="PRODEAGRO" localSheetId="17">#REF!</definedName>
    <definedName name="PRODEAGRO">#REF!</definedName>
    <definedName name="produção" localSheetId="21">#REF!</definedName>
    <definedName name="produção" localSheetId="4">#REF!</definedName>
    <definedName name="produção" localSheetId="10">#REF!</definedName>
    <definedName name="produção" localSheetId="13">#REF!</definedName>
    <definedName name="produção" localSheetId="16">#REF!</definedName>
    <definedName name="produção" localSheetId="19">#REF!</definedName>
    <definedName name="produção" localSheetId="6">#REF!</definedName>
    <definedName name="produção" localSheetId="18">#REF!</definedName>
    <definedName name="produção" localSheetId="12">#REF!</definedName>
    <definedName name="produção" localSheetId="15">#REF!</definedName>
    <definedName name="produção" localSheetId="2">#REF!</definedName>
    <definedName name="produção" localSheetId="8">#REF!</definedName>
    <definedName name="produção" localSheetId="11">#REF!</definedName>
    <definedName name="produção" localSheetId="14">#REF!</definedName>
    <definedName name="produção" localSheetId="17">#REF!</definedName>
    <definedName name="produção" localSheetId="0">#REF!</definedName>
    <definedName name="produção">#REF!</definedName>
    <definedName name="produçao1" localSheetId="21">#REF!</definedName>
    <definedName name="produçao1" localSheetId="4">#REF!</definedName>
    <definedName name="produçao1" localSheetId="10">#REF!</definedName>
    <definedName name="produçao1" localSheetId="13">#REF!</definedName>
    <definedName name="produçao1" localSheetId="16">#REF!</definedName>
    <definedName name="produçao1" localSheetId="19">#REF!</definedName>
    <definedName name="produçao1" localSheetId="6">#REF!</definedName>
    <definedName name="produçao1" localSheetId="18">#REF!</definedName>
    <definedName name="produçao1" localSheetId="12">#REF!</definedName>
    <definedName name="produçao1" localSheetId="15">#REF!</definedName>
    <definedName name="produçao1" localSheetId="2">#REF!</definedName>
    <definedName name="produçao1" localSheetId="8">#REF!</definedName>
    <definedName name="produçao1" localSheetId="11">#REF!</definedName>
    <definedName name="produçao1" localSheetId="14">#REF!</definedName>
    <definedName name="produçao1" localSheetId="17">#REF!</definedName>
    <definedName name="produçao1" localSheetId="0">#REF!</definedName>
    <definedName name="produçao1">#REF!</definedName>
    <definedName name="PROJETO">[195]PROJETO!$1:$1048576</definedName>
    <definedName name="PROJETO_10">[195]PROJETO!$1:$1048576</definedName>
    <definedName name="PROJETO_17">[195]PROJETO!$1:$1048576</definedName>
    <definedName name="PROJETO_6">[195]PROJETO!$1:$1048576</definedName>
    <definedName name="PROJETO_7">[195]PROJETO!$1:$1048576</definedName>
    <definedName name="PROJETO_8">[195]PROJETO!$1:$1048576</definedName>
    <definedName name="PROJETO_9">[195]PROJETO!$1:$1048576</definedName>
    <definedName name="PROPOSTA">'[196]CONTROLE 2004'!$E$4:$E$376</definedName>
    <definedName name="prot.ambient" localSheetId="21">#REF!</definedName>
    <definedName name="prot.ambient" localSheetId="4">#REF!</definedName>
    <definedName name="prot.ambient" localSheetId="10">#REF!</definedName>
    <definedName name="prot.ambient" localSheetId="13">#REF!</definedName>
    <definedName name="prot.ambient" localSheetId="16">#REF!</definedName>
    <definedName name="prot.ambient" localSheetId="19">#REF!</definedName>
    <definedName name="prot.ambient" localSheetId="6">#REF!</definedName>
    <definedName name="prot.ambient" localSheetId="18">#REF!</definedName>
    <definedName name="prot.ambient" localSheetId="12">#REF!</definedName>
    <definedName name="prot.ambient" localSheetId="15">#REF!</definedName>
    <definedName name="prot.ambient" localSheetId="2">#REF!</definedName>
    <definedName name="prot.ambient" localSheetId="8">#REF!</definedName>
    <definedName name="prot.ambient" localSheetId="11">#REF!</definedName>
    <definedName name="prot.ambient" localSheetId="14">#REF!</definedName>
    <definedName name="prot.ambient" localSheetId="17">#REF!</definedName>
    <definedName name="prot.ambient" localSheetId="0">#REF!</definedName>
    <definedName name="prot.ambient">#REF!</definedName>
    <definedName name="ProteçãoAmbiental_6">"'file:///Eng_aroldo/Meus documentos/Documents and Settings/All Users/Documentos/BR 364 - Diamantino/Medições/Med 04/MP04.xls'#$'Medição Completa'.$#REF!$#REF!"</definedName>
    <definedName name="PRRMBF">"'file:///D:/Meus documentos/ANASTÁCIO/SERCEL/BR262990800.xls'#$SERVIÇOS.$#REF!$#REF!"</definedName>
    <definedName name="pscegeral">[197]PSCEGERAL!$A$7:$AG$36</definedName>
    <definedName name="pte" localSheetId="4">[32]!pte</definedName>
    <definedName name="pte" localSheetId="2">[32]!pte</definedName>
    <definedName name="pte" localSheetId="0">[32]!pte</definedName>
    <definedName name="pte">[0]!pte</definedName>
    <definedName name="Pto" localSheetId="21">ROUND(#REF!*#REF!,2)</definedName>
    <definedName name="Pto" localSheetId="4">ROUND(#REF!*#REF!,2)</definedName>
    <definedName name="Pto" localSheetId="10">ROUND(#REF!*#REF!,2)</definedName>
    <definedName name="Pto" localSheetId="13">ROUND(#REF!*#REF!,2)</definedName>
    <definedName name="Pto" localSheetId="16">ROUND(#REF!*#REF!,2)</definedName>
    <definedName name="Pto" localSheetId="19">ROUND(#REF!*#REF!,2)</definedName>
    <definedName name="Pto" localSheetId="6">ROUND(#REF!*#REF!,2)</definedName>
    <definedName name="Pto" localSheetId="18">ROUND(#REF!*#REF!,2)</definedName>
    <definedName name="Pto" localSheetId="12">ROUND(#REF!*#REF!,2)</definedName>
    <definedName name="Pto" localSheetId="15">ROUND(#REF!*#REF!,2)</definedName>
    <definedName name="Pto" localSheetId="2">ROUND(#REF!*#REF!,2)</definedName>
    <definedName name="Pto" localSheetId="8">ROUND(#REF!*#REF!,2)</definedName>
    <definedName name="Pto" localSheetId="11">ROUND(#REF!*#REF!,2)</definedName>
    <definedName name="Pto" localSheetId="14">ROUND(#REF!*#REF!,2)</definedName>
    <definedName name="Pto" localSheetId="17">ROUND(#REF!*#REF!,2)</definedName>
    <definedName name="Pto" localSheetId="0">ROUND(#REF!*#REF!,2)</definedName>
    <definedName name="Pto">ROUND(#REF!*#REF!,2)</definedName>
    <definedName name="PTONSUCATA" localSheetId="21">#REF!</definedName>
    <definedName name="PTONSUCATA" localSheetId="10">#REF!</definedName>
    <definedName name="PTONSUCATA" localSheetId="13">#REF!</definedName>
    <definedName name="PTONSUCATA" localSheetId="16">#REF!</definedName>
    <definedName name="PTONSUCATA" localSheetId="19">#REF!</definedName>
    <definedName name="PTONSUCATA" localSheetId="6">#REF!</definedName>
    <definedName name="PTONSUCATA" localSheetId="18">#REF!</definedName>
    <definedName name="PTONSUCATA" localSheetId="12">#REF!</definedName>
    <definedName name="PTONSUCATA" localSheetId="15">#REF!</definedName>
    <definedName name="PTONSUCATA" localSheetId="8">#REF!</definedName>
    <definedName name="PTONSUCATA" localSheetId="11">#REF!</definedName>
    <definedName name="PTONSUCATA" localSheetId="14">#REF!</definedName>
    <definedName name="PTONSUCATA" localSheetId="17">#REF!</definedName>
    <definedName name="PTONSUCATA">#REF!</definedName>
    <definedName name="Pun">#N/A</definedName>
    <definedName name="pz" localSheetId="21">#REF!</definedName>
    <definedName name="pz" localSheetId="10">#REF!</definedName>
    <definedName name="pz" localSheetId="13">#REF!</definedName>
    <definedName name="pz" localSheetId="16">#REF!</definedName>
    <definedName name="pz" localSheetId="19">#REF!</definedName>
    <definedName name="pz" localSheetId="6">#REF!</definedName>
    <definedName name="pz" localSheetId="18">#REF!</definedName>
    <definedName name="pz" localSheetId="12">#REF!</definedName>
    <definedName name="pz" localSheetId="15">#REF!</definedName>
    <definedName name="pz" localSheetId="8">#REF!</definedName>
    <definedName name="pz" localSheetId="11">#REF!</definedName>
    <definedName name="pz" localSheetId="14">#REF!</definedName>
    <definedName name="pz" localSheetId="17">#REF!</definedName>
    <definedName name="pz">#REF!</definedName>
    <definedName name="Q" localSheetId="21" hidden="1">#REF!</definedName>
    <definedName name="Q" localSheetId="4" hidden="1">#REF!</definedName>
    <definedName name="Q" localSheetId="10" hidden="1">#REF!</definedName>
    <definedName name="Q" localSheetId="13" hidden="1">#REF!</definedName>
    <definedName name="Q" localSheetId="16" hidden="1">#REF!</definedName>
    <definedName name="Q" localSheetId="19" hidden="1">#REF!</definedName>
    <definedName name="Q" localSheetId="6" hidden="1">#REF!</definedName>
    <definedName name="Q" localSheetId="18" hidden="1">#REF!</definedName>
    <definedName name="Q" localSheetId="12" hidden="1">#REF!</definedName>
    <definedName name="Q" localSheetId="15" hidden="1">#REF!</definedName>
    <definedName name="Q" localSheetId="2" hidden="1">#REF!</definedName>
    <definedName name="Q" localSheetId="8" hidden="1">#REF!</definedName>
    <definedName name="Q" localSheetId="11" hidden="1">#REF!</definedName>
    <definedName name="Q" localSheetId="14" hidden="1">#REF!</definedName>
    <definedName name="Q" localSheetId="17" hidden="1">#REF!</definedName>
    <definedName name="Q" localSheetId="0" hidden="1">#REF!</definedName>
    <definedName name="Q" hidden="1">#REF!</definedName>
    <definedName name="QD" localSheetId="21" hidden="1">#REF!</definedName>
    <definedName name="QD" localSheetId="4" hidden="1">#REF!</definedName>
    <definedName name="QD" localSheetId="10" hidden="1">#REF!</definedName>
    <definedName name="QD" localSheetId="13" hidden="1">#REF!</definedName>
    <definedName name="QD" localSheetId="16" hidden="1">#REF!</definedName>
    <definedName name="QD" localSheetId="19" hidden="1">#REF!</definedName>
    <definedName name="QD" localSheetId="6" hidden="1">#REF!</definedName>
    <definedName name="QD" localSheetId="18" hidden="1">#REF!</definedName>
    <definedName name="QD" localSheetId="12" hidden="1">#REF!</definedName>
    <definedName name="QD" localSheetId="15" hidden="1">#REF!</definedName>
    <definedName name="QD" localSheetId="2" hidden="1">#REF!</definedName>
    <definedName name="QD" localSheetId="8" hidden="1">#REF!</definedName>
    <definedName name="QD" localSheetId="11" hidden="1">#REF!</definedName>
    <definedName name="QD" localSheetId="14" hidden="1">#REF!</definedName>
    <definedName name="QD" localSheetId="17" hidden="1">#REF!</definedName>
    <definedName name="QD" localSheetId="0" hidden="1">#REF!</definedName>
    <definedName name="QD" hidden="1">#REF!</definedName>
    <definedName name="Qd.Comp.Miranda" localSheetId="21">'COMP. ITEM 4 e 5'!Plan1</definedName>
    <definedName name="Qd.Comp.Miranda" localSheetId="10">'CRON. - 003'!Plan1</definedName>
    <definedName name="Qd.Comp.Miranda" localSheetId="13">'CRON. - 004'!Plan1</definedName>
    <definedName name="Qd.Comp.Miranda" localSheetId="16">'CRON. - 005'!Plan1</definedName>
    <definedName name="Qd.Comp.Miranda" localSheetId="19">'CRON. - 006'!Plan1</definedName>
    <definedName name="Qd.Comp.Miranda" localSheetId="6">'MEM. CALC. - 002'!Plan1</definedName>
    <definedName name="Qd.Comp.Miranda" localSheetId="18">'MEM. CALC.-003 (2)'!Plan1</definedName>
    <definedName name="Qd.Comp.Miranda" localSheetId="12">'MEM. CALC.-004'!Plan1</definedName>
    <definedName name="Qd.Comp.Miranda" localSheetId="15">'MEM. CALC.-005'!Plan1</definedName>
    <definedName name="Qd.Comp.Miranda" localSheetId="8">'PLANILHA 003'!Plan1</definedName>
    <definedName name="Qd.Comp.Miranda" localSheetId="11">'PLANILHA 004'!Plan1</definedName>
    <definedName name="Qd.Comp.Miranda" localSheetId="14">'PLANILHA 005'!Plan1</definedName>
    <definedName name="Qd.Comp.Miranda" localSheetId="17">'PLANILHA 006'!Plan1</definedName>
    <definedName name="Qd.Comp.Miranda">[0]!Plan1</definedName>
    <definedName name="qq" localSheetId="4" hidden="1">{#N/A,#N/A,FALSE,"MO (2)"}</definedName>
    <definedName name="qq" localSheetId="2" hidden="1">{#N/A,#N/A,FALSE,"MO (2)"}</definedName>
    <definedName name="qq" localSheetId="0" hidden="1">{#N/A,#N/A,FALSE,"MO (2)"}</definedName>
    <definedName name="qq" hidden="1">{#N/A,#N/A,FALSE,"MO (2)"}</definedName>
    <definedName name="QQ_1">[103]!QQ_1</definedName>
    <definedName name="QQ_2" localSheetId="4">[32]!QQ_2</definedName>
    <definedName name="QQ_2" localSheetId="2">[32]!QQ_2</definedName>
    <definedName name="QQ_2" localSheetId="0">[32]!QQ_2</definedName>
    <definedName name="QQ_2">[0]!QQ_2</definedName>
    <definedName name="qq_2_" localSheetId="4">[32]!qq_2_</definedName>
    <definedName name="qq_2_" localSheetId="2">[32]!qq_2_</definedName>
    <definedName name="qq_2_" localSheetId="0">[32]!qq_2_</definedName>
    <definedName name="qq_2_">[0]!qq_2_</definedName>
    <definedName name="QQ_2_1">[0]!QQ_2_1</definedName>
    <definedName name="QQ_2_10">[0]!QQ_2_10</definedName>
    <definedName name="QQ_2_12">[0]!QQ_2_12</definedName>
    <definedName name="QQ_2_13">[0]!QQ_2_13</definedName>
    <definedName name="QQ_2_14">[0]!QQ_2_14</definedName>
    <definedName name="QQ_2_2">[0]!QQ_2_2</definedName>
    <definedName name="QQ_2_22">[0]!QQ_2_22</definedName>
    <definedName name="QQ_2_25">[0]!QQ_2_25</definedName>
    <definedName name="QQ_2_26">[0]!QQ_2_26</definedName>
    <definedName name="QQ_2_27">[0]!QQ_2_27</definedName>
    <definedName name="QQ_2_28">[0]!QQ_2_28</definedName>
    <definedName name="QQ_2_29">[0]!QQ_2_29</definedName>
    <definedName name="QQ_2_3">[0]!QQ_2_3</definedName>
    <definedName name="QQ_2_30">[0]!QQ_2_30</definedName>
    <definedName name="QQ_2_31">[0]!QQ_2_31</definedName>
    <definedName name="QQ_2_32">[0]!QQ_2_32</definedName>
    <definedName name="QQ_2_33">[0]!QQ_2_33</definedName>
    <definedName name="QQ_2_34">[0]!QQ_2_34</definedName>
    <definedName name="QQ_2_35">[0]!QQ_2_35</definedName>
    <definedName name="QQ_2_36">[0]!QQ_2_36</definedName>
    <definedName name="QQ_2_37">[0]!QQ_2_37</definedName>
    <definedName name="QQ_2_38">[0]!QQ_2_38</definedName>
    <definedName name="QQ_2_4">[0]!QQ_2_4</definedName>
    <definedName name="QQ_2_5">[0]!QQ_2_5</definedName>
    <definedName name="QQ_2_6">[0]!QQ_2_6</definedName>
    <definedName name="QQ_2_7">[0]!QQ_2_7</definedName>
    <definedName name="QQ_2_8">[0]!QQ_2_8</definedName>
    <definedName name="QQ_2_9">[0]!QQ_2_9</definedName>
    <definedName name="qqq" localSheetId="21">[1]PLMUSEU!#REF!</definedName>
    <definedName name="qqq" localSheetId="4">[1]PLMUSEU!#REF!</definedName>
    <definedName name="qqq" localSheetId="10">[1]PLMUSEU!#REF!</definedName>
    <definedName name="qqq" localSheetId="13">[1]PLMUSEU!#REF!</definedName>
    <definedName name="qqq" localSheetId="16">[1]PLMUSEU!#REF!</definedName>
    <definedName name="qqq" localSheetId="19">[1]PLMUSEU!#REF!</definedName>
    <definedName name="qqq" localSheetId="6">[1]PLMUSEU!#REF!</definedName>
    <definedName name="qqq" localSheetId="18">[1]PLMUSEU!#REF!</definedName>
    <definedName name="qqq" localSheetId="12">[1]PLMUSEU!#REF!</definedName>
    <definedName name="qqq" localSheetId="15">[1]PLMUSEU!#REF!</definedName>
    <definedName name="qqq" localSheetId="2">[1]PLMUSEU!#REF!</definedName>
    <definedName name="qqq" localSheetId="8">[1]PLMUSEU!#REF!</definedName>
    <definedName name="qqq" localSheetId="11">[1]PLMUSEU!#REF!</definedName>
    <definedName name="qqq" localSheetId="14">[1]PLMUSEU!#REF!</definedName>
    <definedName name="qqq" localSheetId="17">[1]PLMUSEU!#REF!</definedName>
    <definedName name="qqq" localSheetId="0">[1]PLMUSEU!#REF!</definedName>
    <definedName name="qqq">[1]PLMUSEU!#REF!</definedName>
    <definedName name="qqqq" localSheetId="21">[2]COMPOS1!#REF!</definedName>
    <definedName name="qqqq" localSheetId="10">[2]COMPOS1!#REF!</definedName>
    <definedName name="qqqq" localSheetId="13">[2]COMPOS1!#REF!</definedName>
    <definedName name="qqqq" localSheetId="16">[2]COMPOS1!#REF!</definedName>
    <definedName name="qqqq" localSheetId="19">[2]COMPOS1!#REF!</definedName>
    <definedName name="qqqq" localSheetId="6">[2]COMPOS1!#REF!</definedName>
    <definedName name="qqqq" localSheetId="18">[2]COMPOS1!#REF!</definedName>
    <definedName name="qqqq" localSheetId="12">[2]COMPOS1!#REF!</definedName>
    <definedName name="qqqq" localSheetId="15">[2]COMPOS1!#REF!</definedName>
    <definedName name="qqqq" localSheetId="8">[2]COMPOS1!#REF!</definedName>
    <definedName name="qqqq" localSheetId="11">[2]COMPOS1!#REF!</definedName>
    <definedName name="qqqq" localSheetId="14">[2]COMPOS1!#REF!</definedName>
    <definedName name="qqqq" localSheetId="17">[2]COMPOS1!#REF!</definedName>
    <definedName name="qqqq">[2]COMPOS1!#REF!</definedName>
    <definedName name="qqqqq" hidden="1">{#N/A,#N/A,FALSE,"MO (2)"}</definedName>
    <definedName name="QTD" localSheetId="21" hidden="1">#REF!</definedName>
    <definedName name="QTD" localSheetId="4" hidden="1">#REF!</definedName>
    <definedName name="QTD" localSheetId="10" hidden="1">#REF!</definedName>
    <definedName name="QTD" localSheetId="13" hidden="1">#REF!</definedName>
    <definedName name="QTD" localSheetId="16" hidden="1">#REF!</definedName>
    <definedName name="QTD" localSheetId="19" hidden="1">#REF!</definedName>
    <definedName name="QTD" localSheetId="6" hidden="1">#REF!</definedName>
    <definedName name="QTD" localSheetId="18" hidden="1">#REF!</definedName>
    <definedName name="QTD" localSheetId="12" hidden="1">#REF!</definedName>
    <definedName name="QTD" localSheetId="15" hidden="1">#REF!</definedName>
    <definedName name="QTD" localSheetId="2" hidden="1">#REF!</definedName>
    <definedName name="QTD" localSheetId="8" hidden="1">#REF!</definedName>
    <definedName name="QTD" localSheetId="11" hidden="1">#REF!</definedName>
    <definedName name="QTD" localSheetId="14" hidden="1">#REF!</definedName>
    <definedName name="QTD" localSheetId="17" hidden="1">#REF!</definedName>
    <definedName name="QTD" localSheetId="0" hidden="1">#REF!</definedName>
    <definedName name="QTD" hidden="1">#REF!</definedName>
    <definedName name="qtd_itens_avaliados" localSheetId="21">#REF!</definedName>
    <definedName name="qtd_itens_avaliados" localSheetId="10">#REF!</definedName>
    <definedName name="qtd_itens_avaliados" localSheetId="13">#REF!</definedName>
    <definedName name="qtd_itens_avaliados" localSheetId="16">#REF!</definedName>
    <definedName name="qtd_itens_avaliados" localSheetId="19">#REF!</definedName>
    <definedName name="qtd_itens_avaliados" localSheetId="6">#REF!</definedName>
    <definedName name="qtd_itens_avaliados" localSheetId="18">#REF!</definedName>
    <definedName name="qtd_itens_avaliados" localSheetId="12">#REF!</definedName>
    <definedName name="qtd_itens_avaliados" localSheetId="15">#REF!</definedName>
    <definedName name="qtd_itens_avaliados" localSheetId="8">#REF!</definedName>
    <definedName name="qtd_itens_avaliados" localSheetId="11">#REF!</definedName>
    <definedName name="qtd_itens_avaliados" localSheetId="14">#REF!</definedName>
    <definedName name="qtd_itens_avaliados" localSheetId="17">#REF!</definedName>
    <definedName name="qtd_itens_avaliados">#REF!</definedName>
    <definedName name="qtd_itens_desconsiderados" localSheetId="21">#REF!</definedName>
    <definedName name="qtd_itens_desconsiderados" localSheetId="10">#REF!</definedName>
    <definedName name="qtd_itens_desconsiderados" localSheetId="13">#REF!</definedName>
    <definedName name="qtd_itens_desconsiderados" localSheetId="16">#REF!</definedName>
    <definedName name="qtd_itens_desconsiderados" localSheetId="19">#REF!</definedName>
    <definedName name="qtd_itens_desconsiderados" localSheetId="6">#REF!</definedName>
    <definedName name="qtd_itens_desconsiderados" localSheetId="18">#REF!</definedName>
    <definedName name="qtd_itens_desconsiderados" localSheetId="12">#REF!</definedName>
    <definedName name="qtd_itens_desconsiderados" localSheetId="15">#REF!</definedName>
    <definedName name="qtd_itens_desconsiderados" localSheetId="8">#REF!</definedName>
    <definedName name="qtd_itens_desconsiderados" localSheetId="11">#REF!</definedName>
    <definedName name="qtd_itens_desconsiderados" localSheetId="14">#REF!</definedName>
    <definedName name="qtd_itens_desconsiderados" localSheetId="17">#REF!</definedName>
    <definedName name="qtd_itens_desconsiderados">#REF!</definedName>
    <definedName name="QtEq" localSheetId="21" hidden="1">#REF!</definedName>
    <definedName name="QtEq" localSheetId="4" hidden="1">#REF!</definedName>
    <definedName name="QtEq" localSheetId="10" hidden="1">#REF!</definedName>
    <definedName name="QtEq" localSheetId="13" hidden="1">#REF!</definedName>
    <definedName name="QtEq" localSheetId="16" hidden="1">#REF!</definedName>
    <definedName name="QtEq" localSheetId="19" hidden="1">#REF!</definedName>
    <definedName name="QtEq" localSheetId="6" hidden="1">#REF!</definedName>
    <definedName name="QtEq" localSheetId="18" hidden="1">#REF!</definedName>
    <definedName name="QtEq" localSheetId="12" hidden="1">#REF!</definedName>
    <definedName name="QtEq" localSheetId="15" hidden="1">#REF!</definedName>
    <definedName name="QtEq" localSheetId="2" hidden="1">#REF!</definedName>
    <definedName name="QtEq" localSheetId="8" hidden="1">#REF!</definedName>
    <definedName name="QtEq" localSheetId="11" hidden="1">#REF!</definedName>
    <definedName name="QtEq" localSheetId="14" hidden="1">#REF!</definedName>
    <definedName name="QtEq" localSheetId="17" hidden="1">#REF!</definedName>
    <definedName name="QtEq" localSheetId="0" hidden="1">#REF!</definedName>
    <definedName name="QtEq" hidden="1">#REF!</definedName>
    <definedName name="QtMo" localSheetId="21" hidden="1">#REF!</definedName>
    <definedName name="QtMo" localSheetId="4" hidden="1">#REF!</definedName>
    <definedName name="QtMo" localSheetId="10" hidden="1">#REF!</definedName>
    <definedName name="QtMo" localSheetId="13" hidden="1">#REF!</definedName>
    <definedName name="QtMo" localSheetId="16" hidden="1">#REF!</definedName>
    <definedName name="QtMo" localSheetId="19" hidden="1">#REF!</definedName>
    <definedName name="QtMo" localSheetId="6" hidden="1">#REF!</definedName>
    <definedName name="QtMo" localSheetId="18" hidden="1">#REF!</definedName>
    <definedName name="QtMo" localSheetId="12" hidden="1">#REF!</definedName>
    <definedName name="QtMo" localSheetId="15" hidden="1">#REF!</definedName>
    <definedName name="QtMo" localSheetId="2" hidden="1">#REF!</definedName>
    <definedName name="QtMo" localSheetId="8" hidden="1">#REF!</definedName>
    <definedName name="QtMo" localSheetId="11" hidden="1">#REF!</definedName>
    <definedName name="QtMo" localSheetId="14" hidden="1">#REF!</definedName>
    <definedName name="QtMo" localSheetId="17" hidden="1">#REF!</definedName>
    <definedName name="QtMo" localSheetId="0" hidden="1">#REF!</definedName>
    <definedName name="QtMo" hidden="1">#REF!</definedName>
    <definedName name="QtMp" localSheetId="21" hidden="1">#REF!</definedName>
    <definedName name="QtMp" localSheetId="4" hidden="1">#REF!</definedName>
    <definedName name="QtMp" localSheetId="10" hidden="1">#REF!</definedName>
    <definedName name="QtMp" localSheetId="13" hidden="1">#REF!</definedName>
    <definedName name="QtMp" localSheetId="16" hidden="1">#REF!</definedName>
    <definedName name="QtMp" localSheetId="19" hidden="1">#REF!</definedName>
    <definedName name="QtMp" localSheetId="6" hidden="1">#REF!</definedName>
    <definedName name="QtMp" localSheetId="18" hidden="1">#REF!</definedName>
    <definedName name="QtMp" localSheetId="12" hidden="1">#REF!</definedName>
    <definedName name="QtMp" localSheetId="15" hidden="1">#REF!</definedName>
    <definedName name="QtMp" localSheetId="2" hidden="1">#REF!</definedName>
    <definedName name="QtMp" localSheetId="8" hidden="1">#REF!</definedName>
    <definedName name="QtMp" localSheetId="11" hidden="1">#REF!</definedName>
    <definedName name="QtMp" localSheetId="14" hidden="1">#REF!</definedName>
    <definedName name="QtMp" localSheetId="17" hidden="1">#REF!</definedName>
    <definedName name="QtMp" localSheetId="0" hidden="1">#REF!</definedName>
    <definedName name="QtMp" hidden="1">#REF!</definedName>
    <definedName name="QtTr" localSheetId="21" hidden="1">#REF!</definedName>
    <definedName name="QtTr" localSheetId="4" hidden="1">#REF!</definedName>
    <definedName name="QtTr" localSheetId="10" hidden="1">#REF!</definedName>
    <definedName name="QtTr" localSheetId="13" hidden="1">#REF!</definedName>
    <definedName name="QtTr" localSheetId="16" hidden="1">#REF!</definedName>
    <definedName name="QtTr" localSheetId="19" hidden="1">#REF!</definedName>
    <definedName name="QtTr" localSheetId="6" hidden="1">#REF!</definedName>
    <definedName name="QtTr" localSheetId="18" hidden="1">#REF!</definedName>
    <definedName name="QtTr" localSheetId="12" hidden="1">#REF!</definedName>
    <definedName name="QtTr" localSheetId="15" hidden="1">#REF!</definedName>
    <definedName name="QtTr" localSheetId="2" hidden="1">#REF!</definedName>
    <definedName name="QtTr" localSheetId="8" hidden="1">#REF!</definedName>
    <definedName name="QtTr" localSheetId="11" hidden="1">#REF!</definedName>
    <definedName name="QtTr" localSheetId="14" hidden="1">#REF!</definedName>
    <definedName name="QtTr" localSheetId="17" hidden="1">#REF!</definedName>
    <definedName name="QtTr" localSheetId="0" hidden="1">#REF!</definedName>
    <definedName name="QtTr" hidden="1">#REF!</definedName>
    <definedName name="QUADRO">[89]MARSHALL!$A$2:$K$51</definedName>
    <definedName name="QuadroGeral">'[198]Quadro Geral'!$A$1:$H$1893</definedName>
    <definedName name="QUANT" localSheetId="21">#REF!</definedName>
    <definedName name="QUANT" localSheetId="4">#REF!</definedName>
    <definedName name="QUANT" localSheetId="10">#REF!</definedName>
    <definedName name="QUANT" localSheetId="13">#REF!</definedName>
    <definedName name="QUANT" localSheetId="16">#REF!</definedName>
    <definedName name="QUANT" localSheetId="19">#REF!</definedName>
    <definedName name="QUANT" localSheetId="6">#REF!</definedName>
    <definedName name="QUANT" localSheetId="18">#REF!</definedName>
    <definedName name="QUANT" localSheetId="12">#REF!</definedName>
    <definedName name="QUANT" localSheetId="15">#REF!</definedName>
    <definedName name="QUANT" localSheetId="2">#REF!</definedName>
    <definedName name="QUANT" localSheetId="8">#REF!</definedName>
    <definedName name="QUANT" localSheetId="11">#REF!</definedName>
    <definedName name="QUANT" localSheetId="14">#REF!</definedName>
    <definedName name="QUANT" localSheetId="17">#REF!</definedName>
    <definedName name="QUANT" localSheetId="0">#REF!</definedName>
    <definedName name="QUANT">#REF!</definedName>
    <definedName name="Quant." localSheetId="21">#REF!</definedName>
    <definedName name="Quant." localSheetId="4">#REF!</definedName>
    <definedName name="Quant." localSheetId="10">#REF!</definedName>
    <definedName name="Quant." localSheetId="13">#REF!</definedName>
    <definedName name="Quant." localSheetId="16">#REF!</definedName>
    <definedName name="Quant." localSheetId="19">#REF!</definedName>
    <definedName name="Quant." localSheetId="6">#REF!</definedName>
    <definedName name="Quant." localSheetId="18">#REF!</definedName>
    <definedName name="Quant." localSheetId="12">#REF!</definedName>
    <definedName name="Quant." localSheetId="15">#REF!</definedName>
    <definedName name="Quant." localSheetId="2">#REF!</definedName>
    <definedName name="Quant." localSheetId="8">#REF!</definedName>
    <definedName name="Quant." localSheetId="11">#REF!</definedName>
    <definedName name="Quant." localSheetId="14">#REF!</definedName>
    <definedName name="Quant." localSheetId="17">#REF!</definedName>
    <definedName name="Quant." localSheetId="0">#REF!</definedName>
    <definedName name="Quant.">#REF!</definedName>
    <definedName name="Quant.1" localSheetId="21">#REF!</definedName>
    <definedName name="Quant.1" localSheetId="4">#REF!</definedName>
    <definedName name="Quant.1" localSheetId="10">#REF!</definedName>
    <definedName name="Quant.1" localSheetId="13">#REF!</definedName>
    <definedName name="Quant.1" localSheetId="16">#REF!</definedName>
    <definedName name="Quant.1" localSheetId="19">#REF!</definedName>
    <definedName name="Quant.1" localSheetId="6">#REF!</definedName>
    <definedName name="Quant.1" localSheetId="18">#REF!</definedName>
    <definedName name="Quant.1" localSheetId="12">#REF!</definedName>
    <definedName name="Quant.1" localSheetId="15">#REF!</definedName>
    <definedName name="Quant.1" localSheetId="2">#REF!</definedName>
    <definedName name="Quant.1" localSheetId="8">#REF!</definedName>
    <definedName name="Quant.1" localSheetId="11">#REF!</definedName>
    <definedName name="Quant.1" localSheetId="14">#REF!</definedName>
    <definedName name="Quant.1" localSheetId="17">#REF!</definedName>
    <definedName name="Quant.1" localSheetId="0">#REF!</definedName>
    <definedName name="Quant.1">#REF!</definedName>
    <definedName name="QUANT_acumu" localSheetId="21">#REF!</definedName>
    <definedName name="QUANT_acumu" localSheetId="4">#REF!</definedName>
    <definedName name="QUANT_acumu" localSheetId="10">#REF!</definedName>
    <definedName name="QUANT_acumu" localSheetId="13">#REF!</definedName>
    <definedName name="QUANT_acumu" localSheetId="16">#REF!</definedName>
    <definedName name="QUANT_acumu" localSheetId="19">#REF!</definedName>
    <definedName name="QUANT_acumu" localSheetId="6">#REF!</definedName>
    <definedName name="QUANT_acumu" localSheetId="18">#REF!</definedName>
    <definedName name="QUANT_acumu" localSheetId="12">#REF!</definedName>
    <definedName name="QUANT_acumu" localSheetId="15">#REF!</definedName>
    <definedName name="QUANT_acumu" localSheetId="2">#REF!</definedName>
    <definedName name="QUANT_acumu" localSheetId="8">#REF!</definedName>
    <definedName name="QUANT_acumu" localSheetId="11">#REF!</definedName>
    <definedName name="QUANT_acumu" localSheetId="14">#REF!</definedName>
    <definedName name="QUANT_acumu" localSheetId="17">#REF!</definedName>
    <definedName name="QUANT_acumu" localSheetId="0">#REF!</definedName>
    <definedName name="QUANT_acumu">#REF!</definedName>
    <definedName name="QUANTIDADE" localSheetId="21">#REF!</definedName>
    <definedName name="QUANTIDADE" localSheetId="4">#REF!</definedName>
    <definedName name="QUANTIDADE" localSheetId="10">#REF!</definedName>
    <definedName name="QUANTIDADE" localSheetId="13">#REF!</definedName>
    <definedName name="QUANTIDADE" localSheetId="16">#REF!</definedName>
    <definedName name="QUANTIDADE" localSheetId="19">#REF!</definedName>
    <definedName name="QUANTIDADE" localSheetId="6">#REF!</definedName>
    <definedName name="QUANTIDADE" localSheetId="18">#REF!</definedName>
    <definedName name="QUANTIDADE" localSheetId="12">#REF!</definedName>
    <definedName name="QUANTIDADE" localSheetId="15">#REF!</definedName>
    <definedName name="QUANTIDADE" localSheetId="2">#REF!</definedName>
    <definedName name="QUANTIDADE" localSheetId="8">#REF!</definedName>
    <definedName name="QUANTIDADE" localSheetId="11">#REF!</definedName>
    <definedName name="QUANTIDADE" localSheetId="14">#REF!</definedName>
    <definedName name="QUANTIDADE" localSheetId="17">#REF!</definedName>
    <definedName name="QUANTIDADE" localSheetId="0">#REF!</definedName>
    <definedName name="QUANTIDADE">#REF!</definedName>
    <definedName name="QUANTIDADE_10" localSheetId="21">#REF!</definedName>
    <definedName name="QUANTIDADE_10" localSheetId="10">#REF!</definedName>
    <definedName name="QUANTIDADE_10" localSheetId="13">#REF!</definedName>
    <definedName name="QUANTIDADE_10" localSheetId="16">#REF!</definedName>
    <definedName name="QUANTIDADE_10" localSheetId="19">#REF!</definedName>
    <definedName name="QUANTIDADE_10" localSheetId="6">#REF!</definedName>
    <definedName name="QUANTIDADE_10" localSheetId="18">#REF!</definedName>
    <definedName name="QUANTIDADE_10" localSheetId="12">#REF!</definedName>
    <definedName name="QUANTIDADE_10" localSheetId="15">#REF!</definedName>
    <definedName name="QUANTIDADE_10" localSheetId="8">#REF!</definedName>
    <definedName name="QUANTIDADE_10" localSheetId="11">#REF!</definedName>
    <definedName name="QUANTIDADE_10" localSheetId="14">#REF!</definedName>
    <definedName name="QUANTIDADE_10" localSheetId="17">#REF!</definedName>
    <definedName name="QUANTIDADE_10">#REF!</definedName>
    <definedName name="QUANTIDADE_10_19" localSheetId="21">#REF!</definedName>
    <definedName name="QUANTIDADE_10_19" localSheetId="10">#REF!</definedName>
    <definedName name="QUANTIDADE_10_19" localSheetId="13">#REF!</definedName>
    <definedName name="QUANTIDADE_10_19" localSheetId="16">#REF!</definedName>
    <definedName name="QUANTIDADE_10_19" localSheetId="19">#REF!</definedName>
    <definedName name="QUANTIDADE_10_19" localSheetId="6">#REF!</definedName>
    <definedName name="QUANTIDADE_10_19" localSheetId="18">#REF!</definedName>
    <definedName name="QUANTIDADE_10_19" localSheetId="12">#REF!</definedName>
    <definedName name="QUANTIDADE_10_19" localSheetId="15">#REF!</definedName>
    <definedName name="QUANTIDADE_10_19" localSheetId="8">#REF!</definedName>
    <definedName name="QUANTIDADE_10_19" localSheetId="11">#REF!</definedName>
    <definedName name="QUANTIDADE_10_19" localSheetId="14">#REF!</definedName>
    <definedName name="QUANTIDADE_10_19" localSheetId="17">#REF!</definedName>
    <definedName name="QUANTIDADE_10_19">#REF!</definedName>
    <definedName name="QUANTIDADE_17" localSheetId="21">#REF!</definedName>
    <definedName name="QUANTIDADE_17" localSheetId="10">#REF!</definedName>
    <definedName name="QUANTIDADE_17" localSheetId="13">#REF!</definedName>
    <definedName name="QUANTIDADE_17" localSheetId="16">#REF!</definedName>
    <definedName name="QUANTIDADE_17" localSheetId="19">#REF!</definedName>
    <definedName name="QUANTIDADE_17" localSheetId="6">#REF!</definedName>
    <definedName name="QUANTIDADE_17" localSheetId="18">#REF!</definedName>
    <definedName name="QUANTIDADE_17" localSheetId="12">#REF!</definedName>
    <definedName name="QUANTIDADE_17" localSheetId="15">#REF!</definedName>
    <definedName name="QUANTIDADE_17" localSheetId="8">#REF!</definedName>
    <definedName name="QUANTIDADE_17" localSheetId="11">#REF!</definedName>
    <definedName name="QUANTIDADE_17" localSheetId="14">#REF!</definedName>
    <definedName name="QUANTIDADE_17" localSheetId="17">#REF!</definedName>
    <definedName name="QUANTIDADE_17">#REF!</definedName>
    <definedName name="QUANTIDADE_17_19" localSheetId="21">#REF!</definedName>
    <definedName name="QUANTIDADE_17_19" localSheetId="10">#REF!</definedName>
    <definedName name="QUANTIDADE_17_19" localSheetId="13">#REF!</definedName>
    <definedName name="QUANTIDADE_17_19" localSheetId="16">#REF!</definedName>
    <definedName name="QUANTIDADE_17_19" localSheetId="19">#REF!</definedName>
    <definedName name="QUANTIDADE_17_19" localSheetId="6">#REF!</definedName>
    <definedName name="QUANTIDADE_17_19" localSheetId="18">#REF!</definedName>
    <definedName name="QUANTIDADE_17_19" localSheetId="12">#REF!</definedName>
    <definedName name="QUANTIDADE_17_19" localSheetId="15">#REF!</definedName>
    <definedName name="QUANTIDADE_17_19" localSheetId="8">#REF!</definedName>
    <definedName name="QUANTIDADE_17_19" localSheetId="11">#REF!</definedName>
    <definedName name="QUANTIDADE_17_19" localSheetId="14">#REF!</definedName>
    <definedName name="QUANTIDADE_17_19" localSheetId="17">#REF!</definedName>
    <definedName name="QUANTIDADE_17_19">#REF!</definedName>
    <definedName name="QUANTIDADE_19" localSheetId="21">#REF!</definedName>
    <definedName name="QUANTIDADE_19" localSheetId="10">#REF!</definedName>
    <definedName name="QUANTIDADE_19" localSheetId="13">#REF!</definedName>
    <definedName name="QUANTIDADE_19" localSheetId="16">#REF!</definedName>
    <definedName name="QUANTIDADE_19" localSheetId="19">#REF!</definedName>
    <definedName name="QUANTIDADE_19" localSheetId="6">#REF!</definedName>
    <definedName name="QUANTIDADE_19" localSheetId="18">#REF!</definedName>
    <definedName name="QUANTIDADE_19" localSheetId="12">#REF!</definedName>
    <definedName name="QUANTIDADE_19" localSheetId="15">#REF!</definedName>
    <definedName name="QUANTIDADE_19" localSheetId="8">#REF!</definedName>
    <definedName name="QUANTIDADE_19" localSheetId="11">#REF!</definedName>
    <definedName name="QUANTIDADE_19" localSheetId="14">#REF!</definedName>
    <definedName name="QUANTIDADE_19" localSheetId="17">#REF!</definedName>
    <definedName name="QUANTIDADE_19">#REF!</definedName>
    <definedName name="QUANTIDADE_6" localSheetId="21">#REF!</definedName>
    <definedName name="QUANTIDADE_6" localSheetId="10">#REF!</definedName>
    <definedName name="QUANTIDADE_6" localSheetId="13">#REF!</definedName>
    <definedName name="QUANTIDADE_6" localSheetId="16">#REF!</definedName>
    <definedName name="QUANTIDADE_6" localSheetId="19">#REF!</definedName>
    <definedName name="QUANTIDADE_6" localSheetId="6">#REF!</definedName>
    <definedName name="QUANTIDADE_6" localSheetId="18">#REF!</definedName>
    <definedName name="QUANTIDADE_6" localSheetId="12">#REF!</definedName>
    <definedName name="QUANTIDADE_6" localSheetId="15">#REF!</definedName>
    <definedName name="QUANTIDADE_6" localSheetId="8">#REF!</definedName>
    <definedName name="QUANTIDADE_6" localSheetId="11">#REF!</definedName>
    <definedName name="QUANTIDADE_6" localSheetId="14">#REF!</definedName>
    <definedName name="QUANTIDADE_6" localSheetId="17">#REF!</definedName>
    <definedName name="QUANTIDADE_6">#REF!</definedName>
    <definedName name="QUANTIDADE_6_19" localSheetId="21">#REF!</definedName>
    <definedName name="QUANTIDADE_6_19" localSheetId="10">#REF!</definedName>
    <definedName name="QUANTIDADE_6_19" localSheetId="13">#REF!</definedName>
    <definedName name="QUANTIDADE_6_19" localSheetId="16">#REF!</definedName>
    <definedName name="QUANTIDADE_6_19" localSheetId="19">#REF!</definedName>
    <definedName name="QUANTIDADE_6_19" localSheetId="6">#REF!</definedName>
    <definedName name="QUANTIDADE_6_19" localSheetId="18">#REF!</definedName>
    <definedName name="QUANTIDADE_6_19" localSheetId="12">#REF!</definedName>
    <definedName name="QUANTIDADE_6_19" localSheetId="15">#REF!</definedName>
    <definedName name="QUANTIDADE_6_19" localSheetId="8">#REF!</definedName>
    <definedName name="QUANTIDADE_6_19" localSheetId="11">#REF!</definedName>
    <definedName name="QUANTIDADE_6_19" localSheetId="14">#REF!</definedName>
    <definedName name="QUANTIDADE_6_19" localSheetId="17">#REF!</definedName>
    <definedName name="QUANTIDADE_6_19">#REF!</definedName>
    <definedName name="QUANTIDADE_7" localSheetId="21">#REF!</definedName>
    <definedName name="QUANTIDADE_7" localSheetId="10">#REF!</definedName>
    <definedName name="QUANTIDADE_7" localSheetId="13">#REF!</definedName>
    <definedName name="QUANTIDADE_7" localSheetId="16">#REF!</definedName>
    <definedName name="QUANTIDADE_7" localSheetId="19">#REF!</definedName>
    <definedName name="QUANTIDADE_7" localSheetId="6">#REF!</definedName>
    <definedName name="QUANTIDADE_7" localSheetId="18">#REF!</definedName>
    <definedName name="QUANTIDADE_7" localSheetId="12">#REF!</definedName>
    <definedName name="QUANTIDADE_7" localSheetId="15">#REF!</definedName>
    <definedName name="QUANTIDADE_7" localSheetId="8">#REF!</definedName>
    <definedName name="QUANTIDADE_7" localSheetId="11">#REF!</definedName>
    <definedName name="QUANTIDADE_7" localSheetId="14">#REF!</definedName>
    <definedName name="QUANTIDADE_7" localSheetId="17">#REF!</definedName>
    <definedName name="QUANTIDADE_7">#REF!</definedName>
    <definedName name="QUANTIDADE_7_19" localSheetId="21">#REF!</definedName>
    <definedName name="QUANTIDADE_7_19" localSheetId="10">#REF!</definedName>
    <definedName name="QUANTIDADE_7_19" localSheetId="13">#REF!</definedName>
    <definedName name="QUANTIDADE_7_19" localSheetId="16">#REF!</definedName>
    <definedName name="QUANTIDADE_7_19" localSheetId="19">#REF!</definedName>
    <definedName name="QUANTIDADE_7_19" localSheetId="6">#REF!</definedName>
    <definedName name="QUANTIDADE_7_19" localSheetId="18">#REF!</definedName>
    <definedName name="QUANTIDADE_7_19" localSheetId="12">#REF!</definedName>
    <definedName name="QUANTIDADE_7_19" localSheetId="15">#REF!</definedName>
    <definedName name="QUANTIDADE_7_19" localSheetId="8">#REF!</definedName>
    <definedName name="QUANTIDADE_7_19" localSheetId="11">#REF!</definedName>
    <definedName name="QUANTIDADE_7_19" localSheetId="14">#REF!</definedName>
    <definedName name="QUANTIDADE_7_19" localSheetId="17">#REF!</definedName>
    <definedName name="QUANTIDADE_7_19">#REF!</definedName>
    <definedName name="QUANTIDADE_8" localSheetId="21">#REF!</definedName>
    <definedName name="QUANTIDADE_8" localSheetId="10">#REF!</definedName>
    <definedName name="QUANTIDADE_8" localSheetId="13">#REF!</definedName>
    <definedName name="QUANTIDADE_8" localSheetId="16">#REF!</definedName>
    <definedName name="QUANTIDADE_8" localSheetId="19">#REF!</definedName>
    <definedName name="QUANTIDADE_8" localSheetId="6">#REF!</definedName>
    <definedName name="QUANTIDADE_8" localSheetId="18">#REF!</definedName>
    <definedName name="QUANTIDADE_8" localSheetId="12">#REF!</definedName>
    <definedName name="QUANTIDADE_8" localSheetId="15">#REF!</definedName>
    <definedName name="QUANTIDADE_8" localSheetId="8">#REF!</definedName>
    <definedName name="QUANTIDADE_8" localSheetId="11">#REF!</definedName>
    <definedName name="QUANTIDADE_8" localSheetId="14">#REF!</definedName>
    <definedName name="QUANTIDADE_8" localSheetId="17">#REF!</definedName>
    <definedName name="QUANTIDADE_8">#REF!</definedName>
    <definedName name="QUANTIDADE_8_19" localSheetId="21">#REF!</definedName>
    <definedName name="QUANTIDADE_8_19" localSheetId="10">#REF!</definedName>
    <definedName name="QUANTIDADE_8_19" localSheetId="13">#REF!</definedName>
    <definedName name="QUANTIDADE_8_19" localSheetId="16">#REF!</definedName>
    <definedName name="QUANTIDADE_8_19" localSheetId="19">#REF!</definedName>
    <definedName name="QUANTIDADE_8_19" localSheetId="6">#REF!</definedName>
    <definedName name="QUANTIDADE_8_19" localSheetId="18">#REF!</definedName>
    <definedName name="QUANTIDADE_8_19" localSheetId="12">#REF!</definedName>
    <definedName name="QUANTIDADE_8_19" localSheetId="15">#REF!</definedName>
    <definedName name="QUANTIDADE_8_19" localSheetId="8">#REF!</definedName>
    <definedName name="QUANTIDADE_8_19" localSheetId="11">#REF!</definedName>
    <definedName name="QUANTIDADE_8_19" localSheetId="14">#REF!</definedName>
    <definedName name="QUANTIDADE_8_19" localSheetId="17">#REF!</definedName>
    <definedName name="QUANTIDADE_8_19">#REF!</definedName>
    <definedName name="QUANTIDADE_9" localSheetId="21">#REF!</definedName>
    <definedName name="QUANTIDADE_9" localSheetId="10">#REF!</definedName>
    <definedName name="QUANTIDADE_9" localSheetId="13">#REF!</definedName>
    <definedName name="QUANTIDADE_9" localSheetId="16">#REF!</definedName>
    <definedName name="QUANTIDADE_9" localSheetId="19">#REF!</definedName>
    <definedName name="QUANTIDADE_9" localSheetId="6">#REF!</definedName>
    <definedName name="QUANTIDADE_9" localSheetId="18">#REF!</definedName>
    <definedName name="QUANTIDADE_9" localSheetId="12">#REF!</definedName>
    <definedName name="QUANTIDADE_9" localSheetId="15">#REF!</definedName>
    <definedName name="QUANTIDADE_9" localSheetId="8">#REF!</definedName>
    <definedName name="QUANTIDADE_9" localSheetId="11">#REF!</definedName>
    <definedName name="QUANTIDADE_9" localSheetId="14">#REF!</definedName>
    <definedName name="QUANTIDADE_9" localSheetId="17">#REF!</definedName>
    <definedName name="QUANTIDADE_9">#REF!</definedName>
    <definedName name="QUANTIDADE_9_19" localSheetId="21">#REF!</definedName>
    <definedName name="QUANTIDADE_9_19" localSheetId="10">#REF!</definedName>
    <definedName name="QUANTIDADE_9_19" localSheetId="13">#REF!</definedName>
    <definedName name="QUANTIDADE_9_19" localSheetId="16">#REF!</definedName>
    <definedName name="QUANTIDADE_9_19" localSheetId="19">#REF!</definedName>
    <definedName name="QUANTIDADE_9_19" localSheetId="6">#REF!</definedName>
    <definedName name="QUANTIDADE_9_19" localSheetId="18">#REF!</definedName>
    <definedName name="QUANTIDADE_9_19" localSheetId="12">#REF!</definedName>
    <definedName name="QUANTIDADE_9_19" localSheetId="15">#REF!</definedName>
    <definedName name="QUANTIDADE_9_19" localSheetId="8">#REF!</definedName>
    <definedName name="QUANTIDADE_9_19" localSheetId="11">#REF!</definedName>
    <definedName name="QUANTIDADE_9_19" localSheetId="14">#REF!</definedName>
    <definedName name="QUANTIDADE_9_19" localSheetId="17">#REF!</definedName>
    <definedName name="QUANTIDADE_9_19">#REF!</definedName>
    <definedName name="quantidades" localSheetId="21">#REF!</definedName>
    <definedName name="quantidades" localSheetId="10">#REF!</definedName>
    <definedName name="quantidades" localSheetId="13">#REF!</definedName>
    <definedName name="quantidades" localSheetId="16">#REF!</definedName>
    <definedName name="quantidades" localSheetId="19">#REF!</definedName>
    <definedName name="quantidades" localSheetId="6">#REF!</definedName>
    <definedName name="quantidades" localSheetId="18">#REF!</definedName>
    <definedName name="quantidades" localSheetId="12">#REF!</definedName>
    <definedName name="quantidades" localSheetId="15">#REF!</definedName>
    <definedName name="quantidades" localSheetId="8">#REF!</definedName>
    <definedName name="quantidades" localSheetId="11">#REF!</definedName>
    <definedName name="quantidades" localSheetId="14">#REF!</definedName>
    <definedName name="quantidades" localSheetId="17">#REF!</definedName>
    <definedName name="quantidades">#REF!</definedName>
    <definedName name="QUE_P_E_ISSO">[103]!QUE_P_E_ISSO</definedName>
    <definedName name="quilometros" localSheetId="21">#REF!</definedName>
    <definedName name="quilometros" localSheetId="4">#REF!</definedName>
    <definedName name="quilometros" localSheetId="10">#REF!</definedName>
    <definedName name="quilometros" localSheetId="13">#REF!</definedName>
    <definedName name="quilometros" localSheetId="16">#REF!</definedName>
    <definedName name="quilometros" localSheetId="19">#REF!</definedName>
    <definedName name="quilometros" localSheetId="6">#REF!</definedName>
    <definedName name="quilometros" localSheetId="18">#REF!</definedName>
    <definedName name="quilometros" localSheetId="12">#REF!</definedName>
    <definedName name="quilometros" localSheetId="15">#REF!</definedName>
    <definedName name="quilometros" localSheetId="2">#REF!</definedName>
    <definedName name="quilometros" localSheetId="8">#REF!</definedName>
    <definedName name="quilometros" localSheetId="11">#REF!</definedName>
    <definedName name="quilometros" localSheetId="14">#REF!</definedName>
    <definedName name="quilometros" localSheetId="17">#REF!</definedName>
    <definedName name="quilometros" localSheetId="0">#REF!</definedName>
    <definedName name="quilometros">#REF!</definedName>
    <definedName name="qwer">[103]!qwer</definedName>
    <definedName name="rach" localSheetId="4">[32]!rach</definedName>
    <definedName name="rach" localSheetId="2">[32]!rach</definedName>
    <definedName name="rach" localSheetId="0">[32]!rach</definedName>
    <definedName name="rach">[0]!rach</definedName>
    <definedName name="Rachão" localSheetId="4">[32]!Rachão</definedName>
    <definedName name="Rachão" localSheetId="2">[32]!Rachão</definedName>
    <definedName name="Rachão" localSheetId="0">[32]!Rachão</definedName>
    <definedName name="Rachão">[0]!Rachão</definedName>
    <definedName name="Rae" localSheetId="21">'[44]Rel-19ª med.'!#REF!</definedName>
    <definedName name="Rae" localSheetId="10">'[44]Rel-19ª med.'!#REF!</definedName>
    <definedName name="Rae" localSheetId="13">'[44]Rel-19ª med.'!#REF!</definedName>
    <definedName name="Rae" localSheetId="16">'[44]Rel-19ª med.'!#REF!</definedName>
    <definedName name="Rae" localSheetId="19">'[44]Rel-19ª med.'!#REF!</definedName>
    <definedName name="Rae" localSheetId="6">'[44]Rel-19ª med.'!#REF!</definedName>
    <definedName name="Rae" localSheetId="18">'[44]Rel-19ª med.'!#REF!</definedName>
    <definedName name="Rae" localSheetId="12">'[44]Rel-19ª med.'!#REF!</definedName>
    <definedName name="Rae" localSheetId="15">'[44]Rel-19ª med.'!#REF!</definedName>
    <definedName name="Rae" localSheetId="8">'[44]Rel-19ª med.'!#REF!</definedName>
    <definedName name="Rae" localSheetId="11">'[44]Rel-19ª med.'!#REF!</definedName>
    <definedName name="Rae" localSheetId="14">'[44]Rel-19ª med.'!#REF!</definedName>
    <definedName name="Rae" localSheetId="17">'[44]Rel-19ª med.'!#REF!</definedName>
    <definedName name="Rae">'[44]Rel-19ª med.'!#REF!</definedName>
    <definedName name="Rajuste02">[199]Medição!$F$68</definedName>
    <definedName name="RBV">[200]Teor!$C$3:$C$7</definedName>
    <definedName name="RBV_25">[201]Teor!$C$3:$C$7</definedName>
    <definedName name="RBV_29">[202]Teor!$C$3:$C$7</definedName>
    <definedName name="RBV_31">[202]Teor!$C$3:$C$7</definedName>
    <definedName name="RBVV">'[3]Página 16'!$A$3:$A$7</definedName>
    <definedName name="rc.cerca" localSheetId="21">#REF!</definedName>
    <definedName name="rc.cerca" localSheetId="10">#REF!</definedName>
    <definedName name="rc.cerca" localSheetId="13">#REF!</definedName>
    <definedName name="rc.cerca" localSheetId="16">#REF!</definedName>
    <definedName name="rc.cerca" localSheetId="19">#REF!</definedName>
    <definedName name="rc.cerca" localSheetId="6">#REF!</definedName>
    <definedName name="rc.cerca" localSheetId="18">#REF!</definedName>
    <definedName name="rc.cerca" localSheetId="12">#REF!</definedName>
    <definedName name="rc.cerca" localSheetId="15">#REF!</definedName>
    <definedName name="rc.cerca" localSheetId="8">#REF!</definedName>
    <definedName name="rc.cerca" localSheetId="11">#REF!</definedName>
    <definedName name="rc.cerca" localSheetId="14">#REF!</definedName>
    <definedName name="rc.cerca" localSheetId="17">#REF!</definedName>
    <definedName name="rc.cerca">#REF!</definedName>
    <definedName name="rcgp" localSheetId="21">'[56]Resumo Financeiro'!#REF!</definedName>
    <definedName name="rcgp" localSheetId="10">'[56]Resumo Financeiro'!#REF!</definedName>
    <definedName name="rcgp" localSheetId="13">'[56]Resumo Financeiro'!#REF!</definedName>
    <definedName name="rcgp" localSheetId="16">'[56]Resumo Financeiro'!#REF!</definedName>
    <definedName name="rcgp" localSheetId="19">'[56]Resumo Financeiro'!#REF!</definedName>
    <definedName name="rcgp" localSheetId="6">'[56]Resumo Financeiro'!#REF!</definedName>
    <definedName name="rcgp" localSheetId="18">'[56]Resumo Financeiro'!#REF!</definedName>
    <definedName name="rcgp" localSheetId="12">'[56]Resumo Financeiro'!#REF!</definedName>
    <definedName name="rcgp" localSheetId="15">'[56]Resumo Financeiro'!#REF!</definedName>
    <definedName name="rcgp" localSheetId="8">'[56]Resumo Financeiro'!#REF!</definedName>
    <definedName name="rcgp" localSheetId="11">'[56]Resumo Financeiro'!#REF!</definedName>
    <definedName name="rcgp" localSheetId="14">'[56]Resumo Financeiro'!#REF!</definedName>
    <definedName name="rcgp" localSheetId="17">'[56]Resumo Financeiro'!#REF!</definedName>
    <definedName name="rcgp">'[56]Resumo Financeiro'!#REF!</definedName>
    <definedName name="RDGDCELE" localSheetId="21">#REF!</definedName>
    <definedName name="RDGDCELE" localSheetId="10">#REF!</definedName>
    <definedName name="RDGDCELE" localSheetId="13">#REF!</definedName>
    <definedName name="RDGDCELE" localSheetId="16">#REF!</definedName>
    <definedName name="RDGDCELE" localSheetId="19">#REF!</definedName>
    <definedName name="RDGDCELE" localSheetId="6">#REF!</definedName>
    <definedName name="RDGDCELE" localSheetId="18">#REF!</definedName>
    <definedName name="RDGDCELE" localSheetId="12">#REF!</definedName>
    <definedName name="RDGDCELE" localSheetId="15">#REF!</definedName>
    <definedName name="RDGDCELE" localSheetId="8">#REF!</definedName>
    <definedName name="RDGDCELE" localSheetId="11">#REF!</definedName>
    <definedName name="RDGDCELE" localSheetId="14">#REF!</definedName>
    <definedName name="RDGDCELE" localSheetId="17">#REF!</definedName>
    <definedName name="RDGDCELE">#REF!</definedName>
    <definedName name="RDGDCMEC" localSheetId="21">#REF!</definedName>
    <definedName name="RDGDCMEC" localSheetId="10">#REF!</definedName>
    <definedName name="RDGDCMEC" localSheetId="13">#REF!</definedName>
    <definedName name="RDGDCMEC" localSheetId="16">#REF!</definedName>
    <definedName name="RDGDCMEC" localSheetId="19">#REF!</definedName>
    <definedName name="RDGDCMEC" localSheetId="6">#REF!</definedName>
    <definedName name="RDGDCMEC" localSheetId="18">#REF!</definedName>
    <definedName name="RDGDCMEC" localSheetId="12">#REF!</definedName>
    <definedName name="RDGDCMEC" localSheetId="15">#REF!</definedName>
    <definedName name="RDGDCMEC" localSheetId="8">#REF!</definedName>
    <definedName name="RDGDCMEC" localSheetId="11">#REF!</definedName>
    <definedName name="RDGDCMEC" localSheetId="14">#REF!</definedName>
    <definedName name="RDGDCMEC" localSheetId="17">#REF!</definedName>
    <definedName name="RDGDCMEC">#REF!</definedName>
    <definedName name="RDM">"'file:///D:/Meus documentos/ANASTÁCIO/SERCEL/BR262990800.xls'#$SERVIÇOS.$#REF!$#REF!"</definedName>
    <definedName name="re">[203]DADOS!$B$8</definedName>
    <definedName name="rea" localSheetId="21">#REF!</definedName>
    <definedName name="rea" localSheetId="4">#REF!</definedName>
    <definedName name="rea" localSheetId="10">#REF!</definedName>
    <definedName name="rea" localSheetId="13">#REF!</definedName>
    <definedName name="rea" localSheetId="16">#REF!</definedName>
    <definedName name="rea" localSheetId="19">#REF!</definedName>
    <definedName name="rea" localSheetId="6">#REF!</definedName>
    <definedName name="rea" localSheetId="18">#REF!</definedName>
    <definedName name="rea" localSheetId="12">#REF!</definedName>
    <definedName name="rea" localSheetId="15">#REF!</definedName>
    <definedName name="rea" localSheetId="2">#REF!</definedName>
    <definedName name="rea" localSheetId="8">#REF!</definedName>
    <definedName name="rea" localSheetId="11">#REF!</definedName>
    <definedName name="rea" localSheetId="14">#REF!</definedName>
    <definedName name="rea" localSheetId="17">#REF!</definedName>
    <definedName name="rea" localSheetId="0">#REF!</definedName>
    <definedName name="rea">#REF!</definedName>
    <definedName name="rea_4">"$#REF!.$J$#REF!"</definedName>
    <definedName name="REAJ">"$#REF!.$F$16"</definedName>
    <definedName name="Realinhamento" localSheetId="21">'[44]Rel-19ª med.'!#REF!</definedName>
    <definedName name="Realinhamento" localSheetId="10">'[44]Rel-19ª med.'!#REF!</definedName>
    <definedName name="Realinhamento" localSheetId="13">'[44]Rel-19ª med.'!#REF!</definedName>
    <definedName name="Realinhamento" localSheetId="16">'[44]Rel-19ª med.'!#REF!</definedName>
    <definedName name="Realinhamento" localSheetId="19">'[44]Rel-19ª med.'!#REF!</definedName>
    <definedName name="Realinhamento" localSheetId="6">'[44]Rel-19ª med.'!#REF!</definedName>
    <definedName name="Realinhamento" localSheetId="18">'[44]Rel-19ª med.'!#REF!</definedName>
    <definedName name="Realinhamento" localSheetId="12">'[44]Rel-19ª med.'!#REF!</definedName>
    <definedName name="Realinhamento" localSheetId="15">'[44]Rel-19ª med.'!#REF!</definedName>
    <definedName name="Realinhamento" localSheetId="8">'[44]Rel-19ª med.'!#REF!</definedName>
    <definedName name="Realinhamento" localSheetId="11">'[44]Rel-19ª med.'!#REF!</definedName>
    <definedName name="Realinhamento" localSheetId="14">'[44]Rel-19ª med.'!#REF!</definedName>
    <definedName name="Realinhamento" localSheetId="17">'[44]Rel-19ª med.'!#REF!</definedName>
    <definedName name="Realinhamento">'[44]Rel-19ª med.'!#REF!</definedName>
    <definedName name="REATAPILO">"$#REF!.$I$27"</definedName>
    <definedName name="reboque" hidden="1">{#N/A,#N/A,FALSE,"MO (2)"}</definedName>
    <definedName name="rec" localSheetId="4">[32]!rec</definedName>
    <definedName name="rec" localSheetId="2">[32]!rec</definedName>
    <definedName name="rec" localSheetId="0">[32]!rec</definedName>
    <definedName name="rec">[0]!rec</definedName>
    <definedName name="REC0MPMBUFMAN">"$#REF!.$I$36"</definedName>
    <definedName name="REC110PI" localSheetId="21">#REF!</definedName>
    <definedName name="REC110PI" localSheetId="10">#REF!</definedName>
    <definedName name="REC110PI" localSheetId="13">#REF!</definedName>
    <definedName name="REC110PI" localSheetId="16">#REF!</definedName>
    <definedName name="REC110PI" localSheetId="19">#REF!</definedName>
    <definedName name="REC110PI" localSheetId="6">#REF!</definedName>
    <definedName name="REC110PI" localSheetId="18">#REF!</definedName>
    <definedName name="REC110PI" localSheetId="12">#REF!</definedName>
    <definedName name="REC110PI" localSheetId="15">#REF!</definedName>
    <definedName name="REC110PI" localSheetId="8">#REF!</definedName>
    <definedName name="REC110PI" localSheetId="11">#REF!</definedName>
    <definedName name="REC110PI" localSheetId="14">#REF!</definedName>
    <definedName name="REC110PI" localSheetId="17">#REF!</definedName>
    <definedName name="REC110PI">#REF!</definedName>
    <definedName name="REC110R" localSheetId="21">#REF!</definedName>
    <definedName name="REC110R" localSheetId="10">#REF!</definedName>
    <definedName name="REC110R" localSheetId="13">#REF!</definedName>
    <definedName name="REC110R" localSheetId="16">#REF!</definedName>
    <definedName name="REC110R" localSheetId="19">#REF!</definedName>
    <definedName name="REC110R" localSheetId="6">#REF!</definedName>
    <definedName name="REC110R" localSheetId="18">#REF!</definedName>
    <definedName name="REC110R" localSheetId="12">#REF!</definedName>
    <definedName name="REC110R" localSheetId="15">#REF!</definedName>
    <definedName name="REC110R" localSheetId="8">#REF!</definedName>
    <definedName name="REC110R" localSheetId="11">#REF!</definedName>
    <definedName name="REC110R" localSheetId="14">#REF!</definedName>
    <definedName name="REC110R" localSheetId="17">#REF!</definedName>
    <definedName name="REC110R">#REF!</definedName>
    <definedName name="REC316PI" localSheetId="21">#REF!</definedName>
    <definedName name="REC316PI" localSheetId="10">#REF!</definedName>
    <definedName name="REC316PI" localSheetId="13">#REF!</definedName>
    <definedName name="REC316PI" localSheetId="16">#REF!</definedName>
    <definedName name="REC316PI" localSheetId="19">#REF!</definedName>
    <definedName name="REC316PI" localSheetId="6">#REF!</definedName>
    <definedName name="REC316PI" localSheetId="18">#REF!</definedName>
    <definedName name="REC316PI" localSheetId="12">#REF!</definedName>
    <definedName name="REC316PI" localSheetId="15">#REF!</definedName>
    <definedName name="REC316PI" localSheetId="8">#REF!</definedName>
    <definedName name="REC316PI" localSheetId="11">#REF!</definedName>
    <definedName name="REC316PI" localSheetId="14">#REF!</definedName>
    <definedName name="REC316PI" localSheetId="17">#REF!</definedName>
    <definedName name="REC316PI">#REF!</definedName>
    <definedName name="REC316R" localSheetId="21">#REF!</definedName>
    <definedName name="REC316R" localSheetId="10">#REF!</definedName>
    <definedName name="REC316R" localSheetId="13">#REF!</definedName>
    <definedName name="REC316R" localSheetId="16">#REF!</definedName>
    <definedName name="REC316R" localSheetId="19">#REF!</definedName>
    <definedName name="REC316R" localSheetId="6">#REF!</definedName>
    <definedName name="REC316R" localSheetId="18">#REF!</definedName>
    <definedName name="REC316R" localSheetId="12">#REF!</definedName>
    <definedName name="REC316R" localSheetId="15">#REF!</definedName>
    <definedName name="REC316R" localSheetId="8">#REF!</definedName>
    <definedName name="REC316R" localSheetId="11">#REF!</definedName>
    <definedName name="REC316R" localSheetId="14">#REF!</definedName>
    <definedName name="REC316R" localSheetId="17">#REF!</definedName>
    <definedName name="REC316R">#REF!</definedName>
    <definedName name="recc" localSheetId="4">[32]!recc</definedName>
    <definedName name="recc" localSheetId="2">[32]!recc</definedName>
    <definedName name="recc" localSheetId="0">[32]!recc</definedName>
    <definedName name="recc">[0]!recc</definedName>
    <definedName name="RECMECFAIXA">"$#REF!.$I$27"</definedName>
    <definedName name="RECOMECATERRO">"$#REF!.$I$27"</definedName>
    <definedName name="RECOMPMBUFREC">"$#REF!.$I$36"</definedName>
    <definedName name="RECOMPMBUQMAN">'[98]Memorial II (MAT BET)'!$F$16</definedName>
    <definedName name="Recompo" localSheetId="21">[1]PLMUSEU!#REF!</definedName>
    <definedName name="Recompo" localSheetId="4">[1]PLMUSEU!#REF!</definedName>
    <definedName name="Recompo" localSheetId="10">[1]PLMUSEU!#REF!</definedName>
    <definedName name="Recompo" localSheetId="13">[1]PLMUSEU!#REF!</definedName>
    <definedName name="Recompo" localSheetId="16">[1]PLMUSEU!#REF!</definedName>
    <definedName name="Recompo" localSheetId="19">[1]PLMUSEU!#REF!</definedName>
    <definedName name="Recompo" localSheetId="6">[1]PLMUSEU!#REF!</definedName>
    <definedName name="Recompo" localSheetId="18">[1]PLMUSEU!#REF!</definedName>
    <definedName name="Recompo" localSheetId="12">[1]PLMUSEU!#REF!</definedName>
    <definedName name="Recompo" localSheetId="15">[1]PLMUSEU!#REF!</definedName>
    <definedName name="Recompo" localSheetId="2">[1]PLMUSEU!#REF!</definedName>
    <definedName name="Recompo" localSheetId="8">[1]PLMUSEU!#REF!</definedName>
    <definedName name="Recompo" localSheetId="11">[1]PLMUSEU!#REF!</definedName>
    <definedName name="Recompo" localSheetId="14">[1]PLMUSEU!#REF!</definedName>
    <definedName name="Recompo" localSheetId="17">[1]PLMUSEU!#REF!</definedName>
    <definedName name="Recompo" localSheetId="0">[1]PLMUSEU!#REF!</definedName>
    <definedName name="Recompo">[1]PLMUSEU!#REF!</definedName>
    <definedName name="RECOMPPLACA">"$#REF!.$F$37"</definedName>
    <definedName name="RECOMPREVQMANALT">[173]Adequação!$G$41</definedName>
    <definedName name="RECONFORMAÇÃO" localSheetId="21">#REF!</definedName>
    <definedName name="RECONFORMAÇÃO" localSheetId="10">#REF!</definedName>
    <definedName name="RECONFORMAÇÃO" localSheetId="13">#REF!</definedName>
    <definedName name="RECONFORMAÇÃO" localSheetId="16">#REF!</definedName>
    <definedName name="RECONFORMAÇÃO" localSheetId="19">#REF!</definedName>
    <definedName name="RECONFORMAÇÃO" localSheetId="6">#REF!</definedName>
    <definedName name="RECONFORMAÇÃO" localSheetId="18">#REF!</definedName>
    <definedName name="RECONFORMAÇÃO" localSheetId="12">#REF!</definedName>
    <definedName name="RECONFORMAÇÃO" localSheetId="15">#REF!</definedName>
    <definedName name="RECONFORMAÇÃO" localSheetId="8">#REF!</definedName>
    <definedName name="RECONFORMAÇÃO" localSheetId="11">#REF!</definedName>
    <definedName name="RECONFORMAÇÃO" localSheetId="14">#REF!</definedName>
    <definedName name="RECONFORMAÇÃO" localSheetId="17">#REF!</definedName>
    <definedName name="RECONFORMAÇÃO">#REF!</definedName>
    <definedName name="REFEITO" hidden="1">{#N/A,#N/A,FALSE,"Plan1"}</definedName>
    <definedName name="REG" localSheetId="21">#REF!</definedName>
    <definedName name="REG" localSheetId="4">#REF!</definedName>
    <definedName name="REG" localSheetId="10">#REF!</definedName>
    <definedName name="REG" localSheetId="13">#REF!</definedName>
    <definedName name="REG" localSheetId="16">#REF!</definedName>
    <definedName name="REG" localSheetId="19">#REF!</definedName>
    <definedName name="REG" localSheetId="6">#REF!</definedName>
    <definedName name="REG" localSheetId="18">#REF!</definedName>
    <definedName name="REG" localSheetId="12">#REF!</definedName>
    <definedName name="REG" localSheetId="15">#REF!</definedName>
    <definedName name="REG" localSheetId="2">#REF!</definedName>
    <definedName name="REG" localSheetId="8">#REF!</definedName>
    <definedName name="REG" localSheetId="11">#REF!</definedName>
    <definedName name="REG" localSheetId="14">#REF!</definedName>
    <definedName name="REG" localSheetId="17">#REF!</definedName>
    <definedName name="REG" localSheetId="0">#REF!</definedName>
    <definedName name="REG">#REF!</definedName>
    <definedName name="REG_SUB_LEITO" localSheetId="21">#REF!</definedName>
    <definedName name="REG_SUB_LEITO" localSheetId="4">#REF!</definedName>
    <definedName name="REG_SUB_LEITO" localSheetId="10">#REF!</definedName>
    <definedName name="REG_SUB_LEITO" localSheetId="13">#REF!</definedName>
    <definedName name="REG_SUB_LEITO" localSheetId="16">#REF!</definedName>
    <definedName name="REG_SUB_LEITO" localSheetId="19">#REF!</definedName>
    <definedName name="REG_SUB_LEITO" localSheetId="6">#REF!</definedName>
    <definedName name="REG_SUB_LEITO" localSheetId="18">#REF!</definedName>
    <definedName name="REG_SUB_LEITO" localSheetId="12">#REF!</definedName>
    <definedName name="REG_SUB_LEITO" localSheetId="15">#REF!</definedName>
    <definedName name="REG_SUB_LEITO" localSheetId="2">#REF!</definedName>
    <definedName name="REG_SUB_LEITO" localSheetId="8">#REF!</definedName>
    <definedName name="REG_SUB_LEITO" localSheetId="11">#REF!</definedName>
    <definedName name="REG_SUB_LEITO" localSheetId="14">#REF!</definedName>
    <definedName name="REG_SUB_LEITO" localSheetId="17">#REF!</definedName>
    <definedName name="REG_SUB_LEITO" localSheetId="0">#REF!</definedName>
    <definedName name="REG_SUB_LEITO">#REF!</definedName>
    <definedName name="REGIAO" localSheetId="20">_L37C10</definedName>
    <definedName name="REGIAO" localSheetId="21">_L37C10</definedName>
    <definedName name="REGIAO" localSheetId="4">_L37C10</definedName>
    <definedName name="REGIAO" localSheetId="10">_L37C10</definedName>
    <definedName name="REGIAO" localSheetId="13">_L37C10</definedName>
    <definedName name="REGIAO" localSheetId="16">_L37C10</definedName>
    <definedName name="REGIAO" localSheetId="19">_L37C10</definedName>
    <definedName name="REGIAO" localSheetId="3">_L37C10</definedName>
    <definedName name="REGIAO" localSheetId="6">_L37C10</definedName>
    <definedName name="REGIAO" localSheetId="18">_L37C10</definedName>
    <definedName name="REGIAO" localSheetId="12">_L37C10</definedName>
    <definedName name="REGIAO" localSheetId="15">_L37C10</definedName>
    <definedName name="REGIAO" localSheetId="8">_L37C10</definedName>
    <definedName name="REGIAO" localSheetId="11">_L37C10</definedName>
    <definedName name="REGIAO" localSheetId="14">_L37C10</definedName>
    <definedName name="REGIAO" localSheetId="17">_L37C10</definedName>
    <definedName name="REGIAO" localSheetId="1">_L37C10</definedName>
    <definedName name="REGIAO" localSheetId="0">_L37C10</definedName>
    <definedName name="REGIAO">_L37C10</definedName>
    <definedName name="REGIÃO">'[79]Comp P Unit '!$M$40</definedName>
    <definedName name="REGIOES" localSheetId="21">#REF!</definedName>
    <definedName name="REGIOES" localSheetId="10">#REF!</definedName>
    <definedName name="REGIOES" localSheetId="13">#REF!</definedName>
    <definedName name="REGIOES" localSheetId="16">#REF!</definedName>
    <definedName name="REGIOES" localSheetId="19">#REF!</definedName>
    <definedName name="REGIOES" localSheetId="6">#REF!</definedName>
    <definedName name="REGIOES" localSheetId="18">#REF!</definedName>
    <definedName name="REGIOES" localSheetId="12">#REF!</definedName>
    <definedName name="REGIOES" localSheetId="15">#REF!</definedName>
    <definedName name="REGIOES" localSheetId="8">#REF!</definedName>
    <definedName name="REGIOES" localSheetId="11">#REF!</definedName>
    <definedName name="REGIOES" localSheetId="14">#REF!</definedName>
    <definedName name="REGIOES" localSheetId="17">#REF!</definedName>
    <definedName name="REGIOES">#REF!</definedName>
    <definedName name="regmecfaixa">"$#REF!.$G$46"</definedName>
    <definedName name="REGULA" localSheetId="21">#REF!</definedName>
    <definedName name="REGULA" localSheetId="4">#REF!</definedName>
    <definedName name="REGULA" localSheetId="10">#REF!</definedName>
    <definedName name="REGULA" localSheetId="13">#REF!</definedName>
    <definedName name="REGULA" localSheetId="16">#REF!</definedName>
    <definedName name="REGULA" localSheetId="19">#REF!</definedName>
    <definedName name="REGULA" localSheetId="6">#REF!</definedName>
    <definedName name="REGULA" localSheetId="18">#REF!</definedName>
    <definedName name="REGULA" localSheetId="12">#REF!</definedName>
    <definedName name="REGULA" localSheetId="15">#REF!</definedName>
    <definedName name="REGULA" localSheetId="2">#REF!</definedName>
    <definedName name="REGULA" localSheetId="8">#REF!</definedName>
    <definedName name="REGULA" localSheetId="11">#REF!</definedName>
    <definedName name="REGULA" localSheetId="14">#REF!</definedName>
    <definedName name="REGULA" localSheetId="17">#REF!</definedName>
    <definedName name="REGULA" localSheetId="0">#REF!</definedName>
    <definedName name="REGULA">#REF!</definedName>
    <definedName name="Reimbursement">"Reembolso"</definedName>
    <definedName name="rej">[204]REAJU!$K$31</definedName>
    <definedName name="REL" hidden="1">{#N/A,#N/A,TRUE,"Serviços"}</definedName>
    <definedName name="Relat" localSheetId="21" hidden="1">#REF!</definedName>
    <definedName name="Relat" localSheetId="4" hidden="1">#REF!</definedName>
    <definedName name="Relat" localSheetId="10" hidden="1">#REF!</definedName>
    <definedName name="Relat" localSheetId="13" hidden="1">#REF!</definedName>
    <definedName name="Relat" localSheetId="16" hidden="1">#REF!</definedName>
    <definedName name="Relat" localSheetId="19" hidden="1">#REF!</definedName>
    <definedName name="Relat" localSheetId="6" hidden="1">#REF!</definedName>
    <definedName name="Relat" localSheetId="18" hidden="1">#REF!</definedName>
    <definedName name="Relat" localSheetId="12" hidden="1">#REF!</definedName>
    <definedName name="Relat" localSheetId="15" hidden="1">#REF!</definedName>
    <definedName name="Relat" localSheetId="2" hidden="1">#REF!</definedName>
    <definedName name="Relat" localSheetId="8" hidden="1">#REF!</definedName>
    <definedName name="Relat" localSheetId="11" hidden="1">#REF!</definedName>
    <definedName name="Relat" localSheetId="14" hidden="1">#REF!</definedName>
    <definedName name="Relat" localSheetId="17" hidden="1">#REF!</definedName>
    <definedName name="Relat" localSheetId="0" hidden="1">#REF!</definedName>
    <definedName name="Relat" hidden="1">#REF!</definedName>
    <definedName name="RELATÓRIO_DOS_SERVIÇOS_EXECUTADOS" localSheetId="21">#REF!</definedName>
    <definedName name="RELATÓRIO_DOS_SERVIÇOS_EXECUTADOS" localSheetId="4">#REF!</definedName>
    <definedName name="RELATÓRIO_DOS_SERVIÇOS_EXECUTADOS" localSheetId="10">#REF!</definedName>
    <definedName name="RELATÓRIO_DOS_SERVIÇOS_EXECUTADOS" localSheetId="13">#REF!</definedName>
    <definedName name="RELATÓRIO_DOS_SERVIÇOS_EXECUTADOS" localSheetId="16">#REF!</definedName>
    <definedName name="RELATÓRIO_DOS_SERVIÇOS_EXECUTADOS" localSheetId="19">#REF!</definedName>
    <definedName name="RELATÓRIO_DOS_SERVIÇOS_EXECUTADOS" localSheetId="6">#REF!</definedName>
    <definedName name="RELATÓRIO_DOS_SERVIÇOS_EXECUTADOS" localSheetId="18">#REF!</definedName>
    <definedName name="RELATÓRIO_DOS_SERVIÇOS_EXECUTADOS" localSheetId="12">#REF!</definedName>
    <definedName name="RELATÓRIO_DOS_SERVIÇOS_EXECUTADOS" localSheetId="15">#REF!</definedName>
    <definedName name="RELATÓRIO_DOS_SERVIÇOS_EXECUTADOS" localSheetId="2">#REF!</definedName>
    <definedName name="RELATÓRIO_DOS_SERVIÇOS_EXECUTADOS" localSheetId="8">#REF!</definedName>
    <definedName name="RELATÓRIO_DOS_SERVIÇOS_EXECUTADOS" localSheetId="11">#REF!</definedName>
    <definedName name="RELATÓRIO_DOS_SERVIÇOS_EXECUTADOS" localSheetId="14">#REF!</definedName>
    <definedName name="RELATÓRIO_DOS_SERVIÇOS_EXECUTADOS" localSheetId="17">#REF!</definedName>
    <definedName name="RELATÓRIO_DOS_SERVIÇOS_EXECUTADOS" localSheetId="0">#REF!</definedName>
    <definedName name="RELATÓRIO_DOS_SERVIÇOS_EXECUTADOS">#REF!</definedName>
    <definedName name="relequip" localSheetId="21">#REF!</definedName>
    <definedName name="relequip" localSheetId="10">#REF!</definedName>
    <definedName name="relequip" localSheetId="13">#REF!</definedName>
    <definedName name="relequip" localSheetId="16">#REF!</definedName>
    <definedName name="relequip" localSheetId="19">#REF!</definedName>
    <definedName name="relequip" localSheetId="6">#REF!</definedName>
    <definedName name="relequip" localSheetId="18">#REF!</definedName>
    <definedName name="relequip" localSheetId="12">#REF!</definedName>
    <definedName name="relequip" localSheetId="15">#REF!</definedName>
    <definedName name="relequip" localSheetId="8">#REF!</definedName>
    <definedName name="relequip" localSheetId="11">#REF!</definedName>
    <definedName name="relequip" localSheetId="14">#REF!</definedName>
    <definedName name="relequip" localSheetId="17">#REF!</definedName>
    <definedName name="relequip">#REF!</definedName>
    <definedName name="REMENDO_20">'[93]REMENDO MBUQ MAN'!$M$46</definedName>
    <definedName name="REMENDOF">'[93]REMENDO MBUF MAN '!$M$46</definedName>
    <definedName name="REMENDOF_23">'[104]REMENDO MBUF MAN '!$M$46</definedName>
    <definedName name="REMENDOMBUFMAN">'[98]Memorial II (MAT BET)'!$F$31</definedName>
    <definedName name="REMENDOMBUQMAN">'[98]Memorial II (MAT BET)'!$F$18</definedName>
    <definedName name="REMMANDEBARR">"$#REF!.$I$27"</definedName>
    <definedName name="remmanmatbetman">"$#REF!.$I$27"</definedName>
    <definedName name="REMMBUFMAN">"$#REF!.$M$39"</definedName>
    <definedName name="REMMECMAN">"$#REF!.$I$27"</definedName>
    <definedName name="remoc" localSheetId="21">#REF!</definedName>
    <definedName name="remoc" localSheetId="10">#REF!</definedName>
    <definedName name="remoc" localSheetId="13">#REF!</definedName>
    <definedName name="remoc" localSheetId="16">#REF!</definedName>
    <definedName name="remoc" localSheetId="19">#REF!</definedName>
    <definedName name="remoc" localSheetId="6">#REF!</definedName>
    <definedName name="remoc" localSheetId="18">#REF!</definedName>
    <definedName name="remoc" localSheetId="12">#REF!</definedName>
    <definedName name="remoc" localSheetId="15">#REF!</definedName>
    <definedName name="remoc" localSheetId="8">#REF!</definedName>
    <definedName name="remoc" localSheetId="11">#REF!</definedName>
    <definedName name="remoc" localSheetId="14">#REF!</definedName>
    <definedName name="remoc" localSheetId="17">#REF!</definedName>
    <definedName name="remoc">#REF!</definedName>
    <definedName name="REMOÇÃO" localSheetId="21">#REF!</definedName>
    <definedName name="REMOÇÃO" localSheetId="10">#REF!</definedName>
    <definedName name="REMOÇÃO" localSheetId="13">#REF!</definedName>
    <definedName name="REMOÇÃO" localSheetId="16">#REF!</definedName>
    <definedName name="REMOÇÃO" localSheetId="19">#REF!</definedName>
    <definedName name="REMOÇÃO" localSheetId="6">#REF!</definedName>
    <definedName name="REMOÇÃO" localSheetId="18">#REF!</definedName>
    <definedName name="REMOÇÃO" localSheetId="12">#REF!</definedName>
    <definedName name="REMOÇÃO" localSheetId="15">#REF!</definedName>
    <definedName name="REMOÇÃO" localSheetId="8">#REF!</definedName>
    <definedName name="REMOÇÃO" localSheetId="11">#REF!</definedName>
    <definedName name="REMOÇÃO" localSheetId="14">#REF!</definedName>
    <definedName name="REMOÇÃO" localSheetId="17">#REF!</definedName>
    <definedName name="REMOÇÃO">#REF!</definedName>
    <definedName name="REMOÇÃO_PAV" localSheetId="21">#REF!</definedName>
    <definedName name="REMOÇÃO_PAV" localSheetId="4">#REF!</definedName>
    <definedName name="REMOÇÃO_PAV" localSheetId="10">#REF!</definedName>
    <definedName name="REMOÇÃO_PAV" localSheetId="13">#REF!</definedName>
    <definedName name="REMOÇÃO_PAV" localSheetId="16">#REF!</definedName>
    <definedName name="REMOÇÃO_PAV" localSheetId="19">#REF!</definedName>
    <definedName name="REMOÇÃO_PAV" localSheetId="6">#REF!</definedName>
    <definedName name="REMOÇÃO_PAV" localSheetId="18">#REF!</definedName>
    <definedName name="REMOÇÃO_PAV" localSheetId="12">#REF!</definedName>
    <definedName name="REMOÇÃO_PAV" localSheetId="15">#REF!</definedName>
    <definedName name="REMOÇÃO_PAV" localSheetId="2">#REF!</definedName>
    <definedName name="REMOÇÃO_PAV" localSheetId="8">#REF!</definedName>
    <definedName name="REMOÇÃO_PAV" localSheetId="11">#REF!</definedName>
    <definedName name="REMOÇÃO_PAV" localSheetId="14">#REF!</definedName>
    <definedName name="REMOÇÃO_PAV" localSheetId="17">#REF!</definedName>
    <definedName name="REMOÇÃO_PAV" localSheetId="0">#REF!</definedName>
    <definedName name="REMOÇÃO_PAV">#REF!</definedName>
    <definedName name="REMPROFMANALT">[173]Adequação!$G$56</definedName>
    <definedName name="REMPROFREC">'[93]REMENDO MBUF REC'!$M$46</definedName>
    <definedName name="REMPROFREC_23">'[104]REMENDO MBUF REC'!$M$46</definedName>
    <definedName name="REMPROQREC">'[93]REMENDO MBUQ REC'!$M$46</definedName>
    <definedName name="REMPROQREC_23">'[104]REMENDO MBUQ REC'!$M$46</definedName>
    <definedName name="Rendimento" localSheetId="21">#REF!</definedName>
    <definedName name="Rendimento" localSheetId="10">#REF!</definedName>
    <definedName name="Rendimento" localSheetId="13">#REF!</definedName>
    <definedName name="Rendimento" localSheetId="16">#REF!</definedName>
    <definedName name="Rendimento" localSheetId="19">#REF!</definedName>
    <definedName name="Rendimento" localSheetId="6">#REF!</definedName>
    <definedName name="Rendimento" localSheetId="18">#REF!</definedName>
    <definedName name="Rendimento" localSheetId="12">#REF!</definedName>
    <definedName name="Rendimento" localSheetId="15">#REF!</definedName>
    <definedName name="Rendimento" localSheetId="8">#REF!</definedName>
    <definedName name="Rendimento" localSheetId="11">#REF!</definedName>
    <definedName name="Rendimento" localSheetId="14">#REF!</definedName>
    <definedName name="Rendimento" localSheetId="17">#REF!</definedName>
    <definedName name="Rendimento">#REF!</definedName>
    <definedName name="reparos" localSheetId="20">[166]!PassaExtenso</definedName>
    <definedName name="reparos" localSheetId="21">[166]!PassaExtenso</definedName>
    <definedName name="reparos" localSheetId="4">[166]!PassaExtenso</definedName>
    <definedName name="reparos" localSheetId="10">[166]!PassaExtenso</definedName>
    <definedName name="reparos" localSheetId="13">[166]!PassaExtenso</definedName>
    <definedName name="reparos" localSheetId="16">[166]!PassaExtenso</definedName>
    <definedName name="reparos" localSheetId="19">[166]!PassaExtenso</definedName>
    <definedName name="reparos" localSheetId="3">[166]!PassaExtenso</definedName>
    <definedName name="reparos" localSheetId="6">[166]!PassaExtenso</definedName>
    <definedName name="reparos" localSheetId="18">[166]!PassaExtenso</definedName>
    <definedName name="reparos" localSheetId="12">[166]!PassaExtenso</definedName>
    <definedName name="reparos" localSheetId="15">[166]!PassaExtenso</definedName>
    <definedName name="reparos" localSheetId="8">[166]!PassaExtenso</definedName>
    <definedName name="reparos" localSheetId="11">[166]!PassaExtenso</definedName>
    <definedName name="reparos" localSheetId="14">[166]!PassaExtenso</definedName>
    <definedName name="reparos" localSheetId="17">[166]!PassaExtenso</definedName>
    <definedName name="reparos" localSheetId="1">[166]!PassaExtenso</definedName>
    <definedName name="reparos" localSheetId="0">[166]!PassaExtenso</definedName>
    <definedName name="reparos">[166]!PassaExtenso</definedName>
    <definedName name="REPERF">'[205]Memorial V recomp'!$H$26</definedName>
    <definedName name="res" localSheetId="4">[32]!res</definedName>
    <definedName name="res" localSheetId="2">[32]!res</definedName>
    <definedName name="res" localSheetId="0">[32]!res</definedName>
    <definedName name="res">[0]!res</definedName>
    <definedName name="RESIDENCIA">[98]DADOS!$C$2</definedName>
    <definedName name="RESP">'[206]ORÇAMENTO 01'!$D$6</definedName>
    <definedName name="resu" hidden="1">{#N/A,#N/A,FALSE,"MO (2)"}</definedName>
    <definedName name="resultadorendimento" localSheetId="21">#REF!</definedName>
    <definedName name="resultadorendimento" localSheetId="10">#REF!</definedName>
    <definedName name="resultadorendimento" localSheetId="13">#REF!</definedName>
    <definedName name="resultadorendimento" localSheetId="16">#REF!</definedName>
    <definedName name="resultadorendimento" localSheetId="19">#REF!</definedName>
    <definedName name="resultadorendimento" localSheetId="6">#REF!</definedName>
    <definedName name="resultadorendimento" localSheetId="18">#REF!</definedName>
    <definedName name="resultadorendimento" localSheetId="12">#REF!</definedName>
    <definedName name="resultadorendimento" localSheetId="15">#REF!</definedName>
    <definedName name="resultadorendimento" localSheetId="8">#REF!</definedName>
    <definedName name="resultadorendimento" localSheetId="11">#REF!</definedName>
    <definedName name="resultadorendimento" localSheetId="14">#REF!</definedName>
    <definedName name="resultadorendimento" localSheetId="17">#REF!</definedName>
    <definedName name="resultadorendimento">#REF!</definedName>
    <definedName name="RESUMO" localSheetId="4">[32]!RESUMO</definedName>
    <definedName name="RESUMO" localSheetId="2">[32]!RESUMO</definedName>
    <definedName name="RESUMO" localSheetId="0">[32]!RESUMO</definedName>
    <definedName name="RESUMO">[0]!RESUMO</definedName>
    <definedName name="RESUMO_1">[0]!RESUMO_1</definedName>
    <definedName name="RESUMO_10">[0]!RESUMO_10</definedName>
    <definedName name="RESUMO_12">[0]!RESUMO_12</definedName>
    <definedName name="RESUMO_13">[0]!RESUMO_13</definedName>
    <definedName name="RESUMO_14">[0]!RESUMO_14</definedName>
    <definedName name="RESUMO_2">[0]!RESUMO_2</definedName>
    <definedName name="RESUMO_22">[0]!RESUMO_22</definedName>
    <definedName name="RESUMO_25">[0]!RESUMO_25</definedName>
    <definedName name="RESUMO_26">[0]!RESUMO_26</definedName>
    <definedName name="RESUMO_27">[0]!RESUMO_27</definedName>
    <definedName name="RESUMO_28">[0]!RESUMO_28</definedName>
    <definedName name="RESUMO_29">[0]!RESUMO_29</definedName>
    <definedName name="RESUMO_3">[0]!RESUMO_3</definedName>
    <definedName name="RESUMO_30">[0]!RESUMO_30</definedName>
    <definedName name="RESUMO_31">[0]!RESUMO_31</definedName>
    <definedName name="RESUMO_32">[0]!RESUMO_32</definedName>
    <definedName name="RESUMO_33">[0]!RESUMO_33</definedName>
    <definedName name="RESUMO_34">[0]!RESUMO_34</definedName>
    <definedName name="RESUMO_35">[0]!RESUMO_35</definedName>
    <definedName name="RESUMO_36">[0]!RESUMO_36</definedName>
    <definedName name="RESUMO_37">[0]!RESUMO_37</definedName>
    <definedName name="RESUMO_38">[0]!RESUMO_38</definedName>
    <definedName name="RESUMO_4">[0]!RESUMO_4</definedName>
    <definedName name="RESUMO_5">[0]!RESUMO_5</definedName>
    <definedName name="RESUMO_6">[0]!RESUMO_6</definedName>
    <definedName name="RESUMO_7">[0]!RESUMO_7</definedName>
    <definedName name="RESUMO_8">[0]!RESUMO_8</definedName>
    <definedName name="RESUMO_9">[0]!RESUMO_9</definedName>
    <definedName name="resumo2" localSheetId="21">#REF!</definedName>
    <definedName name="resumo2" localSheetId="10">#REF!</definedName>
    <definedName name="resumo2" localSheetId="13">#REF!</definedName>
    <definedName name="resumo2" localSheetId="16">#REF!</definedName>
    <definedName name="resumo2" localSheetId="19">#REF!</definedName>
    <definedName name="resumo2" localSheetId="6">#REF!</definedName>
    <definedName name="resumo2" localSheetId="18">#REF!</definedName>
    <definedName name="resumo2" localSheetId="12">#REF!</definedName>
    <definedName name="resumo2" localSheetId="15">#REF!</definedName>
    <definedName name="resumo2" localSheetId="8">#REF!</definedName>
    <definedName name="resumo2" localSheetId="11">#REF!</definedName>
    <definedName name="resumo2" localSheetId="14">#REF!</definedName>
    <definedName name="resumo2" localSheetId="17">#REF!</definedName>
    <definedName name="resumo2">#REF!</definedName>
    <definedName name="resumoii" hidden="1">{#N/A,#N/A,FALSE,"MO (2)"}</definedName>
    <definedName name="resumou" localSheetId="4" hidden="1">{#N/A,#N/A,TRUE,"Plan1"}</definedName>
    <definedName name="resumou" localSheetId="2" hidden="1">{#N/A,#N/A,TRUE,"Plan1"}</definedName>
    <definedName name="resumou" localSheetId="0" hidden="1">{#N/A,#N/A,TRUE,"Plan1"}</definedName>
    <definedName name="resumou" hidden="1">{#N/A,#N/A,TRUE,"Plan1"}</definedName>
    <definedName name="REV" localSheetId="21">#REF!</definedName>
    <definedName name="REV" localSheetId="4">#REF!</definedName>
    <definedName name="REV" localSheetId="10">#REF!</definedName>
    <definedName name="REV" localSheetId="13">#REF!</definedName>
    <definedName name="REV" localSheetId="16">#REF!</definedName>
    <definedName name="REV" localSheetId="19">#REF!</definedName>
    <definedName name="REV" localSheetId="6">#REF!</definedName>
    <definedName name="REV" localSheetId="18">#REF!</definedName>
    <definedName name="REV" localSheetId="12">#REF!</definedName>
    <definedName name="REV" localSheetId="15">#REF!</definedName>
    <definedName name="REV" localSheetId="2">#REF!</definedName>
    <definedName name="REV" localSheetId="8">#REF!</definedName>
    <definedName name="REV" localSheetId="11">#REF!</definedName>
    <definedName name="REV" localSheetId="14">#REF!</definedName>
    <definedName name="REV" localSheetId="17">#REF!</definedName>
    <definedName name="REV" localSheetId="0">#REF!</definedName>
    <definedName name="REV">#REF!</definedName>
    <definedName name="REV." localSheetId="21">#REF!</definedName>
    <definedName name="REV." localSheetId="10">#REF!</definedName>
    <definedName name="REV." localSheetId="13">#REF!</definedName>
    <definedName name="REV." localSheetId="16">#REF!</definedName>
    <definedName name="REV." localSheetId="19">#REF!</definedName>
    <definedName name="REV." localSheetId="6">#REF!</definedName>
    <definedName name="REV." localSheetId="18">#REF!</definedName>
    <definedName name="REV." localSheetId="12">#REF!</definedName>
    <definedName name="REV." localSheetId="15">#REF!</definedName>
    <definedName name="REV." localSheetId="8">#REF!</definedName>
    <definedName name="REV." localSheetId="11">#REF!</definedName>
    <definedName name="REV." localSheetId="14">#REF!</definedName>
    <definedName name="REV." localSheetId="17">#REF!</definedName>
    <definedName name="REV.">#REF!</definedName>
    <definedName name="REVISAO">[207]CAPA!$D$7</definedName>
    <definedName name="RI">[58]B.D.I.!$D$17</definedName>
    <definedName name="RJMODELE" localSheetId="21">#REF!</definedName>
    <definedName name="RJMODELE" localSheetId="10">#REF!</definedName>
    <definedName name="RJMODELE" localSheetId="13">#REF!</definedName>
    <definedName name="RJMODELE" localSheetId="16">#REF!</definedName>
    <definedName name="RJMODELE" localSheetId="19">#REF!</definedName>
    <definedName name="RJMODELE" localSheetId="6">#REF!</definedName>
    <definedName name="RJMODELE" localSheetId="18">#REF!</definedName>
    <definedName name="RJMODELE" localSheetId="12">#REF!</definedName>
    <definedName name="RJMODELE" localSheetId="15">#REF!</definedName>
    <definedName name="RJMODELE" localSheetId="8">#REF!</definedName>
    <definedName name="RJMODELE" localSheetId="11">#REF!</definedName>
    <definedName name="RJMODELE" localSheetId="14">#REF!</definedName>
    <definedName name="RJMODELE" localSheetId="17">#REF!</definedName>
    <definedName name="RJMODELE">#REF!</definedName>
    <definedName name="RJMODMEC" localSheetId="21">#REF!</definedName>
    <definedName name="RJMODMEC" localSheetId="10">#REF!</definedName>
    <definedName name="RJMODMEC" localSheetId="13">#REF!</definedName>
    <definedName name="RJMODMEC" localSheetId="16">#REF!</definedName>
    <definedName name="RJMODMEC" localSheetId="19">#REF!</definedName>
    <definedName name="RJMODMEC" localSheetId="6">#REF!</definedName>
    <definedName name="RJMODMEC" localSheetId="18">#REF!</definedName>
    <definedName name="RJMODMEC" localSheetId="12">#REF!</definedName>
    <definedName name="RJMODMEC" localSheetId="15">#REF!</definedName>
    <definedName name="RJMODMEC" localSheetId="8">#REF!</definedName>
    <definedName name="RJMODMEC" localSheetId="11">#REF!</definedName>
    <definedName name="RJMODMEC" localSheetId="14">#REF!</definedName>
    <definedName name="RJMODMEC" localSheetId="17">#REF!</definedName>
    <definedName name="RJMODMEC">#REF!</definedName>
    <definedName name="RM">"$#REF!.$E$31"</definedName>
    <definedName name="RM_1C">'[79]CUSTO MATERIAL'!$F$26</definedName>
    <definedName name="RM1CROO">'[79]CALCULOS AUXILIARES'!$E$38</definedName>
    <definedName name="RM1CTBFMAN">"$#REF!.$N$36"</definedName>
    <definedName name="RM1CW">"$#REF!.$G$14"</definedName>
    <definedName name="RM1CWA">"$#REF!.$G$13"</definedName>
    <definedName name="RMA" localSheetId="21">'[39]PRO-08'!#REF!</definedName>
    <definedName name="RMA" localSheetId="4">'[39]PRO-08'!#REF!</definedName>
    <definedName name="RMA" localSheetId="10">'[39]PRO-08'!#REF!</definedName>
    <definedName name="RMA" localSheetId="13">'[39]PRO-08'!#REF!</definedName>
    <definedName name="RMA" localSheetId="16">'[39]PRO-08'!#REF!</definedName>
    <definedName name="RMA" localSheetId="19">'[39]PRO-08'!#REF!</definedName>
    <definedName name="RMA" localSheetId="6">'[39]PRO-08'!#REF!</definedName>
    <definedName name="RMA" localSheetId="18">'[39]PRO-08'!#REF!</definedName>
    <definedName name="RMA" localSheetId="12">'[39]PRO-08'!#REF!</definedName>
    <definedName name="RMA" localSheetId="15">'[39]PRO-08'!#REF!</definedName>
    <definedName name="RMA" localSheetId="2">'[39]PRO-08'!#REF!</definedName>
    <definedName name="RMA" localSheetId="8">'[39]PRO-08'!#REF!</definedName>
    <definedName name="RMA" localSheetId="11">'[39]PRO-08'!#REF!</definedName>
    <definedName name="RMA" localSheetId="14">'[39]PRO-08'!#REF!</definedName>
    <definedName name="RMA" localSheetId="17">'[39]PRO-08'!#REF!</definedName>
    <definedName name="RMA" localSheetId="0">'[39]PRO-08'!#REF!</definedName>
    <definedName name="RMA">'[39]PRO-08'!#REF!</definedName>
    <definedName name="RMAW">"$#REF!.$E$30"</definedName>
    <definedName name="RMAWA">"$#REF!.$E$29"</definedName>
    <definedName name="RMCC">"'file:///D:/Meus documentos/ANASTÁCIO/SERCEL/BR262990800.xls'#$SERVIÇOS.$#REF!$#REF!"</definedName>
    <definedName name="RMCCW">"$#REF!.$J$33"</definedName>
    <definedName name="RMCCWA">"$#REF!.$J$32"</definedName>
    <definedName name="RMCGP" localSheetId="21">#REF!</definedName>
    <definedName name="RMCGP" localSheetId="10">#REF!</definedName>
    <definedName name="RMCGP" localSheetId="13">#REF!</definedName>
    <definedName name="RMCGP" localSheetId="16">#REF!</definedName>
    <definedName name="RMCGP" localSheetId="19">#REF!</definedName>
    <definedName name="RMCGP" localSheetId="6">#REF!</definedName>
    <definedName name="RMCGP" localSheetId="18">#REF!</definedName>
    <definedName name="RMCGP" localSheetId="12">#REF!</definedName>
    <definedName name="RMCGP" localSheetId="15">#REF!</definedName>
    <definedName name="RMCGP" localSheetId="8">#REF!</definedName>
    <definedName name="RMCGP" localSheetId="11">#REF!</definedName>
    <definedName name="RMCGP" localSheetId="14">#REF!</definedName>
    <definedName name="RMCGP" localSheetId="17">#REF!</definedName>
    <definedName name="RMCGP">#REF!</definedName>
    <definedName name="RMCGPMA" localSheetId="21">'[59]folha de medição'!#REF!</definedName>
    <definedName name="RMCGPMA" localSheetId="10">'[59]folha de medição'!#REF!</definedName>
    <definedName name="RMCGPMA" localSheetId="13">'[59]folha de medição'!#REF!</definedName>
    <definedName name="RMCGPMA" localSheetId="16">'[59]folha de medição'!#REF!</definedName>
    <definedName name="RMCGPMA" localSheetId="19">'[59]folha de medição'!#REF!</definedName>
    <definedName name="RMCGPMA" localSheetId="6">'[59]folha de medição'!#REF!</definedName>
    <definedName name="RMCGPMA" localSheetId="18">'[59]folha de medição'!#REF!</definedName>
    <definedName name="RMCGPMA" localSheetId="12">'[59]folha de medição'!#REF!</definedName>
    <definedName name="RMCGPMA" localSheetId="15">'[59]folha de medição'!#REF!</definedName>
    <definedName name="RMCGPMA" localSheetId="8">'[59]folha de medição'!#REF!</definedName>
    <definedName name="RMCGPMA" localSheetId="11">'[59]folha de medição'!#REF!</definedName>
    <definedName name="RMCGPMA" localSheetId="14">'[59]folha de medição'!#REF!</definedName>
    <definedName name="RMCGPMA" localSheetId="17">'[59]folha de medição'!#REF!</definedName>
    <definedName name="RMCGPMA">'[59]folha de medição'!#REF!</definedName>
    <definedName name="RMCGPTA" localSheetId="21">#REF!</definedName>
    <definedName name="RMCGPTA" localSheetId="10">#REF!</definedName>
    <definedName name="RMCGPTA" localSheetId="13">#REF!</definedName>
    <definedName name="RMCGPTA" localSheetId="16">#REF!</definedName>
    <definedName name="RMCGPTA" localSheetId="19">#REF!</definedName>
    <definedName name="RMCGPTA" localSheetId="6">#REF!</definedName>
    <definedName name="RMCGPTA" localSheetId="18">#REF!</definedName>
    <definedName name="RMCGPTA" localSheetId="12">#REF!</definedName>
    <definedName name="RMCGPTA" localSheetId="15">#REF!</definedName>
    <definedName name="RMCGPTA" localSheetId="8">#REF!</definedName>
    <definedName name="RMCGPTA" localSheetId="11">#REF!</definedName>
    <definedName name="RMCGPTA" localSheetId="14">#REF!</definedName>
    <definedName name="RMCGPTA" localSheetId="17">#REF!</definedName>
    <definedName name="RMCGPTA">#REF!</definedName>
    <definedName name="RMOIENGELE" localSheetId="21">#REF!</definedName>
    <definedName name="RMOIENGELE" localSheetId="10">#REF!</definedName>
    <definedName name="RMOIENGELE" localSheetId="13">#REF!</definedName>
    <definedName name="RMOIENGELE" localSheetId="16">#REF!</definedName>
    <definedName name="RMOIENGELE" localSheetId="19">#REF!</definedName>
    <definedName name="RMOIENGELE" localSheetId="6">#REF!</definedName>
    <definedName name="RMOIENGELE" localSheetId="18">#REF!</definedName>
    <definedName name="RMOIENGELE" localSheetId="12">#REF!</definedName>
    <definedName name="RMOIENGELE" localSheetId="15">#REF!</definedName>
    <definedName name="RMOIENGELE" localSheetId="8">#REF!</definedName>
    <definedName name="RMOIENGELE" localSheetId="11">#REF!</definedName>
    <definedName name="RMOIENGELE" localSheetId="14">#REF!</definedName>
    <definedName name="RMOIENGELE" localSheetId="17">#REF!</definedName>
    <definedName name="RMOIENGELE">#REF!</definedName>
    <definedName name="RMOIENGMEC" localSheetId="21">#REF!</definedName>
    <definedName name="RMOIENGMEC" localSheetId="10">#REF!</definedName>
    <definedName name="RMOIENGMEC" localSheetId="13">#REF!</definedName>
    <definedName name="RMOIENGMEC" localSheetId="16">#REF!</definedName>
    <definedName name="RMOIENGMEC" localSheetId="19">#REF!</definedName>
    <definedName name="RMOIENGMEC" localSheetId="6">#REF!</definedName>
    <definedName name="RMOIENGMEC" localSheetId="18">#REF!</definedName>
    <definedName name="RMOIENGMEC" localSheetId="12">#REF!</definedName>
    <definedName name="RMOIENGMEC" localSheetId="15">#REF!</definedName>
    <definedName name="RMOIENGMEC" localSheetId="8">#REF!</definedName>
    <definedName name="RMOIENGMEC" localSheetId="11">#REF!</definedName>
    <definedName name="RMOIENGMEC" localSheetId="14">#REF!</definedName>
    <definedName name="RMOIENGMEC" localSheetId="17">#REF!</definedName>
    <definedName name="RMOIENGMEC">#REF!</definedName>
    <definedName name="RMOIMONELE" localSheetId="21">#REF!</definedName>
    <definedName name="RMOIMONELE" localSheetId="10">#REF!</definedName>
    <definedName name="RMOIMONELE" localSheetId="13">#REF!</definedName>
    <definedName name="RMOIMONELE" localSheetId="16">#REF!</definedName>
    <definedName name="RMOIMONELE" localSheetId="19">#REF!</definedName>
    <definedName name="RMOIMONELE" localSheetId="6">#REF!</definedName>
    <definedName name="RMOIMONELE" localSheetId="18">#REF!</definedName>
    <definedName name="RMOIMONELE" localSheetId="12">#REF!</definedName>
    <definedName name="RMOIMONELE" localSheetId="15">#REF!</definedName>
    <definedName name="RMOIMONELE" localSheetId="8">#REF!</definedName>
    <definedName name="RMOIMONELE" localSheetId="11">#REF!</definedName>
    <definedName name="RMOIMONELE" localSheetId="14">#REF!</definedName>
    <definedName name="RMOIMONELE" localSheetId="17">#REF!</definedName>
    <definedName name="RMOIMONELE">#REF!</definedName>
    <definedName name="RMOIMONMEC" localSheetId="21">#REF!</definedName>
    <definedName name="RMOIMONMEC" localSheetId="10">#REF!</definedName>
    <definedName name="RMOIMONMEC" localSheetId="13">#REF!</definedName>
    <definedName name="RMOIMONMEC" localSheetId="16">#REF!</definedName>
    <definedName name="RMOIMONMEC" localSheetId="19">#REF!</definedName>
    <definedName name="RMOIMONMEC" localSheetId="6">#REF!</definedName>
    <definedName name="RMOIMONMEC" localSheetId="18">#REF!</definedName>
    <definedName name="RMOIMONMEC" localSheetId="12">#REF!</definedName>
    <definedName name="RMOIMONMEC" localSheetId="15">#REF!</definedName>
    <definedName name="RMOIMONMEC" localSheetId="8">#REF!</definedName>
    <definedName name="RMOIMONMEC" localSheetId="11">#REF!</definedName>
    <definedName name="RMOIMONMEC" localSheetId="14">#REF!</definedName>
    <definedName name="RMOIMONMEC" localSheetId="17">#REF!</definedName>
    <definedName name="RMOIMONMEC">#REF!</definedName>
    <definedName name="RMOIPROELE" localSheetId="21">#REF!</definedName>
    <definedName name="RMOIPROELE" localSheetId="10">#REF!</definedName>
    <definedName name="RMOIPROELE" localSheetId="13">#REF!</definedName>
    <definedName name="RMOIPROELE" localSheetId="16">#REF!</definedName>
    <definedName name="RMOIPROELE" localSheetId="19">#REF!</definedName>
    <definedName name="RMOIPROELE" localSheetId="6">#REF!</definedName>
    <definedName name="RMOIPROELE" localSheetId="18">#REF!</definedName>
    <definedName name="RMOIPROELE" localSheetId="12">#REF!</definedName>
    <definedName name="RMOIPROELE" localSheetId="15">#REF!</definedName>
    <definedName name="RMOIPROELE" localSheetId="8">#REF!</definedName>
    <definedName name="RMOIPROELE" localSheetId="11">#REF!</definedName>
    <definedName name="RMOIPROELE" localSheetId="14">#REF!</definedName>
    <definedName name="RMOIPROELE" localSheetId="17">#REF!</definedName>
    <definedName name="RMOIPROELE">#REF!</definedName>
    <definedName name="RMOIPROMEC" localSheetId="21">#REF!</definedName>
    <definedName name="RMOIPROMEC" localSheetId="10">#REF!</definedName>
    <definedName name="RMOIPROMEC" localSheetId="13">#REF!</definedName>
    <definedName name="RMOIPROMEC" localSheetId="16">#REF!</definedName>
    <definedName name="RMOIPROMEC" localSheetId="19">#REF!</definedName>
    <definedName name="RMOIPROMEC" localSheetId="6">#REF!</definedName>
    <definedName name="RMOIPROMEC" localSheetId="18">#REF!</definedName>
    <definedName name="RMOIPROMEC" localSheetId="12">#REF!</definedName>
    <definedName name="RMOIPROMEC" localSheetId="15">#REF!</definedName>
    <definedName name="RMOIPROMEC" localSheetId="8">#REF!</definedName>
    <definedName name="RMOIPROMEC" localSheetId="11">#REF!</definedName>
    <definedName name="RMOIPROMEC" localSheetId="14">#REF!</definedName>
    <definedName name="RMOIPROMEC" localSheetId="17">#REF!</definedName>
    <definedName name="RMOIPROMEC">#REF!</definedName>
    <definedName name="RMRB" localSheetId="21">#REF!</definedName>
    <definedName name="RMRB" localSheetId="10">#REF!</definedName>
    <definedName name="RMRB" localSheetId="13">#REF!</definedName>
    <definedName name="RMRB" localSheetId="16">#REF!</definedName>
    <definedName name="RMRB" localSheetId="19">#REF!</definedName>
    <definedName name="RMRB" localSheetId="6">#REF!</definedName>
    <definedName name="RMRB" localSheetId="18">#REF!</definedName>
    <definedName name="RMRB" localSheetId="12">#REF!</definedName>
    <definedName name="RMRB" localSheetId="15">#REF!</definedName>
    <definedName name="RMRB" localSheetId="8">#REF!</definedName>
    <definedName name="RMRB" localSheetId="11">#REF!</definedName>
    <definedName name="RMRB" localSheetId="14">#REF!</definedName>
    <definedName name="RMRB" localSheetId="17">#REF!</definedName>
    <definedName name="RMRB">#REF!</definedName>
    <definedName name="RMRBMA" localSheetId="21">'[59]folha de medição'!#REF!</definedName>
    <definedName name="RMRBMA" localSheetId="10">'[59]folha de medição'!#REF!</definedName>
    <definedName name="RMRBMA" localSheetId="13">'[59]folha de medição'!#REF!</definedName>
    <definedName name="RMRBMA" localSheetId="16">'[59]folha de medição'!#REF!</definedName>
    <definedName name="RMRBMA" localSheetId="19">'[59]folha de medição'!#REF!</definedName>
    <definedName name="RMRBMA" localSheetId="6">'[59]folha de medição'!#REF!</definedName>
    <definedName name="RMRBMA" localSheetId="18">'[59]folha de medição'!#REF!</definedName>
    <definedName name="RMRBMA" localSheetId="12">'[59]folha de medição'!#REF!</definedName>
    <definedName name="RMRBMA" localSheetId="15">'[59]folha de medição'!#REF!</definedName>
    <definedName name="RMRBMA" localSheetId="8">'[59]folha de medição'!#REF!</definedName>
    <definedName name="RMRBMA" localSheetId="11">'[59]folha de medição'!#REF!</definedName>
    <definedName name="RMRBMA" localSheetId="14">'[59]folha de medição'!#REF!</definedName>
    <definedName name="RMRBMA" localSheetId="17">'[59]folha de medição'!#REF!</definedName>
    <definedName name="RMRBMA">'[59]folha de medição'!#REF!</definedName>
    <definedName name="RMRBTA" localSheetId="21">#REF!</definedName>
    <definedName name="RMRBTA" localSheetId="10">#REF!</definedName>
    <definedName name="RMRBTA" localSheetId="13">#REF!</definedName>
    <definedName name="RMRBTA" localSheetId="16">#REF!</definedName>
    <definedName name="RMRBTA" localSheetId="19">#REF!</definedName>
    <definedName name="RMRBTA" localSheetId="6">#REF!</definedName>
    <definedName name="RMRBTA" localSheetId="18">#REF!</definedName>
    <definedName name="RMRBTA" localSheetId="12">#REF!</definedName>
    <definedName name="RMRBTA" localSheetId="15">#REF!</definedName>
    <definedName name="RMRBTA" localSheetId="8">#REF!</definedName>
    <definedName name="RMRBTA" localSheetId="11">#REF!</definedName>
    <definedName name="RMRBTA" localSheetId="14">#REF!</definedName>
    <definedName name="RMRBTA" localSheetId="17">#REF!</definedName>
    <definedName name="RMRBTA">#REF!</definedName>
    <definedName name="RMTOTAL">"$#REF!.$G$12"</definedName>
    <definedName name="RMU" localSheetId="21">'[39]PRO-08'!#REF!</definedName>
    <definedName name="RMU" localSheetId="10">'[39]PRO-08'!#REF!</definedName>
    <definedName name="RMU" localSheetId="13">'[39]PRO-08'!#REF!</definedName>
    <definedName name="RMU" localSheetId="16">'[39]PRO-08'!#REF!</definedName>
    <definedName name="RMU" localSheetId="19">'[39]PRO-08'!#REF!</definedName>
    <definedName name="RMU" localSheetId="6">'[39]PRO-08'!#REF!</definedName>
    <definedName name="RMU" localSheetId="18">'[39]PRO-08'!#REF!</definedName>
    <definedName name="RMU" localSheetId="12">'[39]PRO-08'!#REF!</definedName>
    <definedName name="RMU" localSheetId="15">'[39]PRO-08'!#REF!</definedName>
    <definedName name="RMU" localSheetId="8">'[39]PRO-08'!#REF!</definedName>
    <definedName name="RMU" localSheetId="11">'[39]PRO-08'!#REF!</definedName>
    <definedName name="RMU" localSheetId="14">'[39]PRO-08'!#REF!</definedName>
    <definedName name="RMU" localSheetId="17">'[39]PRO-08'!#REF!</definedName>
    <definedName name="RMU">'[39]PRO-08'!#REF!</definedName>
    <definedName name="RMW">"$#REF!.$E$33"</definedName>
    <definedName name="RMWA">"$#REF!.$E$32"</definedName>
    <definedName name="RMZ">"'file:///D:/Meus documentos/ANASTÁCIO/SERCEL/BR262990800.xls'#$SERVIÇOS.$#REF!$#REF!"</definedName>
    <definedName name="RMZW">"$#REF!.$J$30"</definedName>
    <definedName name="RMZWA">"$#REF!.$J$29"</definedName>
    <definedName name="RO" localSheetId="21">#REF!</definedName>
    <definedName name="RO" localSheetId="10">#REF!</definedName>
    <definedName name="RO" localSheetId="13">#REF!</definedName>
    <definedName name="RO" localSheetId="16">#REF!</definedName>
    <definedName name="RO" localSheetId="19">#REF!</definedName>
    <definedName name="RO" localSheetId="6">#REF!</definedName>
    <definedName name="RO" localSheetId="18">#REF!</definedName>
    <definedName name="RO" localSheetId="12">#REF!</definedName>
    <definedName name="RO" localSheetId="15">#REF!</definedName>
    <definedName name="RO" localSheetId="8">#REF!</definedName>
    <definedName name="RO" localSheetId="11">#REF!</definedName>
    <definedName name="RO" localSheetId="14">#REF!</definedName>
    <definedName name="RO" localSheetId="17">#REF!</definedName>
    <definedName name="RO">#REF!</definedName>
    <definedName name="ROB" localSheetId="21">#REF!</definedName>
    <definedName name="ROB" localSheetId="10">#REF!</definedName>
    <definedName name="ROB" localSheetId="13">#REF!</definedName>
    <definedName name="ROB" localSheetId="16">#REF!</definedName>
    <definedName name="ROB" localSheetId="19">#REF!</definedName>
    <definedName name="ROB" localSheetId="6">#REF!</definedName>
    <definedName name="ROB" localSheetId="18">#REF!</definedName>
    <definedName name="ROB" localSheetId="12">#REF!</definedName>
    <definedName name="ROB" localSheetId="15">#REF!</definedName>
    <definedName name="ROB" localSheetId="8">#REF!</definedName>
    <definedName name="ROB" localSheetId="11">#REF!</definedName>
    <definedName name="ROB" localSheetId="14">#REF!</definedName>
    <definedName name="ROB" localSheetId="17">#REF!</definedName>
    <definedName name="ROB">#REF!</definedName>
    <definedName name="ROBERTO" localSheetId="21">#REF!</definedName>
    <definedName name="ROBERTO" localSheetId="10">#REF!</definedName>
    <definedName name="ROBERTO" localSheetId="13">#REF!</definedName>
    <definedName name="ROBERTO" localSheetId="16">#REF!</definedName>
    <definedName name="ROBERTO" localSheetId="19">#REF!</definedName>
    <definedName name="ROBERTO" localSheetId="6">#REF!</definedName>
    <definedName name="ROBERTO" localSheetId="18">#REF!</definedName>
    <definedName name="ROBERTO" localSheetId="12">#REF!</definedName>
    <definedName name="ROBERTO" localSheetId="15">#REF!</definedName>
    <definedName name="ROBERTO" localSheetId="8">#REF!</definedName>
    <definedName name="ROBERTO" localSheetId="11">#REF!</definedName>
    <definedName name="ROBERTO" localSheetId="14">#REF!</definedName>
    <definedName name="ROBERTO" localSheetId="17">#REF!</definedName>
    <definedName name="ROBERTO">#REF!</definedName>
    <definedName name="Roce">'[83]VPL-FCA'!$F$19</definedName>
    <definedName name="ROÇMECMAN">"$#REF!.$I$27"</definedName>
    <definedName name="ROÇO1" localSheetId="21">'COMP. ITEM 4 e 5'!Plan1</definedName>
    <definedName name="ROÇO1" localSheetId="10">'CRON. - 003'!Plan1</definedName>
    <definedName name="ROÇO1" localSheetId="13">'CRON. - 004'!Plan1</definedName>
    <definedName name="ROÇO1" localSheetId="16">'CRON. - 005'!Plan1</definedName>
    <definedName name="ROÇO1" localSheetId="19">'CRON. - 006'!Plan1</definedName>
    <definedName name="ROÇO1" localSheetId="6">'MEM. CALC. - 002'!Plan1</definedName>
    <definedName name="ROÇO1" localSheetId="18">'MEM. CALC.-003 (2)'!Plan1</definedName>
    <definedName name="ROÇO1" localSheetId="12">'MEM. CALC.-004'!Plan1</definedName>
    <definedName name="ROÇO1" localSheetId="15">'MEM. CALC.-005'!Plan1</definedName>
    <definedName name="ROÇO1" localSheetId="8">'PLANILHA 003'!Plan1</definedName>
    <definedName name="ROÇO1" localSheetId="11">'PLANILHA 004'!Plan1</definedName>
    <definedName name="ROÇO1" localSheetId="14">'PLANILHA 005'!Plan1</definedName>
    <definedName name="ROÇO1" localSheetId="17">'PLANILHA 006'!Plan1</definedName>
    <definedName name="ROÇO1">[0]!Plan1</definedName>
    <definedName name="Rod" localSheetId="21">#REF!</definedName>
    <definedName name="Rod" localSheetId="4">#REF!</definedName>
    <definedName name="Rod" localSheetId="10">#REF!</definedName>
    <definedName name="Rod" localSheetId="13">#REF!</definedName>
    <definedName name="Rod" localSheetId="16">#REF!</definedName>
    <definedName name="Rod" localSheetId="19">#REF!</definedName>
    <definedName name="Rod" localSheetId="6">#REF!</definedName>
    <definedName name="Rod" localSheetId="18">#REF!</definedName>
    <definedName name="Rod" localSheetId="12">#REF!</definedName>
    <definedName name="Rod" localSheetId="15">#REF!</definedName>
    <definedName name="Rod" localSheetId="2">#REF!</definedName>
    <definedName name="Rod" localSheetId="8">#REF!</definedName>
    <definedName name="Rod" localSheetId="11">#REF!</definedName>
    <definedName name="Rod" localSheetId="14">#REF!</definedName>
    <definedName name="Rod" localSheetId="17">#REF!</definedName>
    <definedName name="Rod" localSheetId="0">#REF!</definedName>
    <definedName name="Rod">#REF!</definedName>
    <definedName name="Rodapé" localSheetId="21">#REF!</definedName>
    <definedName name="Rodapé" localSheetId="4">#REF!</definedName>
    <definedName name="Rodapé" localSheetId="10">#REF!</definedName>
    <definedName name="Rodapé" localSheetId="13">#REF!</definedName>
    <definedName name="Rodapé" localSheetId="16">#REF!</definedName>
    <definedName name="Rodapé" localSheetId="19">#REF!</definedName>
    <definedName name="Rodapé" localSheetId="6">#REF!</definedName>
    <definedName name="Rodapé" localSheetId="18">#REF!</definedName>
    <definedName name="Rodapé" localSheetId="12">#REF!</definedName>
    <definedName name="Rodapé" localSheetId="15">#REF!</definedName>
    <definedName name="Rodapé" localSheetId="2">#REF!</definedName>
    <definedName name="Rodapé" localSheetId="8">#REF!</definedName>
    <definedName name="Rodapé" localSheetId="11">#REF!</definedName>
    <definedName name="Rodapé" localSheetId="14">#REF!</definedName>
    <definedName name="Rodapé" localSheetId="17">#REF!</definedName>
    <definedName name="Rodapé" localSheetId="0">#REF!</definedName>
    <definedName name="Rodapé">#REF!</definedName>
    <definedName name="RODOV">[130]Dados_Gerais!$C$6</definedName>
    <definedName name="rodovia" localSheetId="21">#REF!</definedName>
    <definedName name="rodovia" localSheetId="4">#REF!</definedName>
    <definedName name="rodovia" localSheetId="10">#REF!</definedName>
    <definedName name="rodovia" localSheetId="13">#REF!</definedName>
    <definedName name="rodovia" localSheetId="16">#REF!</definedName>
    <definedName name="rodovia" localSheetId="19">#REF!</definedName>
    <definedName name="rodovia" localSheetId="6">#REF!</definedName>
    <definedName name="rodovia" localSheetId="18">#REF!</definedName>
    <definedName name="rodovia" localSheetId="12">#REF!</definedName>
    <definedName name="rodovia" localSheetId="15">#REF!</definedName>
    <definedName name="rodovia" localSheetId="2">#REF!</definedName>
    <definedName name="rodovia" localSheetId="8">#REF!</definedName>
    <definedName name="rodovia" localSheetId="11">#REF!</definedName>
    <definedName name="rodovia" localSheetId="14">#REF!</definedName>
    <definedName name="rodovia" localSheetId="17">#REF!</definedName>
    <definedName name="rodovia" localSheetId="0">#REF!</definedName>
    <definedName name="rodovia">#REF!</definedName>
    <definedName name="Rodovia___................" localSheetId="21">#REF!</definedName>
    <definedName name="Rodovia___................" localSheetId="4">#REF!</definedName>
    <definedName name="Rodovia___................" localSheetId="10">#REF!</definedName>
    <definedName name="Rodovia___................" localSheetId="13">#REF!</definedName>
    <definedName name="Rodovia___................" localSheetId="16">#REF!</definedName>
    <definedName name="Rodovia___................" localSheetId="19">#REF!</definedName>
    <definedName name="Rodovia___................" localSheetId="6">#REF!</definedName>
    <definedName name="Rodovia___................" localSheetId="18">#REF!</definedName>
    <definedName name="Rodovia___................" localSheetId="12">#REF!</definedName>
    <definedName name="Rodovia___................" localSheetId="15">#REF!</definedName>
    <definedName name="Rodovia___................" localSheetId="2">#REF!</definedName>
    <definedName name="Rodovia___................" localSheetId="8">#REF!</definedName>
    <definedName name="Rodovia___................" localSheetId="11">#REF!</definedName>
    <definedName name="Rodovia___................" localSheetId="14">#REF!</definedName>
    <definedName name="Rodovia___................" localSheetId="17">#REF!</definedName>
    <definedName name="Rodovia___................" localSheetId="0">#REF!</definedName>
    <definedName name="Rodovia___................">#REF!</definedName>
    <definedName name="ROLETETRIPLO">[208]COMP_ROLO!$A$5:$B$20</definedName>
    <definedName name="Rotina1" localSheetId="21">#REF!</definedName>
    <definedName name="Rotina1" localSheetId="10">#REF!</definedName>
    <definedName name="Rotina1" localSheetId="13">#REF!</definedName>
    <definedName name="Rotina1" localSheetId="16">#REF!</definedName>
    <definedName name="Rotina1" localSheetId="19">#REF!</definedName>
    <definedName name="Rotina1" localSheetId="6">#REF!</definedName>
    <definedName name="Rotina1" localSheetId="18">#REF!</definedName>
    <definedName name="Rotina1" localSheetId="12">#REF!</definedName>
    <definedName name="Rotina1" localSheetId="15">#REF!</definedName>
    <definedName name="Rotina1" localSheetId="8">#REF!</definedName>
    <definedName name="Rotina1" localSheetId="11">#REF!</definedName>
    <definedName name="Rotina1" localSheetId="14">#REF!</definedName>
    <definedName name="Rotina1" localSheetId="17">#REF!</definedName>
    <definedName name="Rotina1">#REF!</definedName>
    <definedName name="RP">[86]SERVIÇOS!$G$12</definedName>
    <definedName name="RP_13">[86]SERVIÇOS!$G$12</definedName>
    <definedName name="RP_39">[86]SERVIÇOS!$G$12</definedName>
    <definedName name="RP_6">[86]SERVIÇOS!$G$12</definedName>
    <definedName name="RP110PI" localSheetId="21">#REF!</definedName>
    <definedName name="RP110PI" localSheetId="10">#REF!</definedName>
    <definedName name="RP110PI" localSheetId="13">#REF!</definedName>
    <definedName name="RP110PI" localSheetId="16">#REF!</definedName>
    <definedName name="RP110PI" localSheetId="19">#REF!</definedName>
    <definedName name="RP110PI" localSheetId="6">#REF!</definedName>
    <definedName name="RP110PI" localSheetId="18">#REF!</definedName>
    <definedName name="RP110PI" localSheetId="12">#REF!</definedName>
    <definedName name="RP110PI" localSheetId="15">#REF!</definedName>
    <definedName name="RP110PI" localSheetId="8">#REF!</definedName>
    <definedName name="RP110PI" localSheetId="11">#REF!</definedName>
    <definedName name="RP110PI" localSheetId="14">#REF!</definedName>
    <definedName name="RP110PI" localSheetId="17">#REF!</definedName>
    <definedName name="RP110PI">#REF!</definedName>
    <definedName name="RP110R" localSheetId="21">#REF!</definedName>
    <definedName name="RP110R" localSheetId="10">#REF!</definedName>
    <definedName name="RP110R" localSheetId="13">#REF!</definedName>
    <definedName name="RP110R" localSheetId="16">#REF!</definedName>
    <definedName name="RP110R" localSheetId="19">#REF!</definedName>
    <definedName name="RP110R" localSheetId="6">#REF!</definedName>
    <definedName name="RP110R" localSheetId="18">#REF!</definedName>
    <definedName name="RP110R" localSheetId="12">#REF!</definedName>
    <definedName name="RP110R" localSheetId="15">#REF!</definedName>
    <definedName name="RP110R" localSheetId="8">#REF!</definedName>
    <definedName name="RP110R" localSheetId="11">#REF!</definedName>
    <definedName name="RP110R" localSheetId="14">#REF!</definedName>
    <definedName name="RP110R" localSheetId="17">#REF!</definedName>
    <definedName name="RP110R">#REF!</definedName>
    <definedName name="RP316PI" localSheetId="21">#REF!</definedName>
    <definedName name="RP316PI" localSheetId="10">#REF!</definedName>
    <definedName name="RP316PI" localSheetId="13">#REF!</definedName>
    <definedName name="RP316PI" localSheetId="16">#REF!</definedName>
    <definedName name="RP316PI" localSheetId="19">#REF!</definedName>
    <definedName name="RP316PI" localSheetId="6">#REF!</definedName>
    <definedName name="RP316PI" localSheetId="18">#REF!</definedName>
    <definedName name="RP316PI" localSheetId="12">#REF!</definedName>
    <definedName name="RP316PI" localSheetId="15">#REF!</definedName>
    <definedName name="RP316PI" localSheetId="8">#REF!</definedName>
    <definedName name="RP316PI" localSheetId="11">#REF!</definedName>
    <definedName name="RP316PI" localSheetId="14">#REF!</definedName>
    <definedName name="RP316PI" localSheetId="17">#REF!</definedName>
    <definedName name="RP316PI">#REF!</definedName>
    <definedName name="RP316R" localSheetId="21">#REF!</definedName>
    <definedName name="RP316R" localSheetId="10">#REF!</definedName>
    <definedName name="RP316R" localSheetId="13">#REF!</definedName>
    <definedName name="RP316R" localSheetId="16">#REF!</definedName>
    <definedName name="RP316R" localSheetId="19">#REF!</definedName>
    <definedName name="RP316R" localSheetId="6">#REF!</definedName>
    <definedName name="RP316R" localSheetId="18">#REF!</definedName>
    <definedName name="RP316R" localSheetId="12">#REF!</definedName>
    <definedName name="RP316R" localSheetId="15">#REF!</definedName>
    <definedName name="RP316R" localSheetId="8">#REF!</definedName>
    <definedName name="RP316R" localSheetId="11">#REF!</definedName>
    <definedName name="RP316R" localSheetId="14">#REF!</definedName>
    <definedName name="RP316R" localSheetId="17">#REF!</definedName>
    <definedName name="RP316R">#REF!</definedName>
    <definedName name="RP423PI" localSheetId="21">#REF!</definedName>
    <definedName name="RP423PI" localSheetId="10">#REF!</definedName>
    <definedName name="RP423PI" localSheetId="13">#REF!</definedName>
    <definedName name="RP423PI" localSheetId="16">#REF!</definedName>
    <definedName name="RP423PI" localSheetId="19">#REF!</definedName>
    <definedName name="RP423PI" localSheetId="6">#REF!</definedName>
    <definedName name="RP423PI" localSheetId="18">#REF!</definedName>
    <definedName name="RP423PI" localSheetId="12">#REF!</definedName>
    <definedName name="RP423PI" localSheetId="15">#REF!</definedName>
    <definedName name="RP423PI" localSheetId="8">#REF!</definedName>
    <definedName name="RP423PI" localSheetId="11">#REF!</definedName>
    <definedName name="RP423PI" localSheetId="14">#REF!</definedName>
    <definedName name="RP423PI" localSheetId="17">#REF!</definedName>
    <definedName name="RP423PI">#REF!</definedName>
    <definedName name="RP423R" localSheetId="21">#REF!</definedName>
    <definedName name="RP423R" localSheetId="10">#REF!</definedName>
    <definedName name="RP423R" localSheetId="13">#REF!</definedName>
    <definedName name="RP423R" localSheetId="16">#REF!</definedName>
    <definedName name="RP423R" localSheetId="19">#REF!</definedName>
    <definedName name="RP423R" localSheetId="6">#REF!</definedName>
    <definedName name="RP423R" localSheetId="18">#REF!</definedName>
    <definedName name="RP423R" localSheetId="12">#REF!</definedName>
    <definedName name="RP423R" localSheetId="15">#REF!</definedName>
    <definedName name="RP423R" localSheetId="8">#REF!</definedName>
    <definedName name="RP423R" localSheetId="11">#REF!</definedName>
    <definedName name="RP423R" localSheetId="14">#REF!</definedName>
    <definedName name="RP423R" localSheetId="17">#REF!</definedName>
    <definedName name="RP423R">#REF!</definedName>
    <definedName name="rpcbuqm">"$#REF!.$G$44"</definedName>
    <definedName name="RPM">[209]SERVIÇOS!$G$12</definedName>
    <definedName name="rptransptotal">"$#REF!.$H$44"</definedName>
    <definedName name="RPW">"$#REF!.$K$36"</definedName>
    <definedName name="RPWA">"$#REF!.$K$35"</definedName>
    <definedName name="RPZ">"'file:///D:/Meus documentos/ANASTÁCIO/SERCEL/BR262990800.xls'#$SERVIÇOS.$#REF!$#REF!"</definedName>
    <definedName name="rr" hidden="1">{#N/A,#N/A,TRUE,"Serviços"}</definedName>
    <definedName name="rr.2c">[97]TSD!$L$35</definedName>
    <definedName name="rr.2c_pint" localSheetId="21">#REF!</definedName>
    <definedName name="rr.2c_pint" localSheetId="10">#REF!</definedName>
    <definedName name="rr.2c_pint" localSheetId="13">#REF!</definedName>
    <definedName name="rr.2c_pint" localSheetId="16">#REF!</definedName>
    <definedName name="rr.2c_pint" localSheetId="19">#REF!</definedName>
    <definedName name="rr.2c_pint" localSheetId="6">#REF!</definedName>
    <definedName name="rr.2c_pint" localSheetId="18">#REF!</definedName>
    <definedName name="rr.2c_pint" localSheetId="12">#REF!</definedName>
    <definedName name="rr.2c_pint" localSheetId="15">#REF!</definedName>
    <definedName name="rr.2c_pint" localSheetId="8">#REF!</definedName>
    <definedName name="rr.2c_pint" localSheetId="11">#REF!</definedName>
    <definedName name="rr.2c_pint" localSheetId="14">#REF!</definedName>
    <definedName name="rr.2c_pint" localSheetId="17">#REF!</definedName>
    <definedName name="rr.2c_pint">#REF!</definedName>
    <definedName name="rr_15" localSheetId="21">#REF!</definedName>
    <definedName name="rr_15" localSheetId="10">#REF!</definedName>
    <definedName name="rr_15" localSheetId="13">#REF!</definedName>
    <definedName name="rr_15" localSheetId="16">#REF!</definedName>
    <definedName name="rr_15" localSheetId="19">#REF!</definedName>
    <definedName name="rr_15" localSheetId="6">#REF!</definedName>
    <definedName name="rr_15" localSheetId="18">#REF!</definedName>
    <definedName name="rr_15" localSheetId="12">#REF!</definedName>
    <definedName name="rr_15" localSheetId="15">#REF!</definedName>
    <definedName name="rr_15" localSheetId="8">#REF!</definedName>
    <definedName name="rr_15" localSheetId="11">#REF!</definedName>
    <definedName name="rr_15" localSheetId="14">#REF!</definedName>
    <definedName name="rr_15" localSheetId="17">#REF!</definedName>
    <definedName name="rr_15">#REF!</definedName>
    <definedName name="RR_1C_20">"$'QUANT SERV MAN _5ª_'.$#REF!$#REF!"</definedName>
    <definedName name="RR_1CPL">'[98]Memorial IV'!$H$25</definedName>
    <definedName name="RR_1CST">'[98]Memorial IV'!$H$37</definedName>
    <definedName name="RR_1CTB">'[98]Memorial IV'!$H$31</definedName>
    <definedName name="RR_2C" localSheetId="21">#REF!</definedName>
    <definedName name="RR_2C" localSheetId="10">#REF!</definedName>
    <definedName name="RR_2C" localSheetId="13">#REF!</definedName>
    <definedName name="RR_2C" localSheetId="16">#REF!</definedName>
    <definedName name="RR_2C" localSheetId="19">#REF!</definedName>
    <definedName name="RR_2C" localSheetId="6">#REF!</definedName>
    <definedName name="RR_2C" localSheetId="18">#REF!</definedName>
    <definedName name="RR_2C" localSheetId="12">#REF!</definedName>
    <definedName name="RR_2C" localSheetId="15">#REF!</definedName>
    <definedName name="RR_2C" localSheetId="8">#REF!</definedName>
    <definedName name="RR_2C" localSheetId="11">#REF!</definedName>
    <definedName name="RR_2C" localSheetId="14">#REF!</definedName>
    <definedName name="RR_2C" localSheetId="17">#REF!</definedName>
    <definedName name="RR_2C">#REF!</definedName>
    <definedName name="RR_2C_4">"$'memória de calculo_liquida'.$#REF!$#REF!"</definedName>
    <definedName name="RR_2CTSD">'[98]Memorial IV'!$H$55</definedName>
    <definedName name="RR_2CTSS">'[98]Memorial IV'!$H$49</definedName>
    <definedName name="rr_4" localSheetId="21">#REF!</definedName>
    <definedName name="rr_4" localSheetId="10">#REF!</definedName>
    <definedName name="rr_4" localSheetId="13">#REF!</definedName>
    <definedName name="rr_4" localSheetId="16">#REF!</definedName>
    <definedName name="rr_4" localSheetId="19">#REF!</definedName>
    <definedName name="rr_4" localSheetId="6">#REF!</definedName>
    <definedName name="rr_4" localSheetId="18">#REF!</definedName>
    <definedName name="rr_4" localSheetId="12">#REF!</definedName>
    <definedName name="rr_4" localSheetId="15">#REF!</definedName>
    <definedName name="rr_4" localSheetId="8">#REF!</definedName>
    <definedName name="rr_4" localSheetId="11">#REF!</definedName>
    <definedName name="rr_4" localSheetId="14">#REF!</definedName>
    <definedName name="rr_4" localSheetId="17">#REF!</definedName>
    <definedName name="rr_4">#REF!</definedName>
    <definedName name="RR1CROO">'[79]CALCULOS AUXILIARES'!$E$26</definedName>
    <definedName name="RR1CRSFRESA" localSheetId="21">#REF!</definedName>
    <definedName name="RR1CRSFRESA" localSheetId="10">#REF!</definedName>
    <definedName name="RR1CRSFRESA" localSheetId="13">#REF!</definedName>
    <definedName name="RR1CRSFRESA" localSheetId="16">#REF!</definedName>
    <definedName name="RR1CRSFRESA" localSheetId="19">#REF!</definedName>
    <definedName name="RR1CRSFRESA" localSheetId="6">#REF!</definedName>
    <definedName name="RR1CRSFRESA" localSheetId="18">#REF!</definedName>
    <definedName name="RR1CRSFRESA" localSheetId="12">#REF!</definedName>
    <definedName name="RR1CRSFRESA" localSheetId="15">#REF!</definedName>
    <definedName name="RR1CRSFRESA" localSheetId="8">#REF!</definedName>
    <definedName name="RR1CRSFRESA" localSheetId="11">#REF!</definedName>
    <definedName name="RR1CRSFRESA" localSheetId="14">#REF!</definedName>
    <definedName name="RR1CRSFRESA" localSheetId="17">#REF!</definedName>
    <definedName name="RR1CRSFRESA">#REF!</definedName>
    <definedName name="RR1CRSFRESAMA" localSheetId="21">'[59]folha de medição'!#REF!</definedName>
    <definedName name="RR1CRSFRESAMA" localSheetId="10">'[59]folha de medição'!#REF!</definedName>
    <definedName name="RR1CRSFRESAMA" localSheetId="13">'[59]folha de medição'!#REF!</definedName>
    <definedName name="RR1CRSFRESAMA" localSheetId="16">'[59]folha de medição'!#REF!</definedName>
    <definedName name="RR1CRSFRESAMA" localSheetId="19">'[59]folha de medição'!#REF!</definedName>
    <definedName name="RR1CRSFRESAMA" localSheetId="6">'[59]folha de medição'!#REF!</definedName>
    <definedName name="RR1CRSFRESAMA" localSheetId="18">'[59]folha de medição'!#REF!</definedName>
    <definedName name="RR1CRSFRESAMA" localSheetId="12">'[59]folha de medição'!#REF!</definedName>
    <definedName name="RR1CRSFRESAMA" localSheetId="15">'[59]folha de medição'!#REF!</definedName>
    <definedName name="RR1CRSFRESAMA" localSheetId="8">'[59]folha de medição'!#REF!</definedName>
    <definedName name="RR1CRSFRESAMA" localSheetId="11">'[59]folha de medição'!#REF!</definedName>
    <definedName name="RR1CRSFRESAMA" localSheetId="14">'[59]folha de medição'!#REF!</definedName>
    <definedName name="RR1CRSFRESAMA" localSheetId="17">'[59]folha de medição'!#REF!</definedName>
    <definedName name="RR1CRSFRESAMA">'[59]folha de medição'!#REF!</definedName>
    <definedName name="RR1CRSFRESATA" localSheetId="21">#REF!</definedName>
    <definedName name="RR1CRSFRESATA" localSheetId="10">#REF!</definedName>
    <definedName name="RR1CRSFRESATA" localSheetId="13">#REF!</definedName>
    <definedName name="RR1CRSFRESATA" localSheetId="16">#REF!</definedName>
    <definedName name="RR1CRSFRESATA" localSheetId="19">#REF!</definedName>
    <definedName name="RR1CRSFRESATA" localSheetId="6">#REF!</definedName>
    <definedName name="RR1CRSFRESATA" localSheetId="18">#REF!</definedName>
    <definedName name="RR1CRSFRESATA" localSheetId="12">#REF!</definedName>
    <definedName name="RR1CRSFRESATA" localSheetId="15">#REF!</definedName>
    <definedName name="RR1CRSFRESATA" localSheetId="8">#REF!</definedName>
    <definedName name="RR1CRSFRESATA" localSheetId="11">#REF!</definedName>
    <definedName name="RR1CRSFRESATA" localSheetId="14">#REF!</definedName>
    <definedName name="RR1CRSFRESATA" localSheetId="17">#REF!</definedName>
    <definedName name="RR1CRSFRESATA">#REF!</definedName>
    <definedName name="RR1CW">"$#REF!.$H$14"</definedName>
    <definedName name="RR1CWA">"$#REF!.$H$13"</definedName>
    <definedName name="RR2C">[27]DADOS!$C$32</definedName>
    <definedName name="RR2CROO">'[79]CALCULOS AUXILIARES'!$E$30</definedName>
    <definedName name="rraauf" localSheetId="21">'[56]Resumo Financeiro'!#REF!</definedName>
    <definedName name="rraauf" localSheetId="10">'[56]Resumo Financeiro'!#REF!</definedName>
    <definedName name="rraauf" localSheetId="13">'[56]Resumo Financeiro'!#REF!</definedName>
    <definedName name="rraauf" localSheetId="16">'[56]Resumo Financeiro'!#REF!</definedName>
    <definedName name="rraauf" localSheetId="19">'[56]Resumo Financeiro'!#REF!</definedName>
    <definedName name="rraauf" localSheetId="6">'[56]Resumo Financeiro'!#REF!</definedName>
    <definedName name="rraauf" localSheetId="18">'[56]Resumo Financeiro'!#REF!</definedName>
    <definedName name="rraauf" localSheetId="12">'[56]Resumo Financeiro'!#REF!</definedName>
    <definedName name="rraauf" localSheetId="15">'[56]Resumo Financeiro'!#REF!</definedName>
    <definedName name="rraauf" localSheetId="8">'[56]Resumo Financeiro'!#REF!</definedName>
    <definedName name="rraauf" localSheetId="11">'[56]Resumo Financeiro'!#REF!</definedName>
    <definedName name="rraauf" localSheetId="14">'[56]Resumo Financeiro'!#REF!</definedName>
    <definedName name="rraauf" localSheetId="17">'[56]Resumo Financeiro'!#REF!</definedName>
    <definedName name="rraauf">'[56]Resumo Financeiro'!#REF!</definedName>
    <definedName name="rraauq" localSheetId="21">'[56]Resumo Financeiro'!#REF!</definedName>
    <definedName name="rraauq" localSheetId="10">'[56]Resumo Financeiro'!#REF!</definedName>
    <definedName name="rraauq" localSheetId="13">'[56]Resumo Financeiro'!#REF!</definedName>
    <definedName name="rraauq" localSheetId="16">'[56]Resumo Financeiro'!#REF!</definedName>
    <definedName name="rraauq" localSheetId="19">'[56]Resumo Financeiro'!#REF!</definedName>
    <definedName name="rraauq" localSheetId="6">'[56]Resumo Financeiro'!#REF!</definedName>
    <definedName name="rraauq" localSheetId="18">'[56]Resumo Financeiro'!#REF!</definedName>
    <definedName name="rraauq" localSheetId="12">'[56]Resumo Financeiro'!#REF!</definedName>
    <definedName name="rraauq" localSheetId="15">'[56]Resumo Financeiro'!#REF!</definedName>
    <definedName name="rraauq" localSheetId="8">'[56]Resumo Financeiro'!#REF!</definedName>
    <definedName name="rraauq" localSheetId="11">'[56]Resumo Financeiro'!#REF!</definedName>
    <definedName name="rraauq" localSheetId="14">'[56]Resumo Financeiro'!#REF!</definedName>
    <definedName name="rraauq" localSheetId="17">'[56]Resumo Financeiro'!#REF!</definedName>
    <definedName name="rraauq">'[56]Resumo Financeiro'!#REF!</definedName>
    <definedName name="RRCOR_20">'[93]CORR MBUQ MAN'!$Q$43</definedName>
    <definedName name="rrff" hidden="1">{#N/A,#N/A,TRUE,"Serviços"}</definedName>
    <definedName name="RRMBF">"'file:///D:/Meus documentos/ANASTÁCIO/SERCEL/BR262990800.xls'#$SERVIÇOS.$#REF!$#REF!"</definedName>
    <definedName name="RRMBUQ">"$#REF!.$H$32"</definedName>
    <definedName name="RRMBUQW">"$#REF!.$H$34"</definedName>
    <definedName name="RRMBUQWA">"$#REF!.$H$33"</definedName>
    <definedName name="RRREC_20">'[93]RECOMP_ MAN MBUQ'!$O$26</definedName>
    <definedName name="RRS" localSheetId="21">#REF!</definedName>
    <definedName name="RRS" localSheetId="10">#REF!</definedName>
    <definedName name="RRS" localSheetId="13">#REF!</definedName>
    <definedName name="RRS" localSheetId="16">#REF!</definedName>
    <definedName name="RRS" localSheetId="19">#REF!</definedName>
    <definedName name="RRS" localSheetId="6">#REF!</definedName>
    <definedName name="RRS" localSheetId="18">#REF!</definedName>
    <definedName name="RRS" localSheetId="12">#REF!</definedName>
    <definedName name="RRS" localSheetId="15">#REF!</definedName>
    <definedName name="RRS" localSheetId="8">#REF!</definedName>
    <definedName name="RRS" localSheetId="11">#REF!</definedName>
    <definedName name="RRS" localSheetId="14">#REF!</definedName>
    <definedName name="RRS" localSheetId="17">#REF!</definedName>
    <definedName name="RRS">#REF!</definedName>
    <definedName name="RRSMA" localSheetId="21">'[59]folha de medição'!#REF!</definedName>
    <definedName name="RRSMA" localSheetId="10">'[59]folha de medição'!#REF!</definedName>
    <definedName name="RRSMA" localSheetId="13">'[59]folha de medição'!#REF!</definedName>
    <definedName name="RRSMA" localSheetId="16">'[59]folha de medição'!#REF!</definedName>
    <definedName name="RRSMA" localSheetId="19">'[59]folha de medição'!#REF!</definedName>
    <definedName name="RRSMA" localSheetId="6">'[59]folha de medição'!#REF!</definedName>
    <definedName name="RRSMA" localSheetId="18">'[59]folha de medição'!#REF!</definedName>
    <definedName name="RRSMA" localSheetId="12">'[59]folha de medição'!#REF!</definedName>
    <definedName name="RRSMA" localSheetId="15">'[59]folha de medição'!#REF!</definedName>
    <definedName name="RRSMA" localSheetId="8">'[59]folha de medição'!#REF!</definedName>
    <definedName name="RRSMA" localSheetId="11">'[59]folha de medição'!#REF!</definedName>
    <definedName name="RRSMA" localSheetId="14">'[59]folha de medição'!#REF!</definedName>
    <definedName name="RRSMA" localSheetId="17">'[59]folha de medição'!#REF!</definedName>
    <definedName name="RRSMA">'[59]folha de medição'!#REF!</definedName>
    <definedName name="RRSTA" localSheetId="21">#REF!</definedName>
    <definedName name="RRSTA" localSheetId="10">#REF!</definedName>
    <definedName name="RRSTA" localSheetId="13">#REF!</definedName>
    <definedName name="RRSTA" localSheetId="16">#REF!</definedName>
    <definedName name="RRSTA" localSheetId="19">#REF!</definedName>
    <definedName name="RRSTA" localSheetId="6">#REF!</definedName>
    <definedName name="RRSTA" localSheetId="18">#REF!</definedName>
    <definedName name="RRSTA" localSheetId="12">#REF!</definedName>
    <definedName name="RRSTA" localSheetId="15">#REF!</definedName>
    <definedName name="RRSTA" localSheetId="8">#REF!</definedName>
    <definedName name="RRSTA" localSheetId="11">#REF!</definedName>
    <definedName name="RRSTA" localSheetId="14">#REF!</definedName>
    <definedName name="RRSTA" localSheetId="17">#REF!</definedName>
    <definedName name="RRSTA">#REF!</definedName>
    <definedName name="RRTOTAL">"$#REF!.$H$12"</definedName>
    <definedName name="RS" localSheetId="21">#REF!</definedName>
    <definedName name="RS" localSheetId="4">#REF!</definedName>
    <definedName name="RS" localSheetId="10">#REF!</definedName>
    <definedName name="RS" localSheetId="13">#REF!</definedName>
    <definedName name="RS" localSheetId="16">#REF!</definedName>
    <definedName name="RS" localSheetId="19">#REF!</definedName>
    <definedName name="RS" localSheetId="6">#REF!</definedName>
    <definedName name="RS" localSheetId="18">#REF!</definedName>
    <definedName name="RS" localSheetId="12">#REF!</definedName>
    <definedName name="RS" localSheetId="15">#REF!</definedName>
    <definedName name="RS" localSheetId="2">#REF!</definedName>
    <definedName name="RS" localSheetId="8">#REF!</definedName>
    <definedName name="RS" localSheetId="11">#REF!</definedName>
    <definedName name="RS" localSheetId="14">#REF!</definedName>
    <definedName name="RS" localSheetId="17">#REF!</definedName>
    <definedName name="RS" localSheetId="0">#REF!</definedName>
    <definedName name="RS">#REF!</definedName>
    <definedName name="RSTA" localSheetId="21">#REF!</definedName>
    <definedName name="RSTA" localSheetId="10">#REF!</definedName>
    <definedName name="RSTA" localSheetId="13">#REF!</definedName>
    <definedName name="RSTA" localSheetId="16">#REF!</definedName>
    <definedName name="RSTA" localSheetId="19">#REF!</definedName>
    <definedName name="RSTA" localSheetId="6">#REF!</definedName>
    <definedName name="RSTA" localSheetId="18">#REF!</definedName>
    <definedName name="RSTA" localSheetId="12">#REF!</definedName>
    <definedName name="RSTA" localSheetId="15">#REF!</definedName>
    <definedName name="RSTA" localSheetId="8">#REF!</definedName>
    <definedName name="RSTA" localSheetId="11">#REF!</definedName>
    <definedName name="RSTA" localSheetId="14">#REF!</definedName>
    <definedName name="RSTA" localSheetId="17">#REF!</definedName>
    <definedName name="RSTA">#REF!</definedName>
    <definedName name="rteg4">[203]eq!$A$2:$D$42</definedName>
    <definedName name="rz">[86]SERVIÇOS!$G$37</definedName>
    <definedName name="rz_13">[86]SERVIÇOS!$G$37</definedName>
    <definedName name="rz_39">[86]SERVIÇOS!$G$37</definedName>
    <definedName name="rz_6">[86]SERVIÇOS!$G$37</definedName>
    <definedName name="S" localSheetId="4">[32]!S</definedName>
    <definedName name="S" localSheetId="2">[32]!S</definedName>
    <definedName name="S" localSheetId="0">[32]!S</definedName>
    <definedName name="S">[58]B.D.I.!$D$18</definedName>
    <definedName name="SADADWE" hidden="1">{#N/A,#N/A,FALSE,"MO (2)"}</definedName>
    <definedName name="SADFG" localSheetId="21">#REF!</definedName>
    <definedName name="SADFG" localSheetId="10">#REF!</definedName>
    <definedName name="SADFG" localSheetId="13">#REF!</definedName>
    <definedName name="SADFG" localSheetId="16">#REF!</definedName>
    <definedName name="SADFG" localSheetId="19">#REF!</definedName>
    <definedName name="SADFG" localSheetId="6">#REF!</definedName>
    <definedName name="SADFG" localSheetId="18">#REF!</definedName>
    <definedName name="SADFG" localSheetId="12">#REF!</definedName>
    <definedName name="SADFG" localSheetId="15">#REF!</definedName>
    <definedName name="SADFG" localSheetId="8">#REF!</definedName>
    <definedName name="SADFG" localSheetId="11">#REF!</definedName>
    <definedName name="SADFG" localSheetId="14">#REF!</definedName>
    <definedName name="SADFG" localSheetId="17">#REF!</definedName>
    <definedName name="SADFG">#REF!</definedName>
    <definedName name="Saída_Clique" localSheetId="20">[210]capa!Saída_Clique</definedName>
    <definedName name="Saída_Clique" localSheetId="21">[210]capa!Saída_Clique</definedName>
    <definedName name="Saída_Clique" localSheetId="4">[210]capa!Saída_Clique</definedName>
    <definedName name="Saída_Clique" localSheetId="10">[210]capa!Saída_Clique</definedName>
    <definedName name="Saída_Clique" localSheetId="13">[210]capa!Saída_Clique</definedName>
    <definedName name="Saída_Clique" localSheetId="16">[210]capa!Saída_Clique</definedName>
    <definedName name="Saída_Clique" localSheetId="19">[210]capa!Saída_Clique</definedName>
    <definedName name="Saída_Clique" localSheetId="3">[210]capa!Saída_Clique</definedName>
    <definedName name="Saída_Clique" localSheetId="6">[210]capa!Saída_Clique</definedName>
    <definedName name="Saída_Clique" localSheetId="18">[210]capa!Saída_Clique</definedName>
    <definedName name="Saída_Clique" localSheetId="12">[210]capa!Saída_Clique</definedName>
    <definedName name="Saída_Clique" localSheetId="15">[210]capa!Saída_Clique</definedName>
    <definedName name="Saída_Clique" localSheetId="8">[210]capa!Saída_Clique</definedName>
    <definedName name="Saída_Clique" localSheetId="11">[210]capa!Saída_Clique</definedName>
    <definedName name="Saída_Clique" localSheetId="14">[210]capa!Saída_Clique</definedName>
    <definedName name="Saída_Clique" localSheetId="17">[210]capa!Saída_Clique</definedName>
    <definedName name="Saída_Clique" localSheetId="1">[210]capa!Saída_Clique</definedName>
    <definedName name="Saída_Clique" localSheetId="0">[210]capa!Saída_Clique</definedName>
    <definedName name="Saída_Clique">[210]capa!Saída_Clique</definedName>
    <definedName name="salario">[54]RELATÓRIO!$H$3</definedName>
    <definedName name="salario_11">'[81]CUSTO HORÁRIO'!$H$3</definedName>
    <definedName name="salete" hidden="1">{#N/A,#N/A,FALSE,"MO (2)"}</definedName>
    <definedName name="salete.com" hidden="1">{#N/A,#N/A,FALSE,"MO (2)"}</definedName>
    <definedName name="SASA" localSheetId="4" hidden="1">{#N/A,#N/A,FALSE,"MO (2)"}</definedName>
    <definedName name="SASA" localSheetId="2" hidden="1">{#N/A,#N/A,FALSE,"MO (2)"}</definedName>
    <definedName name="SASA" localSheetId="0" hidden="1">{#N/A,#N/A,FALSE,"MO (2)"}</definedName>
    <definedName name="SASA" hidden="1">{#N/A,#N/A,FALSE,"MO (2)"}</definedName>
    <definedName name="sasa.com" hidden="1">{#N/A,#N/A,FALSE,"MO (2)"}</definedName>
    <definedName name="sasaasa" hidden="1">{#N/A,#N/A,FALSE,"MO (2)"}</definedName>
    <definedName name="SASADE" hidden="1">{#N/A,#N/A,FALSE,"MO (2)"}</definedName>
    <definedName name="SASASA" localSheetId="4" hidden="1">{#N/A,#N/A,FALSE,"MO (2)"}</definedName>
    <definedName name="SASASA" localSheetId="2" hidden="1">{#N/A,#N/A,FALSE,"MO (2)"}</definedName>
    <definedName name="SASASA" localSheetId="0" hidden="1">{#N/A,#N/A,FALSE,"MO (2)"}</definedName>
    <definedName name="SASASA" hidden="1">{#N/A,#N/A,FALSE,"MO (2)"}</definedName>
    <definedName name="sat" localSheetId="21">#REF!</definedName>
    <definedName name="sat" localSheetId="4">#REF!</definedName>
    <definedName name="sat" localSheetId="10">#REF!</definedName>
    <definedName name="sat" localSheetId="13">#REF!</definedName>
    <definedName name="sat" localSheetId="16">#REF!</definedName>
    <definedName name="sat" localSheetId="19">#REF!</definedName>
    <definedName name="sat" localSheetId="6">#REF!</definedName>
    <definedName name="sat" localSheetId="18">#REF!</definedName>
    <definedName name="sat" localSheetId="12">#REF!</definedName>
    <definedName name="sat" localSheetId="15">#REF!</definedName>
    <definedName name="sat" localSheetId="2">#REF!</definedName>
    <definedName name="sat" localSheetId="8">#REF!</definedName>
    <definedName name="sat" localSheetId="11">#REF!</definedName>
    <definedName name="sat" localSheetId="14">#REF!</definedName>
    <definedName name="sat" localSheetId="17">#REF!</definedName>
    <definedName name="sat" localSheetId="0">#REF!</definedName>
    <definedName name="sat">#REF!</definedName>
    <definedName name="saux" localSheetId="21">#REF!</definedName>
    <definedName name="saux" localSheetId="10">#REF!</definedName>
    <definedName name="saux" localSheetId="13">#REF!</definedName>
    <definedName name="saux" localSheetId="16">#REF!</definedName>
    <definedName name="saux" localSheetId="19">#REF!</definedName>
    <definedName name="saux" localSheetId="6">#REF!</definedName>
    <definedName name="saux" localSheetId="18">#REF!</definedName>
    <definedName name="saux" localSheetId="12">#REF!</definedName>
    <definedName name="saux" localSheetId="15">#REF!</definedName>
    <definedName name="saux" localSheetId="8">#REF!</definedName>
    <definedName name="saux" localSheetId="11">#REF!</definedName>
    <definedName name="saux" localSheetId="14">#REF!</definedName>
    <definedName name="saux" localSheetId="17">#REF!</definedName>
    <definedName name="saux">#REF!</definedName>
    <definedName name="SB">"'file:///D:/Meus documentos/ANASTÁCIO/SERCEL/BR262990800.xls'#$SERVIÇOS.$#REF!$#REF!"</definedName>
    <definedName name="sbg" localSheetId="21">#REF!</definedName>
    <definedName name="sbg" localSheetId="4">#REF!</definedName>
    <definedName name="sbg" localSheetId="10">#REF!</definedName>
    <definedName name="sbg" localSheetId="13">#REF!</definedName>
    <definedName name="sbg" localSheetId="16">#REF!</definedName>
    <definedName name="sbg" localSheetId="19">#REF!</definedName>
    <definedName name="sbg" localSheetId="6">#REF!</definedName>
    <definedName name="sbg" localSheetId="18">#REF!</definedName>
    <definedName name="sbg" localSheetId="12">#REF!</definedName>
    <definedName name="sbg" localSheetId="15">#REF!</definedName>
    <definedName name="sbg" localSheetId="2">#REF!</definedName>
    <definedName name="sbg" localSheetId="8">#REF!</definedName>
    <definedName name="sbg" localSheetId="11">#REF!</definedName>
    <definedName name="sbg" localSheetId="14">#REF!</definedName>
    <definedName name="sbg" localSheetId="17">#REF!</definedName>
    <definedName name="sbg" localSheetId="0">#REF!</definedName>
    <definedName name="sbg">#REF!</definedName>
    <definedName name="SBRP">"'file:///D:/Meus documentos/ANASTÁCIO/SERCEL/BR262990800.xls'#$SERVIÇOS.$#REF!$#REF!"</definedName>
    <definedName name="SBTC" localSheetId="21">#REF!</definedName>
    <definedName name="SBTC" localSheetId="4">#REF!</definedName>
    <definedName name="SBTC" localSheetId="10">#REF!</definedName>
    <definedName name="SBTC" localSheetId="13">#REF!</definedName>
    <definedName name="SBTC" localSheetId="16">#REF!</definedName>
    <definedName name="SBTC" localSheetId="19">#REF!</definedName>
    <definedName name="SBTC" localSheetId="6">#REF!</definedName>
    <definedName name="SBTC" localSheetId="18">#REF!</definedName>
    <definedName name="SBTC" localSheetId="12">#REF!</definedName>
    <definedName name="SBTC" localSheetId="15">#REF!</definedName>
    <definedName name="SBTC" localSheetId="2">#REF!</definedName>
    <definedName name="SBTC" localSheetId="8">#REF!</definedName>
    <definedName name="SBTC" localSheetId="11">#REF!</definedName>
    <definedName name="SBTC" localSheetId="14">#REF!</definedName>
    <definedName name="SBTC" localSheetId="17">#REF!</definedName>
    <definedName name="SBTC" localSheetId="0">#REF!</definedName>
    <definedName name="SBTC">#REF!</definedName>
    <definedName name="SCB">[86]SERVIÇOS!$G$55</definedName>
    <definedName name="SCB_13">[86]SERVIÇOS!$G$55</definedName>
    <definedName name="SCB_39">[86]SERVIÇOS!$G$55</definedName>
    <definedName name="SCB_6">[86]SERVIÇOS!$G$55</definedName>
    <definedName name="scon">'[211]RESUMO-DVOP'!$H$22+'[211]RESUMO-DVOP'!$H$29</definedName>
    <definedName name="SDD" localSheetId="21">#REF!</definedName>
    <definedName name="SDD" localSheetId="10">#REF!</definedName>
    <definedName name="SDD" localSheetId="13">#REF!</definedName>
    <definedName name="SDD" localSheetId="16">#REF!</definedName>
    <definedName name="SDD" localSheetId="19">#REF!</definedName>
    <definedName name="SDD" localSheetId="6">#REF!</definedName>
    <definedName name="SDD" localSheetId="18">#REF!</definedName>
    <definedName name="SDD" localSheetId="12">#REF!</definedName>
    <definedName name="SDD" localSheetId="15">#REF!</definedName>
    <definedName name="SDD" localSheetId="8">#REF!</definedName>
    <definedName name="SDD" localSheetId="11">#REF!</definedName>
    <definedName name="SDD" localSheetId="14">#REF!</definedName>
    <definedName name="SDD" localSheetId="17">#REF!</definedName>
    <definedName name="SDD">#REF!</definedName>
    <definedName name="SDF" localSheetId="21">'[59]folha de medição'!#REF!</definedName>
    <definedName name="SDF" localSheetId="10">'[59]folha de medição'!#REF!</definedName>
    <definedName name="SDF" localSheetId="13">'[59]folha de medição'!#REF!</definedName>
    <definedName name="SDF" localSheetId="16">'[59]folha de medição'!#REF!</definedName>
    <definedName name="SDF" localSheetId="19">'[59]folha de medição'!#REF!</definedName>
    <definedName name="SDF" localSheetId="6">'[59]folha de medição'!#REF!</definedName>
    <definedName name="SDF" localSheetId="18">'[59]folha de medição'!#REF!</definedName>
    <definedName name="SDF" localSheetId="12">'[59]folha de medição'!#REF!</definedName>
    <definedName name="SDF" localSheetId="15">'[59]folha de medição'!#REF!</definedName>
    <definedName name="SDF" localSheetId="8">'[59]folha de medição'!#REF!</definedName>
    <definedName name="SDF" localSheetId="11">'[59]folha de medição'!#REF!</definedName>
    <definedName name="SDF" localSheetId="14">'[59]folha de medição'!#REF!</definedName>
    <definedName name="SDF" localSheetId="17">'[59]folha de medição'!#REF!</definedName>
    <definedName name="SDF">'[59]folha de medição'!#REF!</definedName>
    <definedName name="sdsdsds" hidden="1">{#N/A,#N/A,FALSE,"MO (2)"}</definedName>
    <definedName name="sdsdsdsx" hidden="1">{#N/A,#N/A,FALSE,"MO (2)"}</definedName>
    <definedName name="SE" localSheetId="21" hidden="1">#REF!</definedName>
    <definedName name="SE" localSheetId="4" hidden="1">#REF!</definedName>
    <definedName name="SE" localSheetId="10" hidden="1">#REF!</definedName>
    <definedName name="SE" localSheetId="13" hidden="1">#REF!</definedName>
    <definedName name="SE" localSheetId="16" hidden="1">#REF!</definedName>
    <definedName name="SE" localSheetId="19" hidden="1">#REF!</definedName>
    <definedName name="SE" localSheetId="6" hidden="1">#REF!</definedName>
    <definedName name="SE" localSheetId="18" hidden="1">#REF!</definedName>
    <definedName name="SE" localSheetId="12" hidden="1">#REF!</definedName>
    <definedName name="SE" localSheetId="15" hidden="1">#REF!</definedName>
    <definedName name="SE" localSheetId="2" hidden="1">#REF!</definedName>
    <definedName name="SE" localSheetId="8" hidden="1">#REF!</definedName>
    <definedName name="SE" localSheetId="11" hidden="1">#REF!</definedName>
    <definedName name="SE" localSheetId="14" hidden="1">#REF!</definedName>
    <definedName name="SE" localSheetId="17" hidden="1">#REF!</definedName>
    <definedName name="SE" localSheetId="0" hidden="1">#REF!</definedName>
    <definedName name="SE" hidden="1">#REF!</definedName>
    <definedName name="SEG" localSheetId="21">#REF!</definedName>
    <definedName name="SEG" localSheetId="4">#REF!</definedName>
    <definedName name="SEG" localSheetId="10">#REF!</definedName>
    <definedName name="SEG" localSheetId="13">#REF!</definedName>
    <definedName name="SEG" localSheetId="16">#REF!</definedName>
    <definedName name="SEG" localSheetId="19">#REF!</definedName>
    <definedName name="SEG" localSheetId="6">#REF!</definedName>
    <definedName name="SEG" localSheetId="18">#REF!</definedName>
    <definedName name="SEG" localSheetId="12">#REF!</definedName>
    <definedName name="SEG" localSheetId="15">#REF!</definedName>
    <definedName name="SEG" localSheetId="2">#REF!</definedName>
    <definedName name="SEG" localSheetId="8">#REF!</definedName>
    <definedName name="SEG" localSheetId="11">#REF!</definedName>
    <definedName name="SEG" localSheetId="14">#REF!</definedName>
    <definedName name="SEG" localSheetId="17">#REF!</definedName>
    <definedName name="SEG" localSheetId="0">#REF!</definedName>
    <definedName name="SEG">#REF!</definedName>
    <definedName name="SEGMENTO">"$#REF!.$B$#REF!"</definedName>
    <definedName name="SEGMTO">[130]Dados_Gerais!$C$9</definedName>
    <definedName name="SELATRINCA">'[98]Memorial II (MAT BET)'!$F$45</definedName>
    <definedName name="SELTRINCA">'[98]Memorial II (MAT BET)'!$F$46</definedName>
    <definedName name="sencount" hidden="1">1</definedName>
    <definedName name="separator" localSheetId="21">#REF!</definedName>
    <definedName name="separator" localSheetId="10">#REF!</definedName>
    <definedName name="separator" localSheetId="13">#REF!</definedName>
    <definedName name="separator" localSheetId="16">#REF!</definedName>
    <definedName name="separator" localSheetId="19">#REF!</definedName>
    <definedName name="separator" localSheetId="6">#REF!</definedName>
    <definedName name="separator" localSheetId="18">#REF!</definedName>
    <definedName name="separator" localSheetId="12">#REF!</definedName>
    <definedName name="separator" localSheetId="15">#REF!</definedName>
    <definedName name="separator" localSheetId="8">#REF!</definedName>
    <definedName name="separator" localSheetId="11">#REF!</definedName>
    <definedName name="separator" localSheetId="14">#REF!</definedName>
    <definedName name="separator" localSheetId="17">#REF!</definedName>
    <definedName name="separator">#REF!</definedName>
    <definedName name="ser">'[135]Mão de Obra'!$E$27</definedName>
    <definedName name="SerP">[212]Serviços!$A$3:$F$1403</definedName>
    <definedName name="serr" localSheetId="21">'[61]QTT  BETUM'!#REF!</definedName>
    <definedName name="serr" localSheetId="4">'[61]QTT  BETUM'!#REF!</definedName>
    <definedName name="serr" localSheetId="10">'[61]QTT  BETUM'!#REF!</definedName>
    <definedName name="serr" localSheetId="13">'[61]QTT  BETUM'!#REF!</definedName>
    <definedName name="serr" localSheetId="16">'[61]QTT  BETUM'!#REF!</definedName>
    <definedName name="serr" localSheetId="19">'[61]QTT  BETUM'!#REF!</definedName>
    <definedName name="serr" localSheetId="6">'[61]QTT  BETUM'!#REF!</definedName>
    <definedName name="serr" localSheetId="18">'[61]QTT  BETUM'!#REF!</definedName>
    <definedName name="serr" localSheetId="12">'[61]QTT  BETUM'!#REF!</definedName>
    <definedName name="serr" localSheetId="15">'[61]QTT  BETUM'!#REF!</definedName>
    <definedName name="serr" localSheetId="2">'[61]QTT  BETUM'!#REF!</definedName>
    <definedName name="serr" localSheetId="8">'[61]QTT  BETUM'!#REF!</definedName>
    <definedName name="serr" localSheetId="11">'[61]QTT  BETUM'!#REF!</definedName>
    <definedName name="serr" localSheetId="14">'[61]QTT  BETUM'!#REF!</definedName>
    <definedName name="serr" localSheetId="17">'[61]QTT  BETUM'!#REF!</definedName>
    <definedName name="serr" localSheetId="0">'[61]QTT  BETUM'!#REF!</definedName>
    <definedName name="serr">'[61]QTT  BETUM'!#REF!</definedName>
    <definedName name="SERV">"$#REF!.$C$7"</definedName>
    <definedName name="Serv_prev" localSheetId="21">#REF!</definedName>
    <definedName name="Serv_prev" localSheetId="4">#REF!</definedName>
    <definedName name="Serv_prev" localSheetId="10">#REF!</definedName>
    <definedName name="Serv_prev" localSheetId="13">#REF!</definedName>
    <definedName name="Serv_prev" localSheetId="16">#REF!</definedName>
    <definedName name="Serv_prev" localSheetId="19">#REF!</definedName>
    <definedName name="Serv_prev" localSheetId="6">#REF!</definedName>
    <definedName name="Serv_prev" localSheetId="18">#REF!</definedName>
    <definedName name="Serv_prev" localSheetId="12">#REF!</definedName>
    <definedName name="Serv_prev" localSheetId="15">#REF!</definedName>
    <definedName name="Serv_prev" localSheetId="2">#REF!</definedName>
    <definedName name="Serv_prev" localSheetId="8">#REF!</definedName>
    <definedName name="Serv_prev" localSheetId="11">#REF!</definedName>
    <definedName name="Serv_prev" localSheetId="14">#REF!</definedName>
    <definedName name="Serv_prev" localSheetId="17">#REF!</definedName>
    <definedName name="Serv_prev" localSheetId="0">#REF!</definedName>
    <definedName name="Serv_prev">#REF!</definedName>
    <definedName name="servDNER">'[43]1ExecuçServiços'!$A$9:$H$1081</definedName>
    <definedName name="servi">[212]Serviços!$A$3:$F$1403</definedName>
    <definedName name="servico">[213]dez00!$A$3:$F$134</definedName>
    <definedName name="Serviço" localSheetId="21">#REF!</definedName>
    <definedName name="Serviço" localSheetId="4">#REF!</definedName>
    <definedName name="Serviço" localSheetId="10">#REF!</definedName>
    <definedName name="Serviço" localSheetId="13">#REF!</definedName>
    <definedName name="Serviço" localSheetId="16">#REF!</definedName>
    <definedName name="Serviço" localSheetId="19">#REF!</definedName>
    <definedName name="Serviço" localSheetId="6">#REF!</definedName>
    <definedName name="Serviço" localSheetId="18">#REF!</definedName>
    <definedName name="Serviço" localSheetId="12">#REF!</definedName>
    <definedName name="Serviço" localSheetId="15">#REF!</definedName>
    <definedName name="Serviço" localSheetId="2">#REF!</definedName>
    <definedName name="Serviço" localSheetId="8">#REF!</definedName>
    <definedName name="Serviço" localSheetId="11">#REF!</definedName>
    <definedName name="Serviço" localSheetId="14">#REF!</definedName>
    <definedName name="Serviço" localSheetId="17">#REF!</definedName>
    <definedName name="Serviço" localSheetId="0">#REF!</definedName>
    <definedName name="Serviço">#REF!</definedName>
    <definedName name="serviço1" localSheetId="21">#REF!</definedName>
    <definedName name="serviço1" localSheetId="4">#REF!</definedName>
    <definedName name="serviço1" localSheetId="10">#REF!</definedName>
    <definedName name="serviço1" localSheetId="13">#REF!</definedName>
    <definedName name="serviço1" localSheetId="16">#REF!</definedName>
    <definedName name="serviço1" localSheetId="19">#REF!</definedName>
    <definedName name="serviço1" localSheetId="6">#REF!</definedName>
    <definedName name="serviço1" localSheetId="18">#REF!</definedName>
    <definedName name="serviço1" localSheetId="12">#REF!</definedName>
    <definedName name="serviço1" localSheetId="15">#REF!</definedName>
    <definedName name="serviço1" localSheetId="2">#REF!</definedName>
    <definedName name="serviço1" localSheetId="8">#REF!</definedName>
    <definedName name="serviço1" localSheetId="11">#REF!</definedName>
    <definedName name="serviço1" localSheetId="14">#REF!</definedName>
    <definedName name="serviço1" localSheetId="17">#REF!</definedName>
    <definedName name="serviço1" localSheetId="0">#REF!</definedName>
    <definedName name="serviço1">#REF!</definedName>
    <definedName name="ServiçoD">[212]Serviços!$A$3:$F$1403</definedName>
    <definedName name="Serviços">[214]Serviços!$A$3:$AF$1403</definedName>
    <definedName name="Serviços_13">[215]Serviços!$A$3:$AF$1403</definedName>
    <definedName name="Serviços_20">[215]Serviços!$A$3:$AF$1403</definedName>
    <definedName name="Serviços_3">[214]Serviços!$A$3:$AF$1403</definedName>
    <definedName name="Serviços_34">[215]Serviços!$A$3:$AF$1403</definedName>
    <definedName name="Serviços_36">[214]Serviços!$A$3:$AF$1403</definedName>
    <definedName name="SET" localSheetId="21">#REF!</definedName>
    <definedName name="SET" localSheetId="4">#REF!</definedName>
    <definedName name="SET" localSheetId="10">#REF!</definedName>
    <definedName name="SET" localSheetId="13">#REF!</definedName>
    <definedName name="SET" localSheetId="16">#REF!</definedName>
    <definedName name="SET" localSheetId="19">#REF!</definedName>
    <definedName name="SET" localSheetId="6">#REF!</definedName>
    <definedName name="SET" localSheetId="18">#REF!</definedName>
    <definedName name="SET" localSheetId="12">#REF!</definedName>
    <definedName name="SET" localSheetId="15">#REF!</definedName>
    <definedName name="SET" localSheetId="2">#REF!</definedName>
    <definedName name="SET" localSheetId="8">#REF!</definedName>
    <definedName name="SET" localSheetId="11">#REF!</definedName>
    <definedName name="SET" localSheetId="14">#REF!</definedName>
    <definedName name="SET" localSheetId="17">#REF!</definedName>
    <definedName name="SET" localSheetId="0">#REF!</definedName>
    <definedName name="SET">#REF!</definedName>
    <definedName name="SETEMBRO" hidden="1">{#N/A,#N/A,TRUE,"Serviços"}</definedName>
    <definedName name="SHARED_FORMULA_0">#N/A</definedName>
    <definedName name="SHARED_FORMULA_1">#N/A</definedName>
    <definedName name="SHARED_FORMULA_10">#N/A</definedName>
    <definedName name="SHARED_FORMULA_11">#N/A</definedName>
    <definedName name="SHARED_FORMULA_12">#N/A</definedName>
    <definedName name="SHARED_FORMULA_13">#N/A</definedName>
    <definedName name="SHARED_FORMULA_14">#N/A</definedName>
    <definedName name="SHARED_FORMULA_15">#N/A</definedName>
    <definedName name="SHARED_FORMULA_16">#N/A</definedName>
    <definedName name="SHARED_FORMULA_17">#N/A</definedName>
    <definedName name="SHARED_FORMULA_18">#N/A</definedName>
    <definedName name="SHARED_FORMULA_19">#N/A</definedName>
    <definedName name="SHARED_FORMULA_2">#N/A</definedName>
    <definedName name="SHARED_FORMULA_20">#N/A</definedName>
    <definedName name="SHARED_FORMULA_21">#N/A</definedName>
    <definedName name="SHARED_FORMULA_22">#N/A</definedName>
    <definedName name="SHARED_FORMULA_23">#N/A</definedName>
    <definedName name="SHARED_FORMULA_24">#N/A</definedName>
    <definedName name="SHARED_FORMULA_25">#N/A</definedName>
    <definedName name="SHARED_FORMULA_26">#N/A</definedName>
    <definedName name="SHARED_FORMULA_27">#N/A</definedName>
    <definedName name="SHARED_FORMULA_28">#N/A</definedName>
    <definedName name="SHARED_FORMULA_29">#N/A</definedName>
    <definedName name="SHARED_FORMULA_3">#N/A</definedName>
    <definedName name="SHARED_FORMULA_30">#N/A</definedName>
    <definedName name="SHARED_FORMULA_31">#N/A</definedName>
    <definedName name="SHARED_FORMULA_32">#N/A</definedName>
    <definedName name="SHARED_FORMULA_33">#N/A</definedName>
    <definedName name="SHARED_FORMULA_34">#N/A</definedName>
    <definedName name="SHARED_FORMULA_35">#N/A</definedName>
    <definedName name="SHARED_FORMULA_36">#N/A</definedName>
    <definedName name="SHARED_FORMULA_37">#N/A</definedName>
    <definedName name="SHARED_FORMULA_38">#N/A</definedName>
    <definedName name="SHARED_FORMULA_39">#N/A</definedName>
    <definedName name="SHARED_FORMULA_4">#N/A</definedName>
    <definedName name="SHARED_FORMULA_40">#N/A</definedName>
    <definedName name="SHARED_FORMULA_41">#N/A</definedName>
    <definedName name="SHARED_FORMULA_42">#N/A</definedName>
    <definedName name="SHARED_FORMULA_43">#N/A</definedName>
    <definedName name="SHARED_FORMULA_44">#N/A</definedName>
    <definedName name="SHARED_FORMULA_45">#N/A</definedName>
    <definedName name="SHARED_FORMULA_46">#N/A</definedName>
    <definedName name="SHARED_FORMULA_47">#N/A</definedName>
    <definedName name="SHARED_FORMULA_48">#N/A</definedName>
    <definedName name="SHARED_FORMULA_49">#N/A</definedName>
    <definedName name="SHARED_FORMULA_5">#N/A</definedName>
    <definedName name="SHARED_FORMULA_50">#N/A</definedName>
    <definedName name="SHARED_FORMULA_51">#N/A</definedName>
    <definedName name="SHARED_FORMULA_6">#N/A</definedName>
    <definedName name="SHARED_FORMULA_7">#N/A</definedName>
    <definedName name="SHARED_FORMULA_8">#N/A</definedName>
    <definedName name="SHARED_FORMULA_9">#N/A</definedName>
    <definedName name="SIH" localSheetId="21">#REF!</definedName>
    <definedName name="SIH" localSheetId="4">#REF!</definedName>
    <definedName name="SIH" localSheetId="10">#REF!</definedName>
    <definedName name="SIH" localSheetId="13">#REF!</definedName>
    <definedName name="SIH" localSheetId="16">#REF!</definedName>
    <definedName name="SIH" localSheetId="19">#REF!</definedName>
    <definedName name="SIH" localSheetId="6">#REF!</definedName>
    <definedName name="SIH" localSheetId="18">#REF!</definedName>
    <definedName name="SIH" localSheetId="12">#REF!</definedName>
    <definedName name="SIH" localSheetId="15">#REF!</definedName>
    <definedName name="SIH" localSheetId="2">#REF!</definedName>
    <definedName name="SIH" localSheetId="8">#REF!</definedName>
    <definedName name="SIH" localSheetId="11">#REF!</definedName>
    <definedName name="SIH" localSheetId="14">#REF!</definedName>
    <definedName name="SIH" localSheetId="17">#REF!</definedName>
    <definedName name="SIH" localSheetId="0">#REF!</definedName>
    <definedName name="SIH">#REF!</definedName>
    <definedName name="sinal" localSheetId="21">#REF!</definedName>
    <definedName name="sinal" localSheetId="10">#REF!</definedName>
    <definedName name="sinal" localSheetId="13">#REF!</definedName>
    <definedName name="sinal" localSheetId="16">#REF!</definedName>
    <definedName name="sinal" localSheetId="19">#REF!</definedName>
    <definedName name="sinal" localSheetId="6">#REF!</definedName>
    <definedName name="sinal" localSheetId="18">#REF!</definedName>
    <definedName name="sinal" localSheetId="12">#REF!</definedName>
    <definedName name="sinal" localSheetId="15">#REF!</definedName>
    <definedName name="sinal" localSheetId="8">#REF!</definedName>
    <definedName name="sinal" localSheetId="11">#REF!</definedName>
    <definedName name="sinal" localSheetId="14">#REF!</definedName>
    <definedName name="sinal" localSheetId="17">#REF!</definedName>
    <definedName name="sinal">#REF!</definedName>
    <definedName name="SINALI" localSheetId="21">#REF!</definedName>
    <definedName name="SINALI" localSheetId="10">#REF!</definedName>
    <definedName name="SINALI" localSheetId="13">#REF!</definedName>
    <definedName name="SINALI" localSheetId="16">#REF!</definedName>
    <definedName name="SINALI" localSheetId="19">#REF!</definedName>
    <definedName name="SINALI" localSheetId="6">#REF!</definedName>
    <definedName name="SINALI" localSheetId="18">#REF!</definedName>
    <definedName name="SINALI" localSheetId="12">#REF!</definedName>
    <definedName name="SINALI" localSheetId="15">#REF!</definedName>
    <definedName name="SINALI" localSheetId="8">#REF!</definedName>
    <definedName name="SINALI" localSheetId="11">#REF!</definedName>
    <definedName name="SINALI" localSheetId="14">#REF!</definedName>
    <definedName name="SINALI" localSheetId="17">#REF!</definedName>
    <definedName name="SINALI">#REF!</definedName>
    <definedName name="sinaliz_vert" localSheetId="21">#REF!</definedName>
    <definedName name="sinaliz_vert" localSheetId="10">#REF!</definedName>
    <definedName name="sinaliz_vert" localSheetId="13">#REF!</definedName>
    <definedName name="sinaliz_vert" localSheetId="16">#REF!</definedName>
    <definedName name="sinaliz_vert" localSheetId="19">#REF!</definedName>
    <definedName name="sinaliz_vert" localSheetId="6">#REF!</definedName>
    <definedName name="sinaliz_vert" localSheetId="18">#REF!</definedName>
    <definedName name="sinaliz_vert" localSheetId="12">#REF!</definedName>
    <definedName name="sinaliz_vert" localSheetId="15">#REF!</definedName>
    <definedName name="sinaliz_vert" localSheetId="8">#REF!</definedName>
    <definedName name="sinaliz_vert" localSheetId="11">#REF!</definedName>
    <definedName name="sinaliz_vert" localSheetId="14">#REF!</definedName>
    <definedName name="sinaliz_vert" localSheetId="17">#REF!</definedName>
    <definedName name="sinaliz_vert">#REF!</definedName>
    <definedName name="sinalizacao" localSheetId="21">#REF!</definedName>
    <definedName name="sinalizacao" localSheetId="4">#REF!</definedName>
    <definedName name="sinalizacao" localSheetId="10">#REF!</definedName>
    <definedName name="sinalizacao" localSheetId="13">#REF!</definedName>
    <definedName name="sinalizacao" localSheetId="16">#REF!</definedName>
    <definedName name="sinalizacao" localSheetId="19">#REF!</definedName>
    <definedName name="sinalizacao" localSheetId="6">#REF!</definedName>
    <definedName name="sinalizacao" localSheetId="18">#REF!</definedName>
    <definedName name="sinalizacao" localSheetId="12">#REF!</definedName>
    <definedName name="sinalizacao" localSheetId="15">#REF!</definedName>
    <definedName name="sinalizacao" localSheetId="2">#REF!</definedName>
    <definedName name="sinalizacao" localSheetId="8">#REF!</definedName>
    <definedName name="sinalizacao" localSheetId="11">#REF!</definedName>
    <definedName name="sinalizacao" localSheetId="14">#REF!</definedName>
    <definedName name="sinalizacao" localSheetId="17">#REF!</definedName>
    <definedName name="sinalizacao" localSheetId="0">#REF!</definedName>
    <definedName name="sinalizacao">#REF!</definedName>
    <definedName name="Sispec">[216]Sispec!$A$1:$M$65536</definedName>
    <definedName name="Sispec00" localSheetId="21">#REF!</definedName>
    <definedName name="Sispec00" localSheetId="10">#REF!</definedName>
    <definedName name="Sispec00" localSheetId="13">#REF!</definedName>
    <definedName name="Sispec00" localSheetId="16">#REF!</definedName>
    <definedName name="Sispec00" localSheetId="19">#REF!</definedName>
    <definedName name="Sispec00" localSheetId="6">#REF!</definedName>
    <definedName name="Sispec00" localSheetId="18">#REF!</definedName>
    <definedName name="Sispec00" localSheetId="12">#REF!</definedName>
    <definedName name="Sispec00" localSheetId="15">#REF!</definedName>
    <definedName name="Sispec00" localSheetId="8">#REF!</definedName>
    <definedName name="Sispec00" localSheetId="11">#REF!</definedName>
    <definedName name="Sispec00" localSheetId="14">#REF!</definedName>
    <definedName name="Sispec00" localSheetId="17">#REF!</definedName>
    <definedName name="Sispec00">#REF!</definedName>
    <definedName name="Sispec98" localSheetId="21">#REF!</definedName>
    <definedName name="Sispec98" localSheetId="10">#REF!</definedName>
    <definedName name="Sispec98" localSheetId="13">#REF!</definedName>
    <definedName name="Sispec98" localSheetId="16">#REF!</definedName>
    <definedName name="Sispec98" localSheetId="19">#REF!</definedName>
    <definedName name="Sispec98" localSheetId="6">#REF!</definedName>
    <definedName name="Sispec98" localSheetId="18">#REF!</definedName>
    <definedName name="Sispec98" localSheetId="12">#REF!</definedName>
    <definedName name="Sispec98" localSheetId="15">#REF!</definedName>
    <definedName name="Sispec98" localSheetId="8">#REF!</definedName>
    <definedName name="Sispec98" localSheetId="11">#REF!</definedName>
    <definedName name="Sispec98" localSheetId="14">#REF!</definedName>
    <definedName name="Sispec98" localSheetId="17">#REF!</definedName>
    <definedName name="Sispec98">#REF!</definedName>
    <definedName name="Sispec99">[217]Sispec99!$A$1:$M$65536</definedName>
    <definedName name="SispecPSAP">[218]SispecPSAP!$A$1:$M$65536</definedName>
    <definedName name="SIV" localSheetId="21">#REF!</definedName>
    <definedName name="SIV" localSheetId="4">#REF!</definedName>
    <definedName name="SIV" localSheetId="10">#REF!</definedName>
    <definedName name="SIV" localSheetId="13">#REF!</definedName>
    <definedName name="SIV" localSheetId="16">#REF!</definedName>
    <definedName name="SIV" localSheetId="19">#REF!</definedName>
    <definedName name="SIV" localSheetId="6">#REF!</definedName>
    <definedName name="SIV" localSheetId="18">#REF!</definedName>
    <definedName name="SIV" localSheetId="12">#REF!</definedName>
    <definedName name="SIV" localSheetId="15">#REF!</definedName>
    <definedName name="SIV" localSheetId="2">#REF!</definedName>
    <definedName name="SIV" localSheetId="8">#REF!</definedName>
    <definedName name="SIV" localSheetId="11">#REF!</definedName>
    <definedName name="SIV" localSheetId="14">#REF!</definedName>
    <definedName name="SIV" localSheetId="17">#REF!</definedName>
    <definedName name="SIV" localSheetId="0">#REF!</definedName>
    <definedName name="SIV">#REF!</definedName>
    <definedName name="SM">"$#REF!.$J$34"</definedName>
    <definedName name="SMC">[209]SERVIÇOS!$G$59</definedName>
    <definedName name="SMW">"$#REF!.$J$36"</definedName>
    <definedName name="SMWA">"$#REF!.$J$35"</definedName>
    <definedName name="SOLOBASE">[173]Adequação!$G$34</definedName>
    <definedName name="SOLOREM_20">'[93]REMENDO MBUQ MAN'!$L$46</definedName>
    <definedName name="SOLOREMFMAN">"$#REF!.$L$39"</definedName>
    <definedName name="SOLPIR">[219]Especif!$A$26:$A$33</definedName>
    <definedName name="solver_lin" hidden="1">0</definedName>
    <definedName name="solver_num" hidden="1">0</definedName>
    <definedName name="solver_opt" hidden="1">'[64]61M-CBMI:MAT-BET'!$H$18</definedName>
    <definedName name="solver_rel1" hidden="1">3</definedName>
    <definedName name="solver_rhs1" hidden="1">0</definedName>
    <definedName name="solver_tmp" hidden="1">0</definedName>
    <definedName name="solver_typ" hidden="1">1</definedName>
    <definedName name="solver_val" hidden="1">0</definedName>
    <definedName name="SOMA1">'[49]ORÇAMENTO 01'!$F$34</definedName>
    <definedName name="SOMA2">'[49]ORÇAMENTO 01'!$F$41</definedName>
    <definedName name="SOMA3">'[49]ORÇAMENTO 01'!$F$46</definedName>
    <definedName name="SOMA4">'[49]ORÇAMENTO 01'!$F$51</definedName>
    <definedName name="SOMA5">'[49]ORÇAMENTO 01'!$F$79</definedName>
    <definedName name="SomaMedAtual" localSheetId="21">SUM(IF(#REF!=#REF!,IF(#REF!=#REF!,#REF!)))</definedName>
    <definedName name="SomaMedAtual" localSheetId="10">SUM(IF(#REF!=#REF!,IF(#REF!=#REF!,#REF!)))</definedName>
    <definedName name="SomaMedAtual" localSheetId="13">SUM(IF(#REF!=#REF!,IF(#REF!=#REF!,#REF!)))</definedName>
    <definedName name="SomaMedAtual" localSheetId="16">SUM(IF(#REF!=#REF!,IF(#REF!=#REF!,#REF!)))</definedName>
    <definedName name="SomaMedAtual" localSheetId="19">SUM(IF(#REF!=#REF!,IF(#REF!=#REF!,#REF!)))</definedName>
    <definedName name="SomaMedAtual" localSheetId="6">SUM(IF(#REF!=#REF!,IF(#REF!=#REF!,#REF!)))</definedName>
    <definedName name="SomaMedAtual" localSheetId="18">SUM(IF(#REF!=#REF!,IF(#REF!=#REF!,#REF!)))</definedName>
    <definedName name="SomaMedAtual" localSheetId="12">SUM(IF(#REF!=#REF!,IF(#REF!=#REF!,#REF!)))</definedName>
    <definedName name="SomaMedAtual" localSheetId="15">SUM(IF(#REF!=#REF!,IF(#REF!=#REF!,#REF!)))</definedName>
    <definedName name="SomaMedAtual" localSheetId="8">SUM(IF(#REF!=#REF!,IF(#REF!=#REF!,#REF!)))</definedName>
    <definedName name="SomaMedAtual" localSheetId="11">SUM(IF(#REF!=#REF!,IF(#REF!=#REF!,#REF!)))</definedName>
    <definedName name="SomaMedAtual" localSheetId="14">SUM(IF(#REF!=#REF!,IF(#REF!=#REF!,#REF!)))</definedName>
    <definedName name="SomaMedAtual" localSheetId="17">SUM(IF(#REF!=#REF!,IF(#REF!=#REF!,#REF!)))</definedName>
    <definedName name="SomaMedAtual">SUM(IF(#REF!=#REF!,IF(#REF!=#REF!,#REF!)))</definedName>
    <definedName name="Sorriso" localSheetId="21">#REF!</definedName>
    <definedName name="Sorriso" localSheetId="10">#REF!</definedName>
    <definedName name="Sorriso" localSheetId="13">#REF!</definedName>
    <definedName name="Sorriso" localSheetId="16">#REF!</definedName>
    <definedName name="Sorriso" localSheetId="19">#REF!</definedName>
    <definedName name="Sorriso" localSheetId="6">#REF!</definedName>
    <definedName name="Sorriso" localSheetId="18">#REF!</definedName>
    <definedName name="Sorriso" localSheetId="12">#REF!</definedName>
    <definedName name="Sorriso" localSheetId="15">#REF!</definedName>
    <definedName name="Sorriso" localSheetId="8">#REF!</definedName>
    <definedName name="Sorriso" localSheetId="11">#REF!</definedName>
    <definedName name="Sorriso" localSheetId="14">#REF!</definedName>
    <definedName name="Sorriso" localSheetId="17">#REF!</definedName>
    <definedName name="Sorriso">#REF!</definedName>
    <definedName name="SRROO">[85]Croqui!$I$4</definedName>
    <definedName name="srsdgqge" localSheetId="21">#REF!</definedName>
    <definedName name="srsdgqge" localSheetId="4">#REF!</definedName>
    <definedName name="srsdgqge" localSheetId="10">#REF!</definedName>
    <definedName name="srsdgqge" localSheetId="13">#REF!</definedName>
    <definedName name="srsdgqge" localSheetId="16">#REF!</definedName>
    <definedName name="srsdgqge" localSheetId="19">#REF!</definedName>
    <definedName name="srsdgqge" localSheetId="6">#REF!</definedName>
    <definedName name="srsdgqge" localSheetId="18">#REF!</definedName>
    <definedName name="srsdgqge" localSheetId="12">#REF!</definedName>
    <definedName name="srsdgqge" localSheetId="15">#REF!</definedName>
    <definedName name="srsdgqge" localSheetId="2">#REF!</definedName>
    <definedName name="srsdgqge" localSheetId="8">#REF!</definedName>
    <definedName name="srsdgqge" localSheetId="11">#REF!</definedName>
    <definedName name="srsdgqge" localSheetId="14">#REF!</definedName>
    <definedName name="srsdgqge" localSheetId="17">#REF!</definedName>
    <definedName name="srsdgqge" localSheetId="0">#REF!</definedName>
    <definedName name="srsdgqge">#REF!</definedName>
    <definedName name="SRV" localSheetId="21" hidden="1">#REF!</definedName>
    <definedName name="SRV" localSheetId="4" hidden="1">#REF!</definedName>
    <definedName name="SRV" localSheetId="10" hidden="1">#REF!</definedName>
    <definedName name="SRV" localSheetId="13" hidden="1">#REF!</definedName>
    <definedName name="SRV" localSheetId="16" hidden="1">#REF!</definedName>
    <definedName name="SRV" localSheetId="19" hidden="1">#REF!</definedName>
    <definedName name="SRV" localSheetId="6" hidden="1">#REF!</definedName>
    <definedName name="SRV" localSheetId="18" hidden="1">#REF!</definedName>
    <definedName name="SRV" localSheetId="12" hidden="1">#REF!</definedName>
    <definedName name="SRV" localSheetId="15" hidden="1">#REF!</definedName>
    <definedName name="SRV" localSheetId="2" hidden="1">#REF!</definedName>
    <definedName name="SRV" localSheetId="8" hidden="1">#REF!</definedName>
    <definedName name="SRV" localSheetId="11" hidden="1">#REF!</definedName>
    <definedName name="SRV" localSheetId="14" hidden="1">#REF!</definedName>
    <definedName name="SRV" localSheetId="17" hidden="1">#REF!</definedName>
    <definedName name="SRV" localSheetId="0" hidden="1">#REF!</definedName>
    <definedName name="SRV" hidden="1">#REF!</definedName>
    <definedName name="SS" localSheetId="4" hidden="1">{#N/A,#N/A,FALSE,"MO (2)"}</definedName>
    <definedName name="SS" localSheetId="2" hidden="1">{#N/A,#N/A,FALSE,"MO (2)"}</definedName>
    <definedName name="SS" localSheetId="0" hidden="1">{#N/A,#N/A,FALSE,"MO (2)"}</definedName>
    <definedName name="SS" hidden="1">{#N/A,#N/A,FALSE,"MO (2)"}</definedName>
    <definedName name="SSS" localSheetId="4" hidden="1">{#N/A,#N/A,FALSE,"MO (2)"}</definedName>
    <definedName name="SSS" localSheetId="2" hidden="1">{#N/A,#N/A,FALSE,"MO (2)"}</definedName>
    <definedName name="SSS" localSheetId="0" hidden="1">{#N/A,#N/A,FALSE,"MO (2)"}</definedName>
    <definedName name="SSS" hidden="1">{#N/A,#N/A,FALSE,"MO (2)"}</definedName>
    <definedName name="ssssss" hidden="1">{#N/A,#N/A,FALSE,"MO (2)"}</definedName>
    <definedName name="sssssssssssssssssssss" hidden="1">{#N/A,#N/A,TRUE,"Plan1"}</definedName>
    <definedName name="ST">[170]Alteração!$F$41</definedName>
    <definedName name="STR">[86]ORÇAMENTO!$B$6</definedName>
    <definedName name="STR_13">[86]ORÇAMENTO!$B$6</definedName>
    <definedName name="STR_39">[86]ORÇAMENTO!$B$6</definedName>
    <definedName name="STR_6">[86]ORÇAMENTO!$B$6</definedName>
    <definedName name="SUB">[27]DADOS!$B$4</definedName>
    <definedName name="SUB_TRECHO" localSheetId="21">#REF!</definedName>
    <definedName name="SUB_TRECHO" localSheetId="4">#REF!</definedName>
    <definedName name="SUB_TRECHO" localSheetId="10">#REF!</definedName>
    <definedName name="SUB_TRECHO" localSheetId="13">#REF!</definedName>
    <definedName name="SUB_TRECHO" localSheetId="16">#REF!</definedName>
    <definedName name="SUB_TRECHO" localSheetId="19">#REF!</definedName>
    <definedName name="SUB_TRECHO" localSheetId="6">#REF!</definedName>
    <definedName name="SUB_TRECHO" localSheetId="18">#REF!</definedName>
    <definedName name="SUB_TRECHO" localSheetId="12">#REF!</definedName>
    <definedName name="SUB_TRECHO" localSheetId="15">#REF!</definedName>
    <definedName name="SUB_TRECHO" localSheetId="2">#REF!</definedName>
    <definedName name="SUB_TRECHO" localSheetId="8">#REF!</definedName>
    <definedName name="SUB_TRECHO" localSheetId="11">#REF!</definedName>
    <definedName name="SUB_TRECHO" localSheetId="14">#REF!</definedName>
    <definedName name="SUB_TRECHO" localSheetId="17">#REF!</definedName>
    <definedName name="SUB_TRECHO" localSheetId="0">#REF!</definedName>
    <definedName name="SUB_TRECHO">#REF!</definedName>
    <definedName name="Subestação" localSheetId="21">#REF!</definedName>
    <definedName name="Subestação" localSheetId="10">#REF!</definedName>
    <definedName name="Subestação" localSheetId="13">#REF!</definedName>
    <definedName name="Subestação" localSheetId="16">#REF!</definedName>
    <definedName name="Subestação" localSheetId="19">#REF!</definedName>
    <definedName name="Subestação" localSheetId="6">#REF!</definedName>
    <definedName name="Subestação" localSheetId="18">#REF!</definedName>
    <definedName name="Subestação" localSheetId="12">#REF!</definedName>
    <definedName name="Subestação" localSheetId="15">#REF!</definedName>
    <definedName name="Subestação" localSheetId="8">#REF!</definedName>
    <definedName name="Subestação" localSheetId="11">#REF!</definedName>
    <definedName name="Subestação" localSheetId="14">#REF!</definedName>
    <definedName name="Subestação" localSheetId="17">#REF!</definedName>
    <definedName name="Subestação">#REF!</definedName>
    <definedName name="Subt" localSheetId="21">#REF!</definedName>
    <definedName name="Subt" localSheetId="4">#REF!</definedName>
    <definedName name="Subt" localSheetId="10">#REF!</definedName>
    <definedName name="Subt" localSheetId="13">#REF!</definedName>
    <definedName name="Subt" localSheetId="16">#REF!</definedName>
    <definedName name="Subt" localSheetId="19">#REF!</definedName>
    <definedName name="Subt" localSheetId="6">#REF!</definedName>
    <definedName name="Subt" localSheetId="18">#REF!</definedName>
    <definedName name="Subt" localSheetId="12">#REF!</definedName>
    <definedName name="Subt" localSheetId="15">#REF!</definedName>
    <definedName name="Subt" localSheetId="2">#REF!</definedName>
    <definedName name="Subt" localSheetId="8">#REF!</definedName>
    <definedName name="Subt" localSheetId="11">#REF!</definedName>
    <definedName name="Subt" localSheetId="14">#REF!</definedName>
    <definedName name="Subt" localSheetId="17">#REF!</definedName>
    <definedName name="Subt" localSheetId="0">#REF!</definedName>
    <definedName name="Subt">#REF!</definedName>
    <definedName name="SUBT1">"$#REF!.$B$#REF!"</definedName>
    <definedName name="SUBTRECH">[130]Dados_Gerais!$C$8</definedName>
    <definedName name="subtrecho" localSheetId="21">#REF!</definedName>
    <definedName name="subtrecho" localSheetId="4">#REF!</definedName>
    <definedName name="subtrecho" localSheetId="10">#REF!</definedName>
    <definedName name="subtrecho" localSheetId="13">#REF!</definedName>
    <definedName name="subtrecho" localSheetId="16">#REF!</definedName>
    <definedName name="subtrecho" localSheetId="19">#REF!</definedName>
    <definedName name="subtrecho" localSheetId="6">#REF!</definedName>
    <definedName name="subtrecho" localSheetId="18">#REF!</definedName>
    <definedName name="subtrecho" localSheetId="12">#REF!</definedName>
    <definedName name="subtrecho" localSheetId="15">#REF!</definedName>
    <definedName name="subtrecho" localSheetId="2">#REF!</definedName>
    <definedName name="subtrecho" localSheetId="8">#REF!</definedName>
    <definedName name="subtrecho" localSheetId="11">#REF!</definedName>
    <definedName name="subtrecho" localSheetId="14">#REF!</definedName>
    <definedName name="subtrecho" localSheetId="17">#REF!</definedName>
    <definedName name="subtrecho" localSheetId="0">#REF!</definedName>
    <definedName name="subtrecho">#REF!</definedName>
    <definedName name="SUBTRECHO1">[85]Croqui!$B$6</definedName>
    <definedName name="SUP_MAR94" localSheetId="21">#REF!</definedName>
    <definedName name="SUP_MAR94" localSheetId="4">#REF!</definedName>
    <definedName name="SUP_MAR94" localSheetId="10">#REF!</definedName>
    <definedName name="SUP_MAR94" localSheetId="13">#REF!</definedName>
    <definedName name="SUP_MAR94" localSheetId="16">#REF!</definedName>
    <definedName name="SUP_MAR94" localSheetId="19">#REF!</definedName>
    <definedName name="SUP_MAR94" localSheetId="6">#REF!</definedName>
    <definedName name="SUP_MAR94" localSheetId="18">#REF!</definedName>
    <definedName name="SUP_MAR94" localSheetId="12">#REF!</definedName>
    <definedName name="SUP_MAR94" localSheetId="15">#REF!</definedName>
    <definedName name="SUP_MAR94" localSheetId="2">#REF!</definedName>
    <definedName name="SUP_MAR94" localSheetId="8">#REF!</definedName>
    <definedName name="SUP_MAR94" localSheetId="11">#REF!</definedName>
    <definedName name="SUP_MAR94" localSheetId="14">#REF!</definedName>
    <definedName name="SUP_MAR94" localSheetId="17">#REF!</definedName>
    <definedName name="SUP_MAR94" localSheetId="0">#REF!</definedName>
    <definedName name="SUP_MAR94">#REF!</definedName>
    <definedName name="superstrutura" localSheetId="21">#REF!</definedName>
    <definedName name="superstrutura" localSheetId="4">#REF!</definedName>
    <definedName name="superstrutura" localSheetId="10">#REF!</definedName>
    <definedName name="superstrutura" localSheetId="13">#REF!</definedName>
    <definedName name="superstrutura" localSheetId="16">#REF!</definedName>
    <definedName name="superstrutura" localSheetId="19">#REF!</definedName>
    <definedName name="superstrutura" localSheetId="6">#REF!</definedName>
    <definedName name="superstrutura" localSheetId="18">#REF!</definedName>
    <definedName name="superstrutura" localSheetId="12">#REF!</definedName>
    <definedName name="superstrutura" localSheetId="15">#REF!</definedName>
    <definedName name="superstrutura" localSheetId="2">#REF!</definedName>
    <definedName name="superstrutura" localSheetId="8">#REF!</definedName>
    <definedName name="superstrutura" localSheetId="11">#REF!</definedName>
    <definedName name="superstrutura" localSheetId="14">#REF!</definedName>
    <definedName name="superstrutura" localSheetId="17">#REF!</definedName>
    <definedName name="superstrutura" localSheetId="0">#REF!</definedName>
    <definedName name="superstrutura">#REF!</definedName>
    <definedName name="SUPERVISOR">[98]DADOS!$E$3</definedName>
    <definedName name="T">[220]TABELA!$A$1:$H$1001</definedName>
    <definedName name="T_25">[0]!T_25</definedName>
    <definedName name="T_med">[130]Dados_Gerais!$C$17</definedName>
    <definedName name="T_MF" localSheetId="21">#REF!</definedName>
    <definedName name="T_MF" localSheetId="10">#REF!</definedName>
    <definedName name="T_MF" localSheetId="13">#REF!</definedName>
    <definedName name="T_MF" localSheetId="16">#REF!</definedName>
    <definedName name="T_MF" localSheetId="19">#REF!</definedName>
    <definedName name="T_MF" localSheetId="6">#REF!</definedName>
    <definedName name="T_MF" localSheetId="18">#REF!</definedName>
    <definedName name="T_MF" localSheetId="12">#REF!</definedName>
    <definedName name="T_MF" localSheetId="15">#REF!</definedName>
    <definedName name="T_MF" localSheetId="8">#REF!</definedName>
    <definedName name="T_MF" localSheetId="11">#REF!</definedName>
    <definedName name="T_MF" localSheetId="14">#REF!</definedName>
    <definedName name="T_MF" localSheetId="17">#REF!</definedName>
    <definedName name="T_MF">#REF!</definedName>
    <definedName name="T_MOB" localSheetId="21">#REF!</definedName>
    <definedName name="T_MOB" localSheetId="10">#REF!</definedName>
    <definedName name="T_MOB" localSheetId="13">#REF!</definedName>
    <definedName name="T_MOB" localSheetId="16">#REF!</definedName>
    <definedName name="T_MOB" localSheetId="19">#REF!</definedName>
    <definedName name="T_MOB" localSheetId="6">#REF!</definedName>
    <definedName name="T_MOB" localSheetId="18">#REF!</definedName>
    <definedName name="T_MOB" localSheetId="12">#REF!</definedName>
    <definedName name="T_MOB" localSheetId="15">#REF!</definedName>
    <definedName name="T_MOB" localSheetId="8">#REF!</definedName>
    <definedName name="T_MOB" localSheetId="11">#REF!</definedName>
    <definedName name="T_MOB" localSheetId="14">#REF!</definedName>
    <definedName name="T_MOB" localSheetId="17">#REF!</definedName>
    <definedName name="T_MOB">#REF!</definedName>
    <definedName name="tab_mancal" localSheetId="21">#REF!</definedName>
    <definedName name="tab_mancal" localSheetId="10">#REF!</definedName>
    <definedName name="tab_mancal" localSheetId="13">#REF!</definedName>
    <definedName name="tab_mancal" localSheetId="16">#REF!</definedName>
    <definedName name="tab_mancal" localSheetId="19">#REF!</definedName>
    <definedName name="tab_mancal" localSheetId="6">#REF!</definedName>
    <definedName name="tab_mancal" localSheetId="18">#REF!</definedName>
    <definedName name="tab_mancal" localSheetId="12">#REF!</definedName>
    <definedName name="tab_mancal" localSheetId="15">#REF!</definedName>
    <definedName name="tab_mancal" localSheetId="8">#REF!</definedName>
    <definedName name="tab_mancal" localSheetId="11">#REF!</definedName>
    <definedName name="tab_mancal" localSheetId="14">#REF!</definedName>
    <definedName name="tab_mancal" localSheetId="17">#REF!</definedName>
    <definedName name="tab_mancal">#REF!</definedName>
    <definedName name="Tab_Serviços" localSheetId="21">#REF!</definedName>
    <definedName name="Tab_Serviços" localSheetId="4">#REF!</definedName>
    <definedName name="Tab_Serviços" localSheetId="10">#REF!</definedName>
    <definedName name="Tab_Serviços" localSheetId="13">#REF!</definedName>
    <definedName name="Tab_Serviços" localSheetId="16">#REF!</definedName>
    <definedName name="Tab_Serviços" localSheetId="19">#REF!</definedName>
    <definedName name="Tab_Serviços" localSheetId="6">#REF!</definedName>
    <definedName name="Tab_Serviços" localSheetId="18">#REF!</definedName>
    <definedName name="Tab_Serviços" localSheetId="12">#REF!</definedName>
    <definedName name="Tab_Serviços" localSheetId="15">#REF!</definedName>
    <definedName name="Tab_Serviços" localSheetId="2">#REF!</definedName>
    <definedName name="Tab_Serviços" localSheetId="8">#REF!</definedName>
    <definedName name="Tab_Serviços" localSheetId="11">#REF!</definedName>
    <definedName name="Tab_Serviços" localSheetId="14">#REF!</definedName>
    <definedName name="Tab_Serviços" localSheetId="17">#REF!</definedName>
    <definedName name="Tab_Serviços" localSheetId="0">#REF!</definedName>
    <definedName name="Tab_Serviços">#REF!</definedName>
    <definedName name="TABEFET" localSheetId="21">#REF!</definedName>
    <definedName name="TABEFET" localSheetId="10">#REF!</definedName>
    <definedName name="TABEFET" localSheetId="13">#REF!</definedName>
    <definedName name="TABEFET" localSheetId="16">#REF!</definedName>
    <definedName name="TABEFET" localSheetId="19">#REF!</definedName>
    <definedName name="TABEFET" localSheetId="6">#REF!</definedName>
    <definedName name="TABEFET" localSheetId="18">#REF!</definedName>
    <definedName name="TABEFET" localSheetId="12">#REF!</definedName>
    <definedName name="TABEFET" localSheetId="15">#REF!</definedName>
    <definedName name="TABEFET" localSheetId="8">#REF!</definedName>
    <definedName name="TABEFET" localSheetId="11">#REF!</definedName>
    <definedName name="TABEFET" localSheetId="14">#REF!</definedName>
    <definedName name="TABEFET" localSheetId="17">#REF!</definedName>
    <definedName name="TABEFET">#REF!</definedName>
    <definedName name="TABELA">"$#REF!.$B$32"</definedName>
    <definedName name="tabela_de_mão_de_obra">[54]RELATÓRIO!$A$2:$C$16</definedName>
    <definedName name="tabela_de_mão_de_obra_11">'[81]Mão de obra'!$A$2:$C$16</definedName>
    <definedName name="tabela_de_materiais">[54]RELATÓRIO!$A$1:$D$188</definedName>
    <definedName name="tabela_de_materiais_11">[81]Material!$A$1:$D$188</definedName>
    <definedName name="TABELA01" localSheetId="21">#REF!</definedName>
    <definedName name="TABELA01" localSheetId="10">#REF!</definedName>
    <definedName name="TABELA01" localSheetId="13">#REF!</definedName>
    <definedName name="TABELA01" localSheetId="16">#REF!</definedName>
    <definedName name="TABELA01" localSheetId="19">#REF!</definedName>
    <definedName name="TABELA01" localSheetId="6">#REF!</definedName>
    <definedName name="TABELA01" localSheetId="18">#REF!</definedName>
    <definedName name="TABELA01" localSheetId="12">#REF!</definedName>
    <definedName name="TABELA01" localSheetId="15">#REF!</definedName>
    <definedName name="TABELA01" localSheetId="8">#REF!</definedName>
    <definedName name="TABELA01" localSheetId="11">#REF!</definedName>
    <definedName name="TABELA01" localSheetId="14">#REF!</definedName>
    <definedName name="TABELA01" localSheetId="17">#REF!</definedName>
    <definedName name="TABELA01">#REF!</definedName>
    <definedName name="TABELA02" localSheetId="21">#REF!</definedName>
    <definedName name="TABELA02" localSheetId="10">#REF!</definedName>
    <definedName name="TABELA02" localSheetId="13">#REF!</definedName>
    <definedName name="TABELA02" localSheetId="16">#REF!</definedName>
    <definedName name="TABELA02" localSheetId="19">#REF!</definedName>
    <definedName name="TABELA02" localSheetId="6">#REF!</definedName>
    <definedName name="TABELA02" localSheetId="18">#REF!</definedName>
    <definedName name="TABELA02" localSheetId="12">#REF!</definedName>
    <definedName name="TABELA02" localSheetId="15">#REF!</definedName>
    <definedName name="TABELA02" localSheetId="8">#REF!</definedName>
    <definedName name="TABELA02" localSheetId="11">#REF!</definedName>
    <definedName name="TABELA02" localSheetId="14">#REF!</definedName>
    <definedName name="TABELA02" localSheetId="17">#REF!</definedName>
    <definedName name="TABELA02">#REF!</definedName>
    <definedName name="tabela03" localSheetId="21">#REF!</definedName>
    <definedName name="tabela03" localSheetId="10">#REF!</definedName>
    <definedName name="tabela03" localSheetId="13">#REF!</definedName>
    <definedName name="tabela03" localSheetId="16">#REF!</definedName>
    <definedName name="tabela03" localSheetId="19">#REF!</definedName>
    <definedName name="tabela03" localSheetId="6">#REF!</definedName>
    <definedName name="tabela03" localSheetId="18">#REF!</definedName>
    <definedName name="tabela03" localSheetId="12">#REF!</definedName>
    <definedName name="tabela03" localSheetId="15">#REF!</definedName>
    <definedName name="tabela03" localSheetId="8">#REF!</definedName>
    <definedName name="tabela03" localSheetId="11">#REF!</definedName>
    <definedName name="tabela03" localSheetId="14">#REF!</definedName>
    <definedName name="tabela03" localSheetId="17">#REF!</definedName>
    <definedName name="tabela03">#REF!</definedName>
    <definedName name="TABELA1" localSheetId="21">#REF!</definedName>
    <definedName name="TABELA1" localSheetId="10">#REF!</definedName>
    <definedName name="TABELA1" localSheetId="13">#REF!</definedName>
    <definedName name="TABELA1" localSheetId="16">#REF!</definedName>
    <definedName name="TABELA1" localSheetId="19">#REF!</definedName>
    <definedName name="TABELA1" localSheetId="6">#REF!</definedName>
    <definedName name="TABELA1" localSheetId="18">#REF!</definedName>
    <definedName name="TABELA1" localSheetId="12">#REF!</definedName>
    <definedName name="TABELA1" localSheetId="15">#REF!</definedName>
    <definedName name="TABELA1" localSheetId="8">#REF!</definedName>
    <definedName name="TABELA1" localSheetId="11">#REF!</definedName>
    <definedName name="TABELA1" localSheetId="14">#REF!</definedName>
    <definedName name="TABELA1" localSheetId="17">#REF!</definedName>
    <definedName name="TABELA1">#REF!</definedName>
    <definedName name="tabela2" localSheetId="21">#REF!</definedName>
    <definedName name="tabela2" localSheetId="10">#REF!</definedName>
    <definedName name="tabela2" localSheetId="13">#REF!</definedName>
    <definedName name="tabela2" localSheetId="16">#REF!</definedName>
    <definedName name="tabela2" localSheetId="19">#REF!</definedName>
    <definedName name="tabela2" localSheetId="6">#REF!</definedName>
    <definedName name="tabela2" localSheetId="18">#REF!</definedName>
    <definedName name="tabela2" localSheetId="12">#REF!</definedName>
    <definedName name="tabela2" localSheetId="15">#REF!</definedName>
    <definedName name="tabela2" localSheetId="8">#REF!</definedName>
    <definedName name="tabela2" localSheetId="11">#REF!</definedName>
    <definedName name="tabela2" localSheetId="14">#REF!</definedName>
    <definedName name="tabela2" localSheetId="17">#REF!</definedName>
    <definedName name="tabela2">#REF!</definedName>
    <definedName name="tabela2000">'[221]Tabela Abril 2000'!$B$4:$N$641</definedName>
    <definedName name="TabelaConsol" localSheetId="21">#REF!</definedName>
    <definedName name="TabelaConsol" localSheetId="4">#REF!</definedName>
    <definedName name="TabelaConsol" localSheetId="10">#REF!</definedName>
    <definedName name="TabelaConsol" localSheetId="13">#REF!</definedName>
    <definedName name="TabelaConsol" localSheetId="16">#REF!</definedName>
    <definedName name="TabelaConsol" localSheetId="19">#REF!</definedName>
    <definedName name="TabelaConsol" localSheetId="6">#REF!</definedName>
    <definedName name="TabelaConsol" localSheetId="18">#REF!</definedName>
    <definedName name="TabelaConsol" localSheetId="12">#REF!</definedName>
    <definedName name="TabelaConsol" localSheetId="15">#REF!</definedName>
    <definedName name="TabelaConsol" localSheetId="2">#REF!</definedName>
    <definedName name="TabelaConsol" localSheetId="8">#REF!</definedName>
    <definedName name="TabelaConsol" localSheetId="11">#REF!</definedName>
    <definedName name="TabelaConsol" localSheetId="14">#REF!</definedName>
    <definedName name="TabelaConsol" localSheetId="17">#REF!</definedName>
    <definedName name="TabelaConsol" localSheetId="0">#REF!</definedName>
    <definedName name="TabelaConsol">#REF!</definedName>
    <definedName name="tabelaDenominação" localSheetId="21">#REF!</definedName>
    <definedName name="tabelaDenominação" localSheetId="10">#REF!</definedName>
    <definedName name="tabelaDenominação" localSheetId="13">#REF!</definedName>
    <definedName name="tabelaDenominação" localSheetId="16">#REF!</definedName>
    <definedName name="tabelaDenominação" localSheetId="19">#REF!</definedName>
    <definedName name="tabelaDenominação" localSheetId="6">#REF!</definedName>
    <definedName name="tabelaDenominação" localSheetId="18">#REF!</definedName>
    <definedName name="tabelaDenominação" localSheetId="12">#REF!</definedName>
    <definedName name="tabelaDenominação" localSheetId="15">#REF!</definedName>
    <definedName name="tabelaDenominação" localSheetId="8">#REF!</definedName>
    <definedName name="tabelaDenominação" localSheetId="11">#REF!</definedName>
    <definedName name="tabelaDenominação" localSheetId="14">#REF!</definedName>
    <definedName name="tabelaDenominação" localSheetId="17">#REF!</definedName>
    <definedName name="tabelaDenominação">#REF!</definedName>
    <definedName name="TabelaDistribuiçãoDeMassas" localSheetId="21">#REF!</definedName>
    <definedName name="TabelaDistribuiçãoDeMassas" localSheetId="4">#REF!</definedName>
    <definedName name="TabelaDistribuiçãoDeMassas" localSheetId="10">#REF!</definedName>
    <definedName name="TabelaDistribuiçãoDeMassas" localSheetId="13">#REF!</definedName>
    <definedName name="TabelaDistribuiçãoDeMassas" localSheetId="16">#REF!</definedName>
    <definedName name="TabelaDistribuiçãoDeMassas" localSheetId="19">#REF!</definedName>
    <definedName name="TabelaDistribuiçãoDeMassas" localSheetId="6">#REF!</definedName>
    <definedName name="TabelaDistribuiçãoDeMassas" localSheetId="18">#REF!</definedName>
    <definedName name="TabelaDistribuiçãoDeMassas" localSheetId="12">#REF!</definedName>
    <definedName name="TabelaDistribuiçãoDeMassas" localSheetId="15">#REF!</definedName>
    <definedName name="TabelaDistribuiçãoDeMassas" localSheetId="2">#REF!</definedName>
    <definedName name="TabelaDistribuiçãoDeMassas" localSheetId="8">#REF!</definedName>
    <definedName name="TabelaDistribuiçãoDeMassas" localSheetId="11">#REF!</definedName>
    <definedName name="TabelaDistribuiçãoDeMassas" localSheetId="14">#REF!</definedName>
    <definedName name="TabelaDistribuiçãoDeMassas" localSheetId="17">#REF!</definedName>
    <definedName name="TabelaDistribuiçãoDeMassas" localSheetId="0">#REF!</definedName>
    <definedName name="TabelaDistribuiçãoDeMassas">#REF!</definedName>
    <definedName name="TabelaSicro" localSheetId="21">#REF!</definedName>
    <definedName name="TabelaSicro" localSheetId="4">#REF!</definedName>
    <definedName name="TabelaSicro" localSheetId="10">#REF!</definedName>
    <definedName name="TabelaSicro" localSheetId="13">#REF!</definedName>
    <definedName name="TabelaSicro" localSheetId="16">#REF!</definedName>
    <definedName name="TabelaSicro" localSheetId="19">#REF!</definedName>
    <definedName name="TabelaSicro" localSheetId="6">#REF!</definedName>
    <definedName name="TabelaSicro" localSheetId="18">#REF!</definedName>
    <definedName name="TabelaSicro" localSheetId="12">#REF!</definedName>
    <definedName name="TabelaSicro" localSheetId="15">#REF!</definedName>
    <definedName name="TabelaSicro" localSheetId="2">#REF!</definedName>
    <definedName name="TabelaSicro" localSheetId="8">#REF!</definedName>
    <definedName name="TabelaSicro" localSheetId="11">#REF!</definedName>
    <definedName name="TabelaSicro" localSheetId="14">#REF!</definedName>
    <definedName name="TabelaSicro" localSheetId="17">#REF!</definedName>
    <definedName name="TabelaSicro" localSheetId="0">#REF!</definedName>
    <definedName name="TabelaSicro">#REF!</definedName>
    <definedName name="TabEmp">[217]Tabelas!$A$1:$C$74</definedName>
    <definedName name="TabImport" localSheetId="21">#REF!</definedName>
    <definedName name="TabImport" localSheetId="10">#REF!</definedName>
    <definedName name="TabImport" localSheetId="13">#REF!</definedName>
    <definedName name="TabImport" localSheetId="16">#REF!</definedName>
    <definedName name="TabImport" localSheetId="19">#REF!</definedName>
    <definedName name="TabImport" localSheetId="6">#REF!</definedName>
    <definedName name="TabImport" localSheetId="18">#REF!</definedName>
    <definedName name="TabImport" localSheetId="12">#REF!</definedName>
    <definedName name="TabImport" localSheetId="15">#REF!</definedName>
    <definedName name="TabImport" localSheetId="8">#REF!</definedName>
    <definedName name="TabImport" localSheetId="11">#REF!</definedName>
    <definedName name="TabImport" localSheetId="14">#REF!</definedName>
    <definedName name="TabImport" localSheetId="17">#REF!</definedName>
    <definedName name="TabImport">#REF!</definedName>
    <definedName name="TableName">"Dummy"</definedName>
    <definedName name="TABMAX" localSheetId="21">#REF!</definedName>
    <definedName name="TABMAX" localSheetId="10">#REF!</definedName>
    <definedName name="TABMAX" localSheetId="13">#REF!</definedName>
    <definedName name="TABMAX" localSheetId="16">#REF!</definedName>
    <definedName name="TABMAX" localSheetId="19">#REF!</definedName>
    <definedName name="TABMAX" localSheetId="6">#REF!</definedName>
    <definedName name="TABMAX" localSheetId="18">#REF!</definedName>
    <definedName name="TABMAX" localSheetId="12">#REF!</definedName>
    <definedName name="TABMAX" localSheetId="15">#REF!</definedName>
    <definedName name="TABMAX" localSheetId="8">#REF!</definedName>
    <definedName name="TABMAX" localSheetId="11">#REF!</definedName>
    <definedName name="TABMAX" localSheetId="14">#REF!</definedName>
    <definedName name="TABMAX" localSheetId="17">#REF!</definedName>
    <definedName name="TABMAX">#REF!</definedName>
    <definedName name="TABMIN" localSheetId="21">#REF!</definedName>
    <definedName name="TABMIN" localSheetId="10">#REF!</definedName>
    <definedName name="TABMIN" localSheetId="13">#REF!</definedName>
    <definedName name="TABMIN" localSheetId="16">#REF!</definedName>
    <definedName name="TABMIN" localSheetId="19">#REF!</definedName>
    <definedName name="TABMIN" localSheetId="6">#REF!</definedName>
    <definedName name="TABMIN" localSheetId="18">#REF!</definedName>
    <definedName name="TABMIN" localSheetId="12">#REF!</definedName>
    <definedName name="TABMIN" localSheetId="15">#REF!</definedName>
    <definedName name="TABMIN" localSheetId="8">#REF!</definedName>
    <definedName name="TABMIN" localSheetId="11">#REF!</definedName>
    <definedName name="TABMIN" localSheetId="14">#REF!</definedName>
    <definedName name="TABMIN" localSheetId="17">#REF!</definedName>
    <definedName name="TABMIN">#REF!</definedName>
    <definedName name="TabPer" localSheetId="21">#REF!</definedName>
    <definedName name="TabPer" localSheetId="10">#REF!</definedName>
    <definedName name="TabPer" localSheetId="13">#REF!</definedName>
    <definedName name="TabPer" localSheetId="16">#REF!</definedName>
    <definedName name="TabPer" localSheetId="19">#REF!</definedName>
    <definedName name="TabPer" localSheetId="6">#REF!</definedName>
    <definedName name="TabPer" localSheetId="18">#REF!</definedName>
    <definedName name="TabPer" localSheetId="12">#REF!</definedName>
    <definedName name="TabPer" localSheetId="15">#REF!</definedName>
    <definedName name="TabPer" localSheetId="8">#REF!</definedName>
    <definedName name="TabPer" localSheetId="11">#REF!</definedName>
    <definedName name="TabPer" localSheetId="14">#REF!</definedName>
    <definedName name="TabPer" localSheetId="17">#REF!</definedName>
    <definedName name="TabPer">#REF!</definedName>
    <definedName name="TABREC" localSheetId="21">#REF!</definedName>
    <definedName name="TABREC" localSheetId="10">#REF!</definedName>
    <definedName name="TABREC" localSheetId="13">#REF!</definedName>
    <definedName name="TABREC" localSheetId="16">#REF!</definedName>
    <definedName name="TABREC" localSheetId="19">#REF!</definedName>
    <definedName name="TABREC" localSheetId="6">#REF!</definedName>
    <definedName name="TABREC" localSheetId="18">#REF!</definedName>
    <definedName name="TABREC" localSheetId="12">#REF!</definedName>
    <definedName name="TABREC" localSheetId="15">#REF!</definedName>
    <definedName name="TABREC" localSheetId="8">#REF!</definedName>
    <definedName name="TABREC" localSheetId="11">#REF!</definedName>
    <definedName name="TABREC" localSheetId="14">#REF!</definedName>
    <definedName name="TABREC" localSheetId="17">#REF!</definedName>
    <definedName name="TABREC">#REF!</definedName>
    <definedName name="TABUA">[27]DADOS!$C$20</definedName>
    <definedName name="TabUF" localSheetId="21">#REF!</definedName>
    <definedName name="TabUF" localSheetId="10">#REF!</definedName>
    <definedName name="TabUF" localSheetId="13">#REF!</definedName>
    <definedName name="TabUF" localSheetId="16">#REF!</definedName>
    <definedName name="TabUF" localSheetId="19">#REF!</definedName>
    <definedName name="TabUF" localSheetId="6">#REF!</definedName>
    <definedName name="TabUF" localSheetId="18">#REF!</definedName>
    <definedName name="TabUF" localSheetId="12">#REF!</definedName>
    <definedName name="TabUF" localSheetId="15">#REF!</definedName>
    <definedName name="TabUF" localSheetId="8">#REF!</definedName>
    <definedName name="TabUF" localSheetId="11">#REF!</definedName>
    <definedName name="TabUF" localSheetId="14">#REF!</definedName>
    <definedName name="TabUF" localSheetId="17">#REF!</definedName>
    <definedName name="TabUF">#REF!</definedName>
    <definedName name="Tachas" localSheetId="4" hidden="1">{#N/A,#N/A,TRUE,"Plan1"}</definedName>
    <definedName name="Tachas" localSheetId="2" hidden="1">{#N/A,#N/A,TRUE,"Plan1"}</definedName>
    <definedName name="Tachas" localSheetId="0" hidden="1">{#N/A,#N/A,TRUE,"Plan1"}</definedName>
    <definedName name="Tachas" hidden="1">{#N/A,#N/A,TRUE,"Plan1"}</definedName>
    <definedName name="tachinhas" localSheetId="21">#REF!</definedName>
    <definedName name="tachinhas" localSheetId="10">#REF!</definedName>
    <definedName name="tachinhas" localSheetId="13">#REF!</definedName>
    <definedName name="tachinhas" localSheetId="16">#REF!</definedName>
    <definedName name="tachinhas" localSheetId="19">#REF!</definedName>
    <definedName name="tachinhas" localSheetId="6">#REF!</definedName>
    <definedName name="tachinhas" localSheetId="18">#REF!</definedName>
    <definedName name="tachinhas" localSheetId="12">#REF!</definedName>
    <definedName name="tachinhas" localSheetId="15">#REF!</definedName>
    <definedName name="tachinhas" localSheetId="8">#REF!</definedName>
    <definedName name="tachinhas" localSheetId="11">#REF!</definedName>
    <definedName name="tachinhas" localSheetId="14">#REF!</definedName>
    <definedName name="tachinhas" localSheetId="17">#REF!</definedName>
    <definedName name="tachinhas">#REF!</definedName>
    <definedName name="tachões" localSheetId="21">#REF!</definedName>
    <definedName name="tachões" localSheetId="10">#REF!</definedName>
    <definedName name="tachões" localSheetId="13">#REF!</definedName>
    <definedName name="tachões" localSheetId="16">#REF!</definedName>
    <definedName name="tachões" localSheetId="19">#REF!</definedName>
    <definedName name="tachões" localSheetId="6">#REF!</definedName>
    <definedName name="tachões" localSheetId="18">#REF!</definedName>
    <definedName name="tachões" localSheetId="12">#REF!</definedName>
    <definedName name="tachões" localSheetId="15">#REF!</definedName>
    <definedName name="tachões" localSheetId="8">#REF!</definedName>
    <definedName name="tachões" localSheetId="11">#REF!</definedName>
    <definedName name="tachões" localSheetId="14">#REF!</definedName>
    <definedName name="tachões" localSheetId="17">#REF!</definedName>
    <definedName name="tachões">#REF!</definedName>
    <definedName name="Tag_Carga" localSheetId="21">#REF!</definedName>
    <definedName name="Tag_Carga" localSheetId="10">#REF!</definedName>
    <definedName name="Tag_Carga" localSheetId="13">#REF!</definedName>
    <definedName name="Tag_Carga" localSheetId="16">#REF!</definedName>
    <definedName name="Tag_Carga" localSheetId="19">#REF!</definedName>
    <definedName name="Tag_Carga" localSheetId="6">#REF!</definedName>
    <definedName name="Tag_Carga" localSheetId="18">#REF!</definedName>
    <definedName name="Tag_Carga" localSheetId="12">#REF!</definedName>
    <definedName name="Tag_Carga" localSheetId="15">#REF!</definedName>
    <definedName name="Tag_Carga" localSheetId="8">#REF!</definedName>
    <definedName name="Tag_Carga" localSheetId="11">#REF!</definedName>
    <definedName name="Tag_Carga" localSheetId="14">#REF!</definedName>
    <definedName name="Tag_Carga" localSheetId="17">#REF!</definedName>
    <definedName name="Tag_Carga">#REF!</definedName>
    <definedName name="Tag_CCM" localSheetId="21">#REF!</definedName>
    <definedName name="Tag_CCM" localSheetId="10">#REF!</definedName>
    <definedName name="Tag_CCM" localSheetId="13">#REF!</definedName>
    <definedName name="Tag_CCM" localSheetId="16">#REF!</definedName>
    <definedName name="Tag_CCM" localSheetId="19">#REF!</definedName>
    <definedName name="Tag_CCM" localSheetId="6">#REF!</definedName>
    <definedName name="Tag_CCM" localSheetId="18">#REF!</definedName>
    <definedName name="Tag_CCM" localSheetId="12">#REF!</definedName>
    <definedName name="Tag_CCM" localSheetId="15">#REF!</definedName>
    <definedName name="Tag_CCM" localSheetId="8">#REF!</definedName>
    <definedName name="Tag_CCM" localSheetId="11">#REF!</definedName>
    <definedName name="Tag_CCM" localSheetId="14">#REF!</definedName>
    <definedName name="Tag_CCM" localSheetId="17">#REF!</definedName>
    <definedName name="Tag_CCM">#REF!</definedName>
    <definedName name="TAPABURMANALT">[173]Adequação!$G$55</definedName>
    <definedName name="TAPABURMBUFMAN">'[98]Memorial II (MAT BET)'!$F$30</definedName>
    <definedName name="TAPABURMBUQMAN">'[98]Memorial II (MAT BET)'!$F$17</definedName>
    <definedName name="taxa_cap" localSheetId="21">#REF!</definedName>
    <definedName name="taxa_cap" localSheetId="4">#REF!</definedName>
    <definedName name="taxa_cap" localSheetId="10">#REF!</definedName>
    <definedName name="taxa_cap" localSheetId="13">#REF!</definedName>
    <definedName name="taxa_cap" localSheetId="16">#REF!</definedName>
    <definedName name="taxa_cap" localSheetId="19">#REF!</definedName>
    <definedName name="taxa_cap" localSheetId="6">#REF!</definedName>
    <definedName name="taxa_cap" localSheetId="18">#REF!</definedName>
    <definedName name="taxa_cap" localSheetId="12">#REF!</definedName>
    <definedName name="taxa_cap" localSheetId="15">#REF!</definedName>
    <definedName name="taxa_cap" localSheetId="2">#REF!</definedName>
    <definedName name="taxa_cap" localSheetId="8">#REF!</definedName>
    <definedName name="taxa_cap" localSheetId="11">#REF!</definedName>
    <definedName name="taxa_cap" localSheetId="14">#REF!</definedName>
    <definedName name="taxa_cap" localSheetId="17">#REF!</definedName>
    <definedName name="taxa_cap" localSheetId="0">#REF!</definedName>
    <definedName name="taxa_cap">#REF!</definedName>
    <definedName name="TaxaJuros" localSheetId="21">#REF!</definedName>
    <definedName name="TaxaJuros" localSheetId="4">#REF!</definedName>
    <definedName name="TaxaJuros" localSheetId="10">#REF!</definedName>
    <definedName name="TaxaJuros" localSheetId="13">#REF!</definedName>
    <definedName name="TaxaJuros" localSheetId="16">#REF!</definedName>
    <definedName name="TaxaJuros" localSheetId="19">#REF!</definedName>
    <definedName name="TaxaJuros" localSheetId="6">#REF!</definedName>
    <definedName name="TaxaJuros" localSheetId="18">#REF!</definedName>
    <definedName name="TaxaJuros" localSheetId="12">#REF!</definedName>
    <definedName name="TaxaJuros" localSheetId="15">#REF!</definedName>
    <definedName name="TaxaJuros" localSheetId="2">#REF!</definedName>
    <definedName name="TaxaJuros" localSheetId="8">#REF!</definedName>
    <definedName name="TaxaJuros" localSheetId="11">#REF!</definedName>
    <definedName name="TaxaJuros" localSheetId="14">#REF!</definedName>
    <definedName name="TaxaJuros" localSheetId="17">#REF!</definedName>
    <definedName name="TaxaJuros" localSheetId="0">#REF!</definedName>
    <definedName name="TaxaJuros">#REF!</definedName>
    <definedName name="TB">[86]SERVIÇOS!$G$11</definedName>
    <definedName name="TB_13">[86]SERVIÇOS!$G$11</definedName>
    <definedName name="TB_39">[86]SERVIÇOS!$G$11</definedName>
    <definedName name="TB_6">[86]SERVIÇOS!$G$11</definedName>
    <definedName name="TB110PI" localSheetId="21">#REF!</definedName>
    <definedName name="TB110PI" localSheetId="10">#REF!</definedName>
    <definedName name="TB110PI" localSheetId="13">#REF!</definedName>
    <definedName name="TB110PI" localSheetId="16">#REF!</definedName>
    <definedName name="TB110PI" localSheetId="19">#REF!</definedName>
    <definedName name="TB110PI" localSheetId="6">#REF!</definedName>
    <definedName name="TB110PI" localSheetId="18">#REF!</definedName>
    <definedName name="TB110PI" localSheetId="12">#REF!</definedName>
    <definedName name="TB110PI" localSheetId="15">#REF!</definedName>
    <definedName name="TB110PI" localSheetId="8">#REF!</definedName>
    <definedName name="TB110PI" localSheetId="11">#REF!</definedName>
    <definedName name="TB110PI" localSheetId="14">#REF!</definedName>
    <definedName name="TB110PI" localSheetId="17">#REF!</definedName>
    <definedName name="TB110PI">#REF!</definedName>
    <definedName name="TB110R" localSheetId="21">#REF!</definedName>
    <definedName name="TB110R" localSheetId="10">#REF!</definedName>
    <definedName name="TB110R" localSheetId="13">#REF!</definedName>
    <definedName name="TB110R" localSheetId="16">#REF!</definedName>
    <definedName name="TB110R" localSheetId="19">#REF!</definedName>
    <definedName name="TB110R" localSheetId="6">#REF!</definedName>
    <definedName name="TB110R" localSheetId="18">#REF!</definedName>
    <definedName name="TB110R" localSheetId="12">#REF!</definedName>
    <definedName name="TB110R" localSheetId="15">#REF!</definedName>
    <definedName name="TB110R" localSheetId="8">#REF!</definedName>
    <definedName name="TB110R" localSheetId="11">#REF!</definedName>
    <definedName name="TB110R" localSheetId="14">#REF!</definedName>
    <definedName name="TB110R" localSheetId="17">#REF!</definedName>
    <definedName name="TB110R">#REF!</definedName>
    <definedName name="tb1dia">"$#REF!.$A$15"</definedName>
    <definedName name="tb1kmf">"$#REF!.$D$15"</definedName>
    <definedName name="tb1kmi">"$#REF!.$C$15"</definedName>
    <definedName name="tb1peso">"$#REF!.$E$15"</definedName>
    <definedName name="TB316PI" localSheetId="21">#REF!</definedName>
    <definedName name="TB316PI" localSheetId="10">#REF!</definedName>
    <definedName name="TB316PI" localSheetId="13">#REF!</definedName>
    <definedName name="TB316PI" localSheetId="16">#REF!</definedName>
    <definedName name="TB316PI" localSheetId="19">#REF!</definedName>
    <definedName name="TB316PI" localSheetId="6">#REF!</definedName>
    <definedName name="TB316PI" localSheetId="18">#REF!</definedName>
    <definedName name="TB316PI" localSheetId="12">#REF!</definedName>
    <definedName name="TB316PI" localSheetId="15">#REF!</definedName>
    <definedName name="TB316PI" localSheetId="8">#REF!</definedName>
    <definedName name="TB316PI" localSheetId="11">#REF!</definedName>
    <definedName name="TB316PI" localSheetId="14">#REF!</definedName>
    <definedName name="TB316PI" localSheetId="17">#REF!</definedName>
    <definedName name="TB316PI">#REF!</definedName>
    <definedName name="TB316R" localSheetId="21">#REF!</definedName>
    <definedName name="TB316R" localSheetId="10">#REF!</definedName>
    <definedName name="TB316R" localSheetId="13">#REF!</definedName>
    <definedName name="TB316R" localSheetId="16">#REF!</definedName>
    <definedName name="TB316R" localSheetId="19">#REF!</definedName>
    <definedName name="TB316R" localSheetId="6">#REF!</definedName>
    <definedName name="TB316R" localSheetId="18">#REF!</definedName>
    <definedName name="TB316R" localSheetId="12">#REF!</definedName>
    <definedName name="TB316R" localSheetId="15">#REF!</definedName>
    <definedName name="TB316R" localSheetId="8">#REF!</definedName>
    <definedName name="TB316R" localSheetId="11">#REF!</definedName>
    <definedName name="TB316R" localSheetId="14">#REF!</definedName>
    <definedName name="TB316R" localSheetId="17">#REF!</definedName>
    <definedName name="TB316R">#REF!</definedName>
    <definedName name="TB423PI" localSheetId="21">#REF!</definedName>
    <definedName name="TB423PI" localSheetId="10">#REF!</definedName>
    <definedName name="TB423PI" localSheetId="13">#REF!</definedName>
    <definedName name="TB423PI" localSheetId="16">#REF!</definedName>
    <definedName name="TB423PI" localSheetId="19">#REF!</definedName>
    <definedName name="TB423PI" localSheetId="6">#REF!</definedName>
    <definedName name="TB423PI" localSheetId="18">#REF!</definedName>
    <definedName name="TB423PI" localSheetId="12">#REF!</definedName>
    <definedName name="TB423PI" localSheetId="15">#REF!</definedName>
    <definedName name="TB423PI" localSheetId="8">#REF!</definedName>
    <definedName name="TB423PI" localSheetId="11">#REF!</definedName>
    <definedName name="TB423PI" localSheetId="14">#REF!</definedName>
    <definedName name="TB423PI" localSheetId="17">#REF!</definedName>
    <definedName name="TB423PI">#REF!</definedName>
    <definedName name="TB423R" localSheetId="21">#REF!</definedName>
    <definedName name="TB423R" localSheetId="10">#REF!</definedName>
    <definedName name="TB423R" localSheetId="13">#REF!</definedName>
    <definedName name="TB423R" localSheetId="16">#REF!</definedName>
    <definedName name="TB423R" localSheetId="19">#REF!</definedName>
    <definedName name="TB423R" localSheetId="6">#REF!</definedName>
    <definedName name="TB423R" localSheetId="18">#REF!</definedName>
    <definedName name="TB423R" localSheetId="12">#REF!</definedName>
    <definedName name="TB423R" localSheetId="15">#REF!</definedName>
    <definedName name="TB423R" localSheetId="8">#REF!</definedName>
    <definedName name="TB423R" localSheetId="11">#REF!</definedName>
    <definedName name="TB423R" localSheetId="14">#REF!</definedName>
    <definedName name="TB423R" localSheetId="17">#REF!</definedName>
    <definedName name="TB423R">#REF!</definedName>
    <definedName name="tbcbuqm">"$#REF!.$R$56"</definedName>
    <definedName name="TBF" localSheetId="21">#REF!</definedName>
    <definedName name="TBF" localSheetId="10">#REF!</definedName>
    <definedName name="TBF" localSheetId="13">#REF!</definedName>
    <definedName name="TBF" localSheetId="16">#REF!</definedName>
    <definedName name="TBF" localSheetId="19">#REF!</definedName>
    <definedName name="TBF" localSheetId="6">#REF!</definedName>
    <definedName name="TBF" localSheetId="18">#REF!</definedName>
    <definedName name="TBF" localSheetId="12">#REF!</definedName>
    <definedName name="TBF" localSheetId="15">#REF!</definedName>
    <definedName name="TBF" localSheetId="8">#REF!</definedName>
    <definedName name="TBF" localSheetId="11">#REF!</definedName>
    <definedName name="TBF" localSheetId="14">#REF!</definedName>
    <definedName name="TBF" localSheetId="17">#REF!</definedName>
    <definedName name="TBF">#REF!</definedName>
    <definedName name="tbpmf">"$#REF!.$R$55"</definedName>
    <definedName name="tbtransp1">"$#REF!.$H$15"</definedName>
    <definedName name="tbtransptotal">"$#REF!.$H$56"</definedName>
    <definedName name="tbtransptotalf">"$#REF!.$H$55"</definedName>
    <definedName name="TBW">"$#REF!.$E$33"</definedName>
    <definedName name="TBWA">"$#REF!.$E$32"</definedName>
    <definedName name="TCAP20RP" localSheetId="21">#REF!</definedName>
    <definedName name="TCAP20RP" localSheetId="10">#REF!</definedName>
    <definedName name="TCAP20RP" localSheetId="13">#REF!</definedName>
    <definedName name="TCAP20RP" localSheetId="16">#REF!</definedName>
    <definedName name="TCAP20RP" localSheetId="19">#REF!</definedName>
    <definedName name="TCAP20RP" localSheetId="6">#REF!</definedName>
    <definedName name="TCAP20RP" localSheetId="18">#REF!</definedName>
    <definedName name="TCAP20RP" localSheetId="12">#REF!</definedName>
    <definedName name="TCAP20RP" localSheetId="15">#REF!</definedName>
    <definedName name="TCAP20RP" localSheetId="8">#REF!</definedName>
    <definedName name="TCAP20RP" localSheetId="11">#REF!</definedName>
    <definedName name="TCAP20RP" localSheetId="14">#REF!</definedName>
    <definedName name="TCAP20RP" localSheetId="17">#REF!</definedName>
    <definedName name="TCAP20RP">#REF!</definedName>
    <definedName name="TCAP20RPMA" localSheetId="21">'[59]folha de medição'!#REF!</definedName>
    <definedName name="TCAP20RPMA" localSheetId="10">'[59]folha de medição'!#REF!</definedName>
    <definedName name="TCAP20RPMA" localSheetId="13">'[59]folha de medição'!#REF!</definedName>
    <definedName name="TCAP20RPMA" localSheetId="16">'[59]folha de medição'!#REF!</definedName>
    <definedName name="TCAP20RPMA" localSheetId="19">'[59]folha de medição'!#REF!</definedName>
    <definedName name="TCAP20RPMA" localSheetId="6">'[59]folha de medição'!#REF!</definedName>
    <definedName name="TCAP20RPMA" localSheetId="18">'[59]folha de medição'!#REF!</definedName>
    <definedName name="TCAP20RPMA" localSheetId="12">'[59]folha de medição'!#REF!</definedName>
    <definedName name="TCAP20RPMA" localSheetId="15">'[59]folha de medição'!#REF!</definedName>
    <definedName name="TCAP20RPMA" localSheetId="8">'[59]folha de medição'!#REF!</definedName>
    <definedName name="TCAP20RPMA" localSheetId="11">'[59]folha de medição'!#REF!</definedName>
    <definedName name="TCAP20RPMA" localSheetId="14">'[59]folha de medição'!#REF!</definedName>
    <definedName name="TCAP20RPMA" localSheetId="17">'[59]folha de medição'!#REF!</definedName>
    <definedName name="TCAP20RPMA">'[59]folha de medição'!#REF!</definedName>
    <definedName name="TCAP20RPTA" localSheetId="21">#REF!</definedName>
    <definedName name="TCAP20RPTA" localSheetId="10">#REF!</definedName>
    <definedName name="TCAP20RPTA" localSheetId="13">#REF!</definedName>
    <definedName name="TCAP20RPTA" localSheetId="16">#REF!</definedName>
    <definedName name="TCAP20RPTA" localSheetId="19">#REF!</definedName>
    <definedName name="TCAP20RPTA" localSheetId="6">#REF!</definedName>
    <definedName name="TCAP20RPTA" localSheetId="18">#REF!</definedName>
    <definedName name="TCAP20RPTA" localSheetId="12">#REF!</definedName>
    <definedName name="TCAP20RPTA" localSheetId="15">#REF!</definedName>
    <definedName name="TCAP20RPTA" localSheetId="8">#REF!</definedName>
    <definedName name="TCAP20RPTA" localSheetId="11">#REF!</definedName>
    <definedName name="TCAP20RPTA" localSheetId="14">#REF!</definedName>
    <definedName name="TCAP20RPTA" localSheetId="17">#REF!</definedName>
    <definedName name="TCAP20RPTA">#REF!</definedName>
    <definedName name="TCAP50">'[48]Mat. Bet.'!$E$22</definedName>
    <definedName name="TCAP50SJ">'[48]Mat. Bet.'!$E$24</definedName>
    <definedName name="TCAPPA" localSheetId="21">#REF!</definedName>
    <definedName name="TCAPPA" localSheetId="10">#REF!</definedName>
    <definedName name="TCAPPA" localSheetId="13">#REF!</definedName>
    <definedName name="TCAPPA" localSheetId="16">#REF!</definedName>
    <definedName name="TCAPPA" localSheetId="19">#REF!</definedName>
    <definedName name="TCAPPA" localSheetId="6">#REF!</definedName>
    <definedName name="TCAPPA" localSheetId="18">#REF!</definedName>
    <definedName name="TCAPPA" localSheetId="12">#REF!</definedName>
    <definedName name="TCAPPA" localSheetId="15">#REF!</definedName>
    <definedName name="TCAPPA" localSheetId="8">#REF!</definedName>
    <definedName name="TCAPPA" localSheetId="11">#REF!</definedName>
    <definedName name="TCAPPA" localSheetId="14">#REF!</definedName>
    <definedName name="TCAPPA" localSheetId="17">#REF!</definedName>
    <definedName name="TCAPPA">#REF!</definedName>
    <definedName name="TCAPPAMA" localSheetId="21">'[59]folha de medição'!#REF!</definedName>
    <definedName name="TCAPPAMA" localSheetId="10">'[59]folha de medição'!#REF!</definedName>
    <definedName name="TCAPPAMA" localSheetId="13">'[59]folha de medição'!#REF!</definedName>
    <definedName name="TCAPPAMA" localSheetId="16">'[59]folha de medição'!#REF!</definedName>
    <definedName name="TCAPPAMA" localSheetId="19">'[59]folha de medição'!#REF!</definedName>
    <definedName name="TCAPPAMA" localSheetId="6">'[59]folha de medição'!#REF!</definedName>
    <definedName name="TCAPPAMA" localSheetId="18">'[59]folha de medição'!#REF!</definedName>
    <definedName name="TCAPPAMA" localSheetId="12">'[59]folha de medição'!#REF!</definedName>
    <definedName name="TCAPPAMA" localSheetId="15">'[59]folha de medição'!#REF!</definedName>
    <definedName name="TCAPPAMA" localSheetId="8">'[59]folha de medição'!#REF!</definedName>
    <definedName name="TCAPPAMA" localSheetId="11">'[59]folha de medição'!#REF!</definedName>
    <definedName name="TCAPPAMA" localSheetId="14">'[59]folha de medição'!#REF!</definedName>
    <definedName name="TCAPPAMA" localSheetId="17">'[59]folha de medição'!#REF!</definedName>
    <definedName name="TCAPPAMA">'[59]folha de medição'!#REF!</definedName>
    <definedName name="TCAPPATA" localSheetId="21">#REF!</definedName>
    <definedName name="TCAPPATA" localSheetId="10">#REF!</definedName>
    <definedName name="TCAPPATA" localSheetId="13">#REF!</definedName>
    <definedName name="TCAPPATA" localSheetId="16">#REF!</definedName>
    <definedName name="TCAPPATA" localSheetId="19">#REF!</definedName>
    <definedName name="TCAPPATA" localSheetId="6">#REF!</definedName>
    <definedName name="TCAPPATA" localSheetId="18">#REF!</definedName>
    <definedName name="TCAPPATA" localSheetId="12">#REF!</definedName>
    <definedName name="TCAPPATA" localSheetId="15">#REF!</definedName>
    <definedName name="TCAPPATA" localSheetId="8">#REF!</definedName>
    <definedName name="TCAPPATA" localSheetId="11">#REF!</definedName>
    <definedName name="TCAPPATA" localSheetId="14">#REF!</definedName>
    <definedName name="TCAPPATA" localSheetId="17">#REF!</definedName>
    <definedName name="TCAPPATA">#REF!</definedName>
    <definedName name="TCAPRS" localSheetId="21">#REF!</definedName>
    <definedName name="TCAPRS" localSheetId="10">#REF!</definedName>
    <definedName name="TCAPRS" localSheetId="13">#REF!</definedName>
    <definedName name="TCAPRS" localSheetId="16">#REF!</definedName>
    <definedName name="TCAPRS" localSheetId="19">#REF!</definedName>
    <definedName name="TCAPRS" localSheetId="6">#REF!</definedName>
    <definedName name="TCAPRS" localSheetId="18">#REF!</definedName>
    <definedName name="TCAPRS" localSheetId="12">#REF!</definedName>
    <definedName name="TCAPRS" localSheetId="15">#REF!</definedName>
    <definedName name="TCAPRS" localSheetId="8">#REF!</definedName>
    <definedName name="TCAPRS" localSheetId="11">#REF!</definedName>
    <definedName name="TCAPRS" localSheetId="14">#REF!</definedName>
    <definedName name="TCAPRS" localSheetId="17">#REF!</definedName>
    <definedName name="TCAPRS">#REF!</definedName>
    <definedName name="TCAPRSTA" localSheetId="21">#REF!</definedName>
    <definedName name="TCAPRSTA" localSheetId="10">#REF!</definedName>
    <definedName name="TCAPRSTA" localSheetId="13">#REF!</definedName>
    <definedName name="TCAPRSTA" localSheetId="16">#REF!</definedName>
    <definedName name="TCAPRSTA" localSheetId="19">#REF!</definedName>
    <definedName name="TCAPRSTA" localSheetId="6">#REF!</definedName>
    <definedName name="TCAPRSTA" localSheetId="18">#REF!</definedName>
    <definedName name="TCAPRSTA" localSheetId="12">#REF!</definedName>
    <definedName name="TCAPRSTA" localSheetId="15">#REF!</definedName>
    <definedName name="TCAPRSTA" localSheetId="8">#REF!</definedName>
    <definedName name="TCAPRSTA" localSheetId="11">#REF!</definedName>
    <definedName name="TCAPRSTA" localSheetId="14">#REF!</definedName>
    <definedName name="TCAPRSTA" localSheetId="17">#REF!</definedName>
    <definedName name="TCAPRSTA">#REF!</definedName>
    <definedName name="TCB">"$#REF!.$G$31"</definedName>
    <definedName name="TCB10M3">"$#REF!.$K$#REF!"</definedName>
    <definedName name="TCB10M3RP">[173]Transp!$L$165</definedName>
    <definedName name="TCB5M3">"$#REF!.$J$32"</definedName>
    <definedName name="TCBMBUQ">"$#REF!.$K$32"</definedName>
    <definedName name="TCBW">"$#REF!.$G$33"</definedName>
    <definedName name="TCBWA">"$#REF!.$G$32"</definedName>
    <definedName name="TCC">"$#REF!.$G$44"</definedName>
    <definedName name="TCC4TCONCR">"$#REF!.$I$32"</definedName>
    <definedName name="TCC4TFORMA">"$#REF!.$H$31"</definedName>
    <definedName name="TCCBRMZ">"$#REF!.$M$28"</definedName>
    <definedName name="TCCW">"$#REF!.$G$46"</definedName>
    <definedName name="TCCWA">"$#REF!.$G$45"</definedName>
    <definedName name="TCM30RP" localSheetId="21">#REF!</definedName>
    <definedName name="TCM30RP" localSheetId="10">#REF!</definedName>
    <definedName name="TCM30RP" localSheetId="13">#REF!</definedName>
    <definedName name="TCM30RP" localSheetId="16">#REF!</definedName>
    <definedName name="TCM30RP" localSheetId="19">#REF!</definedName>
    <definedName name="TCM30RP" localSheetId="6">#REF!</definedName>
    <definedName name="TCM30RP" localSheetId="18">#REF!</definedName>
    <definedName name="TCM30RP" localSheetId="12">#REF!</definedName>
    <definedName name="TCM30RP" localSheetId="15">#REF!</definedName>
    <definedName name="TCM30RP" localSheetId="8">#REF!</definedName>
    <definedName name="TCM30RP" localSheetId="11">#REF!</definedName>
    <definedName name="TCM30RP" localSheetId="14">#REF!</definedName>
    <definedName name="TCM30RP" localSheetId="17">#REF!</definedName>
    <definedName name="TCM30RP">#REF!</definedName>
    <definedName name="TCM30RPMA" localSheetId="21">'[59]folha de medição'!#REF!</definedName>
    <definedName name="TCM30RPMA" localSheetId="10">'[59]folha de medição'!#REF!</definedName>
    <definedName name="TCM30RPMA" localSheetId="13">'[59]folha de medição'!#REF!</definedName>
    <definedName name="TCM30RPMA" localSheetId="16">'[59]folha de medição'!#REF!</definedName>
    <definedName name="TCM30RPMA" localSheetId="19">'[59]folha de medição'!#REF!</definedName>
    <definedName name="TCM30RPMA" localSheetId="6">'[59]folha de medição'!#REF!</definedName>
    <definedName name="TCM30RPMA" localSheetId="18">'[59]folha de medição'!#REF!</definedName>
    <definedName name="TCM30RPMA" localSheetId="12">'[59]folha de medição'!#REF!</definedName>
    <definedName name="TCM30RPMA" localSheetId="15">'[59]folha de medição'!#REF!</definedName>
    <definedName name="TCM30RPMA" localSheetId="8">'[59]folha de medição'!#REF!</definedName>
    <definedName name="TCM30RPMA" localSheetId="11">'[59]folha de medição'!#REF!</definedName>
    <definedName name="TCM30RPMA" localSheetId="14">'[59]folha de medição'!#REF!</definedName>
    <definedName name="TCM30RPMA" localSheetId="17">'[59]folha de medição'!#REF!</definedName>
    <definedName name="TCM30RPMA">'[59]folha de medição'!#REF!</definedName>
    <definedName name="TCM30RPTA" localSheetId="21">#REF!</definedName>
    <definedName name="TCM30RPTA" localSheetId="10">#REF!</definedName>
    <definedName name="TCM30RPTA" localSheetId="13">#REF!</definedName>
    <definedName name="TCM30RPTA" localSheetId="16">#REF!</definedName>
    <definedName name="TCM30RPTA" localSheetId="19">#REF!</definedName>
    <definedName name="TCM30RPTA" localSheetId="6">#REF!</definedName>
    <definedName name="TCM30RPTA" localSheetId="18">#REF!</definedName>
    <definedName name="TCM30RPTA" localSheetId="12">#REF!</definedName>
    <definedName name="TCM30RPTA" localSheetId="15">#REF!</definedName>
    <definedName name="TCM30RPTA" localSheetId="8">#REF!</definedName>
    <definedName name="TCM30RPTA" localSheetId="11">#REF!</definedName>
    <definedName name="TCM30RPTA" localSheetId="14">#REF!</definedName>
    <definedName name="TCM30RPTA" localSheetId="17">#REF!</definedName>
    <definedName name="TCM30RPTA">#REF!</definedName>
    <definedName name="TCM30SJ">'[48]Mat. Bet.'!$F$27</definedName>
    <definedName name="TEB">"$#REF!.$G$16"</definedName>
    <definedName name="TEBW">"$#REF!.$G$18"</definedName>
    <definedName name="TEBWA">"$#REF!.$G$17"</definedName>
    <definedName name="TECD">"$#REF!.$K$39"</definedName>
    <definedName name="TECD97">"$#REF!.$K$80"</definedName>
    <definedName name="telaA" localSheetId="20">[30]!telaA</definedName>
    <definedName name="telaA" localSheetId="21">[30]!telaA</definedName>
    <definedName name="telaA" localSheetId="4">[30]!telaA</definedName>
    <definedName name="telaA" localSheetId="10">[30]!telaA</definedName>
    <definedName name="telaA" localSheetId="13">[30]!telaA</definedName>
    <definedName name="telaA" localSheetId="16">[30]!telaA</definedName>
    <definedName name="telaA" localSheetId="19">[30]!telaA</definedName>
    <definedName name="telaA" localSheetId="3">[30]!telaA</definedName>
    <definedName name="telaA" localSheetId="6">[30]!telaA</definedName>
    <definedName name="telaA" localSheetId="18">[30]!telaA</definedName>
    <definedName name="telaA" localSheetId="12">[30]!telaA</definedName>
    <definedName name="telaA" localSheetId="15">[30]!telaA</definedName>
    <definedName name="telaA" localSheetId="8">[30]!telaA</definedName>
    <definedName name="telaA" localSheetId="11">[30]!telaA</definedName>
    <definedName name="telaA" localSheetId="14">[30]!telaA</definedName>
    <definedName name="telaA" localSheetId="17">[30]!telaA</definedName>
    <definedName name="telaA" localSheetId="1">[30]!telaA</definedName>
    <definedName name="telaA" localSheetId="0">[30]!telaA</definedName>
    <definedName name="telaA">[30]!telaA</definedName>
    <definedName name="telaC" localSheetId="20">[30]!telaC</definedName>
    <definedName name="telaC" localSheetId="21">[30]!telaC</definedName>
    <definedName name="telaC" localSheetId="4">[30]!telaC</definedName>
    <definedName name="telaC" localSheetId="10">[30]!telaC</definedName>
    <definedName name="telaC" localSheetId="13">[30]!telaC</definedName>
    <definedName name="telaC" localSheetId="16">[30]!telaC</definedName>
    <definedName name="telaC" localSheetId="19">[30]!telaC</definedName>
    <definedName name="telaC" localSheetId="3">[30]!telaC</definedName>
    <definedName name="telaC" localSheetId="6">[30]!telaC</definedName>
    <definedName name="telaC" localSheetId="18">[30]!telaC</definedName>
    <definedName name="telaC" localSheetId="12">[30]!telaC</definedName>
    <definedName name="telaC" localSheetId="15">[30]!telaC</definedName>
    <definedName name="telaC" localSheetId="8">[30]!telaC</definedName>
    <definedName name="telaC" localSheetId="11">[30]!telaC</definedName>
    <definedName name="telaC" localSheetId="14">[30]!telaC</definedName>
    <definedName name="telaC" localSheetId="17">[30]!telaC</definedName>
    <definedName name="telaC" localSheetId="1">[30]!telaC</definedName>
    <definedName name="telaC" localSheetId="0">[30]!telaC</definedName>
    <definedName name="telaC">[30]!telaC</definedName>
    <definedName name="TEMFILTRO" localSheetId="21">#REF!</definedName>
    <definedName name="TEMFILTRO" localSheetId="10">#REF!</definedName>
    <definedName name="TEMFILTRO" localSheetId="13">#REF!</definedName>
    <definedName name="TEMFILTRO" localSheetId="16">#REF!</definedName>
    <definedName name="TEMFILTRO" localSheetId="19">#REF!</definedName>
    <definedName name="TEMFILTRO" localSheetId="6">#REF!</definedName>
    <definedName name="TEMFILTRO" localSheetId="18">#REF!</definedName>
    <definedName name="TEMFILTRO" localSheetId="12">#REF!</definedName>
    <definedName name="TEMFILTRO" localSheetId="15">#REF!</definedName>
    <definedName name="TEMFILTRO" localSheetId="8">#REF!</definedName>
    <definedName name="TEMFILTRO" localSheetId="11">#REF!</definedName>
    <definedName name="TEMFILTRO" localSheetId="14">#REF!</definedName>
    <definedName name="TEMFILTRO" localSheetId="17">#REF!</definedName>
    <definedName name="TEMFILTRO">#REF!</definedName>
    <definedName name="TEMPO" localSheetId="21">#REF!</definedName>
    <definedName name="TEMPO" localSheetId="10">#REF!</definedName>
    <definedName name="TEMPO" localSheetId="13">#REF!</definedName>
    <definedName name="TEMPO" localSheetId="16">#REF!</definedName>
    <definedName name="TEMPO" localSheetId="19">#REF!</definedName>
    <definedName name="TEMPO" localSheetId="6">#REF!</definedName>
    <definedName name="TEMPO" localSheetId="18">#REF!</definedName>
    <definedName name="TEMPO" localSheetId="12">#REF!</definedName>
    <definedName name="TEMPO" localSheetId="15">#REF!</definedName>
    <definedName name="TEMPO" localSheetId="8">#REF!</definedName>
    <definedName name="TEMPO" localSheetId="11">#REF!</definedName>
    <definedName name="TEMPO" localSheetId="14">#REF!</definedName>
    <definedName name="TEMPO" localSheetId="17">#REF!</definedName>
    <definedName name="TEMPO">#REF!</definedName>
    <definedName name="TEMUL_ASF" localSheetId="21">#REF!</definedName>
    <definedName name="TEMUL_ASF" localSheetId="10">#REF!</definedName>
    <definedName name="TEMUL_ASF" localSheetId="13">#REF!</definedName>
    <definedName name="TEMUL_ASF" localSheetId="16">#REF!</definedName>
    <definedName name="TEMUL_ASF" localSheetId="19">#REF!</definedName>
    <definedName name="TEMUL_ASF" localSheetId="6">#REF!</definedName>
    <definedName name="TEMUL_ASF" localSheetId="18">#REF!</definedName>
    <definedName name="TEMUL_ASF" localSheetId="12">#REF!</definedName>
    <definedName name="TEMUL_ASF" localSheetId="15">#REF!</definedName>
    <definedName name="TEMUL_ASF" localSheetId="8">#REF!</definedName>
    <definedName name="TEMUL_ASF" localSheetId="11">#REF!</definedName>
    <definedName name="TEMUL_ASF" localSheetId="14">#REF!</definedName>
    <definedName name="TEMUL_ASF" localSheetId="17">#REF!</definedName>
    <definedName name="TEMUL_ASF">#REF!</definedName>
    <definedName name="TEMUL_ASF_MA" localSheetId="21">'[59]folha de medição'!#REF!</definedName>
    <definedName name="TEMUL_ASF_MA" localSheetId="10">'[59]folha de medição'!#REF!</definedName>
    <definedName name="TEMUL_ASF_MA" localSheetId="13">'[59]folha de medição'!#REF!</definedName>
    <definedName name="TEMUL_ASF_MA" localSheetId="16">'[59]folha de medição'!#REF!</definedName>
    <definedName name="TEMUL_ASF_MA" localSheetId="19">'[59]folha de medição'!#REF!</definedName>
    <definedName name="TEMUL_ASF_MA" localSheetId="6">'[59]folha de medição'!#REF!</definedName>
    <definedName name="TEMUL_ASF_MA" localSheetId="18">'[59]folha de medição'!#REF!</definedName>
    <definedName name="TEMUL_ASF_MA" localSheetId="12">'[59]folha de medição'!#REF!</definedName>
    <definedName name="TEMUL_ASF_MA" localSheetId="15">'[59]folha de medição'!#REF!</definedName>
    <definedName name="TEMUL_ASF_MA" localSheetId="8">'[59]folha de medição'!#REF!</definedName>
    <definedName name="TEMUL_ASF_MA" localSheetId="11">'[59]folha de medição'!#REF!</definedName>
    <definedName name="TEMUL_ASF_MA" localSheetId="14">'[59]folha de medição'!#REF!</definedName>
    <definedName name="TEMUL_ASF_MA" localSheetId="17">'[59]folha de medição'!#REF!</definedName>
    <definedName name="TEMUL_ASF_MA">'[59]folha de medição'!#REF!</definedName>
    <definedName name="TEMUL_ASF_TA" localSheetId="21">#REF!</definedName>
    <definedName name="TEMUL_ASF_TA" localSheetId="10">#REF!</definedName>
    <definedName name="TEMUL_ASF_TA" localSheetId="13">#REF!</definedName>
    <definedName name="TEMUL_ASF_TA" localSheetId="16">#REF!</definedName>
    <definedName name="TEMUL_ASF_TA" localSheetId="19">#REF!</definedName>
    <definedName name="TEMUL_ASF_TA" localSheetId="6">#REF!</definedName>
    <definedName name="TEMUL_ASF_TA" localSheetId="18">#REF!</definedName>
    <definedName name="TEMUL_ASF_TA" localSheetId="12">#REF!</definedName>
    <definedName name="TEMUL_ASF_TA" localSheetId="15">#REF!</definedName>
    <definedName name="TEMUL_ASF_TA" localSheetId="8">#REF!</definedName>
    <definedName name="TEMUL_ASF_TA" localSheetId="11">#REF!</definedName>
    <definedName name="TEMUL_ASF_TA" localSheetId="14">#REF!</definedName>
    <definedName name="TEMUL_ASF_TA" localSheetId="17">#REF!</definedName>
    <definedName name="TEMUL_ASF_TA">#REF!</definedName>
    <definedName name="TEMULFLEX">'[48]Mat. Bet.'!$F$39</definedName>
    <definedName name="TEMULFLEXCG">'[48]Mat. Bet.'!$F$40</definedName>
    <definedName name="Teor">[200]Teor!$A$3:$A$7</definedName>
    <definedName name="Teor_25">[201]Teor!$A$3:$A$7</definedName>
    <definedName name="Teor_29">[202]Teor!$A$3:$A$7</definedName>
    <definedName name="Teor_31">[202]Teor!$A$3:$A$7</definedName>
    <definedName name="Teor1">'[3]Página 16'!$A$3:$A$7</definedName>
    <definedName name="teor2">[222]Cálculo!$D$6</definedName>
    <definedName name="TEP" localSheetId="21">#REF!</definedName>
    <definedName name="TEP" localSheetId="10">#REF!</definedName>
    <definedName name="TEP" localSheetId="13">#REF!</definedName>
    <definedName name="TEP" localSheetId="16">#REF!</definedName>
    <definedName name="TEP" localSheetId="19">#REF!</definedName>
    <definedName name="TEP" localSheetId="6">#REF!</definedName>
    <definedName name="TEP" localSheetId="18">#REF!</definedName>
    <definedName name="TEP" localSheetId="12">#REF!</definedName>
    <definedName name="TEP" localSheetId="15">#REF!</definedName>
    <definedName name="TEP" localSheetId="8">#REF!</definedName>
    <definedName name="TEP" localSheetId="11">#REF!</definedName>
    <definedName name="TEP" localSheetId="14">#REF!</definedName>
    <definedName name="TEP" localSheetId="17">#REF!</definedName>
    <definedName name="TEP">#REF!</definedName>
    <definedName name="TEPMA" localSheetId="21">'[59]folha de medição'!#REF!</definedName>
    <definedName name="TEPMA" localSheetId="10">'[59]folha de medição'!#REF!</definedName>
    <definedName name="TEPMA" localSheetId="13">'[59]folha de medição'!#REF!</definedName>
    <definedName name="TEPMA" localSheetId="16">'[59]folha de medição'!#REF!</definedName>
    <definedName name="TEPMA" localSheetId="19">'[59]folha de medição'!#REF!</definedName>
    <definedName name="TEPMA" localSheetId="6">'[59]folha de medição'!#REF!</definedName>
    <definedName name="TEPMA" localSheetId="18">'[59]folha de medição'!#REF!</definedName>
    <definedName name="TEPMA" localSheetId="12">'[59]folha de medição'!#REF!</definedName>
    <definedName name="TEPMA" localSheetId="15">'[59]folha de medição'!#REF!</definedName>
    <definedName name="TEPMA" localSheetId="8">'[59]folha de medição'!#REF!</definedName>
    <definedName name="TEPMA" localSheetId="11">'[59]folha de medição'!#REF!</definedName>
    <definedName name="TEPMA" localSheetId="14">'[59]folha de medição'!#REF!</definedName>
    <definedName name="TEPMA" localSheetId="17">'[59]folha de medição'!#REF!</definedName>
    <definedName name="TEPMA">'[59]folha de medição'!#REF!</definedName>
    <definedName name="TEPTA" localSheetId="21">#REF!</definedName>
    <definedName name="TEPTA" localSheetId="10">#REF!</definedName>
    <definedName name="TEPTA" localSheetId="13">#REF!</definedName>
    <definedName name="TEPTA" localSheetId="16">#REF!</definedName>
    <definedName name="TEPTA" localSheetId="19">#REF!</definedName>
    <definedName name="TEPTA" localSheetId="6">#REF!</definedName>
    <definedName name="TEPTA" localSheetId="18">#REF!</definedName>
    <definedName name="TEPTA" localSheetId="12">#REF!</definedName>
    <definedName name="TEPTA" localSheetId="15">#REF!</definedName>
    <definedName name="TEPTA" localSheetId="8">#REF!</definedName>
    <definedName name="TEPTA" localSheetId="11">#REF!</definedName>
    <definedName name="TEPTA" localSheetId="14">#REF!</definedName>
    <definedName name="TEPTA" localSheetId="17">#REF!</definedName>
    <definedName name="TEPTA">#REF!</definedName>
    <definedName name="ter" localSheetId="21">#REF!</definedName>
    <definedName name="ter" localSheetId="10">#REF!</definedName>
    <definedName name="ter" localSheetId="13">#REF!</definedName>
    <definedName name="ter" localSheetId="16">#REF!</definedName>
    <definedName name="ter" localSheetId="19">#REF!</definedName>
    <definedName name="ter" localSheetId="6">#REF!</definedName>
    <definedName name="ter" localSheetId="18">#REF!</definedName>
    <definedName name="ter" localSheetId="12">#REF!</definedName>
    <definedName name="ter" localSheetId="15">#REF!</definedName>
    <definedName name="ter" localSheetId="8">#REF!</definedName>
    <definedName name="ter" localSheetId="11">#REF!</definedName>
    <definedName name="ter" localSheetId="14">#REF!</definedName>
    <definedName name="ter" localSheetId="17">#REF!</definedName>
    <definedName name="ter">#REF!</definedName>
    <definedName name="TER_MAR94" localSheetId="21">#REF!</definedName>
    <definedName name="TER_MAR94" localSheetId="4">#REF!</definedName>
    <definedName name="TER_MAR94" localSheetId="10">#REF!</definedName>
    <definedName name="TER_MAR94" localSheetId="13">#REF!</definedName>
    <definedName name="TER_MAR94" localSheetId="16">#REF!</definedName>
    <definedName name="TER_MAR94" localSheetId="19">#REF!</definedName>
    <definedName name="TER_MAR94" localSheetId="6">#REF!</definedName>
    <definedName name="TER_MAR94" localSheetId="18">#REF!</definedName>
    <definedName name="TER_MAR94" localSheetId="12">#REF!</definedName>
    <definedName name="TER_MAR94" localSheetId="15">#REF!</definedName>
    <definedName name="TER_MAR94" localSheetId="2">#REF!</definedName>
    <definedName name="TER_MAR94" localSheetId="8">#REF!</definedName>
    <definedName name="TER_MAR94" localSheetId="11">#REF!</definedName>
    <definedName name="TER_MAR94" localSheetId="14">#REF!</definedName>
    <definedName name="TER_MAR94" localSheetId="17">#REF!</definedName>
    <definedName name="TER_MAR94" localSheetId="0">#REF!</definedName>
    <definedName name="TER_MAR94">#REF!</definedName>
    <definedName name="TERP">"$#REF!.$P$34"</definedName>
    <definedName name="terra" localSheetId="21">#REF!</definedName>
    <definedName name="terra" localSheetId="4">#REF!</definedName>
    <definedName name="terra" localSheetId="10">#REF!</definedName>
    <definedName name="terra" localSheetId="13">#REF!</definedName>
    <definedName name="terra" localSheetId="16">#REF!</definedName>
    <definedName name="terra" localSheetId="19">#REF!</definedName>
    <definedName name="terra" localSheetId="6">#REF!</definedName>
    <definedName name="terra" localSheetId="18">#REF!</definedName>
    <definedName name="terra" localSheetId="12">#REF!</definedName>
    <definedName name="terra" localSheetId="15">#REF!</definedName>
    <definedName name="terra" localSheetId="2">#REF!</definedName>
    <definedName name="terra" localSheetId="8">#REF!</definedName>
    <definedName name="terra" localSheetId="11">#REF!</definedName>
    <definedName name="terra" localSheetId="14">#REF!</definedName>
    <definedName name="terra" localSheetId="17">#REF!</definedName>
    <definedName name="terra" localSheetId="0">#REF!</definedName>
    <definedName name="terra">#REF!</definedName>
    <definedName name="Terra2" localSheetId="21">#REF!</definedName>
    <definedName name="Terra2" localSheetId="10">#REF!</definedName>
    <definedName name="Terra2" localSheetId="13">#REF!</definedName>
    <definedName name="Terra2" localSheetId="16">#REF!</definedName>
    <definedName name="Terra2" localSheetId="19">#REF!</definedName>
    <definedName name="Terra2" localSheetId="6">#REF!</definedName>
    <definedName name="Terra2" localSheetId="18">#REF!</definedName>
    <definedName name="Terra2" localSheetId="12">#REF!</definedName>
    <definedName name="Terra2" localSheetId="15">#REF!</definedName>
    <definedName name="Terra2" localSheetId="8">#REF!</definedName>
    <definedName name="Terra2" localSheetId="11">#REF!</definedName>
    <definedName name="Terra2" localSheetId="14">#REF!</definedName>
    <definedName name="Terra2" localSheetId="17">#REF!</definedName>
    <definedName name="Terra2">#REF!</definedName>
    <definedName name="terraplenagem" localSheetId="21">#REF!</definedName>
    <definedName name="terraplenagem" localSheetId="4">#REF!</definedName>
    <definedName name="terraplenagem" localSheetId="10">#REF!</definedName>
    <definedName name="terraplenagem" localSheetId="13">#REF!</definedName>
    <definedName name="terraplenagem" localSheetId="16">#REF!</definedName>
    <definedName name="terraplenagem" localSheetId="19">#REF!</definedName>
    <definedName name="terraplenagem" localSheetId="6">#REF!</definedName>
    <definedName name="terraplenagem" localSheetId="18">#REF!</definedName>
    <definedName name="terraplenagem" localSheetId="12">#REF!</definedName>
    <definedName name="terraplenagem" localSheetId="15">#REF!</definedName>
    <definedName name="terraplenagem" localSheetId="2">#REF!</definedName>
    <definedName name="terraplenagem" localSheetId="8">#REF!</definedName>
    <definedName name="terraplenagem" localSheetId="11">#REF!</definedName>
    <definedName name="terraplenagem" localSheetId="14">#REF!</definedName>
    <definedName name="terraplenagem" localSheetId="17">#REF!</definedName>
    <definedName name="terraplenagem" localSheetId="0">#REF!</definedName>
    <definedName name="terraplenagem">#REF!</definedName>
    <definedName name="TES" localSheetId="21">'[188]8ª MP_BR-459'!#REF!</definedName>
    <definedName name="TES" localSheetId="4">'[188]8ª MP_BR-459'!#REF!</definedName>
    <definedName name="TES" localSheetId="10">'[188]8ª MP_BR-459'!#REF!</definedName>
    <definedName name="TES" localSheetId="13">'[188]8ª MP_BR-459'!#REF!</definedName>
    <definedName name="TES" localSheetId="16">'[188]8ª MP_BR-459'!#REF!</definedName>
    <definedName name="TES" localSheetId="19">'[188]8ª MP_BR-459'!#REF!</definedName>
    <definedName name="TES" localSheetId="6">'[188]8ª MP_BR-459'!#REF!</definedName>
    <definedName name="TES" localSheetId="18">'[188]8ª MP_BR-459'!#REF!</definedName>
    <definedName name="TES" localSheetId="12">'[188]8ª MP_BR-459'!#REF!</definedName>
    <definedName name="TES" localSheetId="15">'[188]8ª MP_BR-459'!#REF!</definedName>
    <definedName name="TES" localSheetId="2">'[188]8ª MP_BR-459'!#REF!</definedName>
    <definedName name="TES" localSheetId="8">'[188]8ª MP_BR-459'!#REF!</definedName>
    <definedName name="TES" localSheetId="11">'[188]8ª MP_BR-459'!#REF!</definedName>
    <definedName name="TES" localSheetId="14">'[188]8ª MP_BR-459'!#REF!</definedName>
    <definedName name="TES" localSheetId="17">'[188]8ª MP_BR-459'!#REF!</definedName>
    <definedName name="TES" localSheetId="0">'[188]8ª MP_BR-459'!#REF!</definedName>
    <definedName name="TES">'[188]8ª MP_BR-459'!#REF!</definedName>
    <definedName name="tesdt" localSheetId="21">#REF!</definedName>
    <definedName name="tesdt" localSheetId="10">#REF!</definedName>
    <definedName name="tesdt" localSheetId="13">#REF!</definedName>
    <definedName name="tesdt" localSheetId="16">#REF!</definedName>
    <definedName name="tesdt" localSheetId="19">#REF!</definedName>
    <definedName name="tesdt" localSheetId="6">#REF!</definedName>
    <definedName name="tesdt" localSheetId="18">#REF!</definedName>
    <definedName name="tesdt" localSheetId="12">#REF!</definedName>
    <definedName name="tesdt" localSheetId="15">#REF!</definedName>
    <definedName name="tesdt" localSheetId="8">#REF!</definedName>
    <definedName name="tesdt" localSheetId="11">#REF!</definedName>
    <definedName name="tesdt" localSheetId="14">#REF!</definedName>
    <definedName name="tesdt" localSheetId="17">#REF!</definedName>
    <definedName name="tesdt">#REF!</definedName>
    <definedName name="tesdt_1" localSheetId="21">#REF!</definedName>
    <definedName name="tesdt_1" localSheetId="10">#REF!</definedName>
    <definedName name="tesdt_1" localSheetId="13">#REF!</definedName>
    <definedName name="tesdt_1" localSheetId="16">#REF!</definedName>
    <definedName name="tesdt_1" localSheetId="19">#REF!</definedName>
    <definedName name="tesdt_1" localSheetId="6">#REF!</definedName>
    <definedName name="tesdt_1" localSheetId="18">#REF!</definedName>
    <definedName name="tesdt_1" localSheetId="12">#REF!</definedName>
    <definedName name="tesdt_1" localSheetId="15">#REF!</definedName>
    <definedName name="tesdt_1" localSheetId="8">#REF!</definedName>
    <definedName name="tesdt_1" localSheetId="11">#REF!</definedName>
    <definedName name="tesdt_1" localSheetId="14">#REF!</definedName>
    <definedName name="tesdt_1" localSheetId="17">#REF!</definedName>
    <definedName name="tesdt_1">#REF!</definedName>
    <definedName name="tesdt_2" localSheetId="21">#REF!</definedName>
    <definedName name="tesdt_2" localSheetId="10">#REF!</definedName>
    <definedName name="tesdt_2" localSheetId="13">#REF!</definedName>
    <definedName name="tesdt_2" localSheetId="16">#REF!</definedName>
    <definedName name="tesdt_2" localSheetId="19">#REF!</definedName>
    <definedName name="tesdt_2" localSheetId="6">#REF!</definedName>
    <definedName name="tesdt_2" localSheetId="18">#REF!</definedName>
    <definedName name="tesdt_2" localSheetId="12">#REF!</definedName>
    <definedName name="tesdt_2" localSheetId="15">#REF!</definedName>
    <definedName name="tesdt_2" localSheetId="8">#REF!</definedName>
    <definedName name="tesdt_2" localSheetId="11">#REF!</definedName>
    <definedName name="tesdt_2" localSheetId="14">#REF!</definedName>
    <definedName name="tesdt_2" localSheetId="17">#REF!</definedName>
    <definedName name="tesdt_2">#REF!</definedName>
    <definedName name="tesdt_3" localSheetId="21">#REF!</definedName>
    <definedName name="tesdt_3" localSheetId="10">#REF!</definedName>
    <definedName name="tesdt_3" localSheetId="13">#REF!</definedName>
    <definedName name="tesdt_3" localSheetId="16">#REF!</definedName>
    <definedName name="tesdt_3" localSheetId="19">#REF!</definedName>
    <definedName name="tesdt_3" localSheetId="6">#REF!</definedName>
    <definedName name="tesdt_3" localSheetId="18">#REF!</definedName>
    <definedName name="tesdt_3" localSheetId="12">#REF!</definedName>
    <definedName name="tesdt_3" localSheetId="15">#REF!</definedName>
    <definedName name="tesdt_3" localSheetId="8">#REF!</definedName>
    <definedName name="tesdt_3" localSheetId="11">#REF!</definedName>
    <definedName name="tesdt_3" localSheetId="14">#REF!</definedName>
    <definedName name="tesdt_3" localSheetId="17">#REF!</definedName>
    <definedName name="tesdt_3">#REF!</definedName>
    <definedName name="TESM">"$#REF!.$Q$34"</definedName>
    <definedName name="teste" localSheetId="21">#REF!</definedName>
    <definedName name="teste" localSheetId="4">#REF!</definedName>
    <definedName name="teste" localSheetId="10">#REF!</definedName>
    <definedName name="teste" localSheetId="13">#REF!</definedName>
    <definedName name="teste" localSheetId="16">#REF!</definedName>
    <definedName name="teste" localSheetId="19">#REF!</definedName>
    <definedName name="teste" localSheetId="6">#REF!</definedName>
    <definedName name="teste" localSheetId="18">#REF!</definedName>
    <definedName name="teste" localSheetId="12">#REF!</definedName>
    <definedName name="teste" localSheetId="15">#REF!</definedName>
    <definedName name="teste" localSheetId="2">#REF!</definedName>
    <definedName name="teste" localSheetId="8">#REF!</definedName>
    <definedName name="teste" localSheetId="11">#REF!</definedName>
    <definedName name="teste" localSheetId="14">#REF!</definedName>
    <definedName name="teste" localSheetId="17">#REF!</definedName>
    <definedName name="teste" localSheetId="0">#REF!</definedName>
    <definedName name="teste">#REF!</definedName>
    <definedName name="teste2" localSheetId="21">#REF!</definedName>
    <definedName name="teste2" localSheetId="4">#REF!</definedName>
    <definedName name="teste2" localSheetId="10">#REF!</definedName>
    <definedName name="teste2" localSheetId="13">#REF!</definedName>
    <definedName name="teste2" localSheetId="16">#REF!</definedName>
    <definedName name="teste2" localSheetId="19">#REF!</definedName>
    <definedName name="teste2" localSheetId="6">#REF!</definedName>
    <definedName name="teste2" localSheetId="18">#REF!</definedName>
    <definedName name="teste2" localSheetId="12">#REF!</definedName>
    <definedName name="teste2" localSheetId="15">#REF!</definedName>
    <definedName name="teste2" localSheetId="2">#REF!</definedName>
    <definedName name="teste2" localSheetId="8">#REF!</definedName>
    <definedName name="teste2" localSheetId="11">#REF!</definedName>
    <definedName name="teste2" localSheetId="14">#REF!</definedName>
    <definedName name="teste2" localSheetId="17">#REF!</definedName>
    <definedName name="teste2" localSheetId="0">#REF!</definedName>
    <definedName name="teste2">#REF!</definedName>
    <definedName name="TETB">"$#REF!.$H$30"</definedName>
    <definedName name="TETB97">"$#REF!.$H$70"</definedName>
    <definedName name="tetet" localSheetId="21">'[44]Rel-19ª med.'!#REF!</definedName>
    <definedName name="tetet" localSheetId="10">'[44]Rel-19ª med.'!#REF!</definedName>
    <definedName name="tetet" localSheetId="13">'[44]Rel-19ª med.'!#REF!</definedName>
    <definedName name="tetet" localSheetId="16">'[44]Rel-19ª med.'!#REF!</definedName>
    <definedName name="tetet" localSheetId="19">'[44]Rel-19ª med.'!#REF!</definedName>
    <definedName name="tetet" localSheetId="6">'[44]Rel-19ª med.'!#REF!</definedName>
    <definedName name="tetet" localSheetId="18">'[44]Rel-19ª med.'!#REF!</definedName>
    <definedName name="tetet" localSheetId="12">'[44]Rel-19ª med.'!#REF!</definedName>
    <definedName name="tetet" localSheetId="15">'[44]Rel-19ª med.'!#REF!</definedName>
    <definedName name="tetet" localSheetId="8">'[44]Rel-19ª med.'!#REF!</definedName>
    <definedName name="tetet" localSheetId="11">'[44]Rel-19ª med.'!#REF!</definedName>
    <definedName name="tetet" localSheetId="14">'[44]Rel-19ª med.'!#REF!</definedName>
    <definedName name="tetet" localSheetId="17">'[44]Rel-19ª med.'!#REF!</definedName>
    <definedName name="tetet">'[44]Rel-19ª med.'!#REF!</definedName>
    <definedName name="thiago" hidden="1">{#N/A,#N/A,FALSE,"MO (2)"}</definedName>
    <definedName name="tiago" localSheetId="21">#REF!</definedName>
    <definedName name="tiago" localSheetId="4">#REF!</definedName>
    <definedName name="tiago" localSheetId="10">#REF!</definedName>
    <definedName name="tiago" localSheetId="13">#REF!</definedName>
    <definedName name="tiago" localSheetId="16">#REF!</definedName>
    <definedName name="tiago" localSheetId="19">#REF!</definedName>
    <definedName name="tiago" localSheetId="6">#REF!</definedName>
    <definedName name="tiago" localSheetId="18">#REF!</definedName>
    <definedName name="tiago" localSheetId="12">#REF!</definedName>
    <definedName name="tiago" localSheetId="15">#REF!</definedName>
    <definedName name="tiago" localSheetId="2">#REF!</definedName>
    <definedName name="tiago" localSheetId="8">#REF!</definedName>
    <definedName name="tiago" localSheetId="11">#REF!</definedName>
    <definedName name="tiago" localSheetId="14">#REF!</definedName>
    <definedName name="tiago" localSheetId="17">#REF!</definedName>
    <definedName name="tiago" localSheetId="0">#REF!</definedName>
    <definedName name="tiago">#REF!</definedName>
    <definedName name="TIPO_BDI">[223]SETUP!$C$9</definedName>
    <definedName name="tipo_tamb" localSheetId="21">#REF!</definedName>
    <definedName name="tipo_tamb" localSheetId="10">#REF!</definedName>
    <definedName name="tipo_tamb" localSheetId="13">#REF!</definedName>
    <definedName name="tipo_tamb" localSheetId="16">#REF!</definedName>
    <definedName name="tipo_tamb" localSheetId="19">#REF!</definedName>
    <definedName name="tipo_tamb" localSheetId="6">#REF!</definedName>
    <definedName name="tipo_tamb" localSheetId="18">#REF!</definedName>
    <definedName name="tipo_tamb" localSheetId="12">#REF!</definedName>
    <definedName name="tipo_tamb" localSheetId="15">#REF!</definedName>
    <definedName name="tipo_tamb" localSheetId="8">#REF!</definedName>
    <definedName name="tipo_tamb" localSheetId="11">#REF!</definedName>
    <definedName name="tipo_tamb" localSheetId="14">#REF!</definedName>
    <definedName name="tipo_tamb" localSheetId="17">#REF!</definedName>
    <definedName name="tipo_tamb">#REF!</definedName>
    <definedName name="TIR">'[83]VPL-FCA'!$F$21</definedName>
    <definedName name="tit">[99]RESUMO!$A$8:$N$13,[99]RESUMO!$A$22:$N$22,[99]RESUMO!$A$29:$N$29,[99]RESUMO!$A$39:$N$39</definedName>
    <definedName name="_xlnm.Print_Titles" localSheetId="22">Comp_Sinapi_Sicro!$1:$6</definedName>
    <definedName name="_xlnm.Print_Titles" localSheetId="4">'CRON. - 001'!$10:$10</definedName>
    <definedName name="_xlnm.Print_Titles" localSheetId="3">'MEM. CALC. - 001'!$1:$10</definedName>
    <definedName name="_xlnm.Print_Titles" localSheetId="6">'MEM. CALC. - 002'!$1:$10</definedName>
    <definedName name="_xlnm.Print_Titles" localSheetId="2">'PLANILHA -001'!$10:$11</definedName>
    <definedName name="_xlnm.Print_Titles" localSheetId="1">'Quadro de Ruas'!$1:$10</definedName>
    <definedName name="_xlnm.Print_Titles" localSheetId="0">RESUMO!$11:$11</definedName>
    <definedName name="Títulos_impressão_IM" localSheetId="21">[164]MCBR!#REF!</definedName>
    <definedName name="Títulos_impressão_IM" localSheetId="10">[164]MCBR!#REF!</definedName>
    <definedName name="Títulos_impressão_IM" localSheetId="13">[164]MCBR!#REF!</definedName>
    <definedName name="Títulos_impressão_IM" localSheetId="16">[164]MCBR!#REF!</definedName>
    <definedName name="Títulos_impressão_IM" localSheetId="19">[164]MCBR!#REF!</definedName>
    <definedName name="Títulos_impressão_IM" localSheetId="6">[164]MCBR!#REF!</definedName>
    <definedName name="Títulos_impressão_IM" localSheetId="18">[164]MCBR!#REF!</definedName>
    <definedName name="Títulos_impressão_IM" localSheetId="12">[164]MCBR!#REF!</definedName>
    <definedName name="Títulos_impressão_IM" localSheetId="15">[164]MCBR!#REF!</definedName>
    <definedName name="Títulos_impressão_IM" localSheetId="8">[164]MCBR!#REF!</definedName>
    <definedName name="Títulos_impressão_IM" localSheetId="11">[164]MCBR!#REF!</definedName>
    <definedName name="Títulos_impressão_IM" localSheetId="14">[164]MCBR!#REF!</definedName>
    <definedName name="Títulos_impressão_IM" localSheetId="17">[164]MCBR!#REF!</definedName>
    <definedName name="Títulos_impressão_IM">[164]MCBR!#REF!</definedName>
    <definedName name="TLC4T">"$#REF!.$K$#REF!"</definedName>
    <definedName name="TLMB">[49]TLMB!$I$29</definedName>
    <definedName name="TLMR">"$#REF!.$K$#REF!"</definedName>
    <definedName name="tmat" localSheetId="21">[54]RELATÓRIO!#REF!</definedName>
    <definedName name="tmat" localSheetId="10">[54]RELATÓRIO!#REF!</definedName>
    <definedName name="tmat" localSheetId="13">[54]RELATÓRIO!#REF!</definedName>
    <definedName name="tmat" localSheetId="16">[54]RELATÓRIO!#REF!</definedName>
    <definedName name="tmat" localSheetId="19">[54]RELATÓRIO!#REF!</definedName>
    <definedName name="tmat" localSheetId="6">[54]RELATÓRIO!#REF!</definedName>
    <definedName name="tmat" localSheetId="18">[54]RELATÓRIO!#REF!</definedName>
    <definedName name="tmat" localSheetId="12">[54]RELATÓRIO!#REF!</definedName>
    <definedName name="tmat" localSheetId="15">[54]RELATÓRIO!#REF!</definedName>
    <definedName name="tmat" localSheetId="8">[54]RELATÓRIO!#REF!</definedName>
    <definedName name="tmat" localSheetId="11">[54]RELATÓRIO!#REF!</definedName>
    <definedName name="tmat" localSheetId="14">[54]RELATÓRIO!#REF!</definedName>
    <definedName name="tmat" localSheetId="17">[54]RELATÓRIO!#REF!</definedName>
    <definedName name="tmat">[54]RELATÓRIO!#REF!</definedName>
    <definedName name="Todas_as_pendencias" localSheetId="21">#REF!</definedName>
    <definedName name="Todas_as_pendencias" localSheetId="10">#REF!</definedName>
    <definedName name="Todas_as_pendencias" localSheetId="13">#REF!</definedName>
    <definedName name="Todas_as_pendencias" localSheetId="16">#REF!</definedName>
    <definedName name="Todas_as_pendencias" localSheetId="19">#REF!</definedName>
    <definedName name="Todas_as_pendencias" localSheetId="6">#REF!</definedName>
    <definedName name="Todas_as_pendencias" localSheetId="18">#REF!</definedName>
    <definedName name="Todas_as_pendencias" localSheetId="12">#REF!</definedName>
    <definedName name="Todas_as_pendencias" localSheetId="15">#REF!</definedName>
    <definedName name="Todas_as_pendencias" localSheetId="8">#REF!</definedName>
    <definedName name="Todas_as_pendencias" localSheetId="11">#REF!</definedName>
    <definedName name="Todas_as_pendencias" localSheetId="14">#REF!</definedName>
    <definedName name="Todas_as_pendencias" localSheetId="17">#REF!</definedName>
    <definedName name="Todas_as_pendencias">#REF!</definedName>
    <definedName name="Tool" localSheetId="21">#REF!</definedName>
    <definedName name="Tool" localSheetId="10">#REF!</definedName>
    <definedName name="Tool" localSheetId="13">#REF!</definedName>
    <definedName name="Tool" localSheetId="16">#REF!</definedName>
    <definedName name="Tool" localSheetId="19">#REF!</definedName>
    <definedName name="Tool" localSheetId="6">#REF!</definedName>
    <definedName name="Tool" localSheetId="18">#REF!</definedName>
    <definedName name="Tool" localSheetId="12">#REF!</definedName>
    <definedName name="Tool" localSheetId="15">#REF!</definedName>
    <definedName name="Tool" localSheetId="8">#REF!</definedName>
    <definedName name="Tool" localSheetId="11">#REF!</definedName>
    <definedName name="Tool" localSheetId="14">#REF!</definedName>
    <definedName name="Tool" localSheetId="17">#REF!</definedName>
    <definedName name="Tool">#REF!</definedName>
    <definedName name="TOT" localSheetId="21" hidden="1">#REF!</definedName>
    <definedName name="TOT" localSheetId="4" hidden="1">#REF!</definedName>
    <definedName name="TOT" localSheetId="10" hidden="1">#REF!</definedName>
    <definedName name="TOT" localSheetId="13" hidden="1">#REF!</definedName>
    <definedName name="TOT" localSheetId="16" hidden="1">#REF!</definedName>
    <definedName name="TOT" localSheetId="19" hidden="1">#REF!</definedName>
    <definedName name="TOT" localSheetId="6" hidden="1">#REF!</definedName>
    <definedName name="TOT" localSheetId="18" hidden="1">#REF!</definedName>
    <definedName name="TOT" localSheetId="12" hidden="1">#REF!</definedName>
    <definedName name="TOT" localSheetId="15" hidden="1">#REF!</definedName>
    <definedName name="TOT" localSheetId="2" hidden="1">#REF!</definedName>
    <definedName name="TOT" localSheetId="8" hidden="1">#REF!</definedName>
    <definedName name="TOT" localSheetId="11" hidden="1">#REF!</definedName>
    <definedName name="TOT" localSheetId="14" hidden="1">#REF!</definedName>
    <definedName name="TOT" localSheetId="17" hidden="1">#REF!</definedName>
    <definedName name="TOT" localSheetId="0" hidden="1">#REF!</definedName>
    <definedName name="TOT" hidden="1">#REF!</definedName>
    <definedName name="Tot_Líquido_1">"'file:///Eng_aroldo/Meus documentos/Documents and Settings/Flávio R. Carmona/My Documents/3 - Sanches Tripoloni/3 - Diamantino/4 - BR-364/2 - CREMA/Medição/06a.MP/MP06.xls'#$Medição.$#REF!$#REF!"</definedName>
    <definedName name="Tot_Líquido_3">"'file:///Eng_aroldo/Meus documentos/Documents and Settings/Flávio R. Carmona/My Documents/3 - Sanches Tripoloni/3 - Diamantino/4 - BR-364/2 - CREMA/Medição/06a.MP/MP06.xls'#$Medição.$#REF!$#REF!"</definedName>
    <definedName name="Tot_Líquido_6">"'file:///Eng_aroldo/Meus documentos/Documents and Settings/Flávio R. Carmona/My Documents/3 - Sanches Tripoloni/3 - Diamantino/4 - BR-364/2 - CREMA/Medição/06a.MP/MP06.xls'#$Medição.$#REF!$#REF!"</definedName>
    <definedName name="tota">'[224]Quadro de qntd'!$J$60</definedName>
    <definedName name="TOTAL" localSheetId="21">#REF!</definedName>
    <definedName name="TOTAL" localSheetId="4">#REF!</definedName>
    <definedName name="TOTAL" localSheetId="10">#REF!</definedName>
    <definedName name="TOTAL" localSheetId="13">#REF!</definedName>
    <definedName name="TOTAL" localSheetId="16">#REF!</definedName>
    <definedName name="TOTAL" localSheetId="19">#REF!</definedName>
    <definedName name="TOTAL" localSheetId="6">#REF!</definedName>
    <definedName name="TOTAL" localSheetId="18">#REF!</definedName>
    <definedName name="TOTAL" localSheetId="12">#REF!</definedName>
    <definedName name="TOTAL" localSheetId="15">#REF!</definedName>
    <definedName name="TOTAL" localSheetId="2">#REF!</definedName>
    <definedName name="TOTAL" localSheetId="8">#REF!</definedName>
    <definedName name="TOTAL" localSheetId="11">#REF!</definedName>
    <definedName name="TOTAL" localSheetId="14">#REF!</definedName>
    <definedName name="TOTAL" localSheetId="17">#REF!</definedName>
    <definedName name="TOTAL" localSheetId="0">#REF!</definedName>
    <definedName name="TOTAL">#REF!</definedName>
    <definedName name="total_19" localSheetId="21">#REF!</definedName>
    <definedName name="total_19" localSheetId="10">#REF!</definedName>
    <definedName name="total_19" localSheetId="13">#REF!</definedName>
    <definedName name="total_19" localSheetId="16">#REF!</definedName>
    <definedName name="total_19" localSheetId="19">#REF!</definedName>
    <definedName name="total_19" localSheetId="6">#REF!</definedName>
    <definedName name="total_19" localSheetId="18">#REF!</definedName>
    <definedName name="total_19" localSheetId="12">#REF!</definedName>
    <definedName name="total_19" localSheetId="15">#REF!</definedName>
    <definedName name="total_19" localSheetId="8">#REF!</definedName>
    <definedName name="total_19" localSheetId="11">#REF!</definedName>
    <definedName name="total_19" localSheetId="14">#REF!</definedName>
    <definedName name="total_19" localSheetId="17">#REF!</definedName>
    <definedName name="total_19">#REF!</definedName>
    <definedName name="total1">'[224]CURVA ABC'!$M$48</definedName>
    <definedName name="TotalItens" localSheetId="21">#REF!</definedName>
    <definedName name="TotalItens" localSheetId="10">#REF!</definedName>
    <definedName name="TotalItens" localSheetId="13">#REF!</definedName>
    <definedName name="TotalItens" localSheetId="16">#REF!</definedName>
    <definedName name="TotalItens" localSheetId="19">#REF!</definedName>
    <definedName name="TotalItens" localSheetId="6">#REF!</definedName>
    <definedName name="TotalItens" localSheetId="18">#REF!</definedName>
    <definedName name="TotalItens" localSheetId="12">#REF!</definedName>
    <definedName name="TotalItens" localSheetId="15">#REF!</definedName>
    <definedName name="TotalItens" localSheetId="8">#REF!</definedName>
    <definedName name="TotalItens" localSheetId="11">#REF!</definedName>
    <definedName name="TotalItens" localSheetId="14">#REF!</definedName>
    <definedName name="TotalItens" localSheetId="17">#REF!</definedName>
    <definedName name="TotalItens">#REF!</definedName>
    <definedName name="totalob">'[225]Quadro de qntd'!$J$61</definedName>
    <definedName name="TOTALRP">[226]geral!$U$101</definedName>
    <definedName name="TOTALRP_20">[121]geral!$U$101</definedName>
    <definedName name="TOTALRP_21">[121]geral!$U$101</definedName>
    <definedName name="TOTALRP_23">[122]geral!$U$101</definedName>
    <definedName name="TOTALTB">[120]geral!$U$60</definedName>
    <definedName name="TOTALTB_20">[121]geral!$U$60</definedName>
    <definedName name="TOTALTB_21">[121]geral!$U$60</definedName>
    <definedName name="TOTALTB_23">[122]geral!$U$60</definedName>
    <definedName name="totcro">'[224]Cronograma FIS FINANC'!$K$20</definedName>
    <definedName name="totmsa" localSheetId="21">#REF!</definedName>
    <definedName name="totmsa" localSheetId="4">#REF!</definedName>
    <definedName name="totmsa" localSheetId="10">#REF!</definedName>
    <definedName name="totmsa" localSheetId="13">#REF!</definedName>
    <definedName name="totmsa" localSheetId="16">#REF!</definedName>
    <definedName name="totmsa" localSheetId="19">#REF!</definedName>
    <definedName name="totmsa" localSheetId="6">#REF!</definedName>
    <definedName name="totmsa" localSheetId="18">#REF!</definedName>
    <definedName name="totmsa" localSheetId="12">#REF!</definedName>
    <definedName name="totmsa" localSheetId="15">#REF!</definedName>
    <definedName name="totmsa" localSheetId="2">#REF!</definedName>
    <definedName name="totmsa" localSheetId="8">#REF!</definedName>
    <definedName name="totmsa" localSheetId="11">#REF!</definedName>
    <definedName name="totmsa" localSheetId="14">#REF!</definedName>
    <definedName name="totmsa" localSheetId="17">#REF!</definedName>
    <definedName name="totmsa" localSheetId="0">#REF!</definedName>
    <definedName name="totmsa">#REF!</definedName>
    <definedName name="totmsa2" localSheetId="21">#REF!</definedName>
    <definedName name="totmsa2" localSheetId="4">#REF!</definedName>
    <definedName name="totmsa2" localSheetId="10">#REF!</definedName>
    <definedName name="totmsa2" localSheetId="13">#REF!</definedName>
    <definedName name="totmsa2" localSheetId="16">#REF!</definedName>
    <definedName name="totmsa2" localSheetId="19">#REF!</definedName>
    <definedName name="totmsa2" localSheetId="6">#REF!</definedName>
    <definedName name="totmsa2" localSheetId="18">#REF!</definedName>
    <definedName name="totmsa2" localSheetId="12">#REF!</definedName>
    <definedName name="totmsa2" localSheetId="15">#REF!</definedName>
    <definedName name="totmsa2" localSheetId="2">#REF!</definedName>
    <definedName name="totmsa2" localSheetId="8">#REF!</definedName>
    <definedName name="totmsa2" localSheetId="11">#REF!</definedName>
    <definedName name="totmsa2" localSheetId="14">#REF!</definedName>
    <definedName name="totmsa2" localSheetId="17">#REF!</definedName>
    <definedName name="totmsa2" localSheetId="0">#REF!</definedName>
    <definedName name="totmsa2">#REF!</definedName>
    <definedName name="totsma" localSheetId="21">#REF!</definedName>
    <definedName name="totsma" localSheetId="4">#REF!</definedName>
    <definedName name="totsma" localSheetId="10">#REF!</definedName>
    <definedName name="totsma" localSheetId="13">#REF!</definedName>
    <definedName name="totsma" localSheetId="16">#REF!</definedName>
    <definedName name="totsma" localSheetId="19">#REF!</definedName>
    <definedName name="totsma" localSheetId="6">#REF!</definedName>
    <definedName name="totsma" localSheetId="18">#REF!</definedName>
    <definedName name="totsma" localSheetId="12">#REF!</definedName>
    <definedName name="totsma" localSheetId="15">#REF!</definedName>
    <definedName name="totsma" localSheetId="2">#REF!</definedName>
    <definedName name="totsma" localSheetId="8">#REF!</definedName>
    <definedName name="totsma" localSheetId="11">#REF!</definedName>
    <definedName name="totsma" localSheetId="14">#REF!</definedName>
    <definedName name="totsma" localSheetId="17">#REF!</definedName>
    <definedName name="totsma" localSheetId="0">#REF!</definedName>
    <definedName name="totsma">#REF!</definedName>
    <definedName name="TPM" localSheetId="21">#REF!</definedName>
    <definedName name="TPM" localSheetId="4">#REF!</definedName>
    <definedName name="TPM" localSheetId="10">#REF!</definedName>
    <definedName name="TPM" localSheetId="13">#REF!</definedName>
    <definedName name="TPM" localSheetId="16">#REF!</definedName>
    <definedName name="TPM" localSheetId="19">#REF!</definedName>
    <definedName name="TPM" localSheetId="6">#REF!</definedName>
    <definedName name="TPM" localSheetId="18">#REF!</definedName>
    <definedName name="TPM" localSheetId="12">#REF!</definedName>
    <definedName name="TPM" localSheetId="15">#REF!</definedName>
    <definedName name="TPM" localSheetId="2">#REF!</definedName>
    <definedName name="TPM" localSheetId="8">#REF!</definedName>
    <definedName name="TPM" localSheetId="11">#REF!</definedName>
    <definedName name="TPM" localSheetId="14">#REF!</definedName>
    <definedName name="TPM" localSheetId="17">#REF!</definedName>
    <definedName name="TPM" localSheetId="0">#REF!</definedName>
    <definedName name="TPM">#REF!</definedName>
    <definedName name="TPTE_FRIO">'[227]Mat. Betum. - Port. 1078.15'!$L$49</definedName>
    <definedName name="TPTE_QUENTE">'[227]Mat. Betum. - Port. 1078.15'!$E$49</definedName>
    <definedName name="TR">[86]ORÇAMENTO!$B$5</definedName>
    <definedName name="TR_13">[86]ORÇAMENTO!$B$5</definedName>
    <definedName name="TR_39">[86]ORÇAMENTO!$B$5</definedName>
    <definedName name="TR_6">[86]ORÇAMENTO!$B$5</definedName>
    <definedName name="TR5C" localSheetId="21">#REF!</definedName>
    <definedName name="TR5C" localSheetId="4">#REF!</definedName>
    <definedName name="TR5C" localSheetId="10">#REF!</definedName>
    <definedName name="TR5C" localSheetId="13">#REF!</definedName>
    <definedName name="TR5C" localSheetId="16">#REF!</definedName>
    <definedName name="TR5C" localSheetId="19">#REF!</definedName>
    <definedName name="TR5C" localSheetId="6">#REF!</definedName>
    <definedName name="TR5C" localSheetId="18">#REF!</definedName>
    <definedName name="TR5C" localSheetId="12">#REF!</definedName>
    <definedName name="TR5C" localSheetId="15">#REF!</definedName>
    <definedName name="TR5C" localSheetId="2">#REF!</definedName>
    <definedName name="TR5C" localSheetId="8">#REF!</definedName>
    <definedName name="TR5C" localSheetId="11">#REF!</definedName>
    <definedName name="TR5C" localSheetId="14">#REF!</definedName>
    <definedName name="TR5C" localSheetId="17">#REF!</definedName>
    <definedName name="TR5C" localSheetId="0">#REF!</definedName>
    <definedName name="TR5C">#REF!</definedName>
    <definedName name="TRABALHO">"$#REF!.$H$5:$H$84"</definedName>
    <definedName name="TrabAnual" localSheetId="21">#REF!</definedName>
    <definedName name="TrabAnual" localSheetId="4">#REF!</definedName>
    <definedName name="TrabAnual" localSheetId="10">#REF!</definedName>
    <definedName name="TrabAnual" localSheetId="13">#REF!</definedName>
    <definedName name="TrabAnual" localSheetId="16">#REF!</definedName>
    <definedName name="TrabAnual" localSheetId="19">#REF!</definedName>
    <definedName name="TrabAnual" localSheetId="6">#REF!</definedName>
    <definedName name="TrabAnual" localSheetId="18">#REF!</definedName>
    <definedName name="TrabAnual" localSheetId="12">#REF!</definedName>
    <definedName name="TrabAnual" localSheetId="15">#REF!</definedName>
    <definedName name="TrabAnual" localSheetId="2">#REF!</definedName>
    <definedName name="TrabAnual" localSheetId="8">#REF!</definedName>
    <definedName name="TrabAnual" localSheetId="11">#REF!</definedName>
    <definedName name="TrabAnual" localSheetId="14">#REF!</definedName>
    <definedName name="TrabAnual" localSheetId="17">#REF!</definedName>
    <definedName name="TrabAnual" localSheetId="0">#REF!</definedName>
    <definedName name="TrabAnual">#REF!</definedName>
    <definedName name="TRANSENRPEDJOG">"$#REF!.$M$27"</definedName>
    <definedName name="TRANSP_LOC_CARROC_PAV" localSheetId="21">#REF!</definedName>
    <definedName name="TRANSP_LOC_CARROC_PAV" localSheetId="4">#REF!</definedName>
    <definedName name="TRANSP_LOC_CARROC_PAV" localSheetId="10">#REF!</definedName>
    <definedName name="TRANSP_LOC_CARROC_PAV" localSheetId="13">#REF!</definedName>
    <definedName name="TRANSP_LOC_CARROC_PAV" localSheetId="16">#REF!</definedName>
    <definedName name="TRANSP_LOC_CARROC_PAV" localSheetId="19">#REF!</definedName>
    <definedName name="TRANSP_LOC_CARROC_PAV" localSheetId="6">#REF!</definedName>
    <definedName name="TRANSP_LOC_CARROC_PAV" localSheetId="18">#REF!</definedName>
    <definedName name="TRANSP_LOC_CARROC_PAV" localSheetId="12">#REF!</definedName>
    <definedName name="TRANSP_LOC_CARROC_PAV" localSheetId="15">#REF!</definedName>
    <definedName name="TRANSP_LOC_CARROC_PAV" localSheetId="2">#REF!</definedName>
    <definedName name="TRANSP_LOC_CARROC_PAV" localSheetId="8">#REF!</definedName>
    <definedName name="TRANSP_LOC_CARROC_PAV" localSheetId="11">#REF!</definedName>
    <definedName name="TRANSP_LOC_CARROC_PAV" localSheetId="14">#REF!</definedName>
    <definedName name="TRANSP_LOC_CARROC_PAV" localSheetId="17">#REF!</definedName>
    <definedName name="TRANSP_LOC_CARROC_PAV" localSheetId="0">#REF!</definedName>
    <definedName name="TRANSP_LOC_CARROC_PAV">#REF!</definedName>
    <definedName name="TRANSP_LOC_EQUIP" localSheetId="21">#REF!</definedName>
    <definedName name="TRANSP_LOC_EQUIP" localSheetId="4">#REF!</definedName>
    <definedName name="TRANSP_LOC_EQUIP" localSheetId="10">#REF!</definedName>
    <definedName name="TRANSP_LOC_EQUIP" localSheetId="13">#REF!</definedName>
    <definedName name="TRANSP_LOC_EQUIP" localSheetId="16">#REF!</definedName>
    <definedName name="TRANSP_LOC_EQUIP" localSheetId="19">#REF!</definedName>
    <definedName name="TRANSP_LOC_EQUIP" localSheetId="6">#REF!</definedName>
    <definedName name="TRANSP_LOC_EQUIP" localSheetId="18">#REF!</definedName>
    <definedName name="TRANSP_LOC_EQUIP" localSheetId="12">#REF!</definedName>
    <definedName name="TRANSP_LOC_EQUIP" localSheetId="15">#REF!</definedName>
    <definedName name="TRANSP_LOC_EQUIP" localSheetId="2">#REF!</definedName>
    <definedName name="TRANSP_LOC_EQUIP" localSheetId="8">#REF!</definedName>
    <definedName name="TRANSP_LOC_EQUIP" localSheetId="11">#REF!</definedName>
    <definedName name="TRANSP_LOC_EQUIP" localSheetId="14">#REF!</definedName>
    <definedName name="TRANSP_LOC_EQUIP" localSheetId="17">#REF!</definedName>
    <definedName name="TRANSP_LOC_EQUIP" localSheetId="0">#REF!</definedName>
    <definedName name="TRANSP_LOC_EQUIP">#REF!</definedName>
    <definedName name="TRANSP_LOC_PAV" localSheetId="21">#REF!</definedName>
    <definedName name="TRANSP_LOC_PAV" localSheetId="4">#REF!</definedName>
    <definedName name="TRANSP_LOC_PAV" localSheetId="10">#REF!</definedName>
    <definedName name="TRANSP_LOC_PAV" localSheetId="13">#REF!</definedName>
    <definedName name="TRANSP_LOC_PAV" localSheetId="16">#REF!</definedName>
    <definedName name="TRANSP_LOC_PAV" localSheetId="19">#REF!</definedName>
    <definedName name="TRANSP_LOC_PAV" localSheetId="6">#REF!</definedName>
    <definedName name="TRANSP_LOC_PAV" localSheetId="18">#REF!</definedName>
    <definedName name="TRANSP_LOC_PAV" localSheetId="12">#REF!</definedName>
    <definedName name="TRANSP_LOC_PAV" localSheetId="15">#REF!</definedName>
    <definedName name="TRANSP_LOC_PAV" localSheetId="2">#REF!</definedName>
    <definedName name="TRANSP_LOC_PAV" localSheetId="8">#REF!</definedName>
    <definedName name="TRANSP_LOC_PAV" localSheetId="11">#REF!</definedName>
    <definedName name="TRANSP_LOC_PAV" localSheetId="14">#REF!</definedName>
    <definedName name="TRANSP_LOC_PAV" localSheetId="17">#REF!</definedName>
    <definedName name="TRANSP_LOC_PAV" localSheetId="0">#REF!</definedName>
    <definedName name="TRANSP_LOC_PAV">#REF!</definedName>
    <definedName name="transp_massa" localSheetId="21">#REF!</definedName>
    <definedName name="transp_massa" localSheetId="10">#REF!</definedName>
    <definedName name="transp_massa" localSheetId="13">#REF!</definedName>
    <definedName name="transp_massa" localSheetId="16">#REF!</definedName>
    <definedName name="transp_massa" localSheetId="19">#REF!</definedName>
    <definedName name="transp_massa" localSheetId="6">#REF!</definedName>
    <definedName name="transp_massa" localSheetId="18">#REF!</definedName>
    <definedName name="transp_massa" localSheetId="12">#REF!</definedName>
    <definedName name="transp_massa" localSheetId="15">#REF!</definedName>
    <definedName name="transp_massa" localSheetId="8">#REF!</definedName>
    <definedName name="transp_massa" localSheetId="11">#REF!</definedName>
    <definedName name="transp_massa" localSheetId="14">#REF!</definedName>
    <definedName name="transp_massa" localSheetId="17">#REF!</definedName>
    <definedName name="transp_massa">#REF!</definedName>
    <definedName name="TRANSPBASCARG">"$#REF!.$M$27"</definedName>
    <definedName name="transpbascemman">"$#REF!.$H$76"</definedName>
    <definedName name="TRANSPBETF">'[79]CALCULOS AUXILIARES'!$E$50</definedName>
    <definedName name="TRANSPBETQ">'[79]CALCULOS AUXILIARES'!$E$54</definedName>
    <definedName name="TRANSPC4TGC">"$#REF!.$K$27"</definedName>
    <definedName name="TRANSPCARMAN">"$'_TRANSPORTE MAN 5ª'.$#REF!$#REF!"</definedName>
    <definedName name="TRANSPCARRARG">"$#REF!.$N$27"</definedName>
    <definedName name="TRANSPCOMCARROVPAVMAN">[173]Transp!$L$115</definedName>
    <definedName name="TRANSPGC">"$#REF!.$J$27"</definedName>
    <definedName name="TRANSPLOCALBASC5M3RODPAVMAN">[173]Transp!$L$37</definedName>
    <definedName name="TRANSPLOCALCAR4TRODPAVMAN">[173]Transp!$L$91</definedName>
    <definedName name="TRANSPLOCALMATREMMAN">[173]Transp!$L$54</definedName>
    <definedName name="TRANSPMATBETMAN">[173]Transp!$L$181</definedName>
    <definedName name="TRANSPMATTBFMAN">"$#REF!.$M$36"</definedName>
    <definedName name="TRANSPO">"$#REF!.$#REF!$#REF!:$#REF!$#REF!"</definedName>
    <definedName name="transporte" localSheetId="21">#REF!</definedName>
    <definedName name="transporte" localSheetId="4">#REF!</definedName>
    <definedName name="transporte" localSheetId="10">#REF!</definedName>
    <definedName name="transporte" localSheetId="13">#REF!</definedName>
    <definedName name="transporte" localSheetId="16">#REF!</definedName>
    <definedName name="transporte" localSheetId="19">#REF!</definedName>
    <definedName name="transporte" localSheetId="6">#REF!</definedName>
    <definedName name="transporte" localSheetId="18">#REF!</definedName>
    <definedName name="transporte" localSheetId="12">#REF!</definedName>
    <definedName name="transporte" localSheetId="15">#REF!</definedName>
    <definedName name="transporte" localSheetId="2">#REF!</definedName>
    <definedName name="transporte" localSheetId="8">#REF!</definedName>
    <definedName name="transporte" localSheetId="11">#REF!</definedName>
    <definedName name="transporte" localSheetId="14">#REF!</definedName>
    <definedName name="transporte" localSheetId="17">#REF!</definedName>
    <definedName name="transporte" localSheetId="0">#REF!</definedName>
    <definedName name="transporte">#REF!</definedName>
    <definedName name="Transporte_Brita_TSD" hidden="1">{#N/A,#N/A,TRUE,"Plan1"}</definedName>
    <definedName name="transportes" localSheetId="20">[228]!PassaExtenso</definedName>
    <definedName name="transportes" localSheetId="21">[228]!PassaExtenso</definedName>
    <definedName name="transportes" localSheetId="4">[228]!PassaExtenso</definedName>
    <definedName name="transportes" localSheetId="10">[228]!PassaExtenso</definedName>
    <definedName name="transportes" localSheetId="13">[228]!PassaExtenso</definedName>
    <definedName name="transportes" localSheetId="16">[228]!PassaExtenso</definedName>
    <definedName name="transportes" localSheetId="19">[228]!PassaExtenso</definedName>
    <definedName name="transportes" localSheetId="3">[228]!PassaExtenso</definedName>
    <definedName name="transportes" localSheetId="6">[228]!PassaExtenso</definedName>
    <definedName name="transportes" localSheetId="18">[228]!PassaExtenso</definedName>
    <definedName name="transportes" localSheetId="12">[228]!PassaExtenso</definedName>
    <definedName name="transportes" localSheetId="15">[228]!PassaExtenso</definedName>
    <definedName name="transportes" localSheetId="2">[228]!PassaExtenso</definedName>
    <definedName name="transportes" localSheetId="8">[228]!PassaExtenso</definedName>
    <definedName name="transportes" localSheetId="11">[228]!PassaExtenso</definedName>
    <definedName name="transportes" localSheetId="14">[228]!PassaExtenso</definedName>
    <definedName name="transportes" localSheetId="17">[228]!PassaExtenso</definedName>
    <definedName name="transportes" localSheetId="1">[228]!PassaExtenso</definedName>
    <definedName name="transportes" localSheetId="0">[228]!PassaExtenso</definedName>
    <definedName name="transportes">[228]!PassaExtenso</definedName>
    <definedName name="TRANSPREMENDOMAN_23">'[229]_TRANSPORTE MAN'!$K$24</definedName>
    <definedName name="transpremrmp">"$#REF!.$K$22"</definedName>
    <definedName name="tratamento" localSheetId="21">#REF!</definedName>
    <definedName name="tratamento" localSheetId="10">#REF!</definedName>
    <definedName name="tratamento" localSheetId="13">#REF!</definedName>
    <definedName name="tratamento" localSheetId="16">#REF!</definedName>
    <definedName name="tratamento" localSheetId="19">#REF!</definedName>
    <definedName name="tratamento" localSheetId="6">#REF!</definedName>
    <definedName name="tratamento" localSheetId="18">#REF!</definedName>
    <definedName name="tratamento" localSheetId="12">#REF!</definedName>
    <definedName name="tratamento" localSheetId="15">#REF!</definedName>
    <definedName name="tratamento" localSheetId="8">#REF!</definedName>
    <definedName name="tratamento" localSheetId="11">#REF!</definedName>
    <definedName name="tratamento" localSheetId="14">#REF!</definedName>
    <definedName name="tratamento" localSheetId="17">#REF!</definedName>
    <definedName name="tratamento">#REF!</definedName>
    <definedName name="TRB" localSheetId="21">#REF!</definedName>
    <definedName name="TRB" localSheetId="10">#REF!</definedName>
    <definedName name="TRB" localSheetId="13">#REF!</definedName>
    <definedName name="TRB" localSheetId="16">#REF!</definedName>
    <definedName name="TRB" localSheetId="19">#REF!</definedName>
    <definedName name="TRB" localSheetId="6">#REF!</definedName>
    <definedName name="TRB" localSheetId="18">#REF!</definedName>
    <definedName name="TRB" localSheetId="12">#REF!</definedName>
    <definedName name="TRB" localSheetId="15">#REF!</definedName>
    <definedName name="TRB" localSheetId="8">#REF!</definedName>
    <definedName name="TRB" localSheetId="11">#REF!</definedName>
    <definedName name="TRB" localSheetId="14">#REF!</definedName>
    <definedName name="TRB" localSheetId="17">#REF!</definedName>
    <definedName name="TRB">#REF!</definedName>
    <definedName name="TRBMA" localSheetId="21">'[59]folha de medição'!#REF!</definedName>
    <definedName name="TRBMA" localSheetId="10">'[59]folha de medição'!#REF!</definedName>
    <definedName name="TRBMA" localSheetId="13">'[59]folha de medição'!#REF!</definedName>
    <definedName name="TRBMA" localSheetId="16">'[59]folha de medição'!#REF!</definedName>
    <definedName name="TRBMA" localSheetId="19">'[59]folha de medição'!#REF!</definedName>
    <definedName name="TRBMA" localSheetId="6">'[59]folha de medição'!#REF!</definedName>
    <definedName name="TRBMA" localSheetId="18">'[59]folha de medição'!#REF!</definedName>
    <definedName name="TRBMA" localSheetId="12">'[59]folha de medição'!#REF!</definedName>
    <definedName name="TRBMA" localSheetId="15">'[59]folha de medição'!#REF!</definedName>
    <definedName name="TRBMA" localSheetId="8">'[59]folha de medição'!#REF!</definedName>
    <definedName name="TRBMA" localSheetId="11">'[59]folha de medição'!#REF!</definedName>
    <definedName name="TRBMA" localSheetId="14">'[59]folha de medição'!#REF!</definedName>
    <definedName name="TRBMA" localSheetId="17">'[59]folha de medição'!#REF!</definedName>
    <definedName name="TRBMA">'[59]folha de medição'!#REF!</definedName>
    <definedName name="TRBTA" localSheetId="21">#REF!</definedName>
    <definedName name="TRBTA" localSheetId="10">#REF!</definedName>
    <definedName name="TRBTA" localSheetId="13">#REF!</definedName>
    <definedName name="TRBTA" localSheetId="16">#REF!</definedName>
    <definedName name="TRBTA" localSheetId="19">#REF!</definedName>
    <definedName name="TRBTA" localSheetId="6">#REF!</definedName>
    <definedName name="TRBTA" localSheetId="18">#REF!</definedName>
    <definedName name="TRBTA" localSheetId="12">#REF!</definedName>
    <definedName name="TRBTA" localSheetId="15">#REF!</definedName>
    <definedName name="TRBTA" localSheetId="8">#REF!</definedName>
    <definedName name="TRBTA" localSheetId="11">#REF!</definedName>
    <definedName name="TRBTA" localSheetId="14">#REF!</definedName>
    <definedName name="TRBTA" localSheetId="17">#REF!</definedName>
    <definedName name="TRBTA">#REF!</definedName>
    <definedName name="TRCAP20">"$#REF!.$I$27"</definedName>
    <definedName name="TRCM30">"$#REF!.$I$28"</definedName>
    <definedName name="Trec" localSheetId="21">#REF!</definedName>
    <definedName name="Trec" localSheetId="4">#REF!</definedName>
    <definedName name="Trec" localSheetId="10">#REF!</definedName>
    <definedName name="Trec" localSheetId="13">#REF!</definedName>
    <definedName name="Trec" localSheetId="16">#REF!</definedName>
    <definedName name="Trec" localSheetId="19">#REF!</definedName>
    <definedName name="Trec" localSheetId="6">#REF!</definedName>
    <definedName name="Trec" localSheetId="18">#REF!</definedName>
    <definedName name="Trec" localSheetId="12">#REF!</definedName>
    <definedName name="Trec" localSheetId="15">#REF!</definedName>
    <definedName name="Trec" localSheetId="2">#REF!</definedName>
    <definedName name="Trec" localSheetId="8">#REF!</definedName>
    <definedName name="Trec" localSheetId="11">#REF!</definedName>
    <definedName name="Trec" localSheetId="14">#REF!</definedName>
    <definedName name="Trec" localSheetId="17">#REF!</definedName>
    <definedName name="Trec" localSheetId="0">#REF!</definedName>
    <definedName name="Trec">#REF!</definedName>
    <definedName name="TRECH">[130]Dados_Gerais!$C$7</definedName>
    <definedName name="trecho" localSheetId="21">#REF!</definedName>
    <definedName name="trecho" localSheetId="4">#REF!</definedName>
    <definedName name="trecho" localSheetId="10">#REF!</definedName>
    <definedName name="trecho" localSheetId="13">#REF!</definedName>
    <definedName name="trecho" localSheetId="16">#REF!</definedName>
    <definedName name="trecho" localSheetId="19">#REF!</definedName>
    <definedName name="trecho" localSheetId="6">#REF!</definedName>
    <definedName name="trecho" localSheetId="18">#REF!</definedName>
    <definedName name="trecho" localSheetId="12">#REF!</definedName>
    <definedName name="trecho" localSheetId="15">#REF!</definedName>
    <definedName name="trecho" localSheetId="2">#REF!</definedName>
    <definedName name="trecho" localSheetId="8">#REF!</definedName>
    <definedName name="trecho" localSheetId="11">#REF!</definedName>
    <definedName name="trecho" localSheetId="14">#REF!</definedName>
    <definedName name="trecho" localSheetId="17">#REF!</definedName>
    <definedName name="trecho" localSheetId="0">#REF!</definedName>
    <definedName name="trecho">#REF!</definedName>
    <definedName name="TRECHO1">[85]Croqui!$B$5</definedName>
    <definedName name="TRL1C">'[48]Mat. Bet.'!$F$42</definedName>
    <definedName name="TRL1CCG">'[48]Mat. Bet.'!$F$43</definedName>
    <definedName name="TRL1CMA" localSheetId="21">'[59]folha de medição'!#REF!</definedName>
    <definedName name="TRL1CMA" localSheetId="10">'[59]folha de medição'!#REF!</definedName>
    <definedName name="TRL1CMA" localSheetId="13">'[59]folha de medição'!#REF!</definedName>
    <definedName name="TRL1CMA" localSheetId="16">'[59]folha de medição'!#REF!</definedName>
    <definedName name="TRL1CMA" localSheetId="19">'[59]folha de medição'!#REF!</definedName>
    <definedName name="TRL1CMA" localSheetId="6">'[59]folha de medição'!#REF!</definedName>
    <definedName name="TRL1CMA" localSheetId="18">'[59]folha de medição'!#REF!</definedName>
    <definedName name="TRL1CMA" localSheetId="12">'[59]folha de medição'!#REF!</definedName>
    <definedName name="TRL1CMA" localSheetId="15">'[59]folha de medição'!#REF!</definedName>
    <definedName name="TRL1CMA" localSheetId="8">'[59]folha de medição'!#REF!</definedName>
    <definedName name="TRL1CMA" localSheetId="11">'[59]folha de medição'!#REF!</definedName>
    <definedName name="TRL1CMA" localSheetId="14">'[59]folha de medição'!#REF!</definedName>
    <definedName name="TRL1CMA" localSheetId="17">'[59]folha de medição'!#REF!</definedName>
    <definedName name="TRL1CMA">'[59]folha de medição'!#REF!</definedName>
    <definedName name="TRL1CTA" localSheetId="21">#REF!</definedName>
    <definedName name="TRL1CTA" localSheetId="10">#REF!</definedName>
    <definedName name="TRL1CTA" localSheetId="13">#REF!</definedName>
    <definedName name="TRL1CTA" localSheetId="16">#REF!</definedName>
    <definedName name="TRL1CTA" localSheetId="19">#REF!</definedName>
    <definedName name="TRL1CTA" localSheetId="6">#REF!</definedName>
    <definedName name="TRL1CTA" localSheetId="18">#REF!</definedName>
    <definedName name="TRL1CTA" localSheetId="12">#REF!</definedName>
    <definedName name="TRL1CTA" localSheetId="15">#REF!</definedName>
    <definedName name="TRL1CTA" localSheetId="8">#REF!</definedName>
    <definedName name="TRL1CTA" localSheetId="11">#REF!</definedName>
    <definedName name="TRL1CTA" localSheetId="14">#REF!</definedName>
    <definedName name="TRL1CTA" localSheetId="17">#REF!</definedName>
    <definedName name="TRL1CTA">#REF!</definedName>
    <definedName name="TRM1C">'[48]Mat. Bet.'!$F$36</definedName>
    <definedName name="TRM1CCG">'[48]Mat. Bet.'!$F$37</definedName>
    <definedName name="TRP" localSheetId="21">#REF!</definedName>
    <definedName name="TRP" localSheetId="4">#REF!</definedName>
    <definedName name="TRP" localSheetId="10">#REF!</definedName>
    <definedName name="TRP" localSheetId="13">#REF!</definedName>
    <definedName name="TRP" localSheetId="16">#REF!</definedName>
    <definedName name="TRP" localSheetId="19">#REF!</definedName>
    <definedName name="TRP" localSheetId="6">#REF!</definedName>
    <definedName name="TRP" localSheetId="18">#REF!</definedName>
    <definedName name="TRP" localSheetId="12">#REF!</definedName>
    <definedName name="TRP" localSheetId="15">#REF!</definedName>
    <definedName name="TRP" localSheetId="2">#REF!</definedName>
    <definedName name="TRP" localSheetId="8">#REF!</definedName>
    <definedName name="TRP" localSheetId="11">#REF!</definedName>
    <definedName name="TRP" localSheetId="14">#REF!</definedName>
    <definedName name="TRP" localSheetId="17">#REF!</definedName>
    <definedName name="TRP" localSheetId="0">#REF!</definedName>
    <definedName name="TRP">#REF!</definedName>
    <definedName name="TRR1C">'[48]Mat. Bet.'!$F$28</definedName>
    <definedName name="TRR1CCG">'[48]Mat. Bet.'!$F$29</definedName>
    <definedName name="TRR1CP">'[48]Mat. Bet.'!$F$30</definedName>
    <definedName name="TRR1CPA" localSheetId="21">#REF!</definedName>
    <definedName name="TRR1CPA" localSheetId="10">#REF!</definedName>
    <definedName name="TRR1CPA" localSheetId="13">#REF!</definedName>
    <definedName name="TRR1CPA" localSheetId="16">#REF!</definedName>
    <definedName name="TRR1CPA" localSheetId="19">#REF!</definedName>
    <definedName name="TRR1CPA" localSheetId="6">#REF!</definedName>
    <definedName name="TRR1CPA" localSheetId="18">#REF!</definedName>
    <definedName name="TRR1CPA" localSheetId="12">#REF!</definedName>
    <definedName name="TRR1CPA" localSheetId="15">#REF!</definedName>
    <definedName name="TRR1CPA" localSheetId="8">#REF!</definedName>
    <definedName name="TRR1CPA" localSheetId="11">#REF!</definedName>
    <definedName name="TRR1CPA" localSheetId="14">#REF!</definedName>
    <definedName name="TRR1CPA" localSheetId="17">#REF!</definedName>
    <definedName name="TRR1CPA">#REF!</definedName>
    <definedName name="TRR1CPAMA" localSheetId="21">'[59]folha de medição'!#REF!</definedName>
    <definedName name="TRR1CPAMA" localSheetId="10">'[59]folha de medição'!#REF!</definedName>
    <definedName name="TRR1CPAMA" localSheetId="13">'[59]folha de medição'!#REF!</definedName>
    <definedName name="TRR1CPAMA" localSheetId="16">'[59]folha de medição'!#REF!</definedName>
    <definedName name="TRR1CPAMA" localSheetId="19">'[59]folha de medição'!#REF!</definedName>
    <definedName name="TRR1CPAMA" localSheetId="6">'[59]folha de medição'!#REF!</definedName>
    <definedName name="TRR1CPAMA" localSheetId="18">'[59]folha de medição'!#REF!</definedName>
    <definedName name="TRR1CPAMA" localSheetId="12">'[59]folha de medição'!#REF!</definedName>
    <definedName name="TRR1CPAMA" localSheetId="15">'[59]folha de medição'!#REF!</definedName>
    <definedName name="TRR1CPAMA" localSheetId="8">'[59]folha de medição'!#REF!</definedName>
    <definedName name="TRR1CPAMA" localSheetId="11">'[59]folha de medição'!#REF!</definedName>
    <definedName name="TRR1CPAMA" localSheetId="14">'[59]folha de medição'!#REF!</definedName>
    <definedName name="TRR1CPAMA" localSheetId="17">'[59]folha de medição'!#REF!</definedName>
    <definedName name="TRR1CPAMA">'[59]folha de medição'!#REF!</definedName>
    <definedName name="TRR1CPATA" localSheetId="21">#REF!</definedName>
    <definedName name="TRR1CPATA" localSheetId="10">#REF!</definedName>
    <definedName name="TRR1CPATA" localSheetId="13">#REF!</definedName>
    <definedName name="TRR1CPATA" localSheetId="16">#REF!</definedName>
    <definedName name="TRR1CPATA" localSheetId="19">#REF!</definedName>
    <definedName name="TRR1CPATA" localSheetId="6">#REF!</definedName>
    <definedName name="TRR1CPATA" localSheetId="18">#REF!</definedName>
    <definedName name="TRR1CPATA" localSheetId="12">#REF!</definedName>
    <definedName name="TRR1CPATA" localSheetId="15">#REF!</definedName>
    <definedName name="TRR1CPATA" localSheetId="8">#REF!</definedName>
    <definedName name="TRR1CPATA" localSheetId="11">#REF!</definedName>
    <definedName name="TRR1CPATA" localSheetId="14">#REF!</definedName>
    <definedName name="TRR1CPATA" localSheetId="17">#REF!</definedName>
    <definedName name="TRR1CPATA">#REF!</definedName>
    <definedName name="TRR1CPCG">'[48]Mat. Bet.'!$F$31</definedName>
    <definedName name="TRR1CRS" localSheetId="21">#REF!</definedName>
    <definedName name="TRR1CRS" localSheetId="10">#REF!</definedName>
    <definedName name="TRR1CRS" localSheetId="13">#REF!</definedName>
    <definedName name="TRR1CRS" localSheetId="16">#REF!</definedName>
    <definedName name="TRR1CRS" localSheetId="19">#REF!</definedName>
    <definedName name="TRR1CRS" localSheetId="6">#REF!</definedName>
    <definedName name="TRR1CRS" localSheetId="18">#REF!</definedName>
    <definedName name="TRR1CRS" localSheetId="12">#REF!</definedName>
    <definedName name="TRR1CRS" localSheetId="15">#REF!</definedName>
    <definedName name="TRR1CRS" localSheetId="8">#REF!</definedName>
    <definedName name="TRR1CRS" localSheetId="11">#REF!</definedName>
    <definedName name="TRR1CRS" localSheetId="14">#REF!</definedName>
    <definedName name="TRR1CRS" localSheetId="17">#REF!</definedName>
    <definedName name="TRR1CRS">#REF!</definedName>
    <definedName name="TRR1CRSFRESA" localSheetId="21">#REF!</definedName>
    <definedName name="TRR1CRSFRESA" localSheetId="10">#REF!</definedName>
    <definedName name="TRR1CRSFRESA" localSheetId="13">#REF!</definedName>
    <definedName name="TRR1CRSFRESA" localSheetId="16">#REF!</definedName>
    <definedName name="TRR1CRSFRESA" localSheetId="19">#REF!</definedName>
    <definedName name="TRR1CRSFRESA" localSheetId="6">#REF!</definedName>
    <definedName name="TRR1CRSFRESA" localSheetId="18">#REF!</definedName>
    <definedName name="TRR1CRSFRESA" localSheetId="12">#REF!</definedName>
    <definedName name="TRR1CRSFRESA" localSheetId="15">#REF!</definedName>
    <definedName name="TRR1CRSFRESA" localSheetId="8">#REF!</definedName>
    <definedName name="TRR1CRSFRESA" localSheetId="11">#REF!</definedName>
    <definedName name="TRR1CRSFRESA" localSheetId="14">#REF!</definedName>
    <definedName name="TRR1CRSFRESA" localSheetId="17">#REF!</definedName>
    <definedName name="TRR1CRSFRESA">#REF!</definedName>
    <definedName name="TRR1CRSFRESAMA" localSheetId="21">'[59]folha de medição'!#REF!</definedName>
    <definedName name="TRR1CRSFRESAMA" localSheetId="10">'[59]folha de medição'!#REF!</definedName>
    <definedName name="TRR1CRSFRESAMA" localSheetId="13">'[59]folha de medição'!#REF!</definedName>
    <definedName name="TRR1CRSFRESAMA" localSheetId="16">'[59]folha de medição'!#REF!</definedName>
    <definedName name="TRR1CRSFRESAMA" localSheetId="19">'[59]folha de medição'!#REF!</definedName>
    <definedName name="TRR1CRSFRESAMA" localSheetId="6">'[59]folha de medição'!#REF!</definedName>
    <definedName name="TRR1CRSFRESAMA" localSheetId="18">'[59]folha de medição'!#REF!</definedName>
    <definedName name="TRR1CRSFRESAMA" localSheetId="12">'[59]folha de medição'!#REF!</definedName>
    <definedName name="TRR1CRSFRESAMA" localSheetId="15">'[59]folha de medição'!#REF!</definedName>
    <definedName name="TRR1CRSFRESAMA" localSheetId="8">'[59]folha de medição'!#REF!</definedName>
    <definedName name="TRR1CRSFRESAMA" localSheetId="11">'[59]folha de medição'!#REF!</definedName>
    <definedName name="TRR1CRSFRESAMA" localSheetId="14">'[59]folha de medição'!#REF!</definedName>
    <definedName name="TRR1CRSFRESAMA" localSheetId="17">'[59]folha de medição'!#REF!</definedName>
    <definedName name="TRR1CRSFRESAMA">'[59]folha de medição'!#REF!</definedName>
    <definedName name="TRR1CRSFRESATA" localSheetId="21">#REF!</definedName>
    <definedName name="TRR1CRSFRESATA" localSheetId="10">#REF!</definedName>
    <definedName name="TRR1CRSFRESATA" localSheetId="13">#REF!</definedName>
    <definedName name="TRR1CRSFRESATA" localSheetId="16">#REF!</definedName>
    <definedName name="TRR1CRSFRESATA" localSheetId="19">#REF!</definedName>
    <definedName name="TRR1CRSFRESATA" localSheetId="6">#REF!</definedName>
    <definedName name="TRR1CRSFRESATA" localSheetId="18">#REF!</definedName>
    <definedName name="TRR1CRSFRESATA" localSheetId="12">#REF!</definedName>
    <definedName name="TRR1CRSFRESATA" localSheetId="15">#REF!</definedName>
    <definedName name="TRR1CRSFRESATA" localSheetId="8">#REF!</definedName>
    <definedName name="TRR1CRSFRESATA" localSheetId="11">#REF!</definedName>
    <definedName name="TRR1CRSFRESATA" localSheetId="14">#REF!</definedName>
    <definedName name="TRR1CRSFRESATA" localSheetId="17">#REF!</definedName>
    <definedName name="TRR1CRSFRESATA">#REF!</definedName>
    <definedName name="TRR1CRSMA" localSheetId="21">'[59]folha de medição'!#REF!</definedName>
    <definedName name="TRR1CRSMA" localSheetId="10">'[59]folha de medição'!#REF!</definedName>
    <definedName name="TRR1CRSMA" localSheetId="13">'[59]folha de medição'!#REF!</definedName>
    <definedName name="TRR1CRSMA" localSheetId="16">'[59]folha de medição'!#REF!</definedName>
    <definedName name="TRR1CRSMA" localSheetId="19">'[59]folha de medição'!#REF!</definedName>
    <definedName name="TRR1CRSMA" localSheetId="6">'[59]folha de medição'!#REF!</definedName>
    <definedName name="TRR1CRSMA" localSheetId="18">'[59]folha de medição'!#REF!</definedName>
    <definedName name="TRR1CRSMA" localSheetId="12">'[59]folha de medição'!#REF!</definedName>
    <definedName name="TRR1CRSMA" localSheetId="15">'[59]folha de medição'!#REF!</definedName>
    <definedName name="TRR1CRSMA" localSheetId="8">'[59]folha de medição'!#REF!</definedName>
    <definedName name="TRR1CRSMA" localSheetId="11">'[59]folha de medição'!#REF!</definedName>
    <definedName name="TRR1CRSMA" localSheetId="14">'[59]folha de medição'!#REF!</definedName>
    <definedName name="TRR1CRSMA" localSheetId="17">'[59]folha de medição'!#REF!</definedName>
    <definedName name="TRR1CRSMA">'[59]folha de medição'!#REF!</definedName>
    <definedName name="TRR1CRSTA" localSheetId="21">#REF!</definedName>
    <definedName name="TRR1CRSTA" localSheetId="10">#REF!</definedName>
    <definedName name="TRR1CRSTA" localSheetId="13">#REF!</definedName>
    <definedName name="TRR1CRSTA" localSheetId="16">#REF!</definedName>
    <definedName name="TRR1CRSTA" localSheetId="19">#REF!</definedName>
    <definedName name="TRR1CRSTA" localSheetId="6">#REF!</definedName>
    <definedName name="TRR1CRSTA" localSheetId="18">#REF!</definedName>
    <definedName name="TRR1CRSTA" localSheetId="12">#REF!</definedName>
    <definedName name="TRR1CRSTA" localSheetId="15">#REF!</definedName>
    <definedName name="TRR1CRSTA" localSheetId="8">#REF!</definedName>
    <definedName name="TRR1CRSTA" localSheetId="11">#REF!</definedName>
    <definedName name="TRR1CRSTA" localSheetId="14">#REF!</definedName>
    <definedName name="TRR1CRSTA" localSheetId="17">#REF!</definedName>
    <definedName name="TRR1CRSTA">#REF!</definedName>
    <definedName name="TRR2C">'[48]Mat. Bet.'!$F$33</definedName>
    <definedName name="TRR2CCG">'[48]Mat. Bet.'!$F$34</definedName>
    <definedName name="trre6">[203]mo!$A$2:$C$10</definedName>
    <definedName name="TRRM1C">"$#REF!.$I$30"</definedName>
    <definedName name="TRRR1C">"$#REF!.$I$29"</definedName>
    <definedName name="TRT" localSheetId="21">#REF!</definedName>
    <definedName name="TRT" localSheetId="4">#REF!</definedName>
    <definedName name="TRT" localSheetId="10">#REF!</definedName>
    <definedName name="TRT" localSheetId="13">#REF!</definedName>
    <definedName name="TRT" localSheetId="16">#REF!</definedName>
    <definedName name="TRT" localSheetId="19">#REF!</definedName>
    <definedName name="TRT" localSheetId="6">#REF!</definedName>
    <definedName name="TRT" localSheetId="18">#REF!</definedName>
    <definedName name="TRT" localSheetId="12">#REF!</definedName>
    <definedName name="TRT" localSheetId="15">#REF!</definedName>
    <definedName name="TRT" localSheetId="2">#REF!</definedName>
    <definedName name="TRT" localSheetId="8">#REF!</definedName>
    <definedName name="TRT" localSheetId="11">#REF!</definedName>
    <definedName name="TRT" localSheetId="14">#REF!</definedName>
    <definedName name="TRT" localSheetId="17">#REF!</definedName>
    <definedName name="TRT" localSheetId="0">#REF!</definedName>
    <definedName name="TRT">#REF!</definedName>
    <definedName name="ts" localSheetId="21">[54]RELATÓRIO!#REF!</definedName>
    <definedName name="ts" localSheetId="10">[54]RELATÓRIO!#REF!</definedName>
    <definedName name="ts" localSheetId="13">[54]RELATÓRIO!#REF!</definedName>
    <definedName name="ts" localSheetId="16">[54]RELATÓRIO!#REF!</definedName>
    <definedName name="ts" localSheetId="19">[54]RELATÓRIO!#REF!</definedName>
    <definedName name="ts" localSheetId="6">[54]RELATÓRIO!#REF!</definedName>
    <definedName name="ts" localSheetId="18">[54]RELATÓRIO!#REF!</definedName>
    <definedName name="ts" localSheetId="12">[54]RELATÓRIO!#REF!</definedName>
    <definedName name="ts" localSheetId="15">[54]RELATÓRIO!#REF!</definedName>
    <definedName name="ts" localSheetId="8">[54]RELATÓRIO!#REF!</definedName>
    <definedName name="ts" localSheetId="11">[54]RELATÓRIO!#REF!</definedName>
    <definedName name="ts" localSheetId="14">[54]RELATÓRIO!#REF!</definedName>
    <definedName name="ts" localSheetId="17">[54]RELATÓRIO!#REF!</definedName>
    <definedName name="ts">[54]RELATÓRIO!#REF!</definedName>
    <definedName name="TS2C">"'file:///D:/Meus documentos/ANASTÁCIO/SERCEL/BR262990800.xls'#$TLMB.$#REF!$#REF!"</definedName>
    <definedName name="TSD">"'file:///D:/Meus documentos/ANASTÁCIO/SERCEL/BR262990800.xls'#$SERVIÇOS.$#REF!$#REF!"</definedName>
    <definedName name="tsd.a" localSheetId="21">[97]TSD!#REF!</definedName>
    <definedName name="tsd.a" localSheetId="10">[97]TSD!#REF!</definedName>
    <definedName name="tsd.a" localSheetId="13">[97]TSD!#REF!</definedName>
    <definedName name="tsd.a" localSheetId="16">[97]TSD!#REF!</definedName>
    <definedName name="tsd.a" localSheetId="19">[97]TSD!#REF!</definedName>
    <definedName name="tsd.a" localSheetId="6">[97]TSD!#REF!</definedName>
    <definedName name="tsd.a" localSheetId="18">[97]TSD!#REF!</definedName>
    <definedName name="tsd.a" localSheetId="12">[97]TSD!#REF!</definedName>
    <definedName name="tsd.a" localSheetId="15">[97]TSD!#REF!</definedName>
    <definedName name="tsd.a" localSheetId="8">[97]TSD!#REF!</definedName>
    <definedName name="tsd.a" localSheetId="11">[97]TSD!#REF!</definedName>
    <definedName name="tsd.a" localSheetId="14">[97]TSD!#REF!</definedName>
    <definedName name="tsd.a" localSheetId="17">[97]TSD!#REF!</definedName>
    <definedName name="tsd.a">[97]TSD!#REF!</definedName>
    <definedName name="TSD_4">"$'memória de calculo_liquida'.$#REF!$#REF!"</definedName>
    <definedName name="tsd4_4">"$'memória de calculo_liquida'.$#REF!$#REF!"</definedName>
    <definedName name="TSDP" localSheetId="21">#REF!</definedName>
    <definedName name="TSDP" localSheetId="10">#REF!</definedName>
    <definedName name="TSDP" localSheetId="13">#REF!</definedName>
    <definedName name="TSDP" localSheetId="16">#REF!</definedName>
    <definedName name="TSDP" localSheetId="19">#REF!</definedName>
    <definedName name="TSDP" localSheetId="6">#REF!</definedName>
    <definedName name="TSDP" localSheetId="18">#REF!</definedName>
    <definedName name="TSDP" localSheetId="12">#REF!</definedName>
    <definedName name="TSDP" localSheetId="15">#REF!</definedName>
    <definedName name="TSDP" localSheetId="8">#REF!</definedName>
    <definedName name="TSDP" localSheetId="11">#REF!</definedName>
    <definedName name="TSDP" localSheetId="14">#REF!</definedName>
    <definedName name="TSDP" localSheetId="17">#REF!</definedName>
    <definedName name="TSDP">#REF!</definedName>
    <definedName name="TSs" localSheetId="21">#REF!</definedName>
    <definedName name="TSs" localSheetId="10">#REF!</definedName>
    <definedName name="TSs" localSheetId="13">#REF!</definedName>
    <definedName name="TSs" localSheetId="16">#REF!</definedName>
    <definedName name="TSs" localSheetId="19">#REF!</definedName>
    <definedName name="TSs" localSheetId="6">#REF!</definedName>
    <definedName name="TSs" localSheetId="18">#REF!</definedName>
    <definedName name="TSs" localSheetId="12">#REF!</definedName>
    <definedName name="TSs" localSheetId="15">#REF!</definedName>
    <definedName name="TSs" localSheetId="8">#REF!</definedName>
    <definedName name="TSs" localSheetId="11">#REF!</definedName>
    <definedName name="TSs" localSheetId="14">#REF!</definedName>
    <definedName name="TSs" localSheetId="17">#REF!</definedName>
    <definedName name="TSs">#REF!</definedName>
    <definedName name="tss.a" localSheetId="21">[97]TSD!#REF!</definedName>
    <definedName name="tss.a" localSheetId="10">[97]TSD!#REF!</definedName>
    <definedName name="tss.a" localSheetId="13">[97]TSD!#REF!</definedName>
    <definedName name="tss.a" localSheetId="16">[97]TSD!#REF!</definedName>
    <definedName name="tss.a" localSheetId="19">[97]TSD!#REF!</definedName>
    <definedName name="tss.a" localSheetId="6">[97]TSD!#REF!</definedName>
    <definedName name="tss.a" localSheetId="18">[97]TSD!#REF!</definedName>
    <definedName name="tss.a" localSheetId="12">[97]TSD!#REF!</definedName>
    <definedName name="tss.a" localSheetId="15">[97]TSD!#REF!</definedName>
    <definedName name="tss.a" localSheetId="8">[97]TSD!#REF!</definedName>
    <definedName name="tss.a" localSheetId="11">[97]TSD!#REF!</definedName>
    <definedName name="tss.a" localSheetId="14">[97]TSD!#REF!</definedName>
    <definedName name="tss.a" localSheetId="17">[97]TSD!#REF!</definedName>
    <definedName name="tss.a">[97]TSD!#REF!</definedName>
    <definedName name="tt" localSheetId="21">'[44]Rel-19ª med.'!#REF!</definedName>
    <definedName name="tt" localSheetId="10">'[44]Rel-19ª med.'!#REF!</definedName>
    <definedName name="tt" localSheetId="13">'[44]Rel-19ª med.'!#REF!</definedName>
    <definedName name="tt" localSheetId="16">'[44]Rel-19ª med.'!#REF!</definedName>
    <definedName name="tt" localSheetId="19">'[44]Rel-19ª med.'!#REF!</definedName>
    <definedName name="tt" localSheetId="6">'[44]Rel-19ª med.'!#REF!</definedName>
    <definedName name="tt" localSheetId="18">'[44]Rel-19ª med.'!#REF!</definedName>
    <definedName name="tt" localSheetId="12">'[44]Rel-19ª med.'!#REF!</definedName>
    <definedName name="tt" localSheetId="15">'[44]Rel-19ª med.'!#REF!</definedName>
    <definedName name="tt" localSheetId="8">'[44]Rel-19ª med.'!#REF!</definedName>
    <definedName name="tt" localSheetId="11">'[44]Rel-19ª med.'!#REF!</definedName>
    <definedName name="tt" localSheetId="14">'[44]Rel-19ª med.'!#REF!</definedName>
    <definedName name="tt" localSheetId="17">'[44]Rel-19ª med.'!#REF!</definedName>
    <definedName name="tt">'[44]Rel-19ª med.'!#REF!</definedName>
    <definedName name="tt_25">[0]!tt_25</definedName>
    <definedName name="tt1_25">[0]!tt1_25</definedName>
    <definedName name="TT102_4">"'file:///Eng_aroldo/Aroldo/Documents and Settings/Administrador/Meus documentos/Obras em Andamento/Tangará/Anel 3ª etapa/21ª medição/Med 21ª.xls'#$'Rel_19ª med_'.$#REF!$#REF!"</definedName>
    <definedName name="TT107_4">"'file:///Eng_aroldo/Aroldo/Documents and Settings/Administrador/Meus documentos/Obras em Andamento/Tangará/Anel 3ª etapa/21ª medição/Med 21ª.xls'#$'Rel_19ª med_'.$#REF!$#REF!"</definedName>
    <definedName name="TT121_4">"'file:///Eng_aroldo/Aroldo/Documents and Settings/Administrador/Meus documentos/Obras em Andamento/Tangará/Anel 3ª etapa/21ª medição/Med 21ª.xls'#$'Rel_19ª med_'.$#REF!$#REF!"</definedName>
    <definedName name="TT123_4">"'file:///Eng_aroldo/Aroldo/Documents and Settings/Administrador/Meus documentos/Obras em Andamento/Tangará/Anel 3ª etapa/21ª medição/Med 21ª.xls'#$'Rel_19ª med_'.$#REF!$#REF!"</definedName>
    <definedName name="TT19_4">"'file:///Eng_aroldo/Aroldo/Documents and Settings/Administrador/Meus documentos/Obras em Andamento/Tangará/Anel 3ª etapa/21ª medição/Med 21ª.xls'#$'Rel_19ª med_'.$#REF!$#REF!"</definedName>
    <definedName name="TT21_4">"'file:///Eng_aroldo/Aroldo/Documents and Settings/Administrador/Meus documentos/Obras em Andamento/Tangará/Anel 3ª etapa/21ª medição/Med 21ª.xls'#$'Rel_19ª med_'.$#REF!$#REF!"</definedName>
    <definedName name="TT22_4">"'file:///Eng_aroldo/Aroldo/Documents and Settings/Administrador/Meus documentos/Obras em Andamento/Tangará/Anel 3ª etapa/21ª medição/Med 21ª.xls'#$'Rel_19ª med_'.$#REF!$#REF!"</definedName>
    <definedName name="TT30_4">"'file:///Eng_aroldo/Aroldo/Documents and Settings/Administrador/Meus documentos/Obras em Andamento/Tangará/Anel 3ª etapa/21ª medição/Med 21ª.xls'#$'Rel_19ª med_'.$#REF!$#REF!"</definedName>
    <definedName name="TT31_4">"'file:///Eng_aroldo/Aroldo/Documents and Settings/Administrador/Meus documentos/Obras em Andamento/Tangará/Anel 3ª etapa/21ª medição/Med 21ª.xls'#$'Rel_19ª med_'.$#REF!$#REF!"</definedName>
    <definedName name="TT32_4">"'file:///Eng_aroldo/Aroldo/Documents and Settings/Administrador/Meus documentos/Obras em Andamento/Tangará/Anel 3ª etapa/21ª medição/Med 21ª.xls'#$'Rel_19ª med_'.$#REF!$#REF!"</definedName>
    <definedName name="TT33_4">"'file:///Eng_aroldo/Aroldo/Documents and Settings/Administrador/Meus documentos/Obras em Andamento/Tangará/Anel 3ª etapa/21ª medição/Med 21ª.xls'#$'Rel_19ª med_'.$#REF!$#REF!"</definedName>
    <definedName name="TT34_4">"'file:///Eng_aroldo/Aroldo/Documents and Settings/Administrador/Meus documentos/Obras em Andamento/Tangará/Anel 3ª etapa/21ª medição/Med 21ª.xls'#$'Rel_19ª med_'.$#REF!$#REF!"</definedName>
    <definedName name="TT36_4">"'file:///Eng_aroldo/Aroldo/Documents and Settings/Administrador/Meus documentos/Obras em Andamento/Tangará/Anel 3ª etapa/21ª medição/Med 21ª.xls'#$'Rel_19ª med_'.$#REF!$#REF!"</definedName>
    <definedName name="TT38_4">"'file:///Eng_aroldo/Aroldo/Documents and Settings/Administrador/Meus documentos/Obras em Andamento/Tangará/Anel 3ª etapa/21ª medição/Med 21ª.xls'#$'Rel_19ª med_'.$#REF!$#REF!"</definedName>
    <definedName name="TT39_4">"'file:///Eng_aroldo/Aroldo/Documents and Settings/Administrador/Meus documentos/Obras em Andamento/Tangará/Anel 3ª etapa/21ª medição/Med 21ª.xls'#$'Rel_19ª med_'.$#REF!$#REF!"</definedName>
    <definedName name="TT40_4">"'file:///Eng_aroldo/Aroldo/Documents and Settings/Administrador/Meus documentos/Obras em Andamento/Tangará/Anel 3ª etapa/21ª medição/Med 21ª.xls'#$'Rel_19ª med_'.$#REF!$#REF!"</definedName>
    <definedName name="TT52_4">"'file:///Eng_aroldo/Aroldo/Documents and Settings/Administrador/Meus documentos/Obras em Andamento/Tangará/Anel 3ª etapa/21ª medição/Med 21ª.xls'#$'Rel_19ª med_'.$#REF!$#REF!"</definedName>
    <definedName name="TT53_4">"'file:///Eng_aroldo/Aroldo/Documents and Settings/Administrador/Meus documentos/Obras em Andamento/Tangará/Anel 3ª etapa/21ª medição/Med 21ª.xls'#$'Rel_19ª med_'.$#REF!$#REF!"</definedName>
    <definedName name="TT54_4">"'file:///Eng_aroldo/Aroldo/Documents and Settings/Administrador/Meus documentos/Obras em Andamento/Tangará/Anel 3ª etapa/21ª medição/Med 21ª.xls'#$'Rel_19ª med_'.$#REF!$#REF!"</definedName>
    <definedName name="TT55_4">"'file:///Eng_aroldo/Aroldo/Documents and Settings/Administrador/Meus documentos/Obras em Andamento/Tangará/Anel 3ª etapa/21ª medição/Med 21ª.xls'#$'Rel_19ª med_'.$#REF!$#REF!"</definedName>
    <definedName name="TT6_4">"'file:///Eng_aroldo/Aroldo/Documents and Settings/Administrador/Meus documentos/Obras em Andamento/Tangará/Anel 3ª etapa/21ª medição/Med 21ª.xls'#$'Rel_19ª med_'.$#REF!$#REF!"</definedName>
    <definedName name="TT60_4">"'file:///Eng_aroldo/Aroldo/Documents and Settings/Administrador/Meus documentos/Obras em Andamento/Tangará/Anel 3ª etapa/21ª medição/Med 21ª.xls'#$'Rel_19ª med_'.$#REF!$#REF!"</definedName>
    <definedName name="TT61_4">"'file:///Eng_aroldo/Aroldo/Documents and Settings/Administrador/Meus documentos/Obras em Andamento/Tangará/Anel 3ª etapa/21ª medição/Med 21ª.xls'#$'Rel_19ª med_'.$#REF!$#REF!"</definedName>
    <definedName name="TT69_4">"'file:///Eng_aroldo/Aroldo/Documents and Settings/Administrador/Meus documentos/Obras em Andamento/Tangará/Anel 3ª etapa/21ª medição/Med 21ª.xls'#$'Rel_19ª med_'.$#REF!$#REF!"</definedName>
    <definedName name="TT70_4">"'file:///Eng_aroldo/Aroldo/Documents and Settings/Administrador/Meus documentos/Obras em Andamento/Tangará/Anel 3ª etapa/21ª medição/Med 21ª.xls'#$'Rel_19ª med_'.$#REF!$#REF!"</definedName>
    <definedName name="TT71_4">"'file:///Eng_aroldo/Aroldo/Documents and Settings/Administrador/Meus documentos/Obras em Andamento/Tangará/Anel 3ª etapa/21ª medição/Med 21ª.xls'#$'Rel_19ª med_'.$#REF!$#REF!"</definedName>
    <definedName name="TT74_4">"'file:///Eng_aroldo/Aroldo/Documents and Settings/Administrador/Meus documentos/Obras em Andamento/Tangará/Anel 3ª etapa/21ª medição/Med 21ª.xls'#$'Rel_19ª med_'.$#REF!$#REF!"</definedName>
    <definedName name="TT75_4">"'file:///Eng_aroldo/Aroldo/Documents and Settings/Administrador/Meus documentos/Obras em Andamento/Tangará/Anel 3ª etapa/21ª medição/Med 21ª.xls'#$'Rel_19ª med_'.$#REF!$#REF!"</definedName>
    <definedName name="TT76_4">"'file:///Eng_aroldo/Aroldo/Documents and Settings/Administrador/Meus documentos/Obras em Andamento/Tangará/Anel 3ª etapa/21ª medição/Med 21ª.xls'#$'Rel_19ª med_'.$#REF!$#REF!"</definedName>
    <definedName name="TT77_4">"'file:///Eng_aroldo/Aroldo/Documents and Settings/Administrador/Meus documentos/Obras em Andamento/Tangará/Anel 3ª etapa/21ª medição/Med 21ª.xls'#$'Rel_19ª med_'.$#REF!$#REF!"</definedName>
    <definedName name="TT78_4">"'file:///Eng_aroldo/Aroldo/Documents and Settings/Administrador/Meus documentos/Obras em Andamento/Tangará/Anel 3ª etapa/21ª medição/Med 21ª.xls'#$'Rel_19ª med_'.$#REF!$#REF!"</definedName>
    <definedName name="TT79_4">"'file:///Eng_aroldo/Aroldo/Documents and Settings/Administrador/Meus documentos/Obras em Andamento/Tangará/Anel 3ª etapa/21ª medição/Med 21ª.xls'#$'Rel_19ª med_'.$#REF!$#REF!"</definedName>
    <definedName name="TT94_4">"'file:///Eng_aroldo/Aroldo/Documents and Settings/Administrador/Meus documentos/Obras em Andamento/Tangará/Anel 3ª etapa/21ª medição/Med 21ª.xls'#$'Rel_19ª med_'.$#REF!$#REF!"</definedName>
    <definedName name="TT95_4">"'file:///Eng_aroldo/Aroldo/Documents and Settings/Administrador/Meus documentos/Obras em Andamento/Tangará/Anel 3ª etapa/21ª medição/Med 21ª.xls'#$'Rel_19ª med_'.$#REF!$#REF!"</definedName>
    <definedName name="TT96_4">"'file:///Eng_aroldo/Aroldo/Documents and Settings/Administrador/Meus documentos/Obras em Andamento/Tangará/Anel 3ª etapa/21ª medição/Med 21ª.xls'#$'Rel_19ª med_'.$#REF!$#REF!"</definedName>
    <definedName name="TT97_4">"'file:///Eng_aroldo/Aroldo/Documents and Settings/Administrador/Meus documentos/Obras em Andamento/Tangará/Anel 3ª etapa/21ª medição/Med 21ª.xls'#$'Rel_19ª med_'.$#REF!$#REF!"</definedName>
    <definedName name="TTIPO_DE_MATERIAL">'[230]Tipo de Material'!$A$9:$B$38</definedName>
    <definedName name="ttra" localSheetId="21">[54]RELATÓRIO!#REF!</definedName>
    <definedName name="ttra" localSheetId="10">[54]RELATÓRIO!#REF!</definedName>
    <definedName name="ttra" localSheetId="13">[54]RELATÓRIO!#REF!</definedName>
    <definedName name="ttra" localSheetId="16">[54]RELATÓRIO!#REF!</definedName>
    <definedName name="ttra" localSheetId="19">[54]RELATÓRIO!#REF!</definedName>
    <definedName name="ttra" localSheetId="6">[54]RELATÓRIO!#REF!</definedName>
    <definedName name="ttra" localSheetId="18">[54]RELATÓRIO!#REF!</definedName>
    <definedName name="ttra" localSheetId="12">[54]RELATÓRIO!#REF!</definedName>
    <definedName name="ttra" localSheetId="15">[54]RELATÓRIO!#REF!</definedName>
    <definedName name="ttra" localSheetId="8">[54]RELATÓRIO!#REF!</definedName>
    <definedName name="ttra" localSheetId="11">[54]RELATÓRIO!#REF!</definedName>
    <definedName name="ttra" localSheetId="14">[54]RELATÓRIO!#REF!</definedName>
    <definedName name="ttra" localSheetId="17">[54]RELATÓRIO!#REF!</definedName>
    <definedName name="ttra">[54]RELATÓRIO!#REF!</definedName>
    <definedName name="TTT" localSheetId="21">#REF!</definedName>
    <definedName name="TTT" localSheetId="4">#REF!</definedName>
    <definedName name="TTT" localSheetId="10">#REF!</definedName>
    <definedName name="TTT" localSheetId="13">#REF!</definedName>
    <definedName name="TTT" localSheetId="16">#REF!</definedName>
    <definedName name="TTT" localSheetId="19">#REF!</definedName>
    <definedName name="TTT" localSheetId="6">#REF!</definedName>
    <definedName name="TTT" localSheetId="18">#REF!</definedName>
    <definedName name="TTT" localSheetId="12">#REF!</definedName>
    <definedName name="TTT" localSheetId="15">#REF!</definedName>
    <definedName name="TTT" localSheetId="2">#REF!</definedName>
    <definedName name="TTT" localSheetId="8">#REF!</definedName>
    <definedName name="TTT" localSheetId="11">#REF!</definedName>
    <definedName name="TTT" localSheetId="14">#REF!</definedName>
    <definedName name="TTT" localSheetId="17">#REF!</definedName>
    <definedName name="TTT" localSheetId="0">#REF!</definedName>
    <definedName name="TTT">#REF!</definedName>
    <definedName name="tttt" localSheetId="21">'[44]Rel-19ª med.'!#REF!</definedName>
    <definedName name="tttt" localSheetId="10">'[44]Rel-19ª med.'!#REF!</definedName>
    <definedName name="tttt" localSheetId="13">'[44]Rel-19ª med.'!#REF!</definedName>
    <definedName name="tttt" localSheetId="16">'[44]Rel-19ª med.'!#REF!</definedName>
    <definedName name="tttt" localSheetId="19">'[44]Rel-19ª med.'!#REF!</definedName>
    <definedName name="tttt" localSheetId="6">'[44]Rel-19ª med.'!#REF!</definedName>
    <definedName name="tttt" localSheetId="18">'[44]Rel-19ª med.'!#REF!</definedName>
    <definedName name="tttt" localSheetId="12">'[44]Rel-19ª med.'!#REF!</definedName>
    <definedName name="tttt" localSheetId="15">'[44]Rel-19ª med.'!#REF!</definedName>
    <definedName name="tttt" localSheetId="8">'[44]Rel-19ª med.'!#REF!</definedName>
    <definedName name="tttt" localSheetId="11">'[44]Rel-19ª med.'!#REF!</definedName>
    <definedName name="tttt" localSheetId="14">'[44]Rel-19ª med.'!#REF!</definedName>
    <definedName name="tttt" localSheetId="17">'[44]Rel-19ª med.'!#REF!</definedName>
    <definedName name="tttt">'[44]Rel-19ª med.'!#REF!</definedName>
    <definedName name="ttttt" localSheetId="21">'[44]Rel-19ª med.'!#REF!</definedName>
    <definedName name="ttttt" localSheetId="10">'[44]Rel-19ª med.'!#REF!</definedName>
    <definedName name="ttttt" localSheetId="13">'[44]Rel-19ª med.'!#REF!</definedName>
    <definedName name="ttttt" localSheetId="16">'[44]Rel-19ª med.'!#REF!</definedName>
    <definedName name="ttttt" localSheetId="19">'[44]Rel-19ª med.'!#REF!</definedName>
    <definedName name="ttttt" localSheetId="6">'[44]Rel-19ª med.'!#REF!</definedName>
    <definedName name="ttttt" localSheetId="18">'[44]Rel-19ª med.'!#REF!</definedName>
    <definedName name="ttttt" localSheetId="12">'[44]Rel-19ª med.'!#REF!</definedName>
    <definedName name="ttttt" localSheetId="15">'[44]Rel-19ª med.'!#REF!</definedName>
    <definedName name="ttttt" localSheetId="8">'[44]Rel-19ª med.'!#REF!</definedName>
    <definedName name="ttttt" localSheetId="11">'[44]Rel-19ª med.'!#REF!</definedName>
    <definedName name="ttttt" localSheetId="14">'[44]Rel-19ª med.'!#REF!</definedName>
    <definedName name="ttttt" localSheetId="17">'[44]Rel-19ª med.'!#REF!</definedName>
    <definedName name="ttttt">'[44]Rel-19ª med.'!#REF!</definedName>
    <definedName name="TXREMATI" localSheetId="21">#REF!</definedName>
    <definedName name="TXREMATI" localSheetId="10">#REF!</definedName>
    <definedName name="TXREMATI" localSheetId="13">#REF!</definedName>
    <definedName name="TXREMATI" localSheetId="16">#REF!</definedName>
    <definedName name="TXREMATI" localSheetId="19">#REF!</definedName>
    <definedName name="TXREMATI" localSheetId="6">#REF!</definedName>
    <definedName name="TXREMATI" localSheetId="18">#REF!</definedName>
    <definedName name="TXREMATI" localSheetId="12">#REF!</definedName>
    <definedName name="TXREMATI" localSheetId="15">#REF!</definedName>
    <definedName name="TXREMATI" localSheetId="8">#REF!</definedName>
    <definedName name="TXREMATI" localSheetId="11">#REF!</definedName>
    <definedName name="TXREMATI" localSheetId="14">#REF!</definedName>
    <definedName name="TXREMATI" localSheetId="17">#REF!</definedName>
    <definedName name="TXREMATI">#REF!</definedName>
    <definedName name="ty" localSheetId="21">'[44]Rel-19ª med.'!#REF!</definedName>
    <definedName name="ty" localSheetId="10">'[44]Rel-19ª med.'!#REF!</definedName>
    <definedName name="ty" localSheetId="13">'[44]Rel-19ª med.'!#REF!</definedName>
    <definedName name="ty" localSheetId="16">'[44]Rel-19ª med.'!#REF!</definedName>
    <definedName name="ty" localSheetId="19">'[44]Rel-19ª med.'!#REF!</definedName>
    <definedName name="ty" localSheetId="6">'[44]Rel-19ª med.'!#REF!</definedName>
    <definedName name="ty" localSheetId="18">'[44]Rel-19ª med.'!#REF!</definedName>
    <definedName name="ty" localSheetId="12">'[44]Rel-19ª med.'!#REF!</definedName>
    <definedName name="ty" localSheetId="15">'[44]Rel-19ª med.'!#REF!</definedName>
    <definedName name="ty" localSheetId="8">'[44]Rel-19ª med.'!#REF!</definedName>
    <definedName name="ty" localSheetId="11">'[44]Rel-19ª med.'!#REF!</definedName>
    <definedName name="ty" localSheetId="14">'[44]Rel-19ª med.'!#REF!</definedName>
    <definedName name="ty" localSheetId="17">'[44]Rel-19ª med.'!#REF!</definedName>
    <definedName name="ty">'[44]Rel-19ª med.'!#REF!</definedName>
    <definedName name="tyt" localSheetId="21">'[44]Rel-19ª med.'!#REF!</definedName>
    <definedName name="tyt" localSheetId="10">'[44]Rel-19ª med.'!#REF!</definedName>
    <definedName name="tyt" localSheetId="13">'[44]Rel-19ª med.'!#REF!</definedName>
    <definedName name="tyt" localSheetId="16">'[44]Rel-19ª med.'!#REF!</definedName>
    <definedName name="tyt" localSheetId="19">'[44]Rel-19ª med.'!#REF!</definedName>
    <definedName name="tyt" localSheetId="6">'[44]Rel-19ª med.'!#REF!</definedName>
    <definedName name="tyt" localSheetId="18">'[44]Rel-19ª med.'!#REF!</definedName>
    <definedName name="tyt" localSheetId="12">'[44]Rel-19ª med.'!#REF!</definedName>
    <definedName name="tyt" localSheetId="15">'[44]Rel-19ª med.'!#REF!</definedName>
    <definedName name="tyt" localSheetId="8">'[44]Rel-19ª med.'!#REF!</definedName>
    <definedName name="tyt" localSheetId="11">'[44]Rel-19ª med.'!#REF!</definedName>
    <definedName name="tyt" localSheetId="14">'[44]Rel-19ª med.'!#REF!</definedName>
    <definedName name="tyt" localSheetId="17">'[44]Rel-19ª med.'!#REF!</definedName>
    <definedName name="tyt">'[44]Rel-19ª med.'!#REF!</definedName>
    <definedName name="TYUIO" hidden="1">{#N/A,#N/A,TRUE,"Serviços"}</definedName>
    <definedName name="u" localSheetId="21">#REF!</definedName>
    <definedName name="u" localSheetId="10">#REF!</definedName>
    <definedName name="u" localSheetId="13">#REF!</definedName>
    <definedName name="u" localSheetId="16">#REF!</definedName>
    <definedName name="u" localSheetId="19">#REF!</definedName>
    <definedName name="u" localSheetId="6">#REF!</definedName>
    <definedName name="u" localSheetId="18">#REF!</definedName>
    <definedName name="u" localSheetId="12">#REF!</definedName>
    <definedName name="u" localSheetId="15">#REF!</definedName>
    <definedName name="u" localSheetId="8">#REF!</definedName>
    <definedName name="u" localSheetId="11">#REF!</definedName>
    <definedName name="u" localSheetId="14">#REF!</definedName>
    <definedName name="u" localSheetId="17">#REF!</definedName>
    <definedName name="u">#REF!</definedName>
    <definedName name="uc">'[119]Resumo de Medição'!$B$116</definedName>
    <definedName name="UIO" localSheetId="21">#REF!</definedName>
    <definedName name="UIO" localSheetId="4">#REF!</definedName>
    <definedName name="UIO" localSheetId="10">#REF!</definedName>
    <definedName name="UIO" localSheetId="13">#REF!</definedName>
    <definedName name="UIO" localSheetId="16">#REF!</definedName>
    <definedName name="UIO" localSheetId="19">#REF!</definedName>
    <definedName name="UIO" localSheetId="6">#REF!</definedName>
    <definedName name="UIO" localSheetId="18">#REF!</definedName>
    <definedName name="UIO" localSheetId="12">#REF!</definedName>
    <definedName name="UIO" localSheetId="15">#REF!</definedName>
    <definedName name="UIO" localSheetId="2">#REF!</definedName>
    <definedName name="UIO" localSheetId="8">#REF!</definedName>
    <definedName name="UIO" localSheetId="11">#REF!</definedName>
    <definedName name="UIO" localSheetId="14">#REF!</definedName>
    <definedName name="UIO" localSheetId="17">#REF!</definedName>
    <definedName name="UIO" localSheetId="0">#REF!</definedName>
    <definedName name="UIO">#REF!</definedName>
    <definedName name="un" hidden="1">#N/A</definedName>
    <definedName name="Und">#N/A</definedName>
    <definedName name="unid.2" localSheetId="21">#REF!</definedName>
    <definedName name="unid.2" localSheetId="4">#REF!</definedName>
    <definedName name="unid.2" localSheetId="10">#REF!</definedName>
    <definedName name="unid.2" localSheetId="13">#REF!</definedName>
    <definedName name="unid.2" localSheetId="16">#REF!</definedName>
    <definedName name="unid.2" localSheetId="19">#REF!</definedName>
    <definedName name="unid.2" localSheetId="6">#REF!</definedName>
    <definedName name="unid.2" localSheetId="18">#REF!</definedName>
    <definedName name="unid.2" localSheetId="12">#REF!</definedName>
    <definedName name="unid.2" localSheetId="15">#REF!</definedName>
    <definedName name="unid.2" localSheetId="2">#REF!</definedName>
    <definedName name="unid.2" localSheetId="8">#REF!</definedName>
    <definedName name="unid.2" localSheetId="11">#REF!</definedName>
    <definedName name="unid.2" localSheetId="14">#REF!</definedName>
    <definedName name="unid.2" localSheetId="17">#REF!</definedName>
    <definedName name="unid.2" localSheetId="0">#REF!</definedName>
    <definedName name="unid.2">#REF!</definedName>
    <definedName name="unidade">'[100]TPU-MARÇO_2002'!$F$2:$F$1965</definedName>
    <definedName name="Unidade1" localSheetId="21">#REF!</definedName>
    <definedName name="Unidade1" localSheetId="4">#REF!</definedName>
    <definedName name="Unidade1" localSheetId="10">#REF!</definedName>
    <definedName name="Unidade1" localSheetId="13">#REF!</definedName>
    <definedName name="Unidade1" localSheetId="16">#REF!</definedName>
    <definedName name="Unidade1" localSheetId="19">#REF!</definedName>
    <definedName name="Unidade1" localSheetId="6">#REF!</definedName>
    <definedName name="Unidade1" localSheetId="18">#REF!</definedName>
    <definedName name="Unidade1" localSheetId="12">#REF!</definedName>
    <definedName name="Unidade1" localSheetId="15">#REF!</definedName>
    <definedName name="Unidade1" localSheetId="2">#REF!</definedName>
    <definedName name="Unidade1" localSheetId="8">#REF!</definedName>
    <definedName name="Unidade1" localSheetId="11">#REF!</definedName>
    <definedName name="Unidade1" localSheetId="14">#REF!</definedName>
    <definedName name="Unidade1" localSheetId="17">#REF!</definedName>
    <definedName name="Unidade1" localSheetId="0">#REF!</definedName>
    <definedName name="Unidade1">#REF!</definedName>
    <definedName name="UnidAux" hidden="1">#N/A</definedName>
    <definedName name="UNIT" localSheetId="21">#REF!</definedName>
    <definedName name="UNIT" localSheetId="4">#REF!</definedName>
    <definedName name="UNIT" localSheetId="10">#REF!</definedName>
    <definedName name="UNIT" localSheetId="13">#REF!</definedName>
    <definedName name="UNIT" localSheetId="16">#REF!</definedName>
    <definedName name="UNIT" localSheetId="19">#REF!</definedName>
    <definedName name="UNIT" localSheetId="6">#REF!</definedName>
    <definedName name="UNIT" localSheetId="18">#REF!</definedName>
    <definedName name="UNIT" localSheetId="12">#REF!</definedName>
    <definedName name="UNIT" localSheetId="15">#REF!</definedName>
    <definedName name="UNIT" localSheetId="2">#REF!</definedName>
    <definedName name="UNIT" localSheetId="8">#REF!</definedName>
    <definedName name="UNIT" localSheetId="11">#REF!</definedName>
    <definedName name="UNIT" localSheetId="14">#REF!</definedName>
    <definedName name="UNIT" localSheetId="17">#REF!</definedName>
    <definedName name="UNIT" localSheetId="0">#REF!</definedName>
    <definedName name="UNIT">#REF!</definedName>
    <definedName name="uno" localSheetId="21">#REF!</definedName>
    <definedName name="uno" localSheetId="10">#REF!</definedName>
    <definedName name="uno" localSheetId="13">#REF!</definedName>
    <definedName name="uno" localSheetId="16">#REF!</definedName>
    <definedName name="uno" localSheetId="19">#REF!</definedName>
    <definedName name="uno" localSheetId="6">#REF!</definedName>
    <definedName name="uno" localSheetId="18">#REF!</definedName>
    <definedName name="uno" localSheetId="12">#REF!</definedName>
    <definedName name="uno" localSheetId="15">#REF!</definedName>
    <definedName name="uno" localSheetId="8">#REF!</definedName>
    <definedName name="uno" localSheetId="11">#REF!</definedName>
    <definedName name="uno" localSheetId="14">#REF!</definedName>
    <definedName name="uno" localSheetId="17">#REF!</definedName>
    <definedName name="uno">#REF!</definedName>
    <definedName name="Upvc_2001" localSheetId="21">#REF!</definedName>
    <definedName name="Upvc_2001" localSheetId="10">#REF!</definedName>
    <definedName name="Upvc_2001" localSheetId="13">#REF!</definedName>
    <definedName name="Upvc_2001" localSheetId="16">#REF!</definedName>
    <definedName name="Upvc_2001" localSheetId="19">#REF!</definedName>
    <definedName name="Upvc_2001" localSheetId="6">#REF!</definedName>
    <definedName name="Upvc_2001" localSheetId="18">#REF!</definedName>
    <definedName name="Upvc_2001" localSheetId="12">#REF!</definedName>
    <definedName name="Upvc_2001" localSheetId="15">#REF!</definedName>
    <definedName name="Upvc_2001" localSheetId="8">#REF!</definedName>
    <definedName name="Upvc_2001" localSheetId="11">#REF!</definedName>
    <definedName name="Upvc_2001" localSheetId="14">#REF!</definedName>
    <definedName name="Upvc_2001" localSheetId="17">#REF!</definedName>
    <definedName name="Upvc_2001">#REF!</definedName>
    <definedName name="UPVC_99" localSheetId="21">#REF!</definedName>
    <definedName name="UPVC_99" localSheetId="10">#REF!</definedName>
    <definedName name="UPVC_99" localSheetId="13">#REF!</definedName>
    <definedName name="UPVC_99" localSheetId="16">#REF!</definedName>
    <definedName name="UPVC_99" localSheetId="19">#REF!</definedName>
    <definedName name="UPVC_99" localSheetId="6">#REF!</definedName>
    <definedName name="UPVC_99" localSheetId="18">#REF!</definedName>
    <definedName name="UPVC_99" localSheetId="12">#REF!</definedName>
    <definedName name="UPVC_99" localSheetId="15">#REF!</definedName>
    <definedName name="UPVC_99" localSheetId="8">#REF!</definedName>
    <definedName name="UPVC_99" localSheetId="11">#REF!</definedName>
    <definedName name="UPVC_99" localSheetId="14">#REF!</definedName>
    <definedName name="UPVC_99" localSheetId="17">#REF!</definedName>
    <definedName name="UPVC_99">#REF!</definedName>
    <definedName name="URV_MAR94" localSheetId="21">#REF!</definedName>
    <definedName name="URV_MAR94" localSheetId="4">#REF!</definedName>
    <definedName name="URV_MAR94" localSheetId="10">#REF!</definedName>
    <definedName name="URV_MAR94" localSheetId="13">#REF!</definedName>
    <definedName name="URV_MAR94" localSheetId="16">#REF!</definedName>
    <definedName name="URV_MAR94" localSheetId="19">#REF!</definedName>
    <definedName name="URV_MAR94" localSheetId="6">#REF!</definedName>
    <definedName name="URV_MAR94" localSheetId="18">#REF!</definedName>
    <definedName name="URV_MAR94" localSheetId="12">#REF!</definedName>
    <definedName name="URV_MAR94" localSheetId="15">#REF!</definedName>
    <definedName name="URV_MAR94" localSheetId="2">#REF!</definedName>
    <definedName name="URV_MAR94" localSheetId="8">#REF!</definedName>
    <definedName name="URV_MAR94" localSheetId="11">#REF!</definedName>
    <definedName name="URV_MAR94" localSheetId="14">#REF!</definedName>
    <definedName name="URV_MAR94" localSheetId="17">#REF!</definedName>
    <definedName name="URV_MAR94" localSheetId="0">#REF!</definedName>
    <definedName name="URV_MAR94">#REF!</definedName>
    <definedName name="USINA" localSheetId="21">#REF!</definedName>
    <definedName name="USINA" localSheetId="4">#REF!</definedName>
    <definedName name="USINA" localSheetId="10">#REF!</definedName>
    <definedName name="USINA" localSheetId="13">#REF!</definedName>
    <definedName name="USINA" localSheetId="16">#REF!</definedName>
    <definedName name="USINA" localSheetId="19">#REF!</definedName>
    <definedName name="USINA" localSheetId="6">#REF!</definedName>
    <definedName name="USINA" localSheetId="18">#REF!</definedName>
    <definedName name="USINA" localSheetId="12">#REF!</definedName>
    <definedName name="USINA" localSheetId="15">#REF!</definedName>
    <definedName name="USINA" localSheetId="2">#REF!</definedName>
    <definedName name="USINA" localSheetId="8">#REF!</definedName>
    <definedName name="USINA" localSheetId="11">#REF!</definedName>
    <definedName name="USINA" localSheetId="14">#REF!</definedName>
    <definedName name="USINA" localSheetId="17">#REF!</definedName>
    <definedName name="USINA" localSheetId="0">#REF!</definedName>
    <definedName name="USINA">#REF!</definedName>
    <definedName name="USINACANT_PISTA">[67]Diagrama!$E$49</definedName>
    <definedName name="Usinagem" hidden="1">{#N/A,#N/A,FALSE,"MO (2)"}</definedName>
    <definedName name="Utlidades2" localSheetId="21">#REF!</definedName>
    <definedName name="Utlidades2" localSheetId="10">#REF!</definedName>
    <definedName name="Utlidades2" localSheetId="13">#REF!</definedName>
    <definedName name="Utlidades2" localSheetId="16">#REF!</definedName>
    <definedName name="Utlidades2" localSheetId="19">#REF!</definedName>
    <definedName name="Utlidades2" localSheetId="6">#REF!</definedName>
    <definedName name="Utlidades2" localSheetId="18">#REF!</definedName>
    <definedName name="Utlidades2" localSheetId="12">#REF!</definedName>
    <definedName name="Utlidades2" localSheetId="15">#REF!</definedName>
    <definedName name="Utlidades2" localSheetId="8">#REF!</definedName>
    <definedName name="Utlidades2" localSheetId="11">#REF!</definedName>
    <definedName name="Utlidades2" localSheetId="14">#REF!</definedName>
    <definedName name="Utlidades2" localSheetId="17">#REF!</definedName>
    <definedName name="Utlidades2">#REF!</definedName>
    <definedName name="V">[103]!V</definedName>
    <definedName name="VACAP">"$#REF!.$D$38"</definedName>
    <definedName name="VACM">"$#REF!.$D$37"</definedName>
    <definedName name="vai" localSheetId="21">#REF!</definedName>
    <definedName name="vai" localSheetId="10">#REF!</definedName>
    <definedName name="vai" localSheetId="13">#REF!</definedName>
    <definedName name="vai" localSheetId="16">#REF!</definedName>
    <definedName name="vai" localSheetId="19">#REF!</definedName>
    <definedName name="vai" localSheetId="6">#REF!</definedName>
    <definedName name="vai" localSheetId="18">#REF!</definedName>
    <definedName name="vai" localSheetId="12">#REF!</definedName>
    <definedName name="vai" localSheetId="15">#REF!</definedName>
    <definedName name="vai" localSheetId="8">#REF!</definedName>
    <definedName name="vai" localSheetId="11">#REF!</definedName>
    <definedName name="vai" localSheetId="14">#REF!</definedName>
    <definedName name="vai" localSheetId="17">#REF!</definedName>
    <definedName name="vai">#REF!</definedName>
    <definedName name="vala.ca" localSheetId="21">#REF!</definedName>
    <definedName name="vala.ca" localSheetId="10">#REF!</definedName>
    <definedName name="vala.ca" localSheetId="13">#REF!</definedName>
    <definedName name="vala.ca" localSheetId="16">#REF!</definedName>
    <definedName name="vala.ca" localSheetId="19">#REF!</definedName>
    <definedName name="vala.ca" localSheetId="6">#REF!</definedName>
    <definedName name="vala.ca" localSheetId="18">#REF!</definedName>
    <definedName name="vala.ca" localSheetId="12">#REF!</definedName>
    <definedName name="vala.ca" localSheetId="15">#REF!</definedName>
    <definedName name="vala.ca" localSheetId="8">#REF!</definedName>
    <definedName name="vala.ca" localSheetId="11">#REF!</definedName>
    <definedName name="vala.ca" localSheetId="14">#REF!</definedName>
    <definedName name="vala.ca" localSheetId="17">#REF!</definedName>
    <definedName name="vala.ca">#REF!</definedName>
    <definedName name="ValAcurl" localSheetId="21">#REF!</definedName>
    <definedName name="ValAcurl" localSheetId="10">#REF!</definedName>
    <definedName name="ValAcurl" localSheetId="13">#REF!</definedName>
    <definedName name="ValAcurl" localSheetId="16">#REF!</definedName>
    <definedName name="ValAcurl" localSheetId="19">#REF!</definedName>
    <definedName name="ValAcurl" localSheetId="6">#REF!</definedName>
    <definedName name="ValAcurl" localSheetId="18">#REF!</definedName>
    <definedName name="ValAcurl" localSheetId="12">#REF!</definedName>
    <definedName name="ValAcurl" localSheetId="15">#REF!</definedName>
    <definedName name="ValAcurl" localSheetId="8">#REF!</definedName>
    <definedName name="ValAcurl" localSheetId="11">#REF!</definedName>
    <definedName name="ValAcurl" localSheetId="14">#REF!</definedName>
    <definedName name="ValAcurl" localSheetId="17">#REF!</definedName>
    <definedName name="ValAcurl">#REF!</definedName>
    <definedName name="Valchvrl" localSheetId="21">#REF!</definedName>
    <definedName name="Valchvrl" localSheetId="10">#REF!</definedName>
    <definedName name="Valchvrl" localSheetId="13">#REF!</definedName>
    <definedName name="Valchvrl" localSheetId="16">#REF!</definedName>
    <definedName name="Valchvrl" localSheetId="19">#REF!</definedName>
    <definedName name="Valchvrl" localSheetId="6">#REF!</definedName>
    <definedName name="Valchvrl" localSheetId="18">#REF!</definedName>
    <definedName name="Valchvrl" localSheetId="12">#REF!</definedName>
    <definedName name="Valchvrl" localSheetId="15">#REF!</definedName>
    <definedName name="Valchvrl" localSheetId="8">#REF!</definedName>
    <definedName name="Valchvrl" localSheetId="11">#REF!</definedName>
    <definedName name="Valchvrl" localSheetId="14">#REF!</definedName>
    <definedName name="Valchvrl" localSheetId="17">#REF!</definedName>
    <definedName name="Valchvrl">#REF!</definedName>
    <definedName name="VALORES_VALORES_Listar" localSheetId="21">#REF!</definedName>
    <definedName name="VALORES_VALORES_Listar" localSheetId="10">#REF!</definedName>
    <definedName name="VALORES_VALORES_Listar" localSheetId="13">#REF!</definedName>
    <definedName name="VALORES_VALORES_Listar" localSheetId="16">#REF!</definedName>
    <definedName name="VALORES_VALORES_Listar" localSheetId="19">#REF!</definedName>
    <definedName name="VALORES_VALORES_Listar" localSheetId="6">#REF!</definedName>
    <definedName name="VALORES_VALORES_Listar" localSheetId="18">#REF!</definedName>
    <definedName name="VALORES_VALORES_Listar" localSheetId="12">#REF!</definedName>
    <definedName name="VALORES_VALORES_Listar" localSheetId="15">#REF!</definedName>
    <definedName name="VALORES_VALORES_Listar" localSheetId="8">#REF!</definedName>
    <definedName name="VALORES_VALORES_Listar" localSheetId="11">#REF!</definedName>
    <definedName name="VALORES_VALORES_Listar" localSheetId="14">#REF!</definedName>
    <definedName name="VALORES_VALORES_Listar" localSheetId="17">#REF!</definedName>
    <definedName name="VALORES_VALORES_Listar">#REF!</definedName>
    <definedName name="VAM" localSheetId="21">#REF!</definedName>
    <definedName name="VAM" localSheetId="4">#REF!</definedName>
    <definedName name="VAM" localSheetId="10">#REF!</definedName>
    <definedName name="VAM" localSheetId="13">#REF!</definedName>
    <definedName name="VAM" localSheetId="16">#REF!</definedName>
    <definedName name="VAM" localSheetId="19">#REF!</definedName>
    <definedName name="VAM" localSheetId="6">#REF!</definedName>
    <definedName name="VAM" localSheetId="18">#REF!</definedName>
    <definedName name="VAM" localSheetId="12">#REF!</definedName>
    <definedName name="VAM" localSheetId="15">#REF!</definedName>
    <definedName name="VAM" localSheetId="2">#REF!</definedName>
    <definedName name="VAM" localSheetId="8">#REF!</definedName>
    <definedName name="VAM" localSheetId="11">#REF!</definedName>
    <definedName name="VAM" localSheetId="14">#REF!</definedName>
    <definedName name="VAM" localSheetId="17">#REF!</definedName>
    <definedName name="VAM" localSheetId="0">#REF!</definedName>
    <definedName name="VAM">#REF!</definedName>
    <definedName name="VARM">"$#REF!.$D$36"</definedName>
    <definedName name="VARR">"$#REF!.$D$34"</definedName>
    <definedName name="Vazio1">'[3]Página 16'!$B$3:$B$7</definedName>
    <definedName name="VAZIO2">'[3]Página 16'!$B$3:$B$7</definedName>
    <definedName name="Vazios">[200]Teor!$B$3:$B$7</definedName>
    <definedName name="Vazios_25">[201]Teor!$B$3:$B$7</definedName>
    <definedName name="Vazios_29">[202]Teor!$B$3:$B$7</definedName>
    <definedName name="Vazios_31">[202]Teor!$B$3:$B$7</definedName>
    <definedName name="verde" localSheetId="21">#REF!</definedName>
    <definedName name="verde" localSheetId="4">#REF!</definedName>
    <definedName name="verde" localSheetId="10">#REF!</definedName>
    <definedName name="verde" localSheetId="13">#REF!</definedName>
    <definedName name="verde" localSheetId="16">#REF!</definedName>
    <definedName name="verde" localSheetId="19">#REF!</definedName>
    <definedName name="verde" localSheetId="6">#REF!</definedName>
    <definedName name="verde" localSheetId="18">#REF!</definedName>
    <definedName name="verde" localSheetId="12">#REF!</definedName>
    <definedName name="verde" localSheetId="15">#REF!</definedName>
    <definedName name="verde" localSheetId="2">#REF!</definedName>
    <definedName name="verde" localSheetId="8">#REF!</definedName>
    <definedName name="verde" localSheetId="11">#REF!</definedName>
    <definedName name="verde" localSheetId="14">#REF!</definedName>
    <definedName name="verde" localSheetId="17">#REF!</definedName>
    <definedName name="verde" localSheetId="0">#REF!</definedName>
    <definedName name="verde">#REF!</definedName>
    <definedName name="verdepav" localSheetId="21">#REF!</definedName>
    <definedName name="verdepav" localSheetId="4">#REF!</definedName>
    <definedName name="verdepav" localSheetId="10">#REF!</definedName>
    <definedName name="verdepav" localSheetId="13">#REF!</definedName>
    <definedName name="verdepav" localSheetId="16">#REF!</definedName>
    <definedName name="verdepav" localSheetId="19">#REF!</definedName>
    <definedName name="verdepav" localSheetId="6">#REF!</definedName>
    <definedName name="verdepav" localSheetId="18">#REF!</definedName>
    <definedName name="verdepav" localSheetId="12">#REF!</definedName>
    <definedName name="verdepav" localSheetId="15">#REF!</definedName>
    <definedName name="verdepav" localSheetId="2">#REF!</definedName>
    <definedName name="verdepav" localSheetId="8">#REF!</definedName>
    <definedName name="verdepav" localSheetId="11">#REF!</definedName>
    <definedName name="verdepav" localSheetId="14">#REF!</definedName>
    <definedName name="verdepav" localSheetId="17">#REF!</definedName>
    <definedName name="verdepav" localSheetId="0">#REF!</definedName>
    <definedName name="verdepav">#REF!</definedName>
    <definedName name="verificar" localSheetId="21">#REF!</definedName>
    <definedName name="verificar" localSheetId="10">#REF!</definedName>
    <definedName name="verificar" localSheetId="13">#REF!</definedName>
    <definedName name="verificar" localSheetId="16">#REF!</definedName>
    <definedName name="verificar" localSheetId="19">#REF!</definedName>
    <definedName name="verificar" localSheetId="6">#REF!</definedName>
    <definedName name="verificar" localSheetId="18">#REF!</definedName>
    <definedName name="verificar" localSheetId="12">#REF!</definedName>
    <definedName name="verificar" localSheetId="15">#REF!</definedName>
    <definedName name="verificar" localSheetId="8">#REF!</definedName>
    <definedName name="verificar" localSheetId="11">#REF!</definedName>
    <definedName name="verificar" localSheetId="14">#REF!</definedName>
    <definedName name="verificar" localSheetId="17">#REF!</definedName>
    <definedName name="verificar">#REF!</definedName>
    <definedName name="verificar2" localSheetId="21">#REF!</definedName>
    <definedName name="verificar2" localSheetId="10">#REF!</definedName>
    <definedName name="verificar2" localSheetId="13">#REF!</definedName>
    <definedName name="verificar2" localSheetId="16">#REF!</definedName>
    <definedName name="verificar2" localSheetId="19">#REF!</definedName>
    <definedName name="verificar2" localSheetId="6">#REF!</definedName>
    <definedName name="verificar2" localSheetId="18">#REF!</definedName>
    <definedName name="verificar2" localSheetId="12">#REF!</definedName>
    <definedName name="verificar2" localSheetId="15">#REF!</definedName>
    <definedName name="verificar2" localSheetId="8">#REF!</definedName>
    <definedName name="verificar2" localSheetId="11">#REF!</definedName>
    <definedName name="verificar2" localSheetId="14">#REF!</definedName>
    <definedName name="verificar2" localSheetId="17">#REF!</definedName>
    <definedName name="verificar2">#REF!</definedName>
    <definedName name="VERSAO">[101]PERGUNTAS!$A$1</definedName>
    <definedName name="VI_TVE" localSheetId="21">#REF!</definedName>
    <definedName name="VI_TVE" localSheetId="10">#REF!</definedName>
    <definedName name="VI_TVE" localSheetId="13">#REF!</definedName>
    <definedName name="VI_TVE" localSheetId="16">#REF!</definedName>
    <definedName name="VI_TVE" localSheetId="19">#REF!</definedName>
    <definedName name="VI_TVE" localSheetId="6">#REF!</definedName>
    <definedName name="VI_TVE" localSheetId="18">#REF!</definedName>
    <definedName name="VI_TVE" localSheetId="12">#REF!</definedName>
    <definedName name="VI_TVE" localSheetId="15">#REF!</definedName>
    <definedName name="VI_TVE" localSheetId="8">#REF!</definedName>
    <definedName name="VI_TVE" localSheetId="11">#REF!</definedName>
    <definedName name="VI_TVE" localSheetId="14">#REF!</definedName>
    <definedName name="VI_TVE" localSheetId="17">#REF!</definedName>
    <definedName name="VI_TVE">#REF!</definedName>
    <definedName name="VI_TVR" localSheetId="21">#REF!</definedName>
    <definedName name="VI_TVR" localSheetId="10">#REF!</definedName>
    <definedName name="VI_TVR" localSheetId="13">#REF!</definedName>
    <definedName name="VI_TVR" localSheetId="16">#REF!</definedName>
    <definedName name="VI_TVR" localSheetId="19">#REF!</definedName>
    <definedName name="VI_TVR" localSheetId="6">#REF!</definedName>
    <definedName name="VI_TVR" localSheetId="18">#REF!</definedName>
    <definedName name="VI_TVR" localSheetId="12">#REF!</definedName>
    <definedName name="VI_TVR" localSheetId="15">#REF!</definedName>
    <definedName name="VI_TVR" localSheetId="8">#REF!</definedName>
    <definedName name="VI_TVR" localSheetId="11">#REF!</definedName>
    <definedName name="VI_TVR" localSheetId="14">#REF!</definedName>
    <definedName name="VI_TVR" localSheetId="17">#REF!</definedName>
    <definedName name="VI_TVR">#REF!</definedName>
    <definedName name="VidaAnos" localSheetId="21">#REF!</definedName>
    <definedName name="VidaAnos" localSheetId="4">#REF!</definedName>
    <definedName name="VidaAnos" localSheetId="10">#REF!</definedName>
    <definedName name="VidaAnos" localSheetId="13">#REF!</definedName>
    <definedName name="VidaAnos" localSheetId="16">#REF!</definedName>
    <definedName name="VidaAnos" localSheetId="19">#REF!</definedName>
    <definedName name="VidaAnos" localSheetId="6">#REF!</definedName>
    <definedName name="VidaAnos" localSheetId="18">#REF!</definedName>
    <definedName name="VidaAnos" localSheetId="12">#REF!</definedName>
    <definedName name="VidaAnos" localSheetId="15">#REF!</definedName>
    <definedName name="VidaAnos" localSheetId="2">#REF!</definedName>
    <definedName name="VidaAnos" localSheetId="8">#REF!</definedName>
    <definedName name="VidaAnos" localSheetId="11">#REF!</definedName>
    <definedName name="VidaAnos" localSheetId="14">#REF!</definedName>
    <definedName name="VidaAnos" localSheetId="17">#REF!</definedName>
    <definedName name="VidaAnos" localSheetId="0">#REF!</definedName>
    <definedName name="VidaAnos">#REF!</definedName>
    <definedName name="Vidahoras" localSheetId="21">#REF!</definedName>
    <definedName name="Vidahoras" localSheetId="4">#REF!</definedName>
    <definedName name="Vidahoras" localSheetId="10">#REF!</definedName>
    <definedName name="Vidahoras" localSheetId="13">#REF!</definedName>
    <definedName name="Vidahoras" localSheetId="16">#REF!</definedName>
    <definedName name="Vidahoras" localSheetId="19">#REF!</definedName>
    <definedName name="Vidahoras" localSheetId="6">#REF!</definedName>
    <definedName name="Vidahoras" localSheetId="18">#REF!</definedName>
    <definedName name="Vidahoras" localSheetId="12">#REF!</definedName>
    <definedName name="Vidahoras" localSheetId="15">#REF!</definedName>
    <definedName name="Vidahoras" localSheetId="2">#REF!</definedName>
    <definedName name="Vidahoras" localSheetId="8">#REF!</definedName>
    <definedName name="Vidahoras" localSheetId="11">#REF!</definedName>
    <definedName name="Vidahoras" localSheetId="14">#REF!</definedName>
    <definedName name="Vidahoras" localSheetId="17">#REF!</definedName>
    <definedName name="Vidahoras" localSheetId="0">#REF!</definedName>
    <definedName name="Vidahoras">#REF!</definedName>
    <definedName name="Vilmar12" localSheetId="21">#REF!</definedName>
    <definedName name="Vilmar12" localSheetId="10">#REF!</definedName>
    <definedName name="Vilmar12" localSheetId="13">#REF!</definedName>
    <definedName name="Vilmar12" localSheetId="16">#REF!</definedName>
    <definedName name="Vilmar12" localSheetId="19">#REF!</definedName>
    <definedName name="Vilmar12" localSheetId="6">#REF!</definedName>
    <definedName name="Vilmar12" localSheetId="18">#REF!</definedName>
    <definedName name="Vilmar12" localSheetId="12">#REF!</definedName>
    <definedName name="Vilmar12" localSheetId="15">#REF!</definedName>
    <definedName name="Vilmar12" localSheetId="8">#REF!</definedName>
    <definedName name="Vilmar12" localSheetId="11">#REF!</definedName>
    <definedName name="Vilmar12" localSheetId="14">#REF!</definedName>
    <definedName name="Vilmar12" localSheetId="17">#REF!</definedName>
    <definedName name="Vilmar12">#REF!</definedName>
    <definedName name="VLM">"$#REF!.$#REF!$#REF!"</definedName>
    <definedName name="VLPI">"$#REF!.$#REF!$#REF!"</definedName>
    <definedName name="VLREAJ">"$#REF!.$#REF!$#REF!"</definedName>
    <definedName name="vm" hidden="1">{#N/A,#N/A,FALSE,"MO (2)"}</definedName>
    <definedName name="voith4">[153]Voith!$A$1:$D$28</definedName>
    <definedName name="voith6">[153]Voith!$F$1:$I$28</definedName>
    <definedName name="VOL_MASSA" localSheetId="21">#REF!</definedName>
    <definedName name="VOL_MASSA" localSheetId="10">#REF!</definedName>
    <definedName name="VOL_MASSA" localSheetId="13">#REF!</definedName>
    <definedName name="VOL_MASSA" localSheetId="16">#REF!</definedName>
    <definedName name="VOL_MASSA" localSheetId="19">#REF!</definedName>
    <definedName name="VOL_MASSA" localSheetId="6">#REF!</definedName>
    <definedName name="VOL_MASSA" localSheetId="18">#REF!</definedName>
    <definedName name="VOL_MASSA" localSheetId="12">#REF!</definedName>
    <definedName name="VOL_MASSA" localSheetId="15">#REF!</definedName>
    <definedName name="VOL_MASSA" localSheetId="8">#REF!</definedName>
    <definedName name="VOL_MASSA" localSheetId="11">#REF!</definedName>
    <definedName name="VOL_MASSA" localSheetId="14">#REF!</definedName>
    <definedName name="VOL_MASSA" localSheetId="17">#REF!</definedName>
    <definedName name="VOL_MASSA">#REF!</definedName>
    <definedName name="VOL_MASSA_4">"$'memória de calculo_liquida'.$#REF!$#REF!"</definedName>
    <definedName name="volbase" localSheetId="21">#REF!</definedName>
    <definedName name="volbase" localSheetId="10">#REF!</definedName>
    <definedName name="volbase" localSheetId="13">#REF!</definedName>
    <definedName name="volbase" localSheetId="16">#REF!</definedName>
    <definedName name="volbase" localSheetId="19">#REF!</definedName>
    <definedName name="volbase" localSheetId="6">#REF!</definedName>
    <definedName name="volbase" localSheetId="18">#REF!</definedName>
    <definedName name="volbase" localSheetId="12">#REF!</definedName>
    <definedName name="volbase" localSheetId="15">#REF!</definedName>
    <definedName name="volbase" localSheetId="8">#REF!</definedName>
    <definedName name="volbase" localSheetId="11">#REF!</definedName>
    <definedName name="volbase" localSheetId="14">#REF!</definedName>
    <definedName name="volbase" localSheetId="17">#REF!</definedName>
    <definedName name="volbase">#REF!</definedName>
    <definedName name="VOLFRESAG">"$#REF!.$H$46"</definedName>
    <definedName name="VOLFRESPIL">[176]FRESAGEM!$H$41</definedName>
    <definedName name="VOLFRESPIL_23">[177]FRESAGEM!$H$41</definedName>
    <definedName name="volsubb" localSheetId="21">#REF!</definedName>
    <definedName name="volsubb" localSheetId="10">#REF!</definedName>
    <definedName name="volsubb" localSheetId="13">#REF!</definedName>
    <definedName name="volsubb" localSheetId="16">#REF!</definedName>
    <definedName name="volsubb" localSheetId="19">#REF!</definedName>
    <definedName name="volsubb" localSheetId="6">#REF!</definedName>
    <definedName name="volsubb" localSheetId="18">#REF!</definedName>
    <definedName name="volsubb" localSheetId="12">#REF!</definedName>
    <definedName name="volsubb" localSheetId="15">#REF!</definedName>
    <definedName name="volsubb" localSheetId="8">#REF!</definedName>
    <definedName name="volsubb" localSheetId="11">#REF!</definedName>
    <definedName name="volsubb" localSheetId="14">#REF!</definedName>
    <definedName name="volsubb" localSheetId="17">#REF!</definedName>
    <definedName name="volsubb">#REF!</definedName>
    <definedName name="volsubl" localSheetId="21">#REF!</definedName>
    <definedName name="volsubl" localSheetId="10">#REF!</definedName>
    <definedName name="volsubl" localSheetId="13">#REF!</definedName>
    <definedName name="volsubl" localSheetId="16">#REF!</definedName>
    <definedName name="volsubl" localSheetId="19">#REF!</definedName>
    <definedName name="volsubl" localSheetId="6">#REF!</definedName>
    <definedName name="volsubl" localSheetId="18">#REF!</definedName>
    <definedName name="volsubl" localSheetId="12">#REF!</definedName>
    <definedName name="volsubl" localSheetId="15">#REF!</definedName>
    <definedName name="volsubl" localSheetId="8">#REF!</definedName>
    <definedName name="volsubl" localSheetId="11">#REF!</definedName>
    <definedName name="volsubl" localSheetId="14">#REF!</definedName>
    <definedName name="volsubl" localSheetId="17">#REF!</definedName>
    <definedName name="volsubl">#REF!</definedName>
    <definedName name="VP_TVE" localSheetId="21">#REF!</definedName>
    <definedName name="VP_TVE" localSheetId="10">#REF!</definedName>
    <definedName name="VP_TVE" localSheetId="13">#REF!</definedName>
    <definedName name="VP_TVE" localSheetId="16">#REF!</definedName>
    <definedName name="VP_TVE" localSheetId="19">#REF!</definedName>
    <definedName name="VP_TVE" localSheetId="6">#REF!</definedName>
    <definedName name="VP_TVE" localSheetId="18">#REF!</definedName>
    <definedName name="VP_TVE" localSheetId="12">#REF!</definedName>
    <definedName name="VP_TVE" localSheetId="15">#REF!</definedName>
    <definedName name="VP_TVE" localSheetId="8">#REF!</definedName>
    <definedName name="VP_TVE" localSheetId="11">#REF!</definedName>
    <definedName name="VP_TVE" localSheetId="14">#REF!</definedName>
    <definedName name="VP_TVE" localSheetId="17">#REF!</definedName>
    <definedName name="VP_TVE">#REF!</definedName>
    <definedName name="VP_TVR" localSheetId="21">#REF!</definedName>
    <definedName name="VP_TVR" localSheetId="10">#REF!</definedName>
    <definedName name="VP_TVR" localSheetId="13">#REF!</definedName>
    <definedName name="VP_TVR" localSheetId="16">#REF!</definedName>
    <definedName name="VP_TVR" localSheetId="19">#REF!</definedName>
    <definedName name="VP_TVR" localSheetId="6">#REF!</definedName>
    <definedName name="VP_TVR" localSheetId="18">#REF!</definedName>
    <definedName name="VP_TVR" localSheetId="12">#REF!</definedName>
    <definedName name="VP_TVR" localSheetId="15">#REF!</definedName>
    <definedName name="VP_TVR" localSheetId="8">#REF!</definedName>
    <definedName name="VP_TVR" localSheetId="11">#REF!</definedName>
    <definedName name="VP_TVR" localSheetId="14">#REF!</definedName>
    <definedName name="VP_TVR" localSheetId="17">#REF!</definedName>
    <definedName name="VP_TVR">#REF!</definedName>
    <definedName name="VPD_TVE" localSheetId="21">#REF!</definedName>
    <definedName name="VPD_TVE" localSheetId="10">#REF!</definedName>
    <definedName name="VPD_TVE" localSheetId="13">#REF!</definedName>
    <definedName name="VPD_TVE" localSheetId="16">#REF!</definedName>
    <definedName name="VPD_TVE" localSheetId="19">#REF!</definedName>
    <definedName name="VPD_TVE" localSheetId="6">#REF!</definedName>
    <definedName name="VPD_TVE" localSheetId="18">#REF!</definedName>
    <definedName name="VPD_TVE" localSheetId="12">#REF!</definedName>
    <definedName name="VPD_TVE" localSheetId="15">#REF!</definedName>
    <definedName name="VPD_TVE" localSheetId="8">#REF!</definedName>
    <definedName name="VPD_TVE" localSheetId="11">#REF!</definedName>
    <definedName name="VPD_TVE" localSheetId="14">#REF!</definedName>
    <definedName name="VPD_TVE" localSheetId="17">#REF!</definedName>
    <definedName name="VPD_TVE">#REF!</definedName>
    <definedName name="VPD_TVR" localSheetId="21">#REF!</definedName>
    <definedName name="VPD_TVR" localSheetId="10">#REF!</definedName>
    <definedName name="VPD_TVR" localSheetId="13">#REF!</definedName>
    <definedName name="VPD_TVR" localSheetId="16">#REF!</definedName>
    <definedName name="VPD_TVR" localSheetId="19">#REF!</definedName>
    <definedName name="VPD_TVR" localSheetId="6">#REF!</definedName>
    <definedName name="VPD_TVR" localSheetId="18">#REF!</definedName>
    <definedName name="VPD_TVR" localSheetId="12">#REF!</definedName>
    <definedName name="VPD_TVR" localSheetId="15">#REF!</definedName>
    <definedName name="VPD_TVR" localSheetId="8">#REF!</definedName>
    <definedName name="VPD_TVR" localSheetId="11">#REF!</definedName>
    <definedName name="VPD_TVR" localSheetId="14">#REF!</definedName>
    <definedName name="VPD_TVR" localSheetId="17">#REF!</definedName>
    <definedName name="VPD_TVR">#REF!</definedName>
    <definedName name="VPI">'[130]Folha de Medição'!$I$51</definedName>
    <definedName name="VPL">'[83]VPL-FCA'!$F$17</definedName>
    <definedName name="VPLperp">'[83]VPL-FCA'!$F$18</definedName>
    <definedName name="VREAJ">'[130]Folha de Medição'!$K$51</definedName>
    <definedName name="Vutil" localSheetId="21">#REF!</definedName>
    <definedName name="Vutil" localSheetId="10">#REF!</definedName>
    <definedName name="Vutil" localSheetId="13">#REF!</definedName>
    <definedName name="Vutil" localSheetId="16">#REF!</definedName>
    <definedName name="Vutil" localSheetId="19">#REF!</definedName>
    <definedName name="Vutil" localSheetId="6">#REF!</definedName>
    <definedName name="Vutil" localSheetId="18">#REF!</definedName>
    <definedName name="Vutil" localSheetId="12">#REF!</definedName>
    <definedName name="Vutil" localSheetId="15">#REF!</definedName>
    <definedName name="Vutil" localSheetId="8">#REF!</definedName>
    <definedName name="Vutil" localSheetId="11">#REF!</definedName>
    <definedName name="Vutil" localSheetId="14">#REF!</definedName>
    <definedName name="Vutil" localSheetId="17">#REF!</definedName>
    <definedName name="Vutil">#REF!</definedName>
    <definedName name="vv" localSheetId="21">#REF!</definedName>
    <definedName name="vv" localSheetId="10">#REF!</definedName>
    <definedName name="vv" localSheetId="13">#REF!</definedName>
    <definedName name="vv" localSheetId="16">#REF!</definedName>
    <definedName name="vv" localSheetId="19">#REF!</definedName>
    <definedName name="vv" localSheetId="6">#REF!</definedName>
    <definedName name="vv" localSheetId="18">#REF!</definedName>
    <definedName name="vv" localSheetId="12">#REF!</definedName>
    <definedName name="vv" localSheetId="15">#REF!</definedName>
    <definedName name="vv" localSheetId="8">#REF!</definedName>
    <definedName name="vv" localSheetId="11">#REF!</definedName>
    <definedName name="vv" localSheetId="14">#REF!</definedName>
    <definedName name="vv" localSheetId="17">#REF!</definedName>
    <definedName name="vv">#REF!</definedName>
    <definedName name="VV9_1" localSheetId="21">#REF!</definedName>
    <definedName name="VV9_1" localSheetId="10">#REF!</definedName>
    <definedName name="VV9_1" localSheetId="13">#REF!</definedName>
    <definedName name="VV9_1" localSheetId="16">#REF!</definedName>
    <definedName name="VV9_1" localSheetId="19">#REF!</definedName>
    <definedName name="VV9_1" localSheetId="6">#REF!</definedName>
    <definedName name="VV9_1" localSheetId="18">#REF!</definedName>
    <definedName name="VV9_1" localSheetId="12">#REF!</definedName>
    <definedName name="VV9_1" localSheetId="15">#REF!</definedName>
    <definedName name="VV9_1" localSheetId="8">#REF!</definedName>
    <definedName name="VV9_1" localSheetId="11">#REF!</definedName>
    <definedName name="VV9_1" localSheetId="14">#REF!</definedName>
    <definedName name="VV9_1" localSheetId="17">#REF!</definedName>
    <definedName name="VV9_1">#REF!</definedName>
    <definedName name="VV9_2" localSheetId="21">#REF!</definedName>
    <definedName name="VV9_2" localSheetId="10">#REF!</definedName>
    <definedName name="VV9_2" localSheetId="13">#REF!</definedName>
    <definedName name="VV9_2" localSheetId="16">#REF!</definedName>
    <definedName name="VV9_2" localSheetId="19">#REF!</definedName>
    <definedName name="VV9_2" localSheetId="6">#REF!</definedName>
    <definedName name="VV9_2" localSheetId="18">#REF!</definedName>
    <definedName name="VV9_2" localSheetId="12">#REF!</definedName>
    <definedName name="VV9_2" localSheetId="15">#REF!</definedName>
    <definedName name="VV9_2" localSheetId="8">#REF!</definedName>
    <definedName name="VV9_2" localSheetId="11">#REF!</definedName>
    <definedName name="VV9_2" localSheetId="14">#REF!</definedName>
    <definedName name="VV9_2" localSheetId="17">#REF!</definedName>
    <definedName name="VV9_2">#REF!</definedName>
    <definedName name="VV9_3" localSheetId="21">#REF!</definedName>
    <definedName name="VV9_3" localSheetId="10">#REF!</definedName>
    <definedName name="VV9_3" localSheetId="13">#REF!</definedName>
    <definedName name="VV9_3" localSheetId="16">#REF!</definedName>
    <definedName name="VV9_3" localSheetId="19">#REF!</definedName>
    <definedName name="VV9_3" localSheetId="6">#REF!</definedName>
    <definedName name="VV9_3" localSheetId="18">#REF!</definedName>
    <definedName name="VV9_3" localSheetId="12">#REF!</definedName>
    <definedName name="VV9_3" localSheetId="15">#REF!</definedName>
    <definedName name="VV9_3" localSheetId="8">#REF!</definedName>
    <definedName name="VV9_3" localSheetId="11">#REF!</definedName>
    <definedName name="VV9_3" localSheetId="14">#REF!</definedName>
    <definedName name="VV9_3" localSheetId="17">#REF!</definedName>
    <definedName name="VV9_3">#REF!</definedName>
    <definedName name="vvv" localSheetId="4" hidden="1">{#N/A,#N/A,FALSE,"MO (2)"}</definedName>
    <definedName name="vvv" localSheetId="2" hidden="1">{#N/A,#N/A,FALSE,"MO (2)"}</definedName>
    <definedName name="vvv" localSheetId="0" hidden="1">{#N/A,#N/A,FALSE,"MO (2)"}</definedName>
    <definedName name="vvv" hidden="1">{#N/A,#N/A,FALSE,"MO (2)"}</definedName>
    <definedName name="w" localSheetId="21">[231]PROJETO!#REF!</definedName>
    <definedName name="w" localSheetId="4">[231]PROJETO!#REF!</definedName>
    <definedName name="w" localSheetId="10">[231]PROJETO!#REF!</definedName>
    <definedName name="w" localSheetId="13">[231]PROJETO!#REF!</definedName>
    <definedName name="w" localSheetId="16">[231]PROJETO!#REF!</definedName>
    <definedName name="w" localSheetId="19">[231]PROJETO!#REF!</definedName>
    <definedName name="w" localSheetId="6">[231]PROJETO!#REF!</definedName>
    <definedName name="w" localSheetId="18">[231]PROJETO!#REF!</definedName>
    <definedName name="w" localSheetId="12">[231]PROJETO!#REF!</definedName>
    <definedName name="w" localSheetId="15">[231]PROJETO!#REF!</definedName>
    <definedName name="w" localSheetId="2">[231]PROJETO!#REF!</definedName>
    <definedName name="w" localSheetId="8">[231]PROJETO!#REF!</definedName>
    <definedName name="w" localSheetId="11">[231]PROJETO!#REF!</definedName>
    <definedName name="w" localSheetId="14">[231]PROJETO!#REF!</definedName>
    <definedName name="w" localSheetId="17">[231]PROJETO!#REF!</definedName>
    <definedName name="w" localSheetId="0">[231]PROJETO!#REF!</definedName>
    <definedName name="w">[231]PROJETO!#REF!</definedName>
    <definedName name="wacc" localSheetId="21">#REF!</definedName>
    <definedName name="wacc" localSheetId="10">#REF!</definedName>
    <definedName name="wacc" localSheetId="13">#REF!</definedName>
    <definedName name="wacc" localSheetId="16">#REF!</definedName>
    <definedName name="wacc" localSheetId="19">#REF!</definedName>
    <definedName name="wacc" localSheetId="6">#REF!</definedName>
    <definedName name="wacc" localSheetId="18">#REF!</definedName>
    <definedName name="wacc" localSheetId="12">#REF!</definedName>
    <definedName name="wacc" localSheetId="15">#REF!</definedName>
    <definedName name="wacc" localSheetId="8">#REF!</definedName>
    <definedName name="wacc" localSheetId="11">#REF!</definedName>
    <definedName name="wacc" localSheetId="14">#REF!</definedName>
    <definedName name="wacc" localSheetId="17">#REF!</definedName>
    <definedName name="wacc">#REF!</definedName>
    <definedName name="wacc1" localSheetId="21">#REF!</definedName>
    <definedName name="wacc1" localSheetId="10">#REF!</definedName>
    <definedName name="wacc1" localSheetId="13">#REF!</definedName>
    <definedName name="wacc1" localSheetId="16">#REF!</definedName>
    <definedName name="wacc1" localSheetId="19">#REF!</definedName>
    <definedName name="wacc1" localSheetId="6">#REF!</definedName>
    <definedName name="wacc1" localSheetId="18">#REF!</definedName>
    <definedName name="wacc1" localSheetId="12">#REF!</definedName>
    <definedName name="wacc1" localSheetId="15">#REF!</definedName>
    <definedName name="wacc1" localSheetId="8">#REF!</definedName>
    <definedName name="wacc1" localSheetId="11">#REF!</definedName>
    <definedName name="wacc1" localSheetId="14">#REF!</definedName>
    <definedName name="wacc1" localSheetId="17">#REF!</definedName>
    <definedName name="wacc1">#REF!</definedName>
    <definedName name="we">[103]!we</definedName>
    <definedName name="wer" localSheetId="21">'COMP. ITEM 4 e 5'!Plan1</definedName>
    <definedName name="wer" localSheetId="10">'CRON. - 003'!Plan1</definedName>
    <definedName name="wer" localSheetId="13">'CRON. - 004'!Plan1</definedName>
    <definedName name="wer" localSheetId="16">'CRON. - 005'!Plan1</definedName>
    <definedName name="wer" localSheetId="19">'CRON. - 006'!Plan1</definedName>
    <definedName name="wer" localSheetId="6">'MEM. CALC. - 002'!Plan1</definedName>
    <definedName name="wer" localSheetId="18">'MEM. CALC.-003 (2)'!Plan1</definedName>
    <definedName name="wer" localSheetId="12">'MEM. CALC.-004'!Plan1</definedName>
    <definedName name="wer" localSheetId="15">'MEM. CALC.-005'!Plan1</definedName>
    <definedName name="wer" localSheetId="8">'PLANILHA 003'!Plan1</definedName>
    <definedName name="wer" localSheetId="11">'PLANILHA 004'!Plan1</definedName>
    <definedName name="wer" localSheetId="14">'PLANILHA 005'!Plan1</definedName>
    <definedName name="wer" localSheetId="17">'PLANILHA 006'!Plan1</definedName>
    <definedName name="wer">[0]!Plan1</definedName>
    <definedName name="wew" localSheetId="4">[32]!wew</definedName>
    <definedName name="wew" localSheetId="2">[32]!wew</definedName>
    <definedName name="wew" localSheetId="0">[32]!wew</definedName>
    <definedName name="wew">[0]!wew</definedName>
    <definedName name="wewewew" hidden="1">{#N/A,#N/A,FALSE,"MO (2)"}</definedName>
    <definedName name="WEWR" localSheetId="4">[32]!WEWR</definedName>
    <definedName name="WEWR" localSheetId="2">[32]!WEWR</definedName>
    <definedName name="WEWR" localSheetId="0">[32]!WEWR</definedName>
    <definedName name="WEWR">[0]!WEWR</definedName>
    <definedName name="WEWRWR" localSheetId="4">[32]!WEWRWR</definedName>
    <definedName name="WEWRWR" localSheetId="2">[32]!WEWRWR</definedName>
    <definedName name="WEWRWR" localSheetId="0">[32]!WEWRWR</definedName>
    <definedName name="WEWRWR">[0]!WEWRWR</definedName>
    <definedName name="WEWRWR_1">[0]!WEWRWR_1</definedName>
    <definedName name="WEWRWR_10">[0]!WEWRWR_10</definedName>
    <definedName name="WEWRWR_12">[0]!WEWRWR_12</definedName>
    <definedName name="WEWRWR_13">[0]!WEWRWR_13</definedName>
    <definedName name="WEWRWR_14">[0]!WEWRWR_14</definedName>
    <definedName name="WEWRWR_2">[0]!WEWRWR_2</definedName>
    <definedName name="WEWRWR_22">[0]!WEWRWR_22</definedName>
    <definedName name="WEWRWR_25">[0]!WEWRWR_25</definedName>
    <definedName name="WEWRWR_26">[0]!WEWRWR_26</definedName>
    <definedName name="WEWRWR_27">[0]!WEWRWR_27</definedName>
    <definedName name="WEWRWR_28">[0]!WEWRWR_28</definedName>
    <definedName name="WEWRWR_29">[0]!WEWRWR_29</definedName>
    <definedName name="WEWRWR_3">[0]!WEWRWR_3</definedName>
    <definedName name="WEWRWR_30">[0]!WEWRWR_30</definedName>
    <definedName name="WEWRWR_31">[0]!WEWRWR_31</definedName>
    <definedName name="WEWRWR_32">[0]!WEWRWR_32</definedName>
    <definedName name="WEWRWR_33">[0]!WEWRWR_33</definedName>
    <definedName name="WEWRWR_34">[0]!WEWRWR_34</definedName>
    <definedName name="WEWRWR_35">[0]!WEWRWR_35</definedName>
    <definedName name="WEWRWR_36">[0]!WEWRWR_36</definedName>
    <definedName name="WEWRWR_37">[0]!WEWRWR_37</definedName>
    <definedName name="WEWRWR_38">[0]!WEWRWR_38</definedName>
    <definedName name="WEWRWR_4">[0]!WEWRWR_4</definedName>
    <definedName name="WEWRWR_5">[0]!WEWRWR_5</definedName>
    <definedName name="WEWRWR_6">[0]!WEWRWR_6</definedName>
    <definedName name="WEWRWR_7">[0]!WEWRWR_7</definedName>
    <definedName name="WEWRWR_8">[0]!WEWRWR_8</definedName>
    <definedName name="WEWRWR_9">[0]!WEWRWR_9</definedName>
    <definedName name="wrn.COLETAS._.DE._.EQUIPAMENTOS." hidden="1">{#N/A,#N/A,FALSE,"EQUIPAMENTOS"}</definedName>
    <definedName name="wrn.COLETAS._.DE._.MATERIAIS." hidden="1">{#N/A,#N/A,FALSE,"SOTREQ"}</definedName>
    <definedName name="wrn.COMP._.EQUIP." hidden="1">{#N/A,#N/A,FALSE,"EQUIPAMENTOS"}</definedName>
    <definedName name="wrn.COMP._.MATERIAIS." hidden="1">{#N/A,#N/A,FALSE,"MATERIAIS"}</definedName>
    <definedName name="wrn.GERAL." hidden="1">{#N/A,#N/A,FALSE,"ET-CAPA";#N/A,#N/A,FALSE,"ET-PAG1";#N/A,#N/A,FALSE,"ET-PAG2";#N/A,#N/A,FALSE,"ET-PAG3";#N/A,#N/A,FALSE,"ET-PAG4";#N/A,#N/A,FALSE,"ET-PAG5"}</definedName>
    <definedName name="wrn.mo2." localSheetId="4" hidden="1">{#N/A,#N/A,FALSE,"MO (2)"}</definedName>
    <definedName name="wrn.mo2." localSheetId="2" hidden="1">{#N/A,#N/A,FALSE,"MO (2)"}</definedName>
    <definedName name="wrn.mo2." localSheetId="0" hidden="1">{#N/A,#N/A,FALSE,"MO (2)"}</definedName>
    <definedName name="wrn.mo2." hidden="1">{#N/A,#N/A,FALSE,"MO (2)"}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NEUS." hidden="1">{#N/A,#N/A,FALSE,"EQUIPAMENTOS"}</definedName>
    <definedName name="wrn.relext." localSheetId="4" hidden="1">{#N/A,#N/A,TRUE,"Plan1"}</definedName>
    <definedName name="wrn.relext." localSheetId="2" hidden="1">{#N/A,#N/A,TRUE,"Plan1"}</definedName>
    <definedName name="wrn.relext." localSheetId="0" hidden="1">{#N/A,#N/A,TRUE,"Plan1"}</definedName>
    <definedName name="wrn.relext." hidden="1">{#N/A,#N/A,TRUE,"Plan1"}</definedName>
    <definedName name="wrn.SBBE." hidden="1">{#N/A,#N/A,FALSE,"Plan1"}</definedName>
    <definedName name="wrn.Tipo." hidden="1">{#N/A,#N/A,TRUE,"Serviços"}</definedName>
    <definedName name="ws" localSheetId="21">#REF!</definedName>
    <definedName name="ws" localSheetId="10">#REF!</definedName>
    <definedName name="ws" localSheetId="13">#REF!</definedName>
    <definedName name="ws" localSheetId="16">#REF!</definedName>
    <definedName name="ws" localSheetId="19">#REF!</definedName>
    <definedName name="ws" localSheetId="6">#REF!</definedName>
    <definedName name="ws" localSheetId="18">#REF!</definedName>
    <definedName name="ws" localSheetId="12">#REF!</definedName>
    <definedName name="ws" localSheetId="15">#REF!</definedName>
    <definedName name="ws" localSheetId="8">#REF!</definedName>
    <definedName name="ws" localSheetId="11">#REF!</definedName>
    <definedName name="ws" localSheetId="14">#REF!</definedName>
    <definedName name="ws" localSheetId="17">#REF!</definedName>
    <definedName name="ws">#REF!</definedName>
    <definedName name="ww">"'file:///Y:/ENGENHARIA/Deise Aoki/PATOS - OK/PATOS 05-09-2007-ok/Laptop - Arquivos/DNIT/PATOs/Rondonópolis/PATO_BR-364_km_000_ao_km_11290_LICITAÇÃO MAIO DE 2007.xls'#$reg_mec_fx_dm_.$#REF!$#REF!:$#REF!$#REF!"</definedName>
    <definedName name="ww_27" localSheetId="21">[131]reg_mec_fx_dm_!#REF!</definedName>
    <definedName name="ww_27" localSheetId="4">[131]reg_mec_fx_dm_!#REF!</definedName>
    <definedName name="ww_27" localSheetId="10">[131]reg_mec_fx_dm_!#REF!</definedName>
    <definedName name="ww_27" localSheetId="13">[131]reg_mec_fx_dm_!#REF!</definedName>
    <definedName name="ww_27" localSheetId="16">[131]reg_mec_fx_dm_!#REF!</definedName>
    <definedName name="ww_27" localSheetId="19">[131]reg_mec_fx_dm_!#REF!</definedName>
    <definedName name="ww_27" localSheetId="6">[131]reg_mec_fx_dm_!#REF!</definedName>
    <definedName name="ww_27" localSheetId="18">[131]reg_mec_fx_dm_!#REF!</definedName>
    <definedName name="ww_27" localSheetId="12">[131]reg_mec_fx_dm_!#REF!</definedName>
    <definedName name="ww_27" localSheetId="15">[131]reg_mec_fx_dm_!#REF!</definedName>
    <definedName name="ww_27" localSheetId="2">[131]reg_mec_fx_dm_!#REF!</definedName>
    <definedName name="ww_27" localSheetId="8">[131]reg_mec_fx_dm_!#REF!</definedName>
    <definedName name="ww_27" localSheetId="11">[131]reg_mec_fx_dm_!#REF!</definedName>
    <definedName name="ww_27" localSheetId="14">[131]reg_mec_fx_dm_!#REF!</definedName>
    <definedName name="ww_27" localSheetId="17">[131]reg_mec_fx_dm_!#REF!</definedName>
    <definedName name="ww_27" localSheetId="0">[131]reg_mec_fx_dm_!#REF!</definedName>
    <definedName name="ww_27">[131]reg_mec_fx_dm_!#REF!</definedName>
    <definedName name="ww_28" localSheetId="21">[131]reg_mec_fx_dm_!#REF!</definedName>
    <definedName name="ww_28" localSheetId="4">[131]reg_mec_fx_dm_!#REF!</definedName>
    <definedName name="ww_28" localSheetId="10">[131]reg_mec_fx_dm_!#REF!</definedName>
    <definedName name="ww_28" localSheetId="13">[131]reg_mec_fx_dm_!#REF!</definedName>
    <definedName name="ww_28" localSheetId="16">[131]reg_mec_fx_dm_!#REF!</definedName>
    <definedName name="ww_28" localSheetId="19">[131]reg_mec_fx_dm_!#REF!</definedName>
    <definedName name="ww_28" localSheetId="6">[131]reg_mec_fx_dm_!#REF!</definedName>
    <definedName name="ww_28" localSheetId="18">[131]reg_mec_fx_dm_!#REF!</definedName>
    <definedName name="ww_28" localSheetId="12">[131]reg_mec_fx_dm_!#REF!</definedName>
    <definedName name="ww_28" localSheetId="15">[131]reg_mec_fx_dm_!#REF!</definedName>
    <definedName name="ww_28" localSheetId="2">[131]reg_mec_fx_dm_!#REF!</definedName>
    <definedName name="ww_28" localSheetId="8">[131]reg_mec_fx_dm_!#REF!</definedName>
    <definedName name="ww_28" localSheetId="11">[131]reg_mec_fx_dm_!#REF!</definedName>
    <definedName name="ww_28" localSheetId="14">[131]reg_mec_fx_dm_!#REF!</definedName>
    <definedName name="ww_28" localSheetId="17">[131]reg_mec_fx_dm_!#REF!</definedName>
    <definedName name="ww_28" localSheetId="0">[131]reg_mec_fx_dm_!#REF!</definedName>
    <definedName name="ww_28">[131]reg_mec_fx_dm_!#REF!</definedName>
    <definedName name="ww_29" localSheetId="21">[131]reg_mec_fx_dm_!#REF!</definedName>
    <definedName name="ww_29" localSheetId="4">[131]reg_mec_fx_dm_!#REF!</definedName>
    <definedName name="ww_29" localSheetId="10">[131]reg_mec_fx_dm_!#REF!</definedName>
    <definedName name="ww_29" localSheetId="13">[131]reg_mec_fx_dm_!#REF!</definedName>
    <definedName name="ww_29" localSheetId="16">[131]reg_mec_fx_dm_!#REF!</definedName>
    <definedName name="ww_29" localSheetId="19">[131]reg_mec_fx_dm_!#REF!</definedName>
    <definedName name="ww_29" localSheetId="6">[131]reg_mec_fx_dm_!#REF!</definedName>
    <definedName name="ww_29" localSheetId="18">[131]reg_mec_fx_dm_!#REF!</definedName>
    <definedName name="ww_29" localSheetId="12">[131]reg_mec_fx_dm_!#REF!</definedName>
    <definedName name="ww_29" localSheetId="15">[131]reg_mec_fx_dm_!#REF!</definedName>
    <definedName name="ww_29" localSheetId="2">[131]reg_mec_fx_dm_!#REF!</definedName>
    <definedName name="ww_29" localSheetId="8">[131]reg_mec_fx_dm_!#REF!</definedName>
    <definedName name="ww_29" localSheetId="11">[131]reg_mec_fx_dm_!#REF!</definedName>
    <definedName name="ww_29" localSheetId="14">[131]reg_mec_fx_dm_!#REF!</definedName>
    <definedName name="ww_29" localSheetId="17">[131]reg_mec_fx_dm_!#REF!</definedName>
    <definedName name="ww_29" localSheetId="0">[131]reg_mec_fx_dm_!#REF!</definedName>
    <definedName name="ww_29">[131]reg_mec_fx_dm_!#REF!</definedName>
    <definedName name="wwwww" hidden="1">{#N/A,#N/A,FALSE,"MO (2)"}</definedName>
    <definedName name="wwwwww" hidden="1">{#N/A,#N/A,FALSE,"MO (2)"}</definedName>
    <definedName name="x" localSheetId="21">[200]Equipamentos!#REF!</definedName>
    <definedName name="x" localSheetId="4">[200]Equipamentos!#REF!</definedName>
    <definedName name="x" localSheetId="10">[200]Equipamentos!#REF!</definedName>
    <definedName name="x" localSheetId="13">[200]Equipamentos!#REF!</definedName>
    <definedName name="x" localSheetId="16">[200]Equipamentos!#REF!</definedName>
    <definedName name="x" localSheetId="19">[200]Equipamentos!#REF!</definedName>
    <definedName name="x" localSheetId="6">[200]Equipamentos!#REF!</definedName>
    <definedName name="x" localSheetId="18">[200]Equipamentos!#REF!</definedName>
    <definedName name="x" localSheetId="12">[200]Equipamentos!#REF!</definedName>
    <definedName name="x" localSheetId="15">[200]Equipamentos!#REF!</definedName>
    <definedName name="x" localSheetId="2">[200]Equipamentos!#REF!</definedName>
    <definedName name="x" localSheetId="8">[200]Equipamentos!#REF!</definedName>
    <definedName name="x" localSheetId="11">[200]Equipamentos!#REF!</definedName>
    <definedName name="x" localSheetId="14">[200]Equipamentos!#REF!</definedName>
    <definedName name="x" localSheetId="17">[200]Equipamentos!#REF!</definedName>
    <definedName name="x" localSheetId="0">[200]Equipamentos!#REF!</definedName>
    <definedName name="x">[200]Equipamentos!#REF!</definedName>
    <definedName name="xx" localSheetId="4">[32]!xx</definedName>
    <definedName name="xx" localSheetId="2">[32]!xx</definedName>
    <definedName name="xx" localSheetId="0">[32]!xx</definedName>
    <definedName name="xx">[0]!xx</definedName>
    <definedName name="XXX" localSheetId="4">[32]!XXX</definedName>
    <definedName name="XXX" localSheetId="2">[32]!XXX</definedName>
    <definedName name="XXX" localSheetId="0">[32]!XXX</definedName>
    <definedName name="XXX">[0]!XXX</definedName>
    <definedName name="XXX_1">[0]!XXX_1</definedName>
    <definedName name="XXX_10">[0]!XXX_10</definedName>
    <definedName name="XXX_12">[0]!XXX_12</definedName>
    <definedName name="XXX_13">[0]!XXX_13</definedName>
    <definedName name="XXX_14">[0]!XXX_14</definedName>
    <definedName name="XXX_2">[0]!XXX_2</definedName>
    <definedName name="XXX_22">[0]!XXX_22</definedName>
    <definedName name="XXX_25">[0]!XXX_25</definedName>
    <definedName name="XXX_26">[0]!XXX_26</definedName>
    <definedName name="XXX_27">[0]!XXX_27</definedName>
    <definedName name="XXX_28">[0]!XXX_28</definedName>
    <definedName name="XXX_29">[0]!XXX_29</definedName>
    <definedName name="XXX_3">[0]!XXX_3</definedName>
    <definedName name="XXX_30">[0]!XXX_30</definedName>
    <definedName name="XXX_31">[0]!XXX_31</definedName>
    <definedName name="XXX_32">[0]!XXX_32</definedName>
    <definedName name="XXX_33">[0]!XXX_33</definedName>
    <definedName name="XXX_34">[0]!XXX_34</definedName>
    <definedName name="XXX_35">[0]!XXX_35</definedName>
    <definedName name="XXX_36">[0]!XXX_36</definedName>
    <definedName name="XXX_37">[0]!XXX_37</definedName>
    <definedName name="XXX_38">[0]!XXX_38</definedName>
    <definedName name="XXX_4">[0]!XXX_4</definedName>
    <definedName name="XXX_5">[0]!XXX_5</definedName>
    <definedName name="XXX_6">[0]!XXX_6</definedName>
    <definedName name="XXX_7">[0]!XXX_7</definedName>
    <definedName name="XXX_8">[0]!XXX_8</definedName>
    <definedName name="XXX_9">[0]!XXX_9</definedName>
    <definedName name="xxxxx" hidden="1">{#N/A,#N/A,FALSE,"MO (2)"}</definedName>
    <definedName name="XXXXXX" localSheetId="20">[0]!a022e</definedName>
    <definedName name="XXXXXX" localSheetId="21">[0]!a022e</definedName>
    <definedName name="XXXXXX" localSheetId="4">[0]!a022e</definedName>
    <definedName name="XXXXXX" localSheetId="10">[0]!a022e</definedName>
    <definedName name="XXXXXX" localSheetId="13">[0]!a022e</definedName>
    <definedName name="XXXXXX" localSheetId="16">[0]!a022e</definedName>
    <definedName name="XXXXXX" localSheetId="19">[0]!a022e</definedName>
    <definedName name="XXXXXX" localSheetId="3">[0]!a022e</definedName>
    <definedName name="XXXXXX" localSheetId="6">[0]!a022e</definedName>
    <definedName name="XXXXXX" localSheetId="18">[0]!a022e</definedName>
    <definedName name="XXXXXX" localSheetId="12">[0]!a022e</definedName>
    <definedName name="XXXXXX" localSheetId="15">[0]!a022e</definedName>
    <definedName name="XXXXXX" localSheetId="8">[0]!a022e</definedName>
    <definedName name="XXXXXX" localSheetId="11">[0]!a022e</definedName>
    <definedName name="XXXXXX" localSheetId="14">[0]!a022e</definedName>
    <definedName name="XXXXXX" localSheetId="17">[0]!a022e</definedName>
    <definedName name="XXXXXX" localSheetId="1">[0]!a022e</definedName>
    <definedName name="XXXXXX" localSheetId="0">[0]!a022e</definedName>
    <definedName name="XXXXXX">[0]!a022e</definedName>
    <definedName name="Y" localSheetId="4" hidden="1">{#N/A,#N/A,FALSE,"MO (2)"}</definedName>
    <definedName name="Y" localSheetId="2" hidden="1">{#N/A,#N/A,FALSE,"MO (2)"}</definedName>
    <definedName name="Y" localSheetId="0" hidden="1">{#N/A,#N/A,FALSE,"MO (2)"}</definedName>
    <definedName name="Y" hidden="1">{#N/A,#N/A,FALSE,"MO (2)"}</definedName>
    <definedName name="YUI" localSheetId="21">#REF!</definedName>
    <definedName name="YUI" localSheetId="4">#REF!</definedName>
    <definedName name="YUI" localSheetId="10">#REF!</definedName>
    <definedName name="YUI" localSheetId="13">#REF!</definedName>
    <definedName name="YUI" localSheetId="16">#REF!</definedName>
    <definedName name="YUI" localSheetId="19">#REF!</definedName>
    <definedName name="YUI" localSheetId="6">#REF!</definedName>
    <definedName name="YUI" localSheetId="18">#REF!</definedName>
    <definedName name="YUI" localSheetId="12">#REF!</definedName>
    <definedName name="YUI" localSheetId="15">#REF!</definedName>
    <definedName name="YUI" localSheetId="2">#REF!</definedName>
    <definedName name="YUI" localSheetId="8">#REF!</definedName>
    <definedName name="YUI" localSheetId="11">#REF!</definedName>
    <definedName name="YUI" localSheetId="14">#REF!</definedName>
    <definedName name="YUI" localSheetId="17">#REF!</definedName>
    <definedName name="YUI" localSheetId="0">#REF!</definedName>
    <definedName name="YUI">#REF!</definedName>
    <definedName name="YY" localSheetId="21">#REF!</definedName>
    <definedName name="YY" localSheetId="10">#REF!</definedName>
    <definedName name="YY" localSheetId="13">#REF!</definedName>
    <definedName name="YY" localSheetId="16">#REF!</definedName>
    <definedName name="YY" localSheetId="19">#REF!</definedName>
    <definedName name="YY" localSheetId="6">#REF!</definedName>
    <definedName name="YY" localSheetId="18">#REF!</definedName>
    <definedName name="YY" localSheetId="12">#REF!</definedName>
    <definedName name="YY" localSheetId="15">#REF!</definedName>
    <definedName name="YY" localSheetId="8">#REF!</definedName>
    <definedName name="YY" localSheetId="11">#REF!</definedName>
    <definedName name="YY" localSheetId="14">#REF!</definedName>
    <definedName name="YY" localSheetId="17">#REF!</definedName>
    <definedName name="YY">#REF!</definedName>
    <definedName name="z" localSheetId="4" hidden="1">{#N/A,#N/A,FALSE,"MO (2)"}</definedName>
    <definedName name="z" localSheetId="2" hidden="1">{#N/A,#N/A,FALSE,"MO (2)"}</definedName>
    <definedName name="z" localSheetId="0" hidden="1">{#N/A,#N/A,FALSE,"MO (2)"}</definedName>
    <definedName name="z" hidden="1">{#N/A,#N/A,FALSE,"MO (2)"}</definedName>
    <definedName name="za" localSheetId="21">[232]invest.!#REF!</definedName>
    <definedName name="za" localSheetId="10">[232]invest.!#REF!</definedName>
    <definedName name="za" localSheetId="13">[232]invest.!#REF!</definedName>
    <definedName name="za" localSheetId="16">[232]invest.!#REF!</definedName>
    <definedName name="za" localSheetId="19">[232]invest.!#REF!</definedName>
    <definedName name="za" localSheetId="6">[232]invest.!#REF!</definedName>
    <definedName name="za" localSheetId="18">[232]invest.!#REF!</definedName>
    <definedName name="za" localSheetId="12">[232]invest.!#REF!</definedName>
    <definedName name="za" localSheetId="15">[232]invest.!#REF!</definedName>
    <definedName name="za" localSheetId="8">[232]invest.!#REF!</definedName>
    <definedName name="za" localSheetId="11">[232]invest.!#REF!</definedName>
    <definedName name="za" localSheetId="14">[232]invest.!#REF!</definedName>
    <definedName name="za" localSheetId="17">[232]invest.!#REF!</definedName>
    <definedName name="za">[232]invest.!#REF!</definedName>
    <definedName name="zaza" localSheetId="4" hidden="1">{#N/A,#N/A,FALSE,"MO (2)"}</definedName>
    <definedName name="zaza" localSheetId="2" hidden="1">{#N/A,#N/A,FALSE,"MO (2)"}</definedName>
    <definedName name="zaza" localSheetId="0" hidden="1">{#N/A,#N/A,FALSE,"MO (2)"}</definedName>
    <definedName name="zaza" hidden="1">{#N/A,#N/A,FALSE,"MO (2)"}</definedName>
    <definedName name="zenil" localSheetId="21">#REF!</definedName>
    <definedName name="zenil" localSheetId="10">#REF!</definedName>
    <definedName name="zenil" localSheetId="13">#REF!</definedName>
    <definedName name="zenil" localSheetId="16">#REF!</definedName>
    <definedName name="zenil" localSheetId="19">#REF!</definedName>
    <definedName name="zenil" localSheetId="6">#REF!</definedName>
    <definedName name="zenil" localSheetId="18">#REF!</definedName>
    <definedName name="zenil" localSheetId="12">#REF!</definedName>
    <definedName name="zenil" localSheetId="15">#REF!</definedName>
    <definedName name="zenil" localSheetId="8">#REF!</definedName>
    <definedName name="zenil" localSheetId="11">#REF!</definedName>
    <definedName name="zenil" localSheetId="14">#REF!</definedName>
    <definedName name="zenil" localSheetId="17">#REF!</definedName>
    <definedName name="zenil">#REF!</definedName>
    <definedName name="zz">[233]Serviços!$A$3:$F$1403</definedName>
    <definedName name="ZZZZZ">ZZZZZ</definedName>
  </definedNames>
  <calcPr calcId="181029" iterate="1"/>
  <customWorkbookViews>
    <customWorkbookView name="Dayanne Lima - Modo de exibição pessoal" guid="{9D0D4E98-B744-460F-9089-A345229DA585}" mergeInterval="0" personalView="1" maximized="1" windowWidth="1916" windowHeight="824" activeSheetId="7" showComments="commIndAndComment"/>
  </customWorkbookViews>
</workbook>
</file>

<file path=xl/calcChain.xml><?xml version="1.0" encoding="utf-8"?>
<calcChain xmlns="http://schemas.openxmlformats.org/spreadsheetml/2006/main">
  <c r="G22" i="188" l="1"/>
  <c r="G21" i="188"/>
  <c r="G20" i="188"/>
  <c r="B8" i="190"/>
  <c r="D16" i="190"/>
  <c r="D15" i="190"/>
  <c r="D14" i="190"/>
  <c r="B10" i="189"/>
  <c r="B7" i="189"/>
  <c r="G33" i="189"/>
  <c r="G29" i="189" s="1"/>
  <c r="G27" i="189"/>
  <c r="G23" i="189" s="1"/>
  <c r="G21" i="189"/>
  <c r="G17" i="189" s="1"/>
  <c r="G14" i="189"/>
  <c r="G12" i="189"/>
  <c r="B8" i="189"/>
  <c r="B6" i="189"/>
  <c r="B8" i="187" l="1"/>
  <c r="R17" i="187"/>
  <c r="N17" i="187"/>
  <c r="L17" i="187"/>
  <c r="D16" i="187"/>
  <c r="D15" i="187"/>
  <c r="D14" i="187"/>
  <c r="G55" i="186"/>
  <c r="G54" i="186"/>
  <c r="G53" i="186"/>
  <c r="G52" i="186"/>
  <c r="G51" i="186"/>
  <c r="G50" i="186"/>
  <c r="G43" i="186" s="1"/>
  <c r="G22" i="185" s="1"/>
  <c r="G49" i="186"/>
  <c r="G48" i="186"/>
  <c r="G47" i="186"/>
  <c r="G42" i="186"/>
  <c r="G41" i="186"/>
  <c r="G40" i="186"/>
  <c r="G39" i="186"/>
  <c r="G38" i="186"/>
  <c r="G37" i="186"/>
  <c r="G36" i="186"/>
  <c r="G35" i="186"/>
  <c r="G34" i="186"/>
  <c r="G23" i="186"/>
  <c r="G24" i="186"/>
  <c r="G25" i="186"/>
  <c r="G26" i="186"/>
  <c r="G27" i="186"/>
  <c r="G28" i="186"/>
  <c r="G29" i="186"/>
  <c r="B7" i="186"/>
  <c r="G22" i="186"/>
  <c r="G21" i="186"/>
  <c r="G14" i="186"/>
  <c r="G12" i="186" s="1"/>
  <c r="B8" i="186"/>
  <c r="B6" i="186"/>
  <c r="S15" i="187" l="1"/>
  <c r="G17" i="186"/>
  <c r="G20" i="185" s="1"/>
  <c r="G30" i="186"/>
  <c r="G21" i="185" s="1"/>
  <c r="D16" i="184" l="1"/>
  <c r="D15" i="184"/>
  <c r="D14" i="184"/>
  <c r="L17" i="184" l="1"/>
  <c r="N17" i="184"/>
  <c r="B10" i="183"/>
  <c r="B10" i="184" s="1"/>
  <c r="B7" i="183"/>
  <c r="B8" i="184" s="1"/>
  <c r="G31" i="183"/>
  <c r="G27" i="183" s="1"/>
  <c r="G22" i="181" s="1"/>
  <c r="G26" i="183"/>
  <c r="G21" i="183"/>
  <c r="G14" i="183"/>
  <c r="G12" i="183" s="1"/>
  <c r="B8" i="183"/>
  <c r="B6" i="183"/>
  <c r="I37" i="182"/>
  <c r="K37" i="182" s="1"/>
  <c r="K36" i="182" s="1"/>
  <c r="I32" i="182"/>
  <c r="K32" i="182" s="1"/>
  <c r="K31" i="182" s="1"/>
  <c r="I27" i="182"/>
  <c r="K27" i="182" s="1"/>
  <c r="I25" i="182"/>
  <c r="K25" i="182" s="1"/>
  <c r="I24" i="182"/>
  <c r="K24" i="182" s="1"/>
  <c r="K19" i="182"/>
  <c r="I19" i="182"/>
  <c r="I17" i="182"/>
  <c r="K17" i="182" s="1"/>
  <c r="I16" i="182"/>
  <c r="K16" i="182" s="1"/>
  <c r="I11" i="182"/>
  <c r="K11" i="182" s="1"/>
  <c r="I10" i="182"/>
  <c r="K10" i="182" s="1"/>
  <c r="K9" i="182" s="1"/>
  <c r="H12" i="185" s="1"/>
  <c r="K23" i="182" l="1"/>
  <c r="K15" i="182"/>
  <c r="H12" i="181"/>
  <c r="R17" i="184"/>
  <c r="G22" i="183"/>
  <c r="G21" i="181" s="1"/>
  <c r="G17" i="183"/>
  <c r="G20" i="181" s="1"/>
  <c r="B7" i="179"/>
  <c r="B8" i="180" s="1"/>
  <c r="D16" i="180"/>
  <c r="D15" i="180"/>
  <c r="D14" i="180"/>
  <c r="G34" i="179"/>
  <c r="G28" i="179"/>
  <c r="G22" i="179"/>
  <c r="G33" i="179"/>
  <c r="G29" i="179" s="1"/>
  <c r="G22" i="178" s="1"/>
  <c r="G27" i="179"/>
  <c r="G23" i="179" s="1"/>
  <c r="G21" i="178" s="1"/>
  <c r="G21" i="179"/>
  <c r="G17" i="179" s="1"/>
  <c r="G20" i="178" s="1"/>
  <c r="G14" i="179"/>
  <c r="G12" i="179"/>
  <c r="B8" i="179"/>
  <c r="B6" i="179"/>
  <c r="D16" i="176" l="1"/>
  <c r="D15" i="176"/>
  <c r="D14" i="176"/>
  <c r="S15" i="184" l="1"/>
  <c r="B7" i="175"/>
  <c r="B8" i="176" s="1"/>
  <c r="G31" i="175" l="1"/>
  <c r="G27" i="175" s="1"/>
  <c r="G22" i="177" s="1"/>
  <c r="G26" i="175"/>
  <c r="G22" i="175" s="1"/>
  <c r="G21" i="177" s="1"/>
  <c r="G21" i="175"/>
  <c r="G17" i="175" s="1"/>
  <c r="G20" i="177" s="1"/>
  <c r="G14" i="175"/>
  <c r="G12" i="175" s="1"/>
  <c r="B8" i="175"/>
  <c r="B6" i="175"/>
  <c r="D14" i="145"/>
  <c r="I27" i="151"/>
  <c r="K27" i="151" s="1"/>
  <c r="I25" i="151"/>
  <c r="K25" i="151" s="1"/>
  <c r="I24" i="151"/>
  <c r="K24" i="151" s="1"/>
  <c r="I19" i="151"/>
  <c r="K19" i="151" s="1"/>
  <c r="B7" i="190" l="1"/>
  <c r="B7" i="187"/>
  <c r="B7" i="184"/>
  <c r="B7" i="180"/>
  <c r="B7" i="176"/>
  <c r="B9" i="190"/>
  <c r="B9" i="187"/>
  <c r="B9" i="184"/>
  <c r="B9" i="180"/>
  <c r="B9" i="176"/>
  <c r="I37" i="151"/>
  <c r="K37" i="151" s="1"/>
  <c r="K36" i="151" s="1"/>
  <c r="I32" i="151"/>
  <c r="K32" i="151" s="1"/>
  <c r="K31" i="151" s="1"/>
  <c r="C8" i="145"/>
  <c r="H17" i="188" l="1"/>
  <c r="H17" i="185"/>
  <c r="H17" i="181"/>
  <c r="H17" i="178"/>
  <c r="H17" i="177"/>
  <c r="H18" i="135"/>
  <c r="H18" i="188"/>
  <c r="H18" i="185"/>
  <c r="H18" i="181"/>
  <c r="H18" i="178"/>
  <c r="H18" i="177"/>
  <c r="H19" i="135"/>
  <c r="I17" i="151"/>
  <c r="I16" i="151"/>
  <c r="J74" i="170"/>
  <c r="K74" i="170" s="1"/>
  <c r="G37" i="150"/>
  <c r="G36" i="150"/>
  <c r="G35" i="150"/>
  <c r="G31" i="150" s="1"/>
  <c r="G23" i="135" s="1"/>
  <c r="K40" i="170"/>
  <c r="J40" i="170"/>
  <c r="G30" i="150"/>
  <c r="G29" i="150"/>
  <c r="G28" i="150"/>
  <c r="G24" i="150" s="1"/>
  <c r="G22" i="135" s="1"/>
  <c r="G17" i="150"/>
  <c r="G21" i="135" s="1"/>
  <c r="G23" i="150"/>
  <c r="G22" i="150"/>
  <c r="G21" i="150"/>
  <c r="F18" i="145"/>
  <c r="F17" i="145"/>
  <c r="F16" i="145"/>
  <c r="F15" i="145"/>
  <c r="G14" i="145"/>
  <c r="F14" i="145"/>
  <c r="F13" i="145"/>
  <c r="D18" i="145"/>
  <c r="D17" i="145"/>
  <c r="D16" i="145"/>
  <c r="D15" i="145"/>
  <c r="D13" i="145"/>
  <c r="F14" i="174"/>
  <c r="G13" i="145" s="1"/>
  <c r="G19" i="145" s="1"/>
  <c r="D36" i="174"/>
  <c r="F33" i="174"/>
  <c r="F16" i="174"/>
  <c r="F18" i="174"/>
  <c r="F20" i="174"/>
  <c r="G15" i="145" s="1"/>
  <c r="F21" i="174"/>
  <c r="F23" i="174"/>
  <c r="G16" i="145" s="1"/>
  <c r="F25" i="174"/>
  <c r="F26" i="174"/>
  <c r="G17" i="145" s="1"/>
  <c r="F27" i="174"/>
  <c r="F28" i="174"/>
  <c r="F29" i="174"/>
  <c r="F30" i="174"/>
  <c r="F31" i="174"/>
  <c r="F32" i="174"/>
  <c r="F35" i="174"/>
  <c r="G18" i="145" s="1"/>
  <c r="F15" i="174"/>
  <c r="B8" i="174"/>
  <c r="B7" i="174"/>
  <c r="B6" i="174"/>
  <c r="F36" i="174" l="1"/>
  <c r="C10" i="145"/>
  <c r="C9" i="149" l="1"/>
  <c r="C8" i="149"/>
  <c r="C7" i="149"/>
  <c r="E16" i="149" l="1"/>
  <c r="E15" i="149"/>
  <c r="E14" i="149"/>
  <c r="E13" i="149"/>
  <c r="I10" i="151" l="1"/>
  <c r="K10" i="151" s="1"/>
  <c r="I11" i="151"/>
  <c r="K11" i="151" s="1"/>
  <c r="K9" i="151" l="1"/>
  <c r="B7" i="150"/>
  <c r="B8" i="150"/>
  <c r="B6" i="150"/>
  <c r="K17" i="151"/>
  <c r="K16" i="151"/>
  <c r="G14" i="150"/>
  <c r="G12" i="150" s="1"/>
  <c r="G15" i="135" l="1"/>
  <c r="G14" i="188"/>
  <c r="G14" i="185"/>
  <c r="G14" i="181"/>
  <c r="G14" i="178"/>
  <c r="G14" i="177"/>
  <c r="H13" i="135"/>
  <c r="H12" i="188"/>
  <c r="H12" i="178"/>
  <c r="H12" i="177"/>
  <c r="K23" i="151"/>
  <c r="K15" i="151"/>
  <c r="H15" i="188" l="1"/>
  <c r="H15" i="185"/>
  <c r="H15" i="181"/>
  <c r="H15" i="178"/>
  <c r="H15" i="177"/>
  <c r="H16" i="188"/>
  <c r="H16" i="185"/>
  <c r="H16" i="181"/>
  <c r="H16" i="178"/>
  <c r="H16" i="177"/>
  <c r="H17" i="135"/>
  <c r="H16" i="135"/>
  <c r="F14" i="141" l="1"/>
  <c r="F19" i="141" l="1"/>
  <c r="M11" i="188" l="1"/>
  <c r="M11" i="185"/>
  <c r="M11" i="181"/>
  <c r="M11" i="178"/>
  <c r="M11" i="177"/>
  <c r="M12" i="135"/>
  <c r="I18" i="177" l="1"/>
  <c r="I22" i="177"/>
  <c r="I21" i="177"/>
  <c r="I20" i="177"/>
  <c r="I17" i="177"/>
  <c r="I14" i="177"/>
  <c r="I12" i="177"/>
  <c r="I16" i="177"/>
  <c r="I15" i="177"/>
  <c r="I22" i="185"/>
  <c r="I21" i="185"/>
  <c r="I20" i="185"/>
  <c r="I12" i="185"/>
  <c r="I18" i="185"/>
  <c r="I17" i="185"/>
  <c r="I14" i="185"/>
  <c r="I16" i="185"/>
  <c r="I15" i="185"/>
  <c r="I22" i="135"/>
  <c r="I19" i="135"/>
  <c r="I18" i="135"/>
  <c r="I20" i="178"/>
  <c r="I22" i="178"/>
  <c r="I21" i="178"/>
  <c r="I17" i="178"/>
  <c r="I18" i="178"/>
  <c r="I14" i="178"/>
  <c r="I13" i="178" s="1"/>
  <c r="E15" i="180" s="1"/>
  <c r="I12" i="178"/>
  <c r="I16" i="178"/>
  <c r="I15" i="178"/>
  <c r="I22" i="181"/>
  <c r="I12" i="181"/>
  <c r="I20" i="181"/>
  <c r="I19" i="181" s="1"/>
  <c r="I21" i="181"/>
  <c r="I17" i="181"/>
  <c r="I18" i="181"/>
  <c r="I14" i="181"/>
  <c r="I16" i="181"/>
  <c r="I15" i="181"/>
  <c r="I20" i="188"/>
  <c r="I19" i="188" s="1"/>
  <c r="I22" i="188"/>
  <c r="I21" i="188"/>
  <c r="I17" i="188"/>
  <c r="I18" i="188"/>
  <c r="I14" i="188"/>
  <c r="I13" i="188" s="1"/>
  <c r="E15" i="190" s="1"/>
  <c r="H15" i="190" s="1"/>
  <c r="G15" i="190" s="1"/>
  <c r="I12" i="188"/>
  <c r="I16" i="188"/>
  <c r="I15" i="188"/>
  <c r="I16" i="135"/>
  <c r="I17" i="135"/>
  <c r="I15" i="135"/>
  <c r="I14" i="135" s="1"/>
  <c r="I13" i="135"/>
  <c r="I21" i="135"/>
  <c r="I19" i="185" l="1"/>
  <c r="I13" i="177"/>
  <c r="I11" i="188"/>
  <c r="E14" i="190" s="1"/>
  <c r="E16" i="190"/>
  <c r="I23" i="188"/>
  <c r="I11" i="178"/>
  <c r="E14" i="180" s="1"/>
  <c r="I19" i="178"/>
  <c r="I13" i="185"/>
  <c r="E15" i="187" s="1"/>
  <c r="I19" i="177"/>
  <c r="E16" i="176" s="1"/>
  <c r="H15" i="180"/>
  <c r="G15" i="180" s="1"/>
  <c r="I11" i="181"/>
  <c r="E14" i="184" s="1"/>
  <c r="E16" i="184"/>
  <c r="I13" i="181"/>
  <c r="E15" i="184" s="1"/>
  <c r="I11" i="185"/>
  <c r="E14" i="187" s="1"/>
  <c r="I11" i="177"/>
  <c r="E14" i="176" s="1"/>
  <c r="I12" i="135"/>
  <c r="F14" i="149" s="1"/>
  <c r="I14" i="149" s="1"/>
  <c r="F15" i="149"/>
  <c r="I15" i="149" s="1"/>
  <c r="K23" i="188" l="1"/>
  <c r="H18" i="145"/>
  <c r="J18" i="145" s="1"/>
  <c r="H16" i="176"/>
  <c r="E17" i="190"/>
  <c r="F15" i="190" s="1"/>
  <c r="H16" i="190"/>
  <c r="T15" i="184"/>
  <c r="T15" i="187"/>
  <c r="K12" i="188"/>
  <c r="E16" i="180"/>
  <c r="I23" i="178"/>
  <c r="H14" i="190"/>
  <c r="I23" i="181"/>
  <c r="J16" i="184"/>
  <c r="H16" i="184"/>
  <c r="P16" i="184"/>
  <c r="P14" i="184"/>
  <c r="P17" i="184" s="1"/>
  <c r="J14" i="184"/>
  <c r="J17" i="184" s="1"/>
  <c r="I17" i="184" s="1"/>
  <c r="Q14" i="184"/>
  <c r="H14" i="184"/>
  <c r="E17" i="184"/>
  <c r="F16" i="184" s="1"/>
  <c r="I23" i="177"/>
  <c r="E15" i="176"/>
  <c r="E17" i="176" s="1"/>
  <c r="H14" i="176"/>
  <c r="J14" i="187"/>
  <c r="Q14" i="187"/>
  <c r="P14" i="187"/>
  <c r="H14" i="187"/>
  <c r="E17" i="187"/>
  <c r="H14" i="180"/>
  <c r="E17" i="180"/>
  <c r="E16" i="187"/>
  <c r="I23" i="185"/>
  <c r="H15" i="149"/>
  <c r="F14" i="176" l="1"/>
  <c r="F16" i="176"/>
  <c r="Q17" i="187"/>
  <c r="Q18" i="187" s="1"/>
  <c r="K17" i="187"/>
  <c r="M17" i="187"/>
  <c r="F16" i="190"/>
  <c r="K23" i="181"/>
  <c r="H16" i="145"/>
  <c r="J16" i="145" s="1"/>
  <c r="K12" i="181"/>
  <c r="S14" i="187"/>
  <c r="T14" i="187" s="1"/>
  <c r="H14" i="145"/>
  <c r="J14" i="145" s="1"/>
  <c r="K23" i="177"/>
  <c r="K12" i="177"/>
  <c r="O17" i="184"/>
  <c r="O18" i="184" s="1"/>
  <c r="F14" i="190"/>
  <c r="F17" i="190" s="1"/>
  <c r="F15" i="187"/>
  <c r="H15" i="176"/>
  <c r="G15" i="176" s="1"/>
  <c r="F15" i="176"/>
  <c r="F14" i="180"/>
  <c r="F15" i="180"/>
  <c r="F14" i="184"/>
  <c r="F17" i="184" s="1"/>
  <c r="K17" i="184"/>
  <c r="M17" i="184"/>
  <c r="Q17" i="184"/>
  <c r="Q18" i="184" s="1"/>
  <c r="K23" i="178"/>
  <c r="H15" i="145"/>
  <c r="J15" i="145" s="1"/>
  <c r="K12" i="178"/>
  <c r="F15" i="184"/>
  <c r="K23" i="185"/>
  <c r="H17" i="145"/>
  <c r="J17" i="145" s="1"/>
  <c r="K12" i="185"/>
  <c r="J16" i="187"/>
  <c r="J17" i="187" s="1"/>
  <c r="I17" i="187" s="1"/>
  <c r="H16" i="187"/>
  <c r="P16" i="187"/>
  <c r="P17" i="187" s="1"/>
  <c r="O17" i="187" s="1"/>
  <c r="O18" i="187" s="1"/>
  <c r="F16" i="187"/>
  <c r="F14" i="187"/>
  <c r="F17" i="187" s="1"/>
  <c r="H17" i="176"/>
  <c r="S14" i="184"/>
  <c r="T14" i="184" s="1"/>
  <c r="H17" i="184"/>
  <c r="S16" i="184"/>
  <c r="T16" i="184" s="1"/>
  <c r="H16" i="180"/>
  <c r="H17" i="180" s="1"/>
  <c r="F16" i="180"/>
  <c r="H17" i="190"/>
  <c r="I23" i="135"/>
  <c r="G17" i="180" l="1"/>
  <c r="G18" i="180" s="1"/>
  <c r="H18" i="180"/>
  <c r="S16" i="187"/>
  <c r="T16" i="187" s="1"/>
  <c r="H17" i="187"/>
  <c r="F17" i="180"/>
  <c r="G17" i="190"/>
  <c r="G18" i="190" s="1"/>
  <c r="H18" i="190"/>
  <c r="F17" i="176"/>
  <c r="H18" i="176"/>
  <c r="G17" i="176"/>
  <c r="G18" i="176" s="1"/>
  <c r="H18" i="184"/>
  <c r="J18" i="184" s="1"/>
  <c r="G17" i="184"/>
  <c r="G18" i="184" s="1"/>
  <c r="I20" i="135"/>
  <c r="I24" i="135" s="1"/>
  <c r="K13" i="135" s="1"/>
  <c r="H18" i="187" l="1"/>
  <c r="J18" i="187" s="1"/>
  <c r="G17" i="187"/>
  <c r="G18" i="187" s="1"/>
  <c r="I18" i="184"/>
  <c r="L18" i="184"/>
  <c r="K24" i="135"/>
  <c r="H13" i="145"/>
  <c r="J13" i="145" s="1"/>
  <c r="F16" i="149"/>
  <c r="I16" i="149" s="1"/>
  <c r="I17" i="149" s="1"/>
  <c r="I18" i="149" s="1"/>
  <c r="K18" i="184" l="1"/>
  <c r="N18" i="184"/>
  <c r="I18" i="187"/>
  <c r="L18" i="187"/>
  <c r="H19" i="145"/>
  <c r="J19" i="145" s="1"/>
  <c r="F17" i="149"/>
  <c r="K18" i="187" l="1"/>
  <c r="N18" i="187"/>
  <c r="M18" i="184"/>
  <c r="P18" i="184"/>
  <c r="R18" i="184" s="1"/>
  <c r="G16" i="149"/>
  <c r="H17" i="149"/>
  <c r="G15" i="149"/>
  <c r="G14" i="149"/>
  <c r="P18" i="187" l="1"/>
  <c r="R18" i="187" s="1"/>
  <c r="M18" i="187"/>
  <c r="H18" i="149"/>
  <c r="G17" i="149"/>
</calcChain>
</file>

<file path=xl/sharedStrings.xml><?xml version="1.0" encoding="utf-8"?>
<sst xmlns="http://schemas.openxmlformats.org/spreadsheetml/2006/main" count="1684" uniqueCount="394">
  <si>
    <t>ITEM</t>
  </si>
  <si>
    <t>CÓDIGO</t>
  </si>
  <si>
    <t>DESCRIÇÃO</t>
  </si>
  <si>
    <t>QUANT.</t>
  </si>
  <si>
    <t>TOTAL</t>
  </si>
  <si>
    <t>4.1</t>
  </si>
  <si>
    <t>UNIDADE</t>
  </si>
  <si>
    <t>DISCRIMINAÇÃO</t>
  </si>
  <si>
    <t>und</t>
  </si>
  <si>
    <t>t</t>
  </si>
  <si>
    <t>m²</t>
  </si>
  <si>
    <t>m³</t>
  </si>
  <si>
    <t>tkm</t>
  </si>
  <si>
    <t>DMT</t>
  </si>
  <si>
    <t/>
  </si>
  <si>
    <t>Tipo</t>
  </si>
  <si>
    <t>CUSTO</t>
  </si>
  <si>
    <t>UND</t>
  </si>
  <si>
    <t>ITEM COMPONENTE</t>
  </si>
  <si>
    <t>PORCENTAGEM (%)</t>
  </si>
  <si>
    <r>
      <t>Administração Central (</t>
    </r>
    <r>
      <rPr>
        <b/>
        <sz val="10"/>
        <rFont val="Arial"/>
        <family val="2"/>
      </rPr>
      <t>AC</t>
    </r>
    <r>
      <rPr>
        <sz val="10"/>
        <rFont val="Arial"/>
        <family val="2"/>
      </rPr>
      <t>)</t>
    </r>
  </si>
  <si>
    <r>
      <t>Risco (</t>
    </r>
    <r>
      <rPr>
        <b/>
        <sz val="10"/>
        <rFont val="Arial"/>
        <family val="2"/>
      </rPr>
      <t>R</t>
    </r>
    <r>
      <rPr>
        <sz val="10"/>
        <rFont val="Arial"/>
        <family val="2"/>
      </rPr>
      <t>)</t>
    </r>
  </si>
  <si>
    <r>
      <t>Despesas Financeiras (</t>
    </r>
    <r>
      <rPr>
        <b/>
        <sz val="10"/>
        <rFont val="Arial"/>
        <family val="2"/>
      </rPr>
      <t>DF</t>
    </r>
    <r>
      <rPr>
        <sz val="10"/>
        <rFont val="Arial"/>
        <family val="2"/>
      </rPr>
      <t>)</t>
    </r>
  </si>
  <si>
    <r>
      <t>Lucro (</t>
    </r>
    <r>
      <rPr>
        <b/>
        <sz val="10"/>
        <rFont val="Arial"/>
        <family val="2"/>
      </rPr>
      <t>L</t>
    </r>
    <r>
      <rPr>
        <sz val="10"/>
        <rFont val="Arial"/>
        <family val="2"/>
      </rPr>
      <t>)</t>
    </r>
  </si>
  <si>
    <r>
      <t xml:space="preserve">Impostos - Tributos ( </t>
    </r>
    <r>
      <rPr>
        <b/>
        <i/>
        <sz val="10"/>
        <rFont val="Arial"/>
        <family val="2"/>
      </rPr>
      <t xml:space="preserve">I </t>
    </r>
    <r>
      <rPr>
        <b/>
        <sz val="10"/>
        <rFont val="Arial"/>
        <family val="2"/>
      </rPr>
      <t>)</t>
    </r>
  </si>
  <si>
    <t>COFINS</t>
  </si>
  <si>
    <t>PIS</t>
  </si>
  <si>
    <t>CPRB</t>
  </si>
  <si>
    <t>Taxa de BDI (%) adotada</t>
  </si>
  <si>
    <t>Componentes:</t>
  </si>
  <si>
    <r>
      <rPr>
        <b/>
        <i/>
        <sz val="9"/>
        <rFont val="Arial"/>
        <family val="2"/>
      </rPr>
      <t xml:space="preserve">G </t>
    </r>
    <r>
      <rPr>
        <sz val="9"/>
        <rFont val="Arial"/>
        <family val="2"/>
      </rPr>
      <t>= Garantia</t>
    </r>
  </si>
  <si>
    <r>
      <rPr>
        <b/>
        <i/>
        <sz val="9"/>
        <rFont val="Arial"/>
        <family val="2"/>
      </rPr>
      <t xml:space="preserve">S </t>
    </r>
    <r>
      <rPr>
        <sz val="9"/>
        <rFont val="Arial"/>
        <family val="2"/>
      </rPr>
      <t>= Seguros</t>
    </r>
  </si>
  <si>
    <r>
      <rPr>
        <b/>
        <i/>
        <sz val="9"/>
        <rFont val="Arial"/>
        <family val="2"/>
      </rPr>
      <t xml:space="preserve">R </t>
    </r>
    <r>
      <rPr>
        <sz val="9"/>
        <rFont val="Arial"/>
        <family val="2"/>
      </rPr>
      <t>= Risco</t>
    </r>
  </si>
  <si>
    <r>
      <rPr>
        <b/>
        <i/>
        <sz val="9"/>
        <rFont val="Arial"/>
        <family val="2"/>
      </rPr>
      <t xml:space="preserve">DF </t>
    </r>
    <r>
      <rPr>
        <sz val="9"/>
        <rFont val="Arial"/>
        <family val="2"/>
      </rPr>
      <t>= Despesas Financeira</t>
    </r>
  </si>
  <si>
    <r>
      <rPr>
        <b/>
        <i/>
        <sz val="9"/>
        <rFont val="Arial"/>
        <family val="2"/>
      </rPr>
      <t>AC</t>
    </r>
    <r>
      <rPr>
        <b/>
        <sz val="9"/>
        <rFont val="Arial"/>
        <family val="2"/>
      </rPr>
      <t xml:space="preserve"> </t>
    </r>
    <r>
      <rPr>
        <sz val="9"/>
        <rFont val="Arial"/>
        <family val="2"/>
      </rPr>
      <t>= Administração Local</t>
    </r>
  </si>
  <si>
    <r>
      <rPr>
        <b/>
        <i/>
        <sz val="9"/>
        <rFont val="Arial"/>
        <family val="2"/>
      </rPr>
      <t>L</t>
    </r>
    <r>
      <rPr>
        <b/>
        <sz val="9"/>
        <rFont val="Arial"/>
        <family val="2"/>
      </rPr>
      <t xml:space="preserve"> </t>
    </r>
    <r>
      <rPr>
        <sz val="9"/>
        <rFont val="Arial"/>
        <family val="2"/>
      </rPr>
      <t>= Lucro</t>
    </r>
  </si>
  <si>
    <r>
      <rPr>
        <b/>
        <i/>
        <sz val="9"/>
        <rFont val="Arial"/>
        <family val="2"/>
      </rPr>
      <t>I =</t>
    </r>
    <r>
      <rPr>
        <b/>
        <sz val="9"/>
        <rFont val="Arial"/>
        <family val="2"/>
      </rPr>
      <t>Tributos/Impostos:</t>
    </r>
  </si>
  <si>
    <r>
      <rPr>
        <b/>
        <i/>
        <sz val="9"/>
        <rFont val="Arial"/>
        <family val="2"/>
      </rPr>
      <t>PIS</t>
    </r>
    <r>
      <rPr>
        <sz val="9"/>
        <rFont val="Arial"/>
        <family val="2"/>
      </rPr>
      <t xml:space="preserve"> = Programa de Integração Social</t>
    </r>
  </si>
  <si>
    <r>
      <rPr>
        <b/>
        <i/>
        <sz val="9"/>
        <rFont val="Arial"/>
        <family val="2"/>
      </rPr>
      <t>COFINS</t>
    </r>
    <r>
      <rPr>
        <sz val="9"/>
        <rFont val="Arial"/>
        <family val="2"/>
      </rPr>
      <t xml:space="preserve"> = Contribuição para o Financiamento da Seguridade Social</t>
    </r>
  </si>
  <si>
    <r>
      <rPr>
        <b/>
        <i/>
        <sz val="9"/>
        <rFont val="Arial"/>
        <family val="2"/>
      </rPr>
      <t>ISSQN</t>
    </r>
    <r>
      <rPr>
        <sz val="9"/>
        <rFont val="Arial"/>
        <family val="2"/>
      </rPr>
      <t xml:space="preserve"> = Imposto Sobre Serviços de Qualquer Natureza (Lei Municipal)</t>
    </r>
  </si>
  <si>
    <r>
      <rPr>
        <b/>
        <i/>
        <sz val="9"/>
        <rFont val="Arial"/>
        <family val="2"/>
      </rPr>
      <t>CPRB</t>
    </r>
    <r>
      <rPr>
        <b/>
        <sz val="9"/>
        <rFont val="Arial"/>
        <family val="2"/>
      </rPr>
      <t xml:space="preserve"> </t>
    </r>
    <r>
      <rPr>
        <sz val="9"/>
        <rFont val="Arial"/>
        <family val="2"/>
      </rPr>
      <t>= Contribuição Previdênciária sobre a Receita Bruta (4,5% de acordo com a Lei Federal nº 13.161/2015) c/ desoneração.</t>
    </r>
  </si>
  <si>
    <r>
      <t>Seguros (</t>
    </r>
    <r>
      <rPr>
        <b/>
        <sz val="10"/>
        <rFont val="Arial"/>
        <family val="2"/>
      </rPr>
      <t>S</t>
    </r>
    <r>
      <rPr>
        <sz val="10"/>
        <rFont val="Arial"/>
        <family val="2"/>
      </rPr>
      <t>) + Garantia (G)</t>
    </r>
  </si>
  <si>
    <r>
      <t xml:space="preserve">COMPOSIÇÃO DO BDI PARA CONSTRUÇÃO DE RODOVIAS, BDI DO DNIT AJUSTADO: </t>
    </r>
    <r>
      <rPr>
        <sz val="12"/>
        <rFont val="Arial"/>
        <family val="2"/>
      </rPr>
      <t>Administração Local na parcela do custo da obra, ISSQN de 3% (5% sobre 60%), sem desoneração de mão de obra:</t>
    </r>
  </si>
  <si>
    <t xml:space="preserve">Acórdão nº 2622/2013 - TCU - Plenário e Resolução Normativa nº 018/2017/TCE MT - refere-se a adoção de valores referenciais para taxas de Benefícios e Despesas Indiretas - BDI, para diferentes tipos de obras e serviços de engenharia, apresentando itens específicos para a aquisição de serviços e materiais (BDI HIPÓTESE 09).  </t>
  </si>
  <si>
    <t>Código</t>
  </si>
  <si>
    <t>Banco</t>
  </si>
  <si>
    <t>Descrição</t>
  </si>
  <si>
    <t>Und</t>
  </si>
  <si>
    <t>Quant.</t>
  </si>
  <si>
    <t>Valor Unit</t>
  </si>
  <si>
    <t>Total</t>
  </si>
  <si>
    <t>Composição</t>
  </si>
  <si>
    <t>Composição Auxiliar</t>
  </si>
  <si>
    <t>SINAPI</t>
  </si>
  <si>
    <t>KG</t>
  </si>
  <si>
    <t>SICRO</t>
  </si>
  <si>
    <t>H</t>
  </si>
  <si>
    <t>ISSQN (Lei Municipal N° 990/2017)</t>
  </si>
  <si>
    <t xml:space="preserve">DETALHAMENTO DA TAXA DE BENEFÍCIO E DESPESAS INDIRETAS </t>
  </si>
  <si>
    <t>BDI - DNIT ( HIPÓTESE 9. DA RESOLUÇÃO NORMATIVA N° 18/2017 -TCU MT</t>
  </si>
  <si>
    <t>META</t>
  </si>
  <si>
    <t>DESCRIÇÃO DO ITEM</t>
  </si>
  <si>
    <t xml:space="preserve">VALOR </t>
  </si>
  <si>
    <t>RESUMO ORÇAMENTÁRIO</t>
  </si>
  <si>
    <t>PREFEITURA MUNICIPAL DE PARANAÍTA</t>
  </si>
  <si>
    <t>ESTADO DE MATO GROSSO</t>
  </si>
  <si>
    <t>CNPJ 03.239.043/0001-12</t>
  </si>
  <si>
    <t>VALOR</t>
  </si>
  <si>
    <t>30 DIAS</t>
  </si>
  <si>
    <t>%</t>
  </si>
  <si>
    <t>Valor (R$)</t>
  </si>
  <si>
    <t>SERV. PRELIMINARES</t>
  </si>
  <si>
    <t>MOBILIZAÇÃO DE EQUIPAMENTO PARA OBRA</t>
  </si>
  <si>
    <t>1.1</t>
  </si>
  <si>
    <t>1.2</t>
  </si>
  <si>
    <t>1.3</t>
  </si>
  <si>
    <t>E9665</t>
  </si>
  <si>
    <t>(KM)</t>
  </si>
  <si>
    <t>VEL. MÉD.</t>
  </si>
  <si>
    <t>(KM/h)</t>
  </si>
  <si>
    <t>TEMPO  VIAGEM</t>
  </si>
  <si>
    <t>CUSTO. TRANP.</t>
  </si>
  <si>
    <t>(R$/h)</t>
  </si>
  <si>
    <t>Total (R$)</t>
  </si>
  <si>
    <t>CAMINHÃO BASCULANTE</t>
  </si>
  <si>
    <t>(H)</t>
  </si>
  <si>
    <t>1.5</t>
  </si>
  <si>
    <t>3.1</t>
  </si>
  <si>
    <t>3.2</t>
  </si>
  <si>
    <t>3.3</t>
  </si>
  <si>
    <t>SUBTOTAL</t>
  </si>
  <si>
    <t>PLACA DE OBRA EM CHAPA DE ACO GALVANIZADO</t>
  </si>
  <si>
    <t>COMPRIMENTO (M)</t>
  </si>
  <si>
    <t>ALTURA (M)</t>
  </si>
  <si>
    <t>ÁREA (M²)</t>
  </si>
  <si>
    <t>PLACA DE OBRA EM CHAPA DE AÇO GALVANIZADO</t>
  </si>
  <si>
    <t>ÁREA (M2)</t>
  </si>
  <si>
    <t>CPU</t>
  </si>
  <si>
    <t>E9667</t>
  </si>
  <si>
    <t xml:space="preserve">VALOR TOTAL </t>
  </si>
  <si>
    <t>COEF</t>
  </si>
  <si>
    <t>P9824</t>
  </si>
  <si>
    <t>1.6</t>
  </si>
  <si>
    <t>DESMOBILIZAÇÃO DE EQUIPAMENTO PARA OBRA</t>
  </si>
  <si>
    <t>1.</t>
  </si>
  <si>
    <t>2.</t>
  </si>
  <si>
    <t>2.1</t>
  </si>
  <si>
    <t>2.2</t>
  </si>
  <si>
    <t>2.3</t>
  </si>
  <si>
    <t>3.</t>
  </si>
  <si>
    <t>ENGENHEIRO CIVIL DE OBRA JUNIOR COM ENCARGOS COMPLEMENTARES</t>
  </si>
  <si>
    <t>ENCARREGADO GERAL COM ENCARGOS COMPLEMENTARES</t>
  </si>
  <si>
    <t>SEM</t>
  </si>
  <si>
    <t>HORAS/SEM</t>
  </si>
  <si>
    <t>ADMINISTRAÇÃO LOCAL E CANTEIRO DE OBRA</t>
  </si>
  <si>
    <t>004</t>
  </si>
  <si>
    <t>001</t>
  </si>
  <si>
    <t>002</t>
  </si>
  <si>
    <t>VALOR TOTAL</t>
  </si>
  <si>
    <t>003</t>
  </si>
  <si>
    <t>FONTE</t>
  </si>
  <si>
    <t>PROPRIA</t>
  </si>
  <si>
    <t>SINAPI 06/2023</t>
  </si>
  <si>
    <t>SICRO3</t>
  </si>
  <si>
    <t>Mobilização de equipamentos para obra</t>
  </si>
  <si>
    <t>Desmobilização de equipamentos para obra</t>
  </si>
  <si>
    <t>Fornecimento e instalação de placa de obra com chapa galvaniza e estrutura de madeira.</t>
  </si>
  <si>
    <t>Custo Unitário de Execução =&gt;</t>
  </si>
  <si>
    <t>Produção de Equipe =&gt;</t>
  </si>
  <si>
    <t>Custo do FIC =&gt;</t>
  </si>
  <si>
    <t>Fator de Influencia da Chuva - FIC =&gt;</t>
  </si>
  <si>
    <t>Custo Horário de Execução =&gt;</t>
  </si>
  <si>
    <t>Custo Horário de Equipamentos =&gt;</t>
  </si>
  <si>
    <t>Insumo</t>
  </si>
  <si>
    <t>Improdutiva</t>
  </si>
  <si>
    <t>Operativa</t>
  </si>
  <si>
    <t>Custo Horário</t>
  </si>
  <si>
    <t>Custo Operacional</t>
  </si>
  <si>
    <t>Utilização</t>
  </si>
  <si>
    <t>Quantidade</t>
  </si>
  <si>
    <t>Equipamentos</t>
  </si>
  <si>
    <t>A</t>
  </si>
  <si>
    <t>Adc.M.O. - Ferramentas (0,0%) =&gt;</t>
  </si>
  <si>
    <t>Custo Horário da Mão de Obra =&gt;</t>
  </si>
  <si>
    <t>Servente</t>
  </si>
  <si>
    <t>Salário Hora</t>
  </si>
  <si>
    <t>Mão de Obra</t>
  </si>
  <si>
    <t>B</t>
  </si>
  <si>
    <t>Preço Unitário</t>
  </si>
  <si>
    <t>Unidade</t>
  </si>
  <si>
    <t>Custo total dos Momentos de Transportes =&gt;</t>
  </si>
  <si>
    <t>Momento de Transporte</t>
  </si>
  <si>
    <t>P</t>
  </si>
  <si>
    <t>RP</t>
  </si>
  <si>
    <t>LN</t>
  </si>
  <si>
    <t>Distância Média de Transporte (DMT)</t>
  </si>
  <si>
    <t>F</t>
  </si>
  <si>
    <t>5914389
0,000
R$  0,81</t>
  </si>
  <si>
    <t>5914374
0,000
R$  1,00</t>
  </si>
  <si>
    <t>Custo Total dos Tempos Fixos =&gt;</t>
  </si>
  <si>
    <t>Tempo Fixo</t>
  </si>
  <si>
    <t>Tempos Fixos</t>
  </si>
  <si>
    <t>E</t>
  </si>
  <si>
    <t>Custo Total do Material =&gt;</t>
  </si>
  <si>
    <t>Material</t>
  </si>
  <si>
    <t>C</t>
  </si>
  <si>
    <t xml:space="preserve"> 3.3 </t>
  </si>
  <si>
    <t xml:space="preserve"> 3.2 </t>
  </si>
  <si>
    <t>M</t>
  </si>
  <si>
    <t>PREGO DE ACO POLIDO COM CABECA 17 X 27 (2 1/2 X 11)</t>
  </si>
  <si>
    <t xml:space="preserve"> 00005069 </t>
  </si>
  <si>
    <t>PREGO DE ACO POLIDO COM CABECA 10 X 10 (7/8 X 17)</t>
  </si>
  <si>
    <t xml:space="preserve"> 00005065 </t>
  </si>
  <si>
    <t>PLACA DE OBRA (PARA CONSTRUCAO CIVIL) EM CHAPA GALVANIZADA *N. 22*, ADESIVADA, DE *2,4 X 1,2* M (SEM POSTES PARA FIXACAO)</t>
  </si>
  <si>
    <t xml:space="preserve"> 00004813 </t>
  </si>
  <si>
    <t>SARRAFO *2,5 X 10* CM EM PINUS, MISTA OU EQUIVALENTE DA REGIAO - BRUTA</t>
  </si>
  <si>
    <t xml:space="preserve"> 00004509 </t>
  </si>
  <si>
    <t>SERVENTE COM ENCARGOS COMPLEMENTARES</t>
  </si>
  <si>
    <t xml:space="preserve"> 88316 </t>
  </si>
  <si>
    <t>CARPINTEIRO DE FORMAS COM ENCARGOS COMPLEMENTARES</t>
  </si>
  <si>
    <t xml:space="preserve"> 88262 </t>
  </si>
  <si>
    <t>PINTURA IMUNIZANTE PARA MADEIRA, 2 DEMÃOS. AF_01/2021</t>
  </si>
  <si>
    <t xml:space="preserve"> 102234 </t>
  </si>
  <si>
    <t>FORNECIMENTO E INSTALAÇÃO DE PLACA DE OBRA COM CHAPA GALVANIZADA E ESTRUTURA DE MADEIRA. AF_03/2022_PS</t>
  </si>
  <si>
    <t xml:space="preserve"> 103689 </t>
  </si>
  <si>
    <t xml:space="preserve"> 2.1 </t>
  </si>
  <si>
    <t>Composições Analíticas com Preço Unitário</t>
  </si>
  <si>
    <t>QUADRO DE RUAS</t>
  </si>
  <si>
    <t>EXTENSÃO (M)</t>
  </si>
  <si>
    <t>LARGURA (M)</t>
  </si>
  <si>
    <t>COORDENADAS INICIO</t>
  </si>
  <si>
    <t>LATITUDE</t>
  </si>
  <si>
    <t>LONGITUDE</t>
  </si>
  <si>
    <t>TIPO DE PAVIMENTO</t>
  </si>
  <si>
    <t>COORDENADAS FIM</t>
  </si>
  <si>
    <t>Rua Crystal</t>
  </si>
  <si>
    <t>Rua do Meio</t>
  </si>
  <si>
    <t>Rua Passagem 04</t>
  </si>
  <si>
    <t>Via 3A</t>
  </si>
  <si>
    <t>Rua de Pedestre</t>
  </si>
  <si>
    <t>Rua 303</t>
  </si>
  <si>
    <t>Rua Carlos Nardelli</t>
  </si>
  <si>
    <t>Via L18</t>
  </si>
  <si>
    <t>Rua JA-01</t>
  </si>
  <si>
    <t>Rua das Castanheiras</t>
  </si>
  <si>
    <t>Rua JA-02</t>
  </si>
  <si>
    <t>Rua JA-03</t>
  </si>
  <si>
    <t>Rua JA-04</t>
  </si>
  <si>
    <t>Rua JA-05</t>
  </si>
  <si>
    <t>Rua JA-06</t>
  </si>
  <si>
    <t>Rua de Acesso AB</t>
  </si>
  <si>
    <t>9°39'46.45"S</t>
  </si>
  <si>
    <t>56°27'38.97"O</t>
  </si>
  <si>
    <t>9°39'48.18"S</t>
  </si>
  <si>
    <t>56°27'32.31"O</t>
  </si>
  <si>
    <t>Tratamento superficial duplo</t>
  </si>
  <si>
    <t>9°39'49.65"S</t>
  </si>
  <si>
    <t>56°27'39.00"O</t>
  </si>
  <si>
    <t>9°39'50.01"S</t>
  </si>
  <si>
    <t>56°27'34.86"O</t>
  </si>
  <si>
    <t>9°39'48.98"S</t>
  </si>
  <si>
    <t>56°27'34.77"O</t>
  </si>
  <si>
    <t>9°39'51.53"S</t>
  </si>
  <si>
    <t>9°39'43.39"S</t>
  </si>
  <si>
    <t>56°28'16.96"O</t>
  </si>
  <si>
    <t>9°39'48.27"S</t>
  </si>
  <si>
    <t>56°28'12.40"O</t>
  </si>
  <si>
    <t>9°39'48.71"S</t>
  </si>
  <si>
    <t>56°28'36.40"O</t>
  </si>
  <si>
    <t>9°39'52.53"S</t>
  </si>
  <si>
    <t>56°28'37.14"O</t>
  </si>
  <si>
    <t>9°39'51.40"S</t>
  </si>
  <si>
    <t>56°28'39.35"O</t>
  </si>
  <si>
    <t>9°39'51.83"S</t>
  </si>
  <si>
    <t>56°28'37.05"O</t>
  </si>
  <si>
    <t>9°39'50.11"S</t>
  </si>
  <si>
    <t>56°29'11.87"O</t>
  </si>
  <si>
    <t>9°39'25.51"S</t>
  </si>
  <si>
    <t>56°30'39.06"O</t>
  </si>
  <si>
    <t>9°40'28.40"S</t>
  </si>
  <si>
    <t>56°27'53.16"O</t>
  </si>
  <si>
    <t>9°40'27.39"S</t>
  </si>
  <si>
    <t>56°27'50.23"O</t>
  </si>
  <si>
    <t>9°40'30.33"S</t>
  </si>
  <si>
    <t>56°27'52.56"O</t>
  </si>
  <si>
    <t>9°40'29.59"S</t>
  </si>
  <si>
    <t>56°27'50.22"O</t>
  </si>
  <si>
    <t>9°40'31.93"S</t>
  </si>
  <si>
    <t>56°27'52.10"O</t>
  </si>
  <si>
    <t>9°40'31.19"S</t>
  </si>
  <si>
    <t>56°27'49.72"O</t>
  </si>
  <si>
    <t>9°40'34.24"S</t>
  </si>
  <si>
    <t>56°27'51.49"O</t>
  </si>
  <si>
    <t>9°40'33.55"S</t>
  </si>
  <si>
    <t>56°27'48.99"O</t>
  </si>
  <si>
    <t>9°40'36.21"S</t>
  </si>
  <si>
    <t>56°27'50.80"O</t>
  </si>
  <si>
    <t>9°40'35.49"S</t>
  </si>
  <si>
    <t>56°27'48.43"O</t>
  </si>
  <si>
    <t>9°40'38.12"S</t>
  </si>
  <si>
    <t>56°27'50.27"O</t>
  </si>
  <si>
    <t>9°40'37.40"S</t>
  </si>
  <si>
    <t>56°27'47.88"O</t>
  </si>
  <si>
    <t>9°40'27.72"S</t>
  </si>
  <si>
    <t>56°27'50.59"O</t>
  </si>
  <si>
    <t>9°40'37.26"S</t>
  </si>
  <si>
    <t>56°27'47.73"O</t>
  </si>
  <si>
    <t>9°40'37.72"S</t>
  </si>
  <si>
    <t>56°27'48.41"O</t>
  </si>
  <si>
    <t>9°40'41.65"S</t>
  </si>
  <si>
    <t>56°27'49.14"O</t>
  </si>
  <si>
    <t>P.A. SÃO PEDRO</t>
  </si>
  <si>
    <t>9°41'8.81"S</t>
  </si>
  <si>
    <t>56°28'15.73"O</t>
  </si>
  <si>
    <t>9°41'7.57"S</t>
  </si>
  <si>
    <t>56°28'6.46"O</t>
  </si>
  <si>
    <t>9°46'11.03"S</t>
  </si>
  <si>
    <t>56°41'20.24"O</t>
  </si>
  <si>
    <t>9°46'14.67"S</t>
  </si>
  <si>
    <t>56°41'6.00"O</t>
  </si>
  <si>
    <t>TOTAL GERAL</t>
  </si>
  <si>
    <t>APLICAÇÃO DE PAVIMENTO TSD</t>
  </si>
  <si>
    <t>Imprimação com emulsão asfáltica</t>
  </si>
  <si>
    <t>m2</t>
  </si>
  <si>
    <t>Referencia: SICRO 04/2023 SEM DESONERAÇÃO</t>
  </si>
  <si>
    <t>SICRO3 04/2023</t>
  </si>
  <si>
    <t>Tratamento superficial duplo com emulsão - brita comercial</t>
  </si>
  <si>
    <t>SETOR COHAB</t>
  </si>
  <si>
    <t>SETOR INDUSTRIAL</t>
  </si>
  <si>
    <t>SETOR DE SERVIÇOS</t>
  </si>
  <si>
    <t>SETOR DE CHACARAS</t>
  </si>
  <si>
    <t>LOTEAMENTO SANTO ANTONIO</t>
  </si>
  <si>
    <t>ESTRADA VICINAL 09</t>
  </si>
  <si>
    <t>5.1</t>
  </si>
  <si>
    <t>5.2</t>
  </si>
  <si>
    <t>5.3</t>
  </si>
  <si>
    <t>5.4</t>
  </si>
  <si>
    <t>5.6</t>
  </si>
  <si>
    <t>5.7</t>
  </si>
  <si>
    <t>5.8</t>
  </si>
  <si>
    <t>5.9</t>
  </si>
  <si>
    <t>5.5</t>
  </si>
  <si>
    <t>005</t>
  </si>
  <si>
    <t>006</t>
  </si>
  <si>
    <t>IMPRIMAÇÃO COM EMULSÃO ASFÁLTICA</t>
  </si>
  <si>
    <t>TRATAMENTO SUPERFICIAL DUPLO COM EMULSÃO</t>
  </si>
  <si>
    <t xml:space="preserve"> 3.1 </t>
  </si>
  <si>
    <t xml:space="preserve"> 4011352 </t>
  </si>
  <si>
    <t>E9509</t>
  </si>
  <si>
    <t>Caminhão tanque distribuidor de asfalto com capacidade de 6.000 l - 7 kW/136 kW</t>
  </si>
  <si>
    <t>E9558</t>
  </si>
  <si>
    <t>Tanque de estocagem de asfalto com capacidade de 30.000 l</t>
  </si>
  <si>
    <t>M2092</t>
  </si>
  <si>
    <t>Emulsão asfáltica para imprimação</t>
  </si>
  <si>
    <t xml:space="preserve"> 4011370 </t>
  </si>
  <si>
    <t>E9583</t>
  </si>
  <si>
    <t>Distribuidor de agregados rebocável com capacidade de 1,9 m³</t>
  </si>
  <si>
    <t>E9762</t>
  </si>
  <si>
    <t>Rolo compactador de pneus autopropelido de 27 t - 85 kW</t>
  </si>
  <si>
    <t>M0005</t>
  </si>
  <si>
    <t>Brita 0</t>
  </si>
  <si>
    <t>M0191</t>
  </si>
  <si>
    <t>Brita 1</t>
  </si>
  <si>
    <t>M2097</t>
  </si>
  <si>
    <t>Emulsão asfáltica - RR-2C</t>
  </si>
  <si>
    <t>Carga, manobra e descarga de agregados ou solos em caminhão basculante de 10 m³ - carga com carregadeira de 3,40 m³(exclusa) e descarga em distribuidor rebocável</t>
  </si>
  <si>
    <t>Brita 0 - Caminhão basculante com capacidade de 10 m³ - 188 kW</t>
  </si>
  <si>
    <t>5914359
0,000
R$  1,26</t>
  </si>
  <si>
    <t>Brita 1 - Caminhão basculante com capacidade de 10 m³ - 188 kW</t>
  </si>
  <si>
    <t>CAPA SELANTE</t>
  </si>
  <si>
    <t>Tratamento superficial duplo com emulsão (Ref. SICRO3-04/2023-cód.4011370)</t>
  </si>
  <si>
    <t>Capa selante (Ref. SICRO3-04/2023-cód.4915637)</t>
  </si>
  <si>
    <t xml:space="preserve"> 4915637 </t>
  </si>
  <si>
    <t>Capa selante - areia comercial</t>
  </si>
  <si>
    <t>M0028</t>
  </si>
  <si>
    <t>Carga, manobra e descarga de agregados ou solos em caminhão basculante de 6 m³ - carga com carregadeira de 1,72 m³</t>
  </si>
  <si>
    <t>Areia média - Caminhão basculante com capacidade de 6 m³ - 136 kW</t>
  </si>
  <si>
    <t>5914314
0,000
R$  1,34</t>
  </si>
  <si>
    <t>5914329
0,000
R$  1,07</t>
  </si>
  <si>
    <t>5914344
0,000
R$  0,86</t>
  </si>
  <si>
    <t>pó de pedra</t>
  </si>
  <si>
    <t>ROLO COMPACTOR LISO VIBRATÓRIO</t>
  </si>
  <si>
    <t>ESPARGIDOR DISTRIBUIDOR DE AGREGADO</t>
  </si>
  <si>
    <t>CAMINHÃO TANQUE ESPEGIDOR DE ASFALTO (BURRO PRETO)</t>
  </si>
  <si>
    <t>R$/M2</t>
  </si>
  <si>
    <t>Obra: Execução de Tratamento Superficial Duplo (TSD) com Capa Selante e Imprimação</t>
  </si>
  <si>
    <t>V. UNIT. NÃO DES. (R$)</t>
  </si>
  <si>
    <t>V. TOTAL
C/ BDI (R$)</t>
  </si>
  <si>
    <t>Mobilização de pessoal para obra</t>
  </si>
  <si>
    <t>Desmobilização de pessoal para obra</t>
  </si>
  <si>
    <t>2.4</t>
  </si>
  <si>
    <t>2.5</t>
  </si>
  <si>
    <t xml:space="preserve">Administração local </t>
  </si>
  <si>
    <t>MOBILIZAÇÃO DE EQUIPE AO LOCAL DA OBRA - OPERADOR DE ROLO COMPACTADOR; ENCARREGADO, AUXILIARES</t>
  </si>
  <si>
    <t>MOBILIZAÇÃO DE EQUIPE AO LOCAL DA OBRA -OPERADOR DE ROLO COMPACTADOR; ENCARREGADO, AUXILIAR</t>
  </si>
  <si>
    <t>PLANILHA ORÇAMENTARIA - ITEM 01 -SETOR COHAB</t>
  </si>
  <si>
    <t>MEMÓRIA DE CÁLCULO -  ITEM 01 - SETOR COHAB</t>
  </si>
  <si>
    <t>CRONOGRAMA FISICO FINANCEIRO - ITEM 01 - SETOR COHAB</t>
  </si>
  <si>
    <t>Composições Analíticas com Preço Unitário - ITENS 1,2,3 e 6</t>
  </si>
  <si>
    <t>Local: Setor Cohab, Paranaíta - MT</t>
  </si>
  <si>
    <t>Local: Diversas Vias, municipio de Paranaíta-MT</t>
  </si>
  <si>
    <t>Local: Setor Industrial, Paranaíta - MT</t>
  </si>
  <si>
    <t>PLANILHA ORÇAMENTARIA - ITEM 02 -SETOR INDUSTRIAL</t>
  </si>
  <si>
    <t>MEMÓRIA DE CÁLCULO -  ITEM 02 - SETOR INDUSTRIAL</t>
  </si>
  <si>
    <t xml:space="preserve">CRONOGRAMA FISICO FINANCEIRO - ITEM 02 - SETOR INDUSTRIAL </t>
  </si>
  <si>
    <t>EXECUÇÃO DE TSD COM CAPA SELANTE E IMPRIMAÇÃO</t>
  </si>
  <si>
    <t>PLANILHA ORÇAMENTARIA - ITEM 03 -SETOR SERVIÇOS</t>
  </si>
  <si>
    <t>Local: Setor de Serviços, Paranaíta - MT</t>
  </si>
  <si>
    <t>MEMÓRIA DE CÁLCULO -  ITEM 03 - SETOR DE SERVIÇOS</t>
  </si>
  <si>
    <t>RUA DE PEDESTRE</t>
  </si>
  <si>
    <t>RUA 303</t>
  </si>
  <si>
    <t>Local: Setor de Chacaras, Paranaíta - MT</t>
  </si>
  <si>
    <t>Composições Analíticas com Preço Unitário - ITENS 4 e 5</t>
  </si>
  <si>
    <t>PLANILHA ORÇAMENTARIA - ITEM 04 -SETOR CHACARAS</t>
  </si>
  <si>
    <t>RUA CARLOS NARDELLI</t>
  </si>
  <si>
    <t>SETOR CHACARAS</t>
  </si>
  <si>
    <t>60 DIAS</t>
  </si>
  <si>
    <t>90 DIAS</t>
  </si>
  <si>
    <t>120 DIAS</t>
  </si>
  <si>
    <t>150 DIAS</t>
  </si>
  <si>
    <t>180 DIAS</t>
  </si>
  <si>
    <t>Local: Loteamento Santo Antonio, Paranaíta - MT</t>
  </si>
  <si>
    <t>PLANILHA ORÇAMENTARIA - ITEM 05 -LOTEAMENTO SANTO ANTONIO</t>
  </si>
  <si>
    <t>1.4</t>
  </si>
  <si>
    <t>1.7</t>
  </si>
  <si>
    <t>1.8</t>
  </si>
  <si>
    <t>1.9</t>
  </si>
  <si>
    <t>Local: Assentamento São Pedro, Paranaíta - MT</t>
  </si>
  <si>
    <t>PLANILHA ORÇAMENTARIA - ITEM 06 - ASSENTAMENTO SÃO PEDRO</t>
  </si>
  <si>
    <t>ASSENTAMENTO SÃO PEDRO</t>
  </si>
  <si>
    <t xml:space="preserve">MEMÓRIA DE CÁLCULO -  ITEM 05 - LOTEAMENTO SANTO ANTONIO </t>
  </si>
  <si>
    <t xml:space="preserve">CRONOGRAMA FISICO FINANCEIRO - ITEM 03 - SETOR DE SERVIÇOS </t>
  </si>
  <si>
    <t xml:space="preserve">CRONOGRAMA FISICO FINANCEIRO - ITEM 05 - LOTEAMENTO SANTO ANTONIO </t>
  </si>
  <si>
    <t xml:space="preserve">CRONOGRAMA FISICO FINANCEIRO - ITEM 06 - ASSENTAMENTO SÃO PEDRO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</si>
</sst>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">
    <numFmt numFmtId="44" formatCode="_-&quot;R$&quot;* #,##0.00_-;\-&quot;R$&quot;* #,##0.00_-;_-&quot;R$&quot;* &quot;-&quot;??_-;_-@_-"/>
    <numFmt numFmtId="43" formatCode="_-* #,##0.00_-;\-* #,##0.00_-;_-* &quot;-&quot;??_-;_-@_-"/>
    <numFmt numFmtId="164" formatCode="_-&quot;R$&quot;\ * #,##0.00_-;\-&quot;R$&quot;\ * #,##0.00_-;_-&quot;R$&quot;\ * &quot;-&quot;??_-;_-@_-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#,##0.0000"/>
    <numFmt numFmtId="168" formatCode="_(* #,##0.00_);_(* \(#,##0.00\);_(* \-??_);_(@_)"/>
    <numFmt numFmtId="169" formatCode="_-* #,##0.000_-;\-* #,##0.000_-;_-* &quot;-&quot;??_-;_-@_-"/>
    <numFmt numFmtId="170" formatCode="#,##0.0000000"/>
  </numFmts>
  <fonts count="88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1"/>
      <color indexed="10"/>
      <name val="Calibri"/>
      <family val="2"/>
    </font>
    <font>
      <sz val="11"/>
      <color indexed="19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0"/>
      <name val="Arial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rgb="FF000000"/>
      <name val="Arial1"/>
    </font>
    <font>
      <u/>
      <sz val="10"/>
      <color indexed="12"/>
      <name val="Arial"/>
      <family val="2"/>
    </font>
    <font>
      <u/>
      <sz val="9.35"/>
      <color theme="10"/>
      <name val="Calibri"/>
      <family val="2"/>
    </font>
    <font>
      <b/>
      <sz val="12"/>
      <color theme="0"/>
      <name val="Arial"/>
      <family val="2"/>
    </font>
    <font>
      <b/>
      <sz val="18"/>
      <color theme="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2"/>
      <name val="Arial"/>
      <family val="2"/>
    </font>
    <font>
      <b/>
      <i/>
      <sz val="10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color rgb="FF000000"/>
      <name val="Arial"/>
      <family val="2"/>
    </font>
    <font>
      <b/>
      <u/>
      <sz val="16"/>
      <color rgb="FF3366FF"/>
      <name val="Arial"/>
      <family val="2"/>
    </font>
    <font>
      <b/>
      <sz val="16"/>
      <color rgb="FF3366FF"/>
      <name val="Arial"/>
      <family val="2"/>
    </font>
    <font>
      <b/>
      <i/>
      <sz val="16"/>
      <color rgb="FF3366FF"/>
      <name val="Arial"/>
      <family val="2"/>
    </font>
    <font>
      <b/>
      <u/>
      <sz val="14"/>
      <color rgb="FF3366FF"/>
      <name val="Arial"/>
      <family val="2"/>
    </font>
    <font>
      <b/>
      <sz val="14"/>
      <color rgb="FF3366FF"/>
      <name val="Arial"/>
      <family val="2"/>
    </font>
    <font>
      <b/>
      <i/>
      <sz val="14"/>
      <color rgb="FF3366FF"/>
      <name val="Arial"/>
      <family val="2"/>
    </font>
    <font>
      <sz val="11"/>
      <name val="Arial"/>
      <family val="1"/>
    </font>
    <font>
      <b/>
      <sz val="10"/>
      <name val="Arial"/>
      <family val="1"/>
    </font>
    <font>
      <b/>
      <sz val="12"/>
      <name val="Arial"/>
      <family val="1"/>
    </font>
    <font>
      <sz val="12"/>
      <name val="Arial"/>
      <family val="1"/>
    </font>
    <font>
      <b/>
      <sz val="14"/>
      <color theme="0"/>
      <name val="Arial"/>
      <family val="2"/>
    </font>
    <font>
      <b/>
      <u/>
      <sz val="18"/>
      <color rgb="FF3366FF"/>
      <name val="Arial"/>
      <family val="2"/>
    </font>
    <font>
      <b/>
      <sz val="18"/>
      <color rgb="FF3366FF"/>
      <name val="Arial"/>
      <family val="2"/>
    </font>
    <font>
      <b/>
      <i/>
      <sz val="18"/>
      <color rgb="FF3366FF"/>
      <name val="Arial"/>
      <family val="2"/>
    </font>
    <font>
      <sz val="11"/>
      <name val="Arial"/>
      <family val="2"/>
    </font>
  </fonts>
  <fills count="6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22"/>
      </patternFill>
    </fill>
    <fill>
      <patternFill patternType="solid">
        <fgColor rgb="FFFF00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193282"/>
        <bgColor indexed="64"/>
      </patternFill>
    </fill>
    <fill>
      <patternFill patternType="solid">
        <fgColor theme="2" tint="-9.9948118533890809E-2"/>
        <bgColor indexed="64"/>
      </patternFill>
    </fill>
    <fill>
      <patternFill patternType="solid">
        <fgColor rgb="FFFFFFFF"/>
      </patternFill>
    </fill>
    <fill>
      <patternFill patternType="solid">
        <fgColor rgb="FFDFF0D8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theme="2" tint="-0.499984740745262"/>
        <bgColor indexed="64"/>
      </patternFill>
    </fill>
  </fills>
  <borders count="179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/>
      <top style="thin">
        <color rgb="FFCCCCCC"/>
      </top>
      <bottom/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n">
        <color rgb="FFCCCCCC"/>
      </top>
      <bottom style="thin">
        <color rgb="FFCCCCCC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</borders>
  <cellStyleXfs count="27732">
    <xf numFmtId="0" fontId="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11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3" borderId="2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9" fillId="0" borderId="0"/>
    <xf numFmtId="0" fontId="10" fillId="16" borderId="0" applyNumberFormat="0" applyBorder="0" applyAlignment="0" applyProtection="0"/>
    <xf numFmtId="0" fontId="11" fillId="17" borderId="3" applyFont="0" applyBorder="0" applyAlignment="0">
      <alignment horizontal="center" vertical="center"/>
    </xf>
    <xf numFmtId="0" fontId="1" fillId="0" borderId="0"/>
    <xf numFmtId="0" fontId="1" fillId="0" borderId="0"/>
    <xf numFmtId="0" fontId="1" fillId="0" borderId="0"/>
    <xf numFmtId="0" fontId="4" fillId="0" borderId="0"/>
    <xf numFmtId="0" fontId="4" fillId="3" borderId="2" applyNumberFormat="0" applyFont="0" applyAlignment="0" applyProtection="0"/>
    <xf numFmtId="43" fontId="3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6" fillId="18" borderId="0" applyNumberFormat="0" applyBorder="0" applyAlignment="0" applyProtection="0"/>
    <xf numFmtId="0" fontId="17" fillId="19" borderId="0" applyNumberFormat="0" applyBorder="0" applyAlignment="0" applyProtection="0"/>
    <xf numFmtId="0" fontId="18" fillId="20" borderId="0" applyNumberFormat="0" applyBorder="0" applyAlignment="0" applyProtection="0"/>
    <xf numFmtId="0" fontId="19" fillId="21" borderId="7" applyNumberFormat="0" applyAlignment="0" applyProtection="0"/>
    <xf numFmtId="0" fontId="20" fillId="22" borderId="8" applyNumberFormat="0" applyAlignment="0" applyProtection="0"/>
    <xf numFmtId="0" fontId="21" fillId="22" borderId="7" applyNumberFormat="0" applyAlignment="0" applyProtection="0"/>
    <xf numFmtId="0" fontId="22" fillId="0" borderId="9" applyNumberFormat="0" applyFill="0" applyAlignment="0" applyProtection="0"/>
    <xf numFmtId="0" fontId="23" fillId="23" borderId="10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8" fillId="0" borderId="11" applyNumberFormat="0" applyFill="0" applyAlignment="0" applyProtection="0"/>
    <xf numFmtId="0" fontId="26" fillId="2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26" fillId="25" borderId="0" applyNumberFormat="0" applyBorder="0" applyAlignment="0" applyProtection="0"/>
    <xf numFmtId="0" fontId="26" fillId="26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26" fillId="27" borderId="0" applyNumberFormat="0" applyBorder="0" applyAlignment="0" applyProtection="0"/>
    <xf numFmtId="0" fontId="26" fillId="28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26" fillId="29" borderId="0" applyNumberFormat="0" applyBorder="0" applyAlignment="0" applyProtection="0"/>
    <xf numFmtId="0" fontId="26" fillId="30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26" fillId="31" borderId="0" applyNumberFormat="0" applyBorder="0" applyAlignment="0" applyProtection="0"/>
    <xf numFmtId="0" fontId="26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26" fillId="35" borderId="0" applyNumberFormat="0" applyBorder="0" applyAlignment="0" applyProtection="0"/>
    <xf numFmtId="0" fontId="4" fillId="0" borderId="0"/>
    <xf numFmtId="0" fontId="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28" fillId="0" borderId="0"/>
    <xf numFmtId="0" fontId="1" fillId="0" borderId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5" fillId="0" borderId="0"/>
    <xf numFmtId="165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9" fillId="0" borderId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1" borderId="0" applyNumberFormat="0" applyBorder="0" applyAlignment="0" applyProtection="0"/>
    <xf numFmtId="0" fontId="3" fillId="40" borderId="0" applyNumberFormat="0" applyBorder="0" applyAlignment="0" applyProtection="0"/>
    <xf numFmtId="0" fontId="3" fillId="44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5" borderId="0" applyNumberFormat="0" applyBorder="0" applyAlignment="0" applyProtection="0"/>
    <xf numFmtId="0" fontId="3" fillId="39" borderId="0" applyNumberFormat="0" applyBorder="0" applyAlignment="0" applyProtection="0"/>
    <xf numFmtId="0" fontId="3" fillId="42" borderId="0" applyNumberFormat="0" applyBorder="0" applyAlignment="0" applyProtection="0"/>
    <xf numFmtId="0" fontId="3" fillId="46" borderId="0" applyNumberFormat="0" applyBorder="0" applyAlignment="0" applyProtection="0"/>
    <xf numFmtId="0" fontId="3" fillId="40" borderId="0" applyNumberFormat="0" applyBorder="0" applyAlignment="0" applyProtection="0"/>
    <xf numFmtId="0" fontId="3" fillId="43" borderId="0" applyNumberFormat="0" applyBorder="0" applyAlignment="0" applyProtection="0"/>
    <xf numFmtId="0" fontId="3" fillId="47" borderId="0" applyNumberFormat="0" applyBorder="0" applyAlignment="0" applyProtection="0"/>
    <xf numFmtId="0" fontId="3" fillId="37" borderId="0" applyNumberFormat="0" applyBorder="0" applyAlignment="0" applyProtection="0"/>
    <xf numFmtId="0" fontId="3" fillId="40" borderId="0" applyNumberFormat="0" applyBorder="0" applyAlignment="0" applyProtection="0"/>
    <xf numFmtId="0" fontId="3" fillId="44" borderId="0" applyNumberFormat="0" applyBorder="0" applyAlignment="0" applyProtection="0"/>
    <xf numFmtId="0" fontId="30" fillId="48" borderId="0" applyNumberFormat="0" applyBorder="0" applyAlignment="0" applyProtection="0"/>
    <xf numFmtId="0" fontId="30" fillId="43" borderId="0" applyNumberFormat="0" applyBorder="0" applyAlignment="0" applyProtection="0"/>
    <xf numFmtId="0" fontId="30" fillId="45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1" borderId="0" applyNumberFormat="0" applyBorder="0" applyAlignment="0" applyProtection="0"/>
    <xf numFmtId="0" fontId="30" fillId="40" borderId="0" applyNumberFormat="0" applyBorder="0" applyAlignment="0" applyProtection="0"/>
    <xf numFmtId="0" fontId="30" fillId="52" borderId="0" applyNumberFormat="0" applyBorder="0" applyAlignment="0" applyProtection="0"/>
    <xf numFmtId="0" fontId="30" fillId="46" borderId="0" applyNumberFormat="0" applyBorder="0" applyAlignment="0" applyProtection="0"/>
    <xf numFmtId="0" fontId="30" fillId="37" borderId="0" applyNumberFormat="0" applyBorder="0" applyAlignment="0" applyProtection="0"/>
    <xf numFmtId="0" fontId="30" fillId="40" borderId="0" applyNumberFormat="0" applyBorder="0" applyAlignment="0" applyProtection="0"/>
    <xf numFmtId="0" fontId="30" fillId="43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55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2" borderId="0" applyNumberFormat="0" applyBorder="0" applyAlignment="0" applyProtection="0"/>
    <xf numFmtId="0" fontId="31" fillId="37" borderId="0" applyNumberFormat="0" applyBorder="0" applyAlignment="0" applyProtection="0"/>
    <xf numFmtId="0" fontId="35" fillId="40" borderId="0" applyNumberFormat="0" applyBorder="0" applyAlignment="0" applyProtection="0"/>
    <xf numFmtId="0" fontId="32" fillId="16" borderId="13" applyNumberFormat="0" applyAlignment="0" applyProtection="0"/>
    <xf numFmtId="0" fontId="46" fillId="56" borderId="13" applyNumberFormat="0" applyAlignment="0" applyProtection="0"/>
    <xf numFmtId="0" fontId="33" fillId="57" borderId="14" applyNumberFormat="0" applyAlignment="0" applyProtection="0"/>
    <xf numFmtId="0" fontId="45" fillId="0" borderId="15" applyNumberFormat="0" applyFill="0" applyAlignment="0" applyProtection="0"/>
    <xf numFmtId="0" fontId="33" fillId="57" borderId="14" applyNumberFormat="0" applyAlignment="0" applyProtection="0"/>
    <xf numFmtId="0" fontId="30" fillId="58" borderId="0" applyNumberFormat="0" applyBorder="0" applyAlignment="0" applyProtection="0"/>
    <xf numFmtId="0" fontId="30" fillId="52" borderId="0" applyNumberFormat="0" applyBorder="0" applyAlignment="0" applyProtection="0"/>
    <xf numFmtId="0" fontId="30" fillId="46" borderId="0" applyNumberFormat="0" applyBorder="0" applyAlignment="0" applyProtection="0"/>
    <xf numFmtId="0" fontId="30" fillId="59" borderId="0" applyNumberFormat="0" applyBorder="0" applyAlignment="0" applyProtection="0"/>
    <xf numFmtId="0" fontId="30" fillId="50" borderId="0" applyNumberFormat="0" applyBorder="0" applyAlignment="0" applyProtection="0"/>
    <xf numFmtId="0" fontId="30" fillId="54" borderId="0" applyNumberFormat="0" applyBorder="0" applyAlignment="0" applyProtection="0"/>
    <xf numFmtId="0" fontId="39" fillId="47" borderId="13" applyNumberFormat="0" applyAlignment="0" applyProtection="0"/>
    <xf numFmtId="0" fontId="34" fillId="0" borderId="0" applyNumberFormat="0" applyFill="0" applyBorder="0" applyAlignment="0" applyProtection="0"/>
    <xf numFmtId="0" fontId="35" fillId="38" borderId="0" applyNumberFormat="0" applyBorder="0" applyAlignment="0" applyProtection="0"/>
    <xf numFmtId="0" fontId="36" fillId="0" borderId="16" applyNumberFormat="0" applyFill="0" applyAlignment="0" applyProtection="0"/>
    <xf numFmtId="0" fontId="37" fillId="0" borderId="17" applyNumberFormat="0" applyFill="0" applyAlignment="0" applyProtection="0"/>
    <xf numFmtId="0" fontId="38" fillId="0" borderId="18" applyNumberFormat="0" applyFill="0" applyAlignment="0" applyProtection="0"/>
    <xf numFmtId="0" fontId="38" fillId="0" borderId="0" applyNumberFormat="0" applyFill="0" applyBorder="0" applyAlignment="0" applyProtection="0"/>
    <xf numFmtId="0" fontId="31" fillId="39" borderId="0" applyNumberFormat="0" applyBorder="0" applyAlignment="0" applyProtection="0"/>
    <xf numFmtId="0" fontId="39" fillId="41" borderId="13" applyNumberFormat="0" applyAlignment="0" applyProtection="0"/>
    <xf numFmtId="0" fontId="40" fillId="0" borderId="19" applyNumberFormat="0" applyFill="0" applyAlignment="0" applyProtection="0"/>
    <xf numFmtId="0" fontId="47" fillId="47" borderId="0" applyNumberFormat="0" applyBorder="0" applyAlignment="0" applyProtection="0"/>
    <xf numFmtId="0" fontId="41" fillId="47" borderId="0" applyNumberFormat="0" applyBorder="0" applyAlignment="0" applyProtection="0"/>
    <xf numFmtId="0" fontId="29" fillId="44" borderId="20" applyNumberFormat="0" applyFont="0" applyAlignment="0" applyProtection="0"/>
    <xf numFmtId="0" fontId="3" fillId="44" borderId="20" applyNumberFormat="0" applyFont="0" applyAlignment="0" applyProtection="0"/>
    <xf numFmtId="0" fontId="42" fillId="16" borderId="21" applyNumberFormat="0" applyAlignment="0" applyProtection="0"/>
    <xf numFmtId="0" fontId="42" fillId="56" borderId="21" applyNumberFormat="0" applyAlignment="0" applyProtection="0"/>
    <xf numFmtId="0" fontId="4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22" applyNumberFormat="0" applyFill="0" applyAlignment="0" applyProtection="0"/>
    <xf numFmtId="0" fontId="50" fillId="0" borderId="23" applyNumberFormat="0" applyFill="0" applyAlignment="0" applyProtection="0"/>
    <xf numFmtId="0" fontId="51" fillId="0" borderId="24" applyNumberFormat="0" applyFill="0" applyAlignment="0" applyProtection="0"/>
    <xf numFmtId="0" fontId="51" fillId="0" borderId="0" applyNumberFormat="0" applyFill="0" applyBorder="0" applyAlignment="0" applyProtection="0"/>
    <xf numFmtId="0" fontId="44" fillId="0" borderId="25" applyNumberFormat="0" applyFill="0" applyAlignment="0" applyProtection="0"/>
    <xf numFmtId="0" fontId="45" fillId="0" borderId="0" applyNumberFormat="0" applyFill="0" applyBorder="0" applyAlignment="0" applyProtection="0"/>
    <xf numFmtId="0" fontId="1" fillId="44" borderId="20" applyNumberFormat="0" applyFont="0" applyAlignment="0" applyProtection="0"/>
    <xf numFmtId="0" fontId="4" fillId="3" borderId="2" applyNumberFormat="0" applyFont="0" applyAlignment="0" applyProtection="0"/>
    <xf numFmtId="0" fontId="1" fillId="0" borderId="0"/>
    <xf numFmtId="0" fontId="1" fillId="44" borderId="20" applyNumberFormat="0" applyFont="0" applyAlignment="0" applyProtection="0"/>
    <xf numFmtId="0" fontId="42" fillId="56" borderId="27" applyNumberFormat="0" applyAlignment="0" applyProtection="0"/>
    <xf numFmtId="0" fontId="42" fillId="16" borderId="27" applyNumberFormat="0" applyAlignment="0" applyProtection="0"/>
    <xf numFmtId="0" fontId="32" fillId="16" borderId="26" applyNumberFormat="0" applyAlignment="0" applyProtection="0"/>
    <xf numFmtId="0" fontId="46" fillId="56" borderId="26" applyNumberFormat="0" applyAlignment="0" applyProtection="0"/>
    <xf numFmtId="0" fontId="39" fillId="47" borderId="26" applyNumberFormat="0" applyAlignment="0" applyProtection="0"/>
    <xf numFmtId="0" fontId="39" fillId="41" borderId="26" applyNumberFormat="0" applyAlignment="0" applyProtection="0"/>
    <xf numFmtId="0" fontId="44" fillId="0" borderId="28" applyNumberFormat="0" applyFill="0" applyAlignment="0" applyProtection="0"/>
    <xf numFmtId="0" fontId="46" fillId="56" borderId="13" applyNumberFormat="0" applyAlignment="0" applyProtection="0"/>
    <xf numFmtId="0" fontId="32" fillId="16" borderId="13" applyNumberFormat="0" applyAlignment="0" applyProtection="0"/>
    <xf numFmtId="0" fontId="42" fillId="56" borderId="21" applyNumberFormat="0" applyAlignment="0" applyProtection="0"/>
    <xf numFmtId="0" fontId="42" fillId="16" borderId="21" applyNumberFormat="0" applyAlignment="0" applyProtection="0"/>
    <xf numFmtId="0" fontId="44" fillId="0" borderId="25" applyNumberFormat="0" applyFill="0" applyAlignment="0" applyProtection="0"/>
    <xf numFmtId="0" fontId="39" fillId="47" borderId="13" applyNumberFormat="0" applyAlignment="0" applyProtection="0"/>
    <xf numFmtId="0" fontId="39" fillId="41" borderId="13" applyNumberFormat="0" applyAlignment="0" applyProtection="0"/>
    <xf numFmtId="0" fontId="52" fillId="0" borderId="0"/>
    <xf numFmtId="0" fontId="32" fillId="16" borderId="29" applyNumberFormat="0" applyAlignment="0" applyProtection="0"/>
    <xf numFmtId="0" fontId="46" fillId="56" borderId="29" applyNumberFormat="0" applyAlignment="0" applyProtection="0"/>
    <xf numFmtId="0" fontId="39" fillId="47" borderId="29" applyNumberFormat="0" applyAlignment="0" applyProtection="0"/>
    <xf numFmtId="0" fontId="39" fillId="41" borderId="29" applyNumberFormat="0" applyAlignment="0" applyProtection="0"/>
    <xf numFmtId="0" fontId="52" fillId="44" borderId="30" applyNumberFormat="0" applyFont="0" applyAlignment="0" applyProtection="0"/>
    <xf numFmtId="0" fontId="3" fillId="44" borderId="30" applyNumberFormat="0" applyFont="0" applyAlignment="0" applyProtection="0"/>
    <xf numFmtId="0" fontId="42" fillId="16" borderId="31" applyNumberFormat="0" applyAlignment="0" applyProtection="0"/>
    <xf numFmtId="0" fontId="42" fillId="56" borderId="31" applyNumberFormat="0" applyAlignment="0" applyProtection="0"/>
    <xf numFmtId="0" fontId="44" fillId="0" borderId="32" applyNumberFormat="0" applyFill="0" applyAlignment="0" applyProtection="0"/>
    <xf numFmtId="0" fontId="1" fillId="44" borderId="30" applyNumberFormat="0" applyFont="0" applyAlignment="0" applyProtection="0"/>
    <xf numFmtId="0" fontId="1" fillId="44" borderId="30" applyNumberFormat="0" applyFont="0" applyAlignment="0" applyProtection="0"/>
    <xf numFmtId="0" fontId="42" fillId="56" borderId="31" applyNumberFormat="0" applyAlignment="0" applyProtection="0"/>
    <xf numFmtId="0" fontId="42" fillId="16" borderId="31" applyNumberFormat="0" applyAlignment="0" applyProtection="0"/>
    <xf numFmtId="0" fontId="32" fillId="16" borderId="29" applyNumberFormat="0" applyAlignment="0" applyProtection="0"/>
    <xf numFmtId="0" fontId="46" fillId="56" borderId="29" applyNumberFormat="0" applyAlignment="0" applyProtection="0"/>
    <xf numFmtId="0" fontId="39" fillId="47" borderId="29" applyNumberFormat="0" applyAlignment="0" applyProtection="0"/>
    <xf numFmtId="0" fontId="39" fillId="41" borderId="29" applyNumberFormat="0" applyAlignment="0" applyProtection="0"/>
    <xf numFmtId="0" fontId="44" fillId="0" borderId="32" applyNumberFormat="0" applyFill="0" applyAlignment="0" applyProtection="0"/>
    <xf numFmtId="0" fontId="46" fillId="56" borderId="29" applyNumberFormat="0" applyAlignment="0" applyProtection="0"/>
    <xf numFmtId="0" fontId="32" fillId="16" borderId="29" applyNumberFormat="0" applyAlignment="0" applyProtection="0"/>
    <xf numFmtId="0" fontId="42" fillId="56" borderId="31" applyNumberFormat="0" applyAlignment="0" applyProtection="0"/>
    <xf numFmtId="0" fontId="42" fillId="16" borderId="31" applyNumberFormat="0" applyAlignment="0" applyProtection="0"/>
    <xf numFmtId="0" fontId="44" fillId="0" borderId="32" applyNumberFormat="0" applyFill="0" applyAlignment="0" applyProtection="0"/>
    <xf numFmtId="0" fontId="39" fillId="47" borderId="29" applyNumberFormat="0" applyAlignment="0" applyProtection="0"/>
    <xf numFmtId="0" fontId="39" fillId="41" borderId="29" applyNumberFormat="0" applyAlignment="0" applyProtection="0"/>
    <xf numFmtId="0" fontId="55" fillId="0" borderId="0" applyNumberFormat="0" applyBorder="0" applyProtection="0"/>
    <xf numFmtId="164" fontId="4" fillId="0" borderId="0" applyFont="0" applyFill="0" applyBorder="0" applyAlignment="0" applyProtection="0"/>
    <xf numFmtId="0" fontId="32" fillId="16" borderId="29" applyNumberFormat="0" applyAlignment="0" applyProtection="0"/>
    <xf numFmtId="0" fontId="32" fillId="16" borderId="29" applyNumberFormat="0" applyAlignment="0" applyProtection="0"/>
    <xf numFmtId="0" fontId="32" fillId="16" borderId="29" applyNumberFormat="0" applyAlignment="0" applyProtection="0"/>
    <xf numFmtId="0" fontId="32" fillId="16" borderId="29" applyNumberFormat="0" applyAlignment="0" applyProtection="0"/>
    <xf numFmtId="0" fontId="32" fillId="16" borderId="29" applyNumberFormat="0" applyAlignment="0" applyProtection="0"/>
    <xf numFmtId="0" fontId="32" fillId="16" borderId="29" applyNumberFormat="0" applyAlignment="0" applyProtection="0"/>
    <xf numFmtId="0" fontId="32" fillId="16" borderId="29" applyNumberFormat="0" applyAlignment="0" applyProtection="0"/>
    <xf numFmtId="0" fontId="32" fillId="16" borderId="29" applyNumberFormat="0" applyAlignment="0" applyProtection="0"/>
    <xf numFmtId="0" fontId="32" fillId="16" borderId="29" applyNumberFormat="0" applyAlignment="0" applyProtection="0"/>
    <xf numFmtId="0" fontId="32" fillId="16" borderId="29" applyNumberFormat="0" applyAlignment="0" applyProtection="0"/>
    <xf numFmtId="0" fontId="32" fillId="16" borderId="29" applyNumberFormat="0" applyAlignment="0" applyProtection="0"/>
    <xf numFmtId="0" fontId="32" fillId="16" borderId="29" applyNumberFormat="0" applyAlignment="0" applyProtection="0"/>
    <xf numFmtId="0" fontId="32" fillId="16" borderId="29" applyNumberFormat="0" applyAlignment="0" applyProtection="0"/>
    <xf numFmtId="0" fontId="32" fillId="16" borderId="29" applyNumberFormat="0" applyAlignment="0" applyProtection="0"/>
    <xf numFmtId="0" fontId="32" fillId="16" borderId="29" applyNumberFormat="0" applyAlignment="0" applyProtection="0"/>
    <xf numFmtId="0" fontId="32" fillId="16" borderId="29" applyNumberFormat="0" applyAlignment="0" applyProtection="0"/>
    <xf numFmtId="0" fontId="32" fillId="16" borderId="29" applyNumberFormat="0" applyAlignment="0" applyProtection="0"/>
    <xf numFmtId="0" fontId="32" fillId="16" borderId="29" applyNumberFormat="0" applyAlignment="0" applyProtection="0"/>
    <xf numFmtId="0" fontId="32" fillId="16" borderId="29" applyNumberFormat="0" applyAlignment="0" applyProtection="0"/>
    <xf numFmtId="0" fontId="32" fillId="16" borderId="29" applyNumberFormat="0" applyAlignment="0" applyProtection="0"/>
    <xf numFmtId="0" fontId="32" fillId="16" borderId="29" applyNumberFormat="0" applyAlignment="0" applyProtection="0"/>
    <xf numFmtId="0" fontId="46" fillId="56" borderId="29" applyNumberFormat="0" applyAlignment="0" applyProtection="0"/>
    <xf numFmtId="0" fontId="46" fillId="56" borderId="29" applyNumberFormat="0" applyAlignment="0" applyProtection="0"/>
    <xf numFmtId="0" fontId="46" fillId="56" borderId="29" applyNumberFormat="0" applyAlignment="0" applyProtection="0"/>
    <xf numFmtId="0" fontId="46" fillId="56" borderId="29" applyNumberFormat="0" applyAlignment="0" applyProtection="0"/>
    <xf numFmtId="0" fontId="46" fillId="56" borderId="29" applyNumberFormat="0" applyAlignment="0" applyProtection="0"/>
    <xf numFmtId="0" fontId="46" fillId="56" borderId="29" applyNumberFormat="0" applyAlignment="0" applyProtection="0"/>
    <xf numFmtId="0" fontId="46" fillId="56" borderId="29" applyNumberFormat="0" applyAlignment="0" applyProtection="0"/>
    <xf numFmtId="0" fontId="46" fillId="56" borderId="29" applyNumberFormat="0" applyAlignment="0" applyProtection="0"/>
    <xf numFmtId="0" fontId="46" fillId="56" borderId="29" applyNumberFormat="0" applyAlignment="0" applyProtection="0"/>
    <xf numFmtId="0" fontId="46" fillId="56" borderId="29" applyNumberFormat="0" applyAlignment="0" applyProtection="0"/>
    <xf numFmtId="0" fontId="46" fillId="56" borderId="29" applyNumberFormat="0" applyAlignment="0" applyProtection="0"/>
    <xf numFmtId="0" fontId="46" fillId="56" borderId="29" applyNumberFormat="0" applyAlignment="0" applyProtection="0"/>
    <xf numFmtId="0" fontId="46" fillId="56" borderId="29" applyNumberFormat="0" applyAlignment="0" applyProtection="0"/>
    <xf numFmtId="0" fontId="46" fillId="56" borderId="29" applyNumberFormat="0" applyAlignment="0" applyProtection="0"/>
    <xf numFmtId="0" fontId="46" fillId="56" borderId="29" applyNumberFormat="0" applyAlignment="0" applyProtection="0"/>
    <xf numFmtId="0" fontId="46" fillId="56" borderId="29" applyNumberFormat="0" applyAlignment="0" applyProtection="0"/>
    <xf numFmtId="0" fontId="46" fillId="56" borderId="29" applyNumberFormat="0" applyAlignment="0" applyProtection="0"/>
    <xf numFmtId="0" fontId="46" fillId="56" borderId="29" applyNumberFormat="0" applyAlignment="0" applyProtection="0"/>
    <xf numFmtId="0" fontId="46" fillId="56" borderId="29" applyNumberFormat="0" applyAlignment="0" applyProtection="0"/>
    <xf numFmtId="0" fontId="46" fillId="56" borderId="29" applyNumberFormat="0" applyAlignment="0" applyProtection="0"/>
    <xf numFmtId="0" fontId="46" fillId="56" borderId="29" applyNumberFormat="0" applyAlignment="0" applyProtection="0"/>
    <xf numFmtId="0" fontId="39" fillId="47" borderId="29" applyNumberFormat="0" applyAlignment="0" applyProtection="0"/>
    <xf numFmtId="0" fontId="39" fillId="47" borderId="29" applyNumberFormat="0" applyAlignment="0" applyProtection="0"/>
    <xf numFmtId="0" fontId="39" fillId="47" borderId="29" applyNumberFormat="0" applyAlignment="0" applyProtection="0"/>
    <xf numFmtId="0" fontId="39" fillId="47" borderId="29" applyNumberFormat="0" applyAlignment="0" applyProtection="0"/>
    <xf numFmtId="0" fontId="39" fillId="47" borderId="29" applyNumberFormat="0" applyAlignment="0" applyProtection="0"/>
    <xf numFmtId="0" fontId="39" fillId="47" borderId="29" applyNumberFormat="0" applyAlignment="0" applyProtection="0"/>
    <xf numFmtId="0" fontId="39" fillId="47" borderId="29" applyNumberFormat="0" applyAlignment="0" applyProtection="0"/>
    <xf numFmtId="0" fontId="39" fillId="47" borderId="29" applyNumberFormat="0" applyAlignment="0" applyProtection="0"/>
    <xf numFmtId="0" fontId="39" fillId="47" borderId="29" applyNumberFormat="0" applyAlignment="0" applyProtection="0"/>
    <xf numFmtId="0" fontId="39" fillId="47" borderId="29" applyNumberFormat="0" applyAlignment="0" applyProtection="0"/>
    <xf numFmtId="0" fontId="39" fillId="47" borderId="29" applyNumberFormat="0" applyAlignment="0" applyProtection="0"/>
    <xf numFmtId="0" fontId="39" fillId="47" borderId="29" applyNumberFormat="0" applyAlignment="0" applyProtection="0"/>
    <xf numFmtId="0" fontId="39" fillId="47" borderId="29" applyNumberFormat="0" applyAlignment="0" applyProtection="0"/>
    <xf numFmtId="0" fontId="39" fillId="47" borderId="29" applyNumberFormat="0" applyAlignment="0" applyProtection="0"/>
    <xf numFmtId="0" fontId="39" fillId="47" borderId="29" applyNumberFormat="0" applyAlignment="0" applyProtection="0"/>
    <xf numFmtId="0" fontId="39" fillId="47" borderId="29" applyNumberFormat="0" applyAlignment="0" applyProtection="0"/>
    <xf numFmtId="0" fontId="39" fillId="47" borderId="29" applyNumberFormat="0" applyAlignment="0" applyProtection="0"/>
    <xf numFmtId="0" fontId="39" fillId="47" borderId="29" applyNumberFormat="0" applyAlignment="0" applyProtection="0"/>
    <xf numFmtId="0" fontId="39" fillId="47" borderId="29" applyNumberFormat="0" applyAlignment="0" applyProtection="0"/>
    <xf numFmtId="0" fontId="39" fillId="47" borderId="29" applyNumberFormat="0" applyAlignment="0" applyProtection="0"/>
    <xf numFmtId="0" fontId="39" fillId="47" borderId="29" applyNumberFormat="0" applyAlignment="0" applyProtection="0"/>
    <xf numFmtId="0" fontId="6" fillId="0" borderId="0" applyNumberForma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39" fillId="41" borderId="29" applyNumberFormat="0" applyAlignment="0" applyProtection="0"/>
    <xf numFmtId="0" fontId="39" fillId="41" borderId="29" applyNumberFormat="0" applyAlignment="0" applyProtection="0"/>
    <xf numFmtId="0" fontId="39" fillId="41" borderId="29" applyNumberFormat="0" applyAlignment="0" applyProtection="0"/>
    <xf numFmtId="0" fontId="39" fillId="41" borderId="29" applyNumberFormat="0" applyAlignment="0" applyProtection="0"/>
    <xf numFmtId="0" fontId="39" fillId="41" borderId="29" applyNumberFormat="0" applyAlignment="0" applyProtection="0"/>
    <xf numFmtId="0" fontId="39" fillId="41" borderId="29" applyNumberFormat="0" applyAlignment="0" applyProtection="0"/>
    <xf numFmtId="0" fontId="39" fillId="41" borderId="29" applyNumberFormat="0" applyAlignment="0" applyProtection="0"/>
    <xf numFmtId="0" fontId="39" fillId="41" borderId="29" applyNumberFormat="0" applyAlignment="0" applyProtection="0"/>
    <xf numFmtId="0" fontId="39" fillId="41" borderId="29" applyNumberFormat="0" applyAlignment="0" applyProtection="0"/>
    <xf numFmtId="0" fontId="39" fillId="41" borderId="29" applyNumberFormat="0" applyAlignment="0" applyProtection="0"/>
    <xf numFmtId="0" fontId="39" fillId="41" borderId="29" applyNumberFormat="0" applyAlignment="0" applyProtection="0"/>
    <xf numFmtId="0" fontId="39" fillId="41" borderId="29" applyNumberFormat="0" applyAlignment="0" applyProtection="0"/>
    <xf numFmtId="0" fontId="39" fillId="41" borderId="29" applyNumberFormat="0" applyAlignment="0" applyProtection="0"/>
    <xf numFmtId="0" fontId="39" fillId="41" borderId="29" applyNumberFormat="0" applyAlignment="0" applyProtection="0"/>
    <xf numFmtId="0" fontId="39" fillId="41" borderId="29" applyNumberFormat="0" applyAlignment="0" applyProtection="0"/>
    <xf numFmtId="0" fontId="39" fillId="41" borderId="29" applyNumberFormat="0" applyAlignment="0" applyProtection="0"/>
    <xf numFmtId="0" fontId="39" fillId="41" borderId="29" applyNumberFormat="0" applyAlignment="0" applyProtection="0"/>
    <xf numFmtId="0" fontId="39" fillId="41" borderId="29" applyNumberFormat="0" applyAlignment="0" applyProtection="0"/>
    <xf numFmtId="0" fontId="39" fillId="41" borderId="29" applyNumberFormat="0" applyAlignment="0" applyProtection="0"/>
    <xf numFmtId="0" fontId="39" fillId="41" borderId="29" applyNumberFormat="0" applyAlignment="0" applyProtection="0"/>
    <xf numFmtId="0" fontId="39" fillId="41" borderId="29" applyNumberFormat="0" applyAlignment="0" applyProtection="0"/>
    <xf numFmtId="0" fontId="1" fillId="44" borderId="30" applyNumberFormat="0" applyFont="0" applyAlignment="0" applyProtection="0"/>
    <xf numFmtId="0" fontId="1" fillId="44" borderId="30" applyNumberFormat="0" applyFont="0" applyAlignment="0" applyProtection="0"/>
    <xf numFmtId="0" fontId="1" fillId="44" borderId="30" applyNumberFormat="0" applyFont="0" applyAlignment="0" applyProtection="0"/>
    <xf numFmtId="0" fontId="1" fillId="44" borderId="30" applyNumberFormat="0" applyFont="0" applyAlignment="0" applyProtection="0"/>
    <xf numFmtId="0" fontId="1" fillId="44" borderId="30" applyNumberFormat="0" applyFont="0" applyAlignment="0" applyProtection="0"/>
    <xf numFmtId="0" fontId="1" fillId="44" borderId="30" applyNumberFormat="0" applyFont="0" applyAlignment="0" applyProtection="0"/>
    <xf numFmtId="0" fontId="1" fillId="44" borderId="30" applyNumberFormat="0" applyFont="0" applyAlignment="0" applyProtection="0"/>
    <xf numFmtId="0" fontId="1" fillId="44" borderId="30" applyNumberFormat="0" applyFont="0" applyAlignment="0" applyProtection="0"/>
    <xf numFmtId="0" fontId="1" fillId="44" borderId="30" applyNumberFormat="0" applyFont="0" applyAlignment="0" applyProtection="0"/>
    <xf numFmtId="0" fontId="1" fillId="44" borderId="30" applyNumberFormat="0" applyFont="0" applyAlignment="0" applyProtection="0"/>
    <xf numFmtId="0" fontId="1" fillId="44" borderId="30" applyNumberFormat="0" applyFont="0" applyAlignment="0" applyProtection="0"/>
    <xf numFmtId="0" fontId="1" fillId="44" borderId="30" applyNumberFormat="0" applyFont="0" applyAlignment="0" applyProtection="0"/>
    <xf numFmtId="0" fontId="1" fillId="44" borderId="30" applyNumberFormat="0" applyFont="0" applyAlignment="0" applyProtection="0"/>
    <xf numFmtId="0" fontId="1" fillId="44" borderId="30" applyNumberFormat="0" applyFont="0" applyAlignment="0" applyProtection="0"/>
    <xf numFmtId="0" fontId="1" fillId="44" borderId="30" applyNumberFormat="0" applyFont="0" applyAlignment="0" applyProtection="0"/>
    <xf numFmtId="0" fontId="1" fillId="44" borderId="30" applyNumberFormat="0" applyFont="0" applyAlignment="0" applyProtection="0"/>
    <xf numFmtId="0" fontId="1" fillId="44" borderId="30" applyNumberFormat="0" applyFont="0" applyAlignment="0" applyProtection="0"/>
    <xf numFmtId="0" fontId="1" fillId="44" borderId="30" applyNumberFormat="0" applyFont="0" applyAlignment="0" applyProtection="0"/>
    <xf numFmtId="0" fontId="1" fillId="44" borderId="30" applyNumberFormat="0" applyFont="0" applyAlignment="0" applyProtection="0"/>
    <xf numFmtId="0" fontId="1" fillId="44" borderId="30" applyNumberFormat="0" applyFont="0" applyAlignment="0" applyProtection="0"/>
    <xf numFmtId="0" fontId="1" fillId="44" borderId="30" applyNumberFormat="0" applyFont="0" applyAlignment="0" applyProtection="0"/>
    <xf numFmtId="0" fontId="1" fillId="44" borderId="30" applyNumberFormat="0" applyFont="0" applyAlignment="0" applyProtection="0"/>
    <xf numFmtId="0" fontId="1" fillId="44" borderId="30" applyNumberFormat="0" applyFont="0" applyAlignment="0" applyProtection="0"/>
    <xf numFmtId="0" fontId="1" fillId="44" borderId="30" applyNumberFormat="0" applyFont="0" applyAlignment="0" applyProtection="0"/>
    <xf numFmtId="0" fontId="1" fillId="44" borderId="30" applyNumberFormat="0" applyFont="0" applyAlignment="0" applyProtection="0"/>
    <xf numFmtId="0" fontId="1" fillId="44" borderId="30" applyNumberFormat="0" applyFont="0" applyAlignment="0" applyProtection="0"/>
    <xf numFmtId="0" fontId="1" fillId="44" borderId="30" applyNumberFormat="0" applyFont="0" applyAlignment="0" applyProtection="0"/>
    <xf numFmtId="0" fontId="1" fillId="44" borderId="30" applyNumberFormat="0" applyFont="0" applyAlignment="0" applyProtection="0"/>
    <xf numFmtId="0" fontId="1" fillId="44" borderId="30" applyNumberFormat="0" applyFont="0" applyAlignment="0" applyProtection="0"/>
    <xf numFmtId="0" fontId="1" fillId="44" borderId="30" applyNumberFormat="0" applyFont="0" applyAlignment="0" applyProtection="0"/>
    <xf numFmtId="0" fontId="1" fillId="44" borderId="30" applyNumberFormat="0" applyFont="0" applyAlignment="0" applyProtection="0"/>
    <xf numFmtId="0" fontId="1" fillId="44" borderId="30" applyNumberFormat="0" applyFont="0" applyAlignment="0" applyProtection="0"/>
    <xf numFmtId="0" fontId="1" fillId="44" borderId="30" applyNumberFormat="0" applyFont="0" applyAlignment="0" applyProtection="0"/>
    <xf numFmtId="0" fontId="1" fillId="44" borderId="30" applyNumberFormat="0" applyFont="0" applyAlignment="0" applyProtection="0"/>
    <xf numFmtId="0" fontId="1" fillId="44" borderId="30" applyNumberFormat="0" applyFont="0" applyAlignment="0" applyProtection="0"/>
    <xf numFmtId="0" fontId="1" fillId="44" borderId="30" applyNumberFormat="0" applyFont="0" applyAlignment="0" applyProtection="0"/>
    <xf numFmtId="0" fontId="1" fillId="44" borderId="30" applyNumberFormat="0" applyFont="0" applyAlignment="0" applyProtection="0"/>
    <xf numFmtId="0" fontId="1" fillId="44" borderId="30" applyNumberFormat="0" applyFont="0" applyAlignment="0" applyProtection="0"/>
    <xf numFmtId="0" fontId="1" fillId="44" borderId="30" applyNumberFormat="0" applyFont="0" applyAlignment="0" applyProtection="0"/>
    <xf numFmtId="0" fontId="1" fillId="44" borderId="30" applyNumberFormat="0" applyFont="0" applyAlignment="0" applyProtection="0"/>
    <xf numFmtId="0" fontId="3" fillId="44" borderId="30" applyNumberFormat="0" applyFont="0" applyAlignment="0" applyProtection="0"/>
    <xf numFmtId="0" fontId="3" fillId="44" borderId="30" applyNumberFormat="0" applyFont="0" applyAlignment="0" applyProtection="0"/>
    <xf numFmtId="0" fontId="3" fillId="44" borderId="30" applyNumberFormat="0" applyFont="0" applyAlignment="0" applyProtection="0"/>
    <xf numFmtId="0" fontId="3" fillId="44" borderId="30" applyNumberFormat="0" applyFont="0" applyAlignment="0" applyProtection="0"/>
    <xf numFmtId="0" fontId="3" fillId="44" borderId="30" applyNumberFormat="0" applyFont="0" applyAlignment="0" applyProtection="0"/>
    <xf numFmtId="0" fontId="3" fillId="44" borderId="30" applyNumberFormat="0" applyFont="0" applyAlignment="0" applyProtection="0"/>
    <xf numFmtId="0" fontId="3" fillId="44" borderId="30" applyNumberFormat="0" applyFont="0" applyAlignment="0" applyProtection="0"/>
    <xf numFmtId="0" fontId="3" fillId="44" borderId="30" applyNumberFormat="0" applyFont="0" applyAlignment="0" applyProtection="0"/>
    <xf numFmtId="0" fontId="3" fillId="44" borderId="30" applyNumberFormat="0" applyFont="0" applyAlignment="0" applyProtection="0"/>
    <xf numFmtId="0" fontId="3" fillId="44" borderId="30" applyNumberFormat="0" applyFont="0" applyAlignment="0" applyProtection="0"/>
    <xf numFmtId="0" fontId="3" fillId="44" borderId="30" applyNumberFormat="0" applyFont="0" applyAlignment="0" applyProtection="0"/>
    <xf numFmtId="0" fontId="3" fillId="44" borderId="30" applyNumberFormat="0" applyFont="0" applyAlignment="0" applyProtection="0"/>
    <xf numFmtId="0" fontId="3" fillId="44" borderId="30" applyNumberFormat="0" applyFont="0" applyAlignment="0" applyProtection="0"/>
    <xf numFmtId="0" fontId="42" fillId="16" borderId="31" applyNumberFormat="0" applyAlignment="0" applyProtection="0"/>
    <xf numFmtId="0" fontId="42" fillId="16" borderId="31" applyNumberFormat="0" applyAlignment="0" applyProtection="0"/>
    <xf numFmtId="0" fontId="42" fillId="16" borderId="31" applyNumberFormat="0" applyAlignment="0" applyProtection="0"/>
    <xf numFmtId="0" fontId="42" fillId="16" borderId="31" applyNumberFormat="0" applyAlignment="0" applyProtection="0"/>
    <xf numFmtId="0" fontId="42" fillId="16" borderId="31" applyNumberFormat="0" applyAlignment="0" applyProtection="0"/>
    <xf numFmtId="0" fontId="42" fillId="16" borderId="31" applyNumberFormat="0" applyAlignment="0" applyProtection="0"/>
    <xf numFmtId="0" fontId="42" fillId="16" borderId="31" applyNumberFormat="0" applyAlignment="0" applyProtection="0"/>
    <xf numFmtId="0" fontId="42" fillId="16" borderId="31" applyNumberFormat="0" applyAlignment="0" applyProtection="0"/>
    <xf numFmtId="0" fontId="42" fillId="16" borderId="31" applyNumberFormat="0" applyAlignment="0" applyProtection="0"/>
    <xf numFmtId="0" fontId="42" fillId="16" borderId="31" applyNumberFormat="0" applyAlignment="0" applyProtection="0"/>
    <xf numFmtId="0" fontId="42" fillId="16" borderId="31" applyNumberFormat="0" applyAlignment="0" applyProtection="0"/>
    <xf numFmtId="0" fontId="42" fillId="16" borderId="31" applyNumberFormat="0" applyAlignment="0" applyProtection="0"/>
    <xf numFmtId="0" fontId="42" fillId="16" borderId="31" applyNumberFormat="0" applyAlignment="0" applyProtection="0"/>
    <xf numFmtId="0" fontId="42" fillId="16" borderId="31" applyNumberFormat="0" applyAlignment="0" applyProtection="0"/>
    <xf numFmtId="0" fontId="42" fillId="16" borderId="31" applyNumberFormat="0" applyAlignment="0" applyProtection="0"/>
    <xf numFmtId="0" fontId="42" fillId="16" borderId="31" applyNumberFormat="0" applyAlignment="0" applyProtection="0"/>
    <xf numFmtId="0" fontId="42" fillId="16" borderId="31" applyNumberFormat="0" applyAlignment="0" applyProtection="0"/>
    <xf numFmtId="0" fontId="42" fillId="16" borderId="31" applyNumberFormat="0" applyAlignment="0" applyProtection="0"/>
    <xf numFmtId="0" fontId="42" fillId="16" borderId="31" applyNumberFormat="0" applyAlignment="0" applyProtection="0"/>
    <xf numFmtId="0" fontId="42" fillId="16" borderId="31" applyNumberFormat="0" applyAlignment="0" applyProtection="0"/>
    <xf numFmtId="0" fontId="42" fillId="16" borderId="31" applyNumberFormat="0" applyAlignment="0" applyProtection="0"/>
    <xf numFmtId="0" fontId="42" fillId="16" borderId="31" applyNumberFormat="0" applyAlignment="0" applyProtection="0"/>
    <xf numFmtId="0" fontId="42" fillId="16" borderId="31" applyNumberFormat="0" applyAlignment="0" applyProtection="0"/>
    <xf numFmtId="0" fontId="42" fillId="16" borderId="31" applyNumberFormat="0" applyAlignment="0" applyProtection="0"/>
    <xf numFmtId="0" fontId="42" fillId="16" borderId="31" applyNumberFormat="0" applyAlignment="0" applyProtection="0"/>
    <xf numFmtId="0" fontId="42" fillId="16" borderId="31" applyNumberFormat="0" applyAlignment="0" applyProtection="0"/>
    <xf numFmtId="0" fontId="42" fillId="16" borderId="31" applyNumberFormat="0" applyAlignment="0" applyProtection="0"/>
    <xf numFmtId="0" fontId="42" fillId="16" borderId="31" applyNumberFormat="0" applyAlignment="0" applyProtection="0"/>
    <xf numFmtId="0" fontId="42" fillId="16" borderId="31" applyNumberFormat="0" applyAlignment="0" applyProtection="0"/>
    <xf numFmtId="0" fontId="42" fillId="16" borderId="31" applyNumberFormat="0" applyAlignment="0" applyProtection="0"/>
    <xf numFmtId="0" fontId="42" fillId="16" borderId="31" applyNumberFormat="0" applyAlignment="0" applyProtection="0"/>
    <xf numFmtId="0" fontId="42" fillId="16" borderId="31" applyNumberFormat="0" applyAlignment="0" applyProtection="0"/>
    <xf numFmtId="0" fontId="42" fillId="16" borderId="31" applyNumberFormat="0" applyAlignment="0" applyProtection="0"/>
    <xf numFmtId="0" fontId="42" fillId="16" borderId="31" applyNumberFormat="0" applyAlignment="0" applyProtection="0"/>
    <xf numFmtId="0" fontId="42" fillId="16" borderId="31" applyNumberFormat="0" applyAlignment="0" applyProtection="0"/>
    <xf numFmtId="0" fontId="42" fillId="16" borderId="31" applyNumberFormat="0" applyAlignment="0" applyProtection="0"/>
    <xf numFmtId="0" fontId="42" fillId="16" borderId="31" applyNumberFormat="0" applyAlignment="0" applyProtection="0"/>
    <xf numFmtId="0" fontId="42" fillId="16" borderId="31" applyNumberFormat="0" applyAlignment="0" applyProtection="0"/>
    <xf numFmtId="0" fontId="42" fillId="16" borderId="31" applyNumberFormat="0" applyAlignment="0" applyProtection="0"/>
    <xf numFmtId="0" fontId="42" fillId="16" borderId="31" applyNumberFormat="0" applyAlignment="0" applyProtection="0"/>
    <xf numFmtId="0" fontId="42" fillId="56" borderId="31" applyNumberFormat="0" applyAlignment="0" applyProtection="0"/>
    <xf numFmtId="0" fontId="42" fillId="56" borderId="31" applyNumberFormat="0" applyAlignment="0" applyProtection="0"/>
    <xf numFmtId="0" fontId="42" fillId="56" borderId="31" applyNumberFormat="0" applyAlignment="0" applyProtection="0"/>
    <xf numFmtId="0" fontId="42" fillId="56" borderId="31" applyNumberFormat="0" applyAlignment="0" applyProtection="0"/>
    <xf numFmtId="0" fontId="42" fillId="56" borderId="31" applyNumberFormat="0" applyAlignment="0" applyProtection="0"/>
    <xf numFmtId="0" fontId="42" fillId="56" borderId="31" applyNumberFormat="0" applyAlignment="0" applyProtection="0"/>
    <xf numFmtId="0" fontId="42" fillId="56" borderId="31" applyNumberFormat="0" applyAlignment="0" applyProtection="0"/>
    <xf numFmtId="0" fontId="42" fillId="56" borderId="31" applyNumberFormat="0" applyAlignment="0" applyProtection="0"/>
    <xf numFmtId="0" fontId="42" fillId="56" borderId="31" applyNumberFormat="0" applyAlignment="0" applyProtection="0"/>
    <xf numFmtId="0" fontId="42" fillId="56" borderId="31" applyNumberFormat="0" applyAlignment="0" applyProtection="0"/>
    <xf numFmtId="0" fontId="42" fillId="56" borderId="31" applyNumberFormat="0" applyAlignment="0" applyProtection="0"/>
    <xf numFmtId="0" fontId="42" fillId="56" borderId="31" applyNumberFormat="0" applyAlignment="0" applyProtection="0"/>
    <xf numFmtId="0" fontId="42" fillId="56" borderId="31" applyNumberFormat="0" applyAlignment="0" applyProtection="0"/>
    <xf numFmtId="0" fontId="42" fillId="56" borderId="31" applyNumberFormat="0" applyAlignment="0" applyProtection="0"/>
    <xf numFmtId="0" fontId="42" fillId="56" borderId="31" applyNumberFormat="0" applyAlignment="0" applyProtection="0"/>
    <xf numFmtId="0" fontId="42" fillId="56" borderId="31" applyNumberFormat="0" applyAlignment="0" applyProtection="0"/>
    <xf numFmtId="0" fontId="42" fillId="56" borderId="31" applyNumberFormat="0" applyAlignment="0" applyProtection="0"/>
    <xf numFmtId="0" fontId="42" fillId="56" borderId="31" applyNumberFormat="0" applyAlignment="0" applyProtection="0"/>
    <xf numFmtId="0" fontId="42" fillId="56" borderId="31" applyNumberFormat="0" applyAlignment="0" applyProtection="0"/>
    <xf numFmtId="0" fontId="42" fillId="56" borderId="31" applyNumberFormat="0" applyAlignment="0" applyProtection="0"/>
    <xf numFmtId="0" fontId="42" fillId="56" borderId="31" applyNumberFormat="0" applyAlignment="0" applyProtection="0"/>
    <xf numFmtId="0" fontId="42" fillId="56" borderId="31" applyNumberFormat="0" applyAlignment="0" applyProtection="0"/>
    <xf numFmtId="0" fontId="42" fillId="56" borderId="31" applyNumberFormat="0" applyAlignment="0" applyProtection="0"/>
    <xf numFmtId="0" fontId="42" fillId="56" borderId="31" applyNumberFormat="0" applyAlignment="0" applyProtection="0"/>
    <xf numFmtId="0" fontId="42" fillId="56" borderId="31" applyNumberFormat="0" applyAlignment="0" applyProtection="0"/>
    <xf numFmtId="0" fontId="42" fillId="56" borderId="31" applyNumberFormat="0" applyAlignment="0" applyProtection="0"/>
    <xf numFmtId="0" fontId="42" fillId="56" borderId="31" applyNumberFormat="0" applyAlignment="0" applyProtection="0"/>
    <xf numFmtId="0" fontId="42" fillId="56" borderId="31" applyNumberFormat="0" applyAlignment="0" applyProtection="0"/>
    <xf numFmtId="0" fontId="42" fillId="56" borderId="31" applyNumberFormat="0" applyAlignment="0" applyProtection="0"/>
    <xf numFmtId="0" fontId="42" fillId="56" borderId="31" applyNumberFormat="0" applyAlignment="0" applyProtection="0"/>
    <xf numFmtId="0" fontId="42" fillId="56" borderId="31" applyNumberFormat="0" applyAlignment="0" applyProtection="0"/>
    <xf numFmtId="0" fontId="42" fillId="56" borderId="31" applyNumberFormat="0" applyAlignment="0" applyProtection="0"/>
    <xf numFmtId="0" fontId="42" fillId="56" borderId="31" applyNumberFormat="0" applyAlignment="0" applyProtection="0"/>
    <xf numFmtId="0" fontId="42" fillId="56" borderId="31" applyNumberFormat="0" applyAlignment="0" applyProtection="0"/>
    <xf numFmtId="0" fontId="42" fillId="56" borderId="31" applyNumberFormat="0" applyAlignment="0" applyProtection="0"/>
    <xf numFmtId="0" fontId="42" fillId="56" borderId="31" applyNumberFormat="0" applyAlignment="0" applyProtection="0"/>
    <xf numFmtId="0" fontId="42" fillId="56" borderId="31" applyNumberFormat="0" applyAlignment="0" applyProtection="0"/>
    <xf numFmtId="0" fontId="42" fillId="56" borderId="31" applyNumberFormat="0" applyAlignment="0" applyProtection="0"/>
    <xf numFmtId="0" fontId="42" fillId="56" borderId="31" applyNumberFormat="0" applyAlignment="0" applyProtection="0"/>
    <xf numFmtId="0" fontId="42" fillId="56" borderId="31" applyNumberFormat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32" applyNumberFormat="0" applyFill="0" applyAlignment="0" applyProtection="0"/>
    <xf numFmtId="0" fontId="44" fillId="0" borderId="0" applyNumberForma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46" fillId="56" borderId="38" applyNumberFormat="0" applyAlignment="0" applyProtection="0"/>
    <xf numFmtId="0" fontId="44" fillId="0" borderId="45" applyNumberFormat="0" applyFill="0" applyAlignment="0" applyProtection="0"/>
    <xf numFmtId="0" fontId="42" fillId="16" borderId="44" applyNumberFormat="0" applyAlignment="0" applyProtection="0"/>
    <xf numFmtId="0" fontId="44" fillId="0" borderId="41" applyNumberFormat="0" applyFill="0" applyAlignment="0" applyProtection="0"/>
    <xf numFmtId="0" fontId="42" fillId="16" borderId="40" applyNumberFormat="0" applyAlignment="0" applyProtection="0"/>
    <xf numFmtId="0" fontId="44" fillId="0" borderId="41" applyNumberFormat="0" applyFill="0" applyAlignment="0" applyProtection="0"/>
    <xf numFmtId="0" fontId="44" fillId="0" borderId="45" applyNumberFormat="0" applyFill="0" applyAlignment="0" applyProtection="0"/>
    <xf numFmtId="0" fontId="42" fillId="16" borderId="40" applyNumberFormat="0" applyAlignment="0" applyProtection="0"/>
    <xf numFmtId="0" fontId="44" fillId="0" borderId="41" applyNumberFormat="0" applyFill="0" applyAlignment="0" applyProtection="0"/>
    <xf numFmtId="0" fontId="42" fillId="56" borderId="40" applyNumberFormat="0" applyAlignment="0" applyProtection="0"/>
    <xf numFmtId="0" fontId="42" fillId="16" borderId="40" applyNumberFormat="0" applyAlignment="0" applyProtection="0"/>
    <xf numFmtId="0" fontId="1" fillId="44" borderId="39" applyNumberFormat="0" applyFont="0" applyAlignment="0" applyProtection="0"/>
    <xf numFmtId="0" fontId="39" fillId="47" borderId="38" applyNumberFormat="0" applyAlignment="0" applyProtection="0"/>
    <xf numFmtId="0" fontId="39" fillId="47" borderId="38" applyNumberFormat="0" applyAlignment="0" applyProtection="0"/>
    <xf numFmtId="0" fontId="46" fillId="56" borderId="38" applyNumberFormat="0" applyAlignment="0" applyProtection="0"/>
    <xf numFmtId="0" fontId="42" fillId="56" borderId="40" applyNumberFormat="0" applyAlignment="0" applyProtection="0"/>
    <xf numFmtId="0" fontId="39" fillId="47" borderId="42" applyNumberFormat="0" applyAlignment="0" applyProtection="0"/>
    <xf numFmtId="0" fontId="39" fillId="47" borderId="42" applyNumberFormat="0" applyAlignment="0" applyProtection="0"/>
    <xf numFmtId="0" fontId="42" fillId="56" borderId="44" applyNumberFormat="0" applyAlignment="0" applyProtection="0"/>
    <xf numFmtId="0" fontId="44" fillId="0" borderId="41" applyNumberFormat="0" applyFill="0" applyAlignment="0" applyProtection="0"/>
    <xf numFmtId="0" fontId="42" fillId="16" borderId="40" applyNumberFormat="0" applyAlignment="0" applyProtection="0"/>
    <xf numFmtId="0" fontId="42" fillId="16" borderId="40" applyNumberFormat="0" applyAlignment="0" applyProtection="0"/>
    <xf numFmtId="0" fontId="44" fillId="0" borderId="49" applyNumberFormat="0" applyFill="0" applyAlignment="0" applyProtection="0"/>
    <xf numFmtId="0" fontId="42" fillId="16" borderId="48" applyNumberFormat="0" applyAlignment="0" applyProtection="0"/>
    <xf numFmtId="0" fontId="42" fillId="16" borderId="44" applyNumberFormat="0" applyAlignment="0" applyProtection="0"/>
    <xf numFmtId="0" fontId="42" fillId="56" borderId="40" applyNumberFormat="0" applyAlignment="0" applyProtection="0"/>
    <xf numFmtId="0" fontId="46" fillId="56" borderId="38" applyNumberFormat="0" applyAlignment="0" applyProtection="0"/>
    <xf numFmtId="0" fontId="42" fillId="16" borderId="40" applyNumberFormat="0" applyAlignment="0" applyProtection="0"/>
    <xf numFmtId="0" fontId="1" fillId="44" borderId="39" applyNumberFormat="0" applyFont="0" applyAlignment="0" applyProtection="0"/>
    <xf numFmtId="0" fontId="1" fillId="44" borderId="39" applyNumberFormat="0" applyFont="0" applyAlignment="0" applyProtection="0"/>
    <xf numFmtId="0" fontId="3" fillId="44" borderId="39" applyNumberFormat="0" applyFont="0" applyAlignment="0" applyProtection="0"/>
    <xf numFmtId="0" fontId="3" fillId="44" borderId="39" applyNumberFormat="0" applyFont="0" applyAlignment="0" applyProtection="0"/>
    <xf numFmtId="0" fontId="3" fillId="44" borderId="39" applyNumberFormat="0" applyFont="0" applyAlignment="0" applyProtection="0"/>
    <xf numFmtId="0" fontId="3" fillId="44" borderId="39" applyNumberFormat="0" applyFont="0" applyAlignment="0" applyProtection="0"/>
    <xf numFmtId="0" fontId="1" fillId="44" borderId="39" applyNumberFormat="0" applyFont="0" applyAlignment="0" applyProtection="0"/>
    <xf numFmtId="0" fontId="42" fillId="56" borderId="44" applyNumberFormat="0" applyAlignment="0" applyProtection="0"/>
    <xf numFmtId="0" fontId="42" fillId="16" borderId="40" applyNumberFormat="0" applyAlignment="0" applyProtection="0"/>
    <xf numFmtId="0" fontId="3" fillId="44" borderId="43" applyNumberFormat="0" applyFont="0" applyAlignment="0" applyProtection="0"/>
    <xf numFmtId="0" fontId="46" fillId="56" borderId="46" applyNumberFormat="0" applyAlignment="0" applyProtection="0"/>
    <xf numFmtId="0" fontId="44" fillId="0" borderId="41" applyNumberFormat="0" applyFill="0" applyAlignment="0" applyProtection="0"/>
    <xf numFmtId="0" fontId="39" fillId="47" borderId="46" applyNumberFormat="0" applyAlignment="0" applyProtection="0"/>
    <xf numFmtId="0" fontId="1" fillId="44" borderId="39" applyNumberFormat="0" applyFont="0" applyAlignment="0" applyProtection="0"/>
    <xf numFmtId="0" fontId="42" fillId="16" borderId="40" applyNumberFormat="0" applyAlignment="0" applyProtection="0"/>
    <xf numFmtId="0" fontId="1" fillId="44" borderId="43" applyNumberFormat="0" applyFont="0" applyAlignment="0" applyProtection="0"/>
    <xf numFmtId="0" fontId="42" fillId="56" borderId="40" applyNumberFormat="0" applyAlignment="0" applyProtection="0"/>
    <xf numFmtId="0" fontId="42" fillId="56" borderId="40" applyNumberFormat="0" applyAlignment="0" applyProtection="0"/>
    <xf numFmtId="0" fontId="42" fillId="16" borderId="40" applyNumberFormat="0" applyAlignment="0" applyProtection="0"/>
    <xf numFmtId="0" fontId="44" fillId="0" borderId="41" applyNumberFormat="0" applyFill="0" applyAlignment="0" applyProtection="0"/>
    <xf numFmtId="0" fontId="42" fillId="56" borderId="40" applyNumberFormat="0" applyAlignment="0" applyProtection="0"/>
    <xf numFmtId="0" fontId="39" fillId="47" borderId="42" applyNumberFormat="0" applyAlignment="0" applyProtection="0"/>
    <xf numFmtId="0" fontId="44" fillId="0" borderId="41" applyNumberFormat="0" applyFill="0" applyAlignment="0" applyProtection="0"/>
    <xf numFmtId="0" fontId="32" fillId="16" borderId="38" applyNumberFormat="0" applyAlignment="0" applyProtection="0"/>
    <xf numFmtId="0" fontId="46" fillId="56" borderId="38" applyNumberFormat="0" applyAlignment="0" applyProtection="0"/>
    <xf numFmtId="0" fontId="3" fillId="44" borderId="43" applyNumberFormat="0" applyFont="0" applyAlignment="0" applyProtection="0"/>
    <xf numFmtId="0" fontId="46" fillId="56" borderId="42" applyNumberFormat="0" applyAlignment="0" applyProtection="0"/>
    <xf numFmtId="0" fontId="44" fillId="0" borderId="41" applyNumberFormat="0" applyFill="0" applyAlignment="0" applyProtection="0"/>
    <xf numFmtId="0" fontId="42" fillId="56" borderId="40" applyNumberFormat="0" applyAlignment="0" applyProtection="0"/>
    <xf numFmtId="0" fontId="39" fillId="47" borderId="38" applyNumberFormat="0" applyAlignment="0" applyProtection="0"/>
    <xf numFmtId="0" fontId="44" fillId="0" borderId="49" applyNumberFormat="0" applyFill="0" applyAlignment="0" applyProtection="0"/>
    <xf numFmtId="0" fontId="42" fillId="56" borderId="40" applyNumberFormat="0" applyAlignment="0" applyProtection="0"/>
    <xf numFmtId="0" fontId="44" fillId="0" borderId="45" applyNumberFormat="0" applyFill="0" applyAlignment="0" applyProtection="0"/>
    <xf numFmtId="0" fontId="44" fillId="0" borderId="49" applyNumberFormat="0" applyFill="0" applyAlignment="0" applyProtection="0"/>
    <xf numFmtId="0" fontId="42" fillId="16" borderId="40" applyNumberFormat="0" applyAlignment="0" applyProtection="0"/>
    <xf numFmtId="0" fontId="3" fillId="44" borderId="39" applyNumberFormat="0" applyFont="0" applyAlignment="0" applyProtection="0"/>
    <xf numFmtId="0" fontId="39" fillId="47" borderId="46" applyNumberFormat="0" applyAlignment="0" applyProtection="0"/>
    <xf numFmtId="0" fontId="3" fillId="44" borderId="39" applyNumberFormat="0" applyFont="0" applyAlignment="0" applyProtection="0"/>
    <xf numFmtId="0" fontId="39" fillId="47" borderId="38" applyNumberFormat="0" applyAlignment="0" applyProtection="0"/>
    <xf numFmtId="0" fontId="39" fillId="47" borderId="42" applyNumberFormat="0" applyAlignment="0" applyProtection="0"/>
    <xf numFmtId="0" fontId="42" fillId="56" borderId="44" applyNumberFormat="0" applyAlignment="0" applyProtection="0"/>
    <xf numFmtId="0" fontId="42" fillId="16" borderId="40" applyNumberFormat="0" applyAlignment="0" applyProtection="0"/>
    <xf numFmtId="0" fontId="39" fillId="47" borderId="38" applyNumberFormat="0" applyAlignment="0" applyProtection="0"/>
    <xf numFmtId="0" fontId="46" fillId="56" borderId="42" applyNumberFormat="0" applyAlignment="0" applyProtection="0"/>
    <xf numFmtId="0" fontId="42" fillId="16" borderId="44" applyNumberFormat="0" applyAlignment="0" applyProtection="0"/>
    <xf numFmtId="0" fontId="46" fillId="56" borderId="38" applyNumberFormat="0" applyAlignment="0" applyProtection="0"/>
    <xf numFmtId="0" fontId="39" fillId="47" borderId="38" applyNumberFormat="0" applyAlignment="0" applyProtection="0"/>
    <xf numFmtId="0" fontId="42" fillId="56" borderId="44" applyNumberFormat="0" applyAlignment="0" applyProtection="0"/>
    <xf numFmtId="0" fontId="42" fillId="16" borderId="44" applyNumberFormat="0" applyAlignment="0" applyProtection="0"/>
    <xf numFmtId="0" fontId="32" fillId="16" borderId="38" applyNumberFormat="0" applyAlignment="0" applyProtection="0"/>
    <xf numFmtId="0" fontId="44" fillId="0" borderId="41" applyNumberFormat="0" applyFill="0" applyAlignment="0" applyProtection="0"/>
    <xf numFmtId="0" fontId="1" fillId="44" borderId="39" applyNumberFormat="0" applyFont="0" applyAlignment="0" applyProtection="0"/>
    <xf numFmtId="0" fontId="44" fillId="0" borderId="45" applyNumberFormat="0" applyFill="0" applyAlignment="0" applyProtection="0"/>
    <xf numFmtId="0" fontId="42" fillId="16" borderId="40" applyNumberFormat="0" applyAlignment="0" applyProtection="0"/>
    <xf numFmtId="0" fontId="42" fillId="56" borderId="40" applyNumberFormat="0" applyAlignment="0" applyProtection="0"/>
    <xf numFmtId="0" fontId="32" fillId="16" borderId="38" applyNumberFormat="0" applyAlignment="0" applyProtection="0"/>
    <xf numFmtId="0" fontId="42" fillId="16" borderId="40" applyNumberFormat="0" applyAlignment="0" applyProtection="0"/>
    <xf numFmtId="0" fontId="44" fillId="0" borderId="49" applyNumberFormat="0" applyFill="0" applyAlignment="0" applyProtection="0"/>
    <xf numFmtId="0" fontId="44" fillId="0" borderId="45" applyNumberFormat="0" applyFill="0" applyAlignment="0" applyProtection="0"/>
    <xf numFmtId="0" fontId="44" fillId="0" borderId="41" applyNumberFormat="0" applyFill="0" applyAlignment="0" applyProtection="0"/>
    <xf numFmtId="0" fontId="39" fillId="47" borderId="38" applyNumberFormat="0" applyAlignment="0" applyProtection="0"/>
    <xf numFmtId="0" fontId="42" fillId="16" borderId="44" applyNumberFormat="0" applyAlignment="0" applyProtection="0"/>
    <xf numFmtId="0" fontId="46" fillId="56" borderId="38" applyNumberFormat="0" applyAlignment="0" applyProtection="0"/>
    <xf numFmtId="0" fontId="42" fillId="16" borderId="48" applyNumberFormat="0" applyAlignment="0" applyProtection="0"/>
    <xf numFmtId="0" fontId="3" fillId="44" borderId="47" applyNumberFormat="0" applyFont="0" applyAlignment="0" applyProtection="0"/>
    <xf numFmtId="0" fontId="42" fillId="56" borderId="44" applyNumberFormat="0" applyAlignment="0" applyProtection="0"/>
    <xf numFmtId="0" fontId="3" fillId="44" borderId="39" applyNumberFormat="0" applyFont="0" applyAlignment="0" applyProtection="0"/>
    <xf numFmtId="0" fontId="44" fillId="0" borderId="41" applyNumberFormat="0" applyFill="0" applyAlignment="0" applyProtection="0"/>
    <xf numFmtId="0" fontId="42" fillId="56" borderId="40" applyNumberFormat="0" applyAlignment="0" applyProtection="0"/>
    <xf numFmtId="0" fontId="44" fillId="0" borderId="41" applyNumberFormat="0" applyFill="0" applyAlignment="0" applyProtection="0"/>
    <xf numFmtId="0" fontId="42" fillId="56" borderId="40" applyNumberFormat="0" applyAlignment="0" applyProtection="0"/>
    <xf numFmtId="0" fontId="1" fillId="44" borderId="39" applyNumberFormat="0" applyFont="0" applyAlignment="0" applyProtection="0"/>
    <xf numFmtId="0" fontId="44" fillId="0" borderId="41" applyNumberFormat="0" applyFill="0" applyAlignment="0" applyProtection="0"/>
    <xf numFmtId="0" fontId="3" fillId="44" borderId="43" applyNumberFormat="0" applyFont="0" applyAlignment="0" applyProtection="0"/>
    <xf numFmtId="0" fontId="3" fillId="44" borderId="39" applyNumberFormat="0" applyFont="0" applyAlignment="0" applyProtection="0"/>
    <xf numFmtId="0" fontId="42" fillId="56" borderId="44" applyNumberFormat="0" applyAlignment="0" applyProtection="0"/>
    <xf numFmtId="0" fontId="39" fillId="47" borderId="38" applyNumberFormat="0" applyAlignment="0" applyProtection="0"/>
    <xf numFmtId="0" fontId="39" fillId="47" borderId="38" applyNumberFormat="0" applyAlignment="0" applyProtection="0"/>
    <xf numFmtId="0" fontId="42" fillId="16" borderId="40" applyNumberFormat="0" applyAlignment="0" applyProtection="0"/>
    <xf numFmtId="0" fontId="1" fillId="44" borderId="39" applyNumberFormat="0" applyFont="0" applyAlignment="0" applyProtection="0"/>
    <xf numFmtId="0" fontId="42" fillId="56" borderId="40" applyNumberFormat="0" applyAlignment="0" applyProtection="0"/>
    <xf numFmtId="0" fontId="3" fillId="44" borderId="39" applyNumberFormat="0" applyFont="0" applyAlignment="0" applyProtection="0"/>
    <xf numFmtId="0" fontId="39" fillId="47" borderId="38" applyNumberFormat="0" applyAlignment="0" applyProtection="0"/>
    <xf numFmtId="0" fontId="32" fillId="16" borderId="38" applyNumberFormat="0" applyAlignment="0" applyProtection="0"/>
    <xf numFmtId="0" fontId="39" fillId="41" borderId="38" applyNumberFormat="0" applyAlignment="0" applyProtection="0"/>
    <xf numFmtId="0" fontId="42" fillId="56" borderId="48" applyNumberFormat="0" applyAlignment="0" applyProtection="0"/>
    <xf numFmtId="0" fontId="42" fillId="56" borderId="48" applyNumberFormat="0" applyAlignment="0" applyProtection="0"/>
    <xf numFmtId="0" fontId="3" fillId="44" borderId="43" applyNumberFormat="0" applyFont="0" applyAlignment="0" applyProtection="0"/>
    <xf numFmtId="0" fontId="3" fillId="44" borderId="43" applyNumberFormat="0" applyFont="0" applyAlignment="0" applyProtection="0"/>
    <xf numFmtId="0" fontId="42" fillId="16" borderId="48" applyNumberFormat="0" applyAlignment="0" applyProtection="0"/>
    <xf numFmtId="0" fontId="44" fillId="0" borderId="45" applyNumberFormat="0" applyFill="0" applyAlignment="0" applyProtection="0"/>
    <xf numFmtId="0" fontId="42" fillId="56" borderId="44" applyNumberFormat="0" applyAlignment="0" applyProtection="0"/>
    <xf numFmtId="0" fontId="44" fillId="0" borderId="45" applyNumberFormat="0" applyFill="0" applyAlignment="0" applyProtection="0"/>
    <xf numFmtId="0" fontId="44" fillId="0" borderId="45" applyNumberFormat="0" applyFill="0" applyAlignment="0" applyProtection="0"/>
    <xf numFmtId="0" fontId="39" fillId="47" borderId="46" applyNumberFormat="0" applyAlignment="0" applyProtection="0"/>
    <xf numFmtId="0" fontId="42" fillId="56" borderId="44" applyNumberFormat="0" applyAlignment="0" applyProtection="0"/>
    <xf numFmtId="0" fontId="44" fillId="0" borderId="45" applyNumberFormat="0" applyFill="0" applyAlignment="0" applyProtection="0"/>
    <xf numFmtId="0" fontId="32" fillId="16" borderId="42" applyNumberFormat="0" applyAlignment="0" applyProtection="0"/>
    <xf numFmtId="0" fontId="44" fillId="0" borderId="49" applyNumberFormat="0" applyFill="0" applyAlignment="0" applyProtection="0"/>
    <xf numFmtId="0" fontId="39" fillId="47" borderId="46" applyNumberFormat="0" applyAlignment="0" applyProtection="0"/>
    <xf numFmtId="0" fontId="46" fillId="56" borderId="42" applyNumberFormat="0" applyAlignment="0" applyProtection="0"/>
    <xf numFmtId="0" fontId="42" fillId="16" borderId="44" applyNumberFormat="0" applyAlignment="0" applyProtection="0"/>
    <xf numFmtId="0" fontId="1" fillId="44" borderId="43" applyNumberFormat="0" applyFont="0" applyAlignment="0" applyProtection="0"/>
    <xf numFmtId="0" fontId="3" fillId="44" borderId="47" applyNumberFormat="0" applyFont="0" applyAlignment="0" applyProtection="0"/>
    <xf numFmtId="0" fontId="42" fillId="56" borderId="48" applyNumberFormat="0" applyAlignment="0" applyProtection="0"/>
    <xf numFmtId="0" fontId="32" fillId="16" borderId="33" applyNumberFormat="0" applyAlignment="0" applyProtection="0"/>
    <xf numFmtId="0" fontId="46" fillId="56" borderId="33" applyNumberFormat="0" applyAlignment="0" applyProtection="0"/>
    <xf numFmtId="0" fontId="42" fillId="16" borderId="40" applyNumberFormat="0" applyAlignment="0" applyProtection="0"/>
    <xf numFmtId="0" fontId="44" fillId="0" borderId="41" applyNumberFormat="0" applyFill="0" applyAlignment="0" applyProtection="0"/>
    <xf numFmtId="0" fontId="44" fillId="0" borderId="41" applyNumberFormat="0" applyFill="0" applyAlignment="0" applyProtection="0"/>
    <xf numFmtId="0" fontId="42" fillId="56" borderId="40" applyNumberFormat="0" applyAlignment="0" applyProtection="0"/>
    <xf numFmtId="0" fontId="42" fillId="56" borderId="40" applyNumberFormat="0" applyAlignment="0" applyProtection="0"/>
    <xf numFmtId="0" fontId="42" fillId="16" borderId="40" applyNumberFormat="0" applyAlignment="0" applyProtection="0"/>
    <xf numFmtId="0" fontId="3" fillId="44" borderId="39" applyNumberFormat="0" applyFont="0" applyAlignment="0" applyProtection="0"/>
    <xf numFmtId="0" fontId="42" fillId="16" borderId="40" applyNumberFormat="0" applyAlignment="0" applyProtection="0"/>
    <xf numFmtId="0" fontId="44" fillId="0" borderId="41" applyNumberFormat="0" applyFill="0" applyAlignment="0" applyProtection="0"/>
    <xf numFmtId="0" fontId="39" fillId="47" borderId="33" applyNumberFormat="0" applyAlignment="0" applyProtection="0"/>
    <xf numFmtId="0" fontId="42" fillId="56" borderId="40" applyNumberFormat="0" applyAlignment="0" applyProtection="0"/>
    <xf numFmtId="0" fontId="42" fillId="16" borderId="40" applyNumberFormat="0" applyAlignment="0" applyProtection="0"/>
    <xf numFmtId="0" fontId="42" fillId="16" borderId="44" applyNumberFormat="0" applyAlignment="0" applyProtection="0"/>
    <xf numFmtId="0" fontId="39" fillId="47" borderId="42" applyNumberFormat="0" applyAlignment="0" applyProtection="0"/>
    <xf numFmtId="0" fontId="42" fillId="56" borderId="44" applyNumberFormat="0" applyAlignment="0" applyProtection="0"/>
    <xf numFmtId="0" fontId="42" fillId="56" borderId="40" applyNumberFormat="0" applyAlignment="0" applyProtection="0"/>
    <xf numFmtId="0" fontId="39" fillId="47" borderId="42" applyNumberFormat="0" applyAlignment="0" applyProtection="0"/>
    <xf numFmtId="0" fontId="39" fillId="41" borderId="33" applyNumberFormat="0" applyAlignment="0" applyProtection="0"/>
    <xf numFmtId="0" fontId="1" fillId="44" borderId="47" applyNumberFormat="0" applyFont="0" applyAlignment="0" applyProtection="0"/>
    <xf numFmtId="0" fontId="1" fillId="44" borderId="39" applyNumberFormat="0" applyFont="0" applyAlignment="0" applyProtection="0"/>
    <xf numFmtId="0" fontId="1" fillId="44" borderId="34" applyNumberFormat="0" applyFont="0" applyAlignment="0" applyProtection="0"/>
    <xf numFmtId="0" fontId="3" fillId="44" borderId="34" applyNumberFormat="0" applyFont="0" applyAlignment="0" applyProtection="0"/>
    <xf numFmtId="0" fontId="42" fillId="16" borderId="35" applyNumberFormat="0" applyAlignment="0" applyProtection="0"/>
    <xf numFmtId="0" fontId="42" fillId="56" borderId="35" applyNumberFormat="0" applyAlignment="0" applyProtection="0"/>
    <xf numFmtId="0" fontId="46" fillId="56" borderId="38" applyNumberFormat="0" applyAlignment="0" applyProtection="0"/>
    <xf numFmtId="0" fontId="46" fillId="56" borderId="38" applyNumberFormat="0" applyAlignment="0" applyProtection="0"/>
    <xf numFmtId="0" fontId="46" fillId="56" borderId="38" applyNumberFormat="0" applyAlignment="0" applyProtection="0"/>
    <xf numFmtId="0" fontId="32" fillId="16" borderId="42" applyNumberFormat="0" applyAlignment="0" applyProtection="0"/>
    <xf numFmtId="0" fontId="44" fillId="0" borderId="41" applyNumberFormat="0" applyFill="0" applyAlignment="0" applyProtection="0"/>
    <xf numFmtId="0" fontId="42" fillId="56" borderId="48" applyNumberFormat="0" applyAlignment="0" applyProtection="0"/>
    <xf numFmtId="0" fontId="46" fillId="56" borderId="42" applyNumberFormat="0" applyAlignment="0" applyProtection="0"/>
    <xf numFmtId="0" fontId="42" fillId="16" borderId="44" applyNumberFormat="0" applyAlignment="0" applyProtection="0"/>
    <xf numFmtId="0" fontId="44" fillId="0" borderId="36" applyNumberFormat="0" applyFill="0" applyAlignment="0" applyProtection="0"/>
    <xf numFmtId="0" fontId="1" fillId="44" borderId="43" applyNumberFormat="0" applyFont="0" applyAlignment="0" applyProtection="0"/>
    <xf numFmtId="0" fontId="1" fillId="44" borderId="34" applyNumberFormat="0" applyFont="0" applyAlignment="0" applyProtection="0"/>
    <xf numFmtId="0" fontId="42" fillId="56" borderId="48" applyNumberFormat="0" applyAlignment="0" applyProtection="0"/>
    <xf numFmtId="0" fontId="39" fillId="47" borderId="38" applyNumberFormat="0" applyAlignment="0" applyProtection="0"/>
    <xf numFmtId="0" fontId="1" fillId="44" borderId="34" applyNumberFormat="0" applyFont="0" applyAlignment="0" applyProtection="0"/>
    <xf numFmtId="0" fontId="42" fillId="56" borderId="35" applyNumberFormat="0" applyAlignment="0" applyProtection="0"/>
    <xf numFmtId="0" fontId="42" fillId="16" borderId="35" applyNumberFormat="0" applyAlignment="0" applyProtection="0"/>
    <xf numFmtId="0" fontId="32" fillId="16" borderId="33" applyNumberFormat="0" applyAlignment="0" applyProtection="0"/>
    <xf numFmtId="0" fontId="46" fillId="56" borderId="33" applyNumberFormat="0" applyAlignment="0" applyProtection="0"/>
    <xf numFmtId="0" fontId="39" fillId="47" borderId="33" applyNumberFormat="0" applyAlignment="0" applyProtection="0"/>
    <xf numFmtId="0" fontId="39" fillId="41" borderId="33" applyNumberFormat="0" applyAlignment="0" applyProtection="0"/>
    <xf numFmtId="0" fontId="44" fillId="0" borderId="36" applyNumberFormat="0" applyFill="0" applyAlignment="0" applyProtection="0"/>
    <xf numFmtId="0" fontId="46" fillId="56" borderId="33" applyNumberFormat="0" applyAlignment="0" applyProtection="0"/>
    <xf numFmtId="0" fontId="32" fillId="16" borderId="33" applyNumberFormat="0" applyAlignment="0" applyProtection="0"/>
    <xf numFmtId="0" fontId="42" fillId="56" borderId="35" applyNumberFormat="0" applyAlignment="0" applyProtection="0"/>
    <xf numFmtId="0" fontId="42" fillId="16" borderId="35" applyNumberFormat="0" applyAlignment="0" applyProtection="0"/>
    <xf numFmtId="0" fontId="44" fillId="0" borderId="36" applyNumberFormat="0" applyFill="0" applyAlignment="0" applyProtection="0"/>
    <xf numFmtId="0" fontId="39" fillId="47" borderId="33" applyNumberFormat="0" applyAlignment="0" applyProtection="0"/>
    <xf numFmtId="0" fontId="39" fillId="41" borderId="33" applyNumberFormat="0" applyAlignment="0" applyProtection="0"/>
    <xf numFmtId="0" fontId="1" fillId="0" borderId="0"/>
    <xf numFmtId="0" fontId="32" fillId="16" borderId="33" applyNumberFormat="0" applyAlignment="0" applyProtection="0"/>
    <xf numFmtId="0" fontId="46" fillId="56" borderId="33" applyNumberFormat="0" applyAlignment="0" applyProtection="0"/>
    <xf numFmtId="0" fontId="39" fillId="47" borderId="33" applyNumberFormat="0" applyAlignment="0" applyProtection="0"/>
    <xf numFmtId="0" fontId="39" fillId="41" borderId="33" applyNumberFormat="0" applyAlignment="0" applyProtection="0"/>
    <xf numFmtId="0" fontId="1" fillId="44" borderId="34" applyNumberFormat="0" applyFont="0" applyAlignment="0" applyProtection="0"/>
    <xf numFmtId="0" fontId="3" fillId="44" borderId="34" applyNumberFormat="0" applyFont="0" applyAlignment="0" applyProtection="0"/>
    <xf numFmtId="0" fontId="42" fillId="16" borderId="35" applyNumberFormat="0" applyAlignment="0" applyProtection="0"/>
    <xf numFmtId="0" fontId="42" fillId="56" borderId="35" applyNumberFormat="0" applyAlignment="0" applyProtection="0"/>
    <xf numFmtId="0" fontId="44" fillId="0" borderId="36" applyNumberFormat="0" applyFill="0" applyAlignment="0" applyProtection="0"/>
    <xf numFmtId="0" fontId="1" fillId="44" borderId="34" applyNumberFormat="0" applyFont="0" applyAlignment="0" applyProtection="0"/>
    <xf numFmtId="0" fontId="1" fillId="44" borderId="34" applyNumberFormat="0" applyFont="0" applyAlignment="0" applyProtection="0"/>
    <xf numFmtId="0" fontId="42" fillId="56" borderId="35" applyNumberFormat="0" applyAlignment="0" applyProtection="0"/>
    <xf numFmtId="0" fontId="42" fillId="16" borderId="35" applyNumberFormat="0" applyAlignment="0" applyProtection="0"/>
    <xf numFmtId="0" fontId="32" fillId="16" borderId="33" applyNumberFormat="0" applyAlignment="0" applyProtection="0"/>
    <xf numFmtId="0" fontId="46" fillId="56" borderId="33" applyNumberFormat="0" applyAlignment="0" applyProtection="0"/>
    <xf numFmtId="0" fontId="39" fillId="47" borderId="33" applyNumberFormat="0" applyAlignment="0" applyProtection="0"/>
    <xf numFmtId="0" fontId="39" fillId="41" borderId="33" applyNumberFormat="0" applyAlignment="0" applyProtection="0"/>
    <xf numFmtId="0" fontId="44" fillId="0" borderId="36" applyNumberFormat="0" applyFill="0" applyAlignment="0" applyProtection="0"/>
    <xf numFmtId="0" fontId="46" fillId="56" borderId="33" applyNumberFormat="0" applyAlignment="0" applyProtection="0"/>
    <xf numFmtId="0" fontId="32" fillId="16" borderId="33" applyNumberFormat="0" applyAlignment="0" applyProtection="0"/>
    <xf numFmtId="0" fontId="42" fillId="56" borderId="35" applyNumberFormat="0" applyAlignment="0" applyProtection="0"/>
    <xf numFmtId="0" fontId="42" fillId="16" borderId="35" applyNumberFormat="0" applyAlignment="0" applyProtection="0"/>
    <xf numFmtId="0" fontId="44" fillId="0" borderId="36" applyNumberFormat="0" applyFill="0" applyAlignment="0" applyProtection="0"/>
    <xf numFmtId="0" fontId="39" fillId="47" borderId="33" applyNumberFormat="0" applyAlignment="0" applyProtection="0"/>
    <xf numFmtId="0" fontId="39" fillId="41" borderId="33" applyNumberFormat="0" applyAlignment="0" applyProtection="0"/>
    <xf numFmtId="0" fontId="44" fillId="0" borderId="41" applyNumberFormat="0" applyFill="0" applyAlignment="0" applyProtection="0"/>
    <xf numFmtId="0" fontId="3" fillId="44" borderId="43" applyNumberFormat="0" applyFont="0" applyAlignment="0" applyProtection="0"/>
    <xf numFmtId="0" fontId="3" fillId="44" borderId="43" applyNumberFormat="0" applyFont="0" applyAlignment="0" applyProtection="0"/>
    <xf numFmtId="0" fontId="32" fillId="16" borderId="33" applyNumberFormat="0" applyAlignment="0" applyProtection="0"/>
    <xf numFmtId="0" fontId="32" fillId="16" borderId="33" applyNumberFormat="0" applyAlignment="0" applyProtection="0"/>
    <xf numFmtId="0" fontId="32" fillId="16" borderId="33" applyNumberFormat="0" applyAlignment="0" applyProtection="0"/>
    <xf numFmtId="0" fontId="32" fillId="16" borderId="33" applyNumberFormat="0" applyAlignment="0" applyProtection="0"/>
    <xf numFmtId="0" fontId="32" fillId="16" borderId="33" applyNumberFormat="0" applyAlignment="0" applyProtection="0"/>
    <xf numFmtId="0" fontId="32" fillId="16" borderId="33" applyNumberFormat="0" applyAlignment="0" applyProtection="0"/>
    <xf numFmtId="0" fontId="32" fillId="16" borderId="33" applyNumberFormat="0" applyAlignment="0" applyProtection="0"/>
    <xf numFmtId="0" fontId="32" fillId="16" borderId="33" applyNumberFormat="0" applyAlignment="0" applyProtection="0"/>
    <xf numFmtId="0" fontId="32" fillId="16" borderId="33" applyNumberFormat="0" applyAlignment="0" applyProtection="0"/>
    <xf numFmtId="0" fontId="32" fillId="16" borderId="33" applyNumberFormat="0" applyAlignment="0" applyProtection="0"/>
    <xf numFmtId="0" fontId="32" fillId="16" borderId="33" applyNumberFormat="0" applyAlignment="0" applyProtection="0"/>
    <xf numFmtId="0" fontId="32" fillId="16" borderId="33" applyNumberFormat="0" applyAlignment="0" applyProtection="0"/>
    <xf numFmtId="0" fontId="32" fillId="16" borderId="33" applyNumberFormat="0" applyAlignment="0" applyProtection="0"/>
    <xf numFmtId="0" fontId="32" fillId="16" borderId="33" applyNumberFormat="0" applyAlignment="0" applyProtection="0"/>
    <xf numFmtId="0" fontId="32" fillId="16" borderId="33" applyNumberFormat="0" applyAlignment="0" applyProtection="0"/>
    <xf numFmtId="0" fontId="32" fillId="16" borderId="33" applyNumberFormat="0" applyAlignment="0" applyProtection="0"/>
    <xf numFmtId="0" fontId="32" fillId="16" borderId="33" applyNumberFormat="0" applyAlignment="0" applyProtection="0"/>
    <xf numFmtId="0" fontId="32" fillId="16" borderId="33" applyNumberFormat="0" applyAlignment="0" applyProtection="0"/>
    <xf numFmtId="0" fontId="32" fillId="16" borderId="33" applyNumberFormat="0" applyAlignment="0" applyProtection="0"/>
    <xf numFmtId="0" fontId="32" fillId="16" borderId="33" applyNumberFormat="0" applyAlignment="0" applyProtection="0"/>
    <xf numFmtId="0" fontId="32" fillId="16" borderId="33" applyNumberFormat="0" applyAlignment="0" applyProtection="0"/>
    <xf numFmtId="0" fontId="46" fillId="56" borderId="33" applyNumberFormat="0" applyAlignment="0" applyProtection="0"/>
    <xf numFmtId="0" fontId="46" fillId="56" borderId="33" applyNumberFormat="0" applyAlignment="0" applyProtection="0"/>
    <xf numFmtId="0" fontId="46" fillId="56" borderId="33" applyNumberFormat="0" applyAlignment="0" applyProtection="0"/>
    <xf numFmtId="0" fontId="46" fillId="56" borderId="33" applyNumberFormat="0" applyAlignment="0" applyProtection="0"/>
    <xf numFmtId="0" fontId="46" fillId="56" borderId="33" applyNumberFormat="0" applyAlignment="0" applyProtection="0"/>
    <xf numFmtId="0" fontId="46" fillId="56" borderId="33" applyNumberFormat="0" applyAlignment="0" applyProtection="0"/>
    <xf numFmtId="0" fontId="46" fillId="56" borderId="33" applyNumberFormat="0" applyAlignment="0" applyProtection="0"/>
    <xf numFmtId="0" fontId="46" fillId="56" borderId="33" applyNumberFormat="0" applyAlignment="0" applyProtection="0"/>
    <xf numFmtId="0" fontId="46" fillId="56" borderId="33" applyNumberFormat="0" applyAlignment="0" applyProtection="0"/>
    <xf numFmtId="0" fontId="46" fillId="56" borderId="33" applyNumberFormat="0" applyAlignment="0" applyProtection="0"/>
    <xf numFmtId="0" fontId="46" fillId="56" borderId="33" applyNumberFormat="0" applyAlignment="0" applyProtection="0"/>
    <xf numFmtId="0" fontId="46" fillId="56" borderId="33" applyNumberFormat="0" applyAlignment="0" applyProtection="0"/>
    <xf numFmtId="0" fontId="46" fillId="56" borderId="33" applyNumberFormat="0" applyAlignment="0" applyProtection="0"/>
    <xf numFmtId="0" fontId="46" fillId="56" borderId="33" applyNumberFormat="0" applyAlignment="0" applyProtection="0"/>
    <xf numFmtId="0" fontId="46" fillId="56" borderId="33" applyNumberFormat="0" applyAlignment="0" applyProtection="0"/>
    <xf numFmtId="0" fontId="46" fillId="56" borderId="33" applyNumberFormat="0" applyAlignment="0" applyProtection="0"/>
    <xf numFmtId="0" fontId="46" fillId="56" borderId="33" applyNumberFormat="0" applyAlignment="0" applyProtection="0"/>
    <xf numFmtId="0" fontId="46" fillId="56" borderId="33" applyNumberFormat="0" applyAlignment="0" applyProtection="0"/>
    <xf numFmtId="0" fontId="46" fillId="56" borderId="33" applyNumberFormat="0" applyAlignment="0" applyProtection="0"/>
    <xf numFmtId="0" fontId="46" fillId="56" borderId="33" applyNumberFormat="0" applyAlignment="0" applyProtection="0"/>
    <xf numFmtId="0" fontId="46" fillId="56" borderId="33" applyNumberFormat="0" applyAlignment="0" applyProtection="0"/>
    <xf numFmtId="0" fontId="39" fillId="47" borderId="33" applyNumberFormat="0" applyAlignment="0" applyProtection="0"/>
    <xf numFmtId="0" fontId="39" fillId="47" borderId="33" applyNumberFormat="0" applyAlignment="0" applyProtection="0"/>
    <xf numFmtId="0" fontId="39" fillId="47" borderId="33" applyNumberFormat="0" applyAlignment="0" applyProtection="0"/>
    <xf numFmtId="0" fontId="39" fillId="47" borderId="33" applyNumberFormat="0" applyAlignment="0" applyProtection="0"/>
    <xf numFmtId="0" fontId="39" fillId="47" borderId="33" applyNumberFormat="0" applyAlignment="0" applyProtection="0"/>
    <xf numFmtId="0" fontId="39" fillId="47" borderId="33" applyNumberFormat="0" applyAlignment="0" applyProtection="0"/>
    <xf numFmtId="0" fontId="39" fillId="47" borderId="33" applyNumberFormat="0" applyAlignment="0" applyProtection="0"/>
    <xf numFmtId="0" fontId="39" fillId="47" borderId="33" applyNumberFormat="0" applyAlignment="0" applyProtection="0"/>
    <xf numFmtId="0" fontId="39" fillId="47" borderId="33" applyNumberFormat="0" applyAlignment="0" applyProtection="0"/>
    <xf numFmtId="0" fontId="39" fillId="47" borderId="33" applyNumberFormat="0" applyAlignment="0" applyProtection="0"/>
    <xf numFmtId="0" fontId="39" fillId="47" borderId="33" applyNumberFormat="0" applyAlignment="0" applyProtection="0"/>
    <xf numFmtId="0" fontId="39" fillId="47" borderId="33" applyNumberFormat="0" applyAlignment="0" applyProtection="0"/>
    <xf numFmtId="0" fontId="39" fillId="47" borderId="33" applyNumberFormat="0" applyAlignment="0" applyProtection="0"/>
    <xf numFmtId="0" fontId="39" fillId="47" borderId="33" applyNumberFormat="0" applyAlignment="0" applyProtection="0"/>
    <xf numFmtId="0" fontId="39" fillId="47" borderId="33" applyNumberFormat="0" applyAlignment="0" applyProtection="0"/>
    <xf numFmtId="0" fontId="39" fillId="47" borderId="33" applyNumberFormat="0" applyAlignment="0" applyProtection="0"/>
    <xf numFmtId="0" fontId="39" fillId="47" borderId="33" applyNumberFormat="0" applyAlignment="0" applyProtection="0"/>
    <xf numFmtId="0" fontId="39" fillId="47" borderId="33" applyNumberFormat="0" applyAlignment="0" applyProtection="0"/>
    <xf numFmtId="0" fontId="39" fillId="47" borderId="33" applyNumberFormat="0" applyAlignment="0" applyProtection="0"/>
    <xf numFmtId="0" fontId="39" fillId="47" borderId="33" applyNumberFormat="0" applyAlignment="0" applyProtection="0"/>
    <xf numFmtId="0" fontId="39" fillId="47" borderId="33" applyNumberFormat="0" applyAlignment="0" applyProtection="0"/>
    <xf numFmtId="0" fontId="44" fillId="0" borderId="49" applyNumberFormat="0" applyFill="0" applyAlignment="0" applyProtection="0"/>
    <xf numFmtId="0" fontId="39" fillId="47" borderId="42" applyNumberFormat="0" applyAlignment="0" applyProtection="0"/>
    <xf numFmtId="0" fontId="39" fillId="41" borderId="33" applyNumberFormat="0" applyAlignment="0" applyProtection="0"/>
    <xf numFmtId="0" fontId="39" fillId="41" borderId="33" applyNumberFormat="0" applyAlignment="0" applyProtection="0"/>
    <xf numFmtId="0" fontId="39" fillId="41" borderId="33" applyNumberFormat="0" applyAlignment="0" applyProtection="0"/>
    <xf numFmtId="0" fontId="39" fillId="41" borderId="33" applyNumberFormat="0" applyAlignment="0" applyProtection="0"/>
    <xf numFmtId="0" fontId="39" fillId="41" borderId="33" applyNumberFormat="0" applyAlignment="0" applyProtection="0"/>
    <xf numFmtId="0" fontId="39" fillId="41" borderId="33" applyNumberFormat="0" applyAlignment="0" applyProtection="0"/>
    <xf numFmtId="0" fontId="39" fillId="41" borderId="33" applyNumberFormat="0" applyAlignment="0" applyProtection="0"/>
    <xf numFmtId="0" fontId="39" fillId="41" borderId="33" applyNumberFormat="0" applyAlignment="0" applyProtection="0"/>
    <xf numFmtId="0" fontId="39" fillId="41" borderId="33" applyNumberFormat="0" applyAlignment="0" applyProtection="0"/>
    <xf numFmtId="0" fontId="39" fillId="41" borderId="33" applyNumberFormat="0" applyAlignment="0" applyProtection="0"/>
    <xf numFmtId="0" fontId="39" fillId="41" borderId="33" applyNumberFormat="0" applyAlignment="0" applyProtection="0"/>
    <xf numFmtId="0" fontId="39" fillId="41" borderId="33" applyNumberFormat="0" applyAlignment="0" applyProtection="0"/>
    <xf numFmtId="0" fontId="39" fillId="41" borderId="33" applyNumberFormat="0" applyAlignment="0" applyProtection="0"/>
    <xf numFmtId="0" fontId="39" fillId="41" borderId="33" applyNumberFormat="0" applyAlignment="0" applyProtection="0"/>
    <xf numFmtId="0" fontId="39" fillId="41" borderId="33" applyNumberFormat="0" applyAlignment="0" applyProtection="0"/>
    <xf numFmtId="0" fontId="39" fillId="41" borderId="33" applyNumberFormat="0" applyAlignment="0" applyProtection="0"/>
    <xf numFmtId="0" fontId="39" fillId="41" borderId="33" applyNumberFormat="0" applyAlignment="0" applyProtection="0"/>
    <xf numFmtId="0" fontId="39" fillId="41" borderId="33" applyNumberFormat="0" applyAlignment="0" applyProtection="0"/>
    <xf numFmtId="0" fontId="39" fillId="41" borderId="33" applyNumberFormat="0" applyAlignment="0" applyProtection="0"/>
    <xf numFmtId="0" fontId="39" fillId="41" borderId="33" applyNumberFormat="0" applyAlignment="0" applyProtection="0"/>
    <xf numFmtId="0" fontId="39" fillId="41" borderId="33" applyNumberFormat="0" applyAlignment="0" applyProtection="0"/>
    <xf numFmtId="0" fontId="1" fillId="44" borderId="34" applyNumberFormat="0" applyFont="0" applyAlignment="0" applyProtection="0"/>
    <xf numFmtId="0" fontId="1" fillId="44" borderId="34" applyNumberFormat="0" applyFont="0" applyAlignment="0" applyProtection="0"/>
    <xf numFmtId="0" fontId="1" fillId="44" borderId="34" applyNumberFormat="0" applyFont="0" applyAlignment="0" applyProtection="0"/>
    <xf numFmtId="0" fontId="1" fillId="44" borderId="34" applyNumberFormat="0" applyFont="0" applyAlignment="0" applyProtection="0"/>
    <xf numFmtId="0" fontId="1" fillId="44" borderId="34" applyNumberFormat="0" applyFont="0" applyAlignment="0" applyProtection="0"/>
    <xf numFmtId="0" fontId="1" fillId="44" borderId="34" applyNumberFormat="0" applyFont="0" applyAlignment="0" applyProtection="0"/>
    <xf numFmtId="0" fontId="1" fillId="44" borderId="34" applyNumberFormat="0" applyFont="0" applyAlignment="0" applyProtection="0"/>
    <xf numFmtId="0" fontId="1" fillId="44" borderId="34" applyNumberFormat="0" applyFont="0" applyAlignment="0" applyProtection="0"/>
    <xf numFmtId="0" fontId="1" fillId="44" borderId="34" applyNumberFormat="0" applyFont="0" applyAlignment="0" applyProtection="0"/>
    <xf numFmtId="0" fontId="1" fillId="44" borderId="34" applyNumberFormat="0" applyFont="0" applyAlignment="0" applyProtection="0"/>
    <xf numFmtId="0" fontId="1" fillId="44" borderId="34" applyNumberFormat="0" applyFont="0" applyAlignment="0" applyProtection="0"/>
    <xf numFmtId="0" fontId="1" fillId="44" borderId="34" applyNumberFormat="0" applyFont="0" applyAlignment="0" applyProtection="0"/>
    <xf numFmtId="0" fontId="1" fillId="44" borderId="34" applyNumberFormat="0" applyFont="0" applyAlignment="0" applyProtection="0"/>
    <xf numFmtId="0" fontId="1" fillId="44" borderId="34" applyNumberFormat="0" applyFont="0" applyAlignment="0" applyProtection="0"/>
    <xf numFmtId="0" fontId="1" fillId="44" borderId="34" applyNumberFormat="0" applyFont="0" applyAlignment="0" applyProtection="0"/>
    <xf numFmtId="0" fontId="1" fillId="44" borderId="34" applyNumberFormat="0" applyFont="0" applyAlignment="0" applyProtection="0"/>
    <xf numFmtId="0" fontId="1" fillId="44" borderId="34" applyNumberFormat="0" applyFont="0" applyAlignment="0" applyProtection="0"/>
    <xf numFmtId="0" fontId="1" fillId="44" borderId="34" applyNumberFormat="0" applyFont="0" applyAlignment="0" applyProtection="0"/>
    <xf numFmtId="0" fontId="1" fillId="44" borderId="34" applyNumberFormat="0" applyFont="0" applyAlignment="0" applyProtection="0"/>
    <xf numFmtId="0" fontId="1" fillId="44" borderId="34" applyNumberFormat="0" applyFont="0" applyAlignment="0" applyProtection="0"/>
    <xf numFmtId="0" fontId="1" fillId="44" borderId="34" applyNumberFormat="0" applyFont="0" applyAlignment="0" applyProtection="0"/>
    <xf numFmtId="0" fontId="1" fillId="44" borderId="34" applyNumberFormat="0" applyFont="0" applyAlignment="0" applyProtection="0"/>
    <xf numFmtId="0" fontId="1" fillId="44" borderId="34" applyNumberFormat="0" applyFont="0" applyAlignment="0" applyProtection="0"/>
    <xf numFmtId="0" fontId="1" fillId="44" borderId="34" applyNumberFormat="0" applyFont="0" applyAlignment="0" applyProtection="0"/>
    <xf numFmtId="0" fontId="1" fillId="44" borderId="34" applyNumberFormat="0" applyFont="0" applyAlignment="0" applyProtection="0"/>
    <xf numFmtId="0" fontId="1" fillId="44" borderId="34" applyNumberFormat="0" applyFont="0" applyAlignment="0" applyProtection="0"/>
    <xf numFmtId="0" fontId="1" fillId="44" borderId="34" applyNumberFormat="0" applyFont="0" applyAlignment="0" applyProtection="0"/>
    <xf numFmtId="0" fontId="1" fillId="44" borderId="34" applyNumberFormat="0" applyFont="0" applyAlignment="0" applyProtection="0"/>
    <xf numFmtId="0" fontId="1" fillId="44" borderId="34" applyNumberFormat="0" applyFont="0" applyAlignment="0" applyProtection="0"/>
    <xf numFmtId="0" fontId="1" fillId="44" borderId="34" applyNumberFormat="0" applyFont="0" applyAlignment="0" applyProtection="0"/>
    <xf numFmtId="0" fontId="1" fillId="44" borderId="34" applyNumberFormat="0" applyFont="0" applyAlignment="0" applyProtection="0"/>
    <xf numFmtId="0" fontId="1" fillId="44" borderId="34" applyNumberFormat="0" applyFont="0" applyAlignment="0" applyProtection="0"/>
    <xf numFmtId="0" fontId="1" fillId="44" borderId="34" applyNumberFormat="0" applyFont="0" applyAlignment="0" applyProtection="0"/>
    <xf numFmtId="0" fontId="1" fillId="44" borderId="34" applyNumberFormat="0" applyFont="0" applyAlignment="0" applyProtection="0"/>
    <xf numFmtId="0" fontId="1" fillId="44" borderId="34" applyNumberFormat="0" applyFont="0" applyAlignment="0" applyProtection="0"/>
    <xf numFmtId="0" fontId="1" fillId="44" borderId="34" applyNumberFormat="0" applyFont="0" applyAlignment="0" applyProtection="0"/>
    <xf numFmtId="0" fontId="1" fillId="44" borderId="34" applyNumberFormat="0" applyFont="0" applyAlignment="0" applyProtection="0"/>
    <xf numFmtId="0" fontId="1" fillId="44" borderId="34" applyNumberFormat="0" applyFont="0" applyAlignment="0" applyProtection="0"/>
    <xf numFmtId="0" fontId="1" fillId="44" borderId="34" applyNumberFormat="0" applyFont="0" applyAlignment="0" applyProtection="0"/>
    <xf numFmtId="0" fontId="1" fillId="44" borderId="34" applyNumberFormat="0" applyFont="0" applyAlignment="0" applyProtection="0"/>
    <xf numFmtId="0" fontId="3" fillId="44" borderId="34" applyNumberFormat="0" applyFont="0" applyAlignment="0" applyProtection="0"/>
    <xf numFmtId="0" fontId="3" fillId="44" borderId="34" applyNumberFormat="0" applyFont="0" applyAlignment="0" applyProtection="0"/>
    <xf numFmtId="0" fontId="3" fillId="44" borderId="34" applyNumberFormat="0" applyFont="0" applyAlignment="0" applyProtection="0"/>
    <xf numFmtId="0" fontId="3" fillId="44" borderId="34" applyNumberFormat="0" applyFont="0" applyAlignment="0" applyProtection="0"/>
    <xf numFmtId="0" fontId="3" fillId="44" borderId="34" applyNumberFormat="0" applyFont="0" applyAlignment="0" applyProtection="0"/>
    <xf numFmtId="0" fontId="3" fillId="44" borderId="34" applyNumberFormat="0" applyFont="0" applyAlignment="0" applyProtection="0"/>
    <xf numFmtId="0" fontId="3" fillId="44" borderId="34" applyNumberFormat="0" applyFont="0" applyAlignment="0" applyProtection="0"/>
    <xf numFmtId="0" fontId="3" fillId="44" borderId="34" applyNumberFormat="0" applyFont="0" applyAlignment="0" applyProtection="0"/>
    <xf numFmtId="0" fontId="3" fillId="44" borderId="34" applyNumberFormat="0" applyFont="0" applyAlignment="0" applyProtection="0"/>
    <xf numFmtId="0" fontId="3" fillId="44" borderId="34" applyNumberFormat="0" applyFont="0" applyAlignment="0" applyProtection="0"/>
    <xf numFmtId="0" fontId="3" fillId="44" borderId="34" applyNumberFormat="0" applyFont="0" applyAlignment="0" applyProtection="0"/>
    <xf numFmtId="0" fontId="3" fillId="44" borderId="34" applyNumberFormat="0" applyFont="0" applyAlignment="0" applyProtection="0"/>
    <xf numFmtId="0" fontId="3" fillId="44" borderId="34" applyNumberFormat="0" applyFont="0" applyAlignment="0" applyProtection="0"/>
    <xf numFmtId="0" fontId="42" fillId="16" borderId="35" applyNumberFormat="0" applyAlignment="0" applyProtection="0"/>
    <xf numFmtId="0" fontId="42" fillId="16" borderId="35" applyNumberFormat="0" applyAlignment="0" applyProtection="0"/>
    <xf numFmtId="0" fontId="42" fillId="16" borderId="35" applyNumberFormat="0" applyAlignment="0" applyProtection="0"/>
    <xf numFmtId="0" fontId="42" fillId="16" borderId="35" applyNumberFormat="0" applyAlignment="0" applyProtection="0"/>
    <xf numFmtId="0" fontId="42" fillId="16" borderId="35" applyNumberFormat="0" applyAlignment="0" applyProtection="0"/>
    <xf numFmtId="0" fontId="42" fillId="16" borderId="35" applyNumberFormat="0" applyAlignment="0" applyProtection="0"/>
    <xf numFmtId="0" fontId="42" fillId="16" borderId="35" applyNumberFormat="0" applyAlignment="0" applyProtection="0"/>
    <xf numFmtId="0" fontId="42" fillId="16" borderId="35" applyNumberFormat="0" applyAlignment="0" applyProtection="0"/>
    <xf numFmtId="0" fontId="42" fillId="16" borderId="35" applyNumberFormat="0" applyAlignment="0" applyProtection="0"/>
    <xf numFmtId="0" fontId="42" fillId="16" borderId="35" applyNumberFormat="0" applyAlignment="0" applyProtection="0"/>
    <xf numFmtId="0" fontId="42" fillId="16" borderId="35" applyNumberFormat="0" applyAlignment="0" applyProtection="0"/>
    <xf numFmtId="0" fontId="42" fillId="16" borderId="35" applyNumberFormat="0" applyAlignment="0" applyProtection="0"/>
    <xf numFmtId="0" fontId="42" fillId="16" borderId="35" applyNumberFormat="0" applyAlignment="0" applyProtection="0"/>
    <xf numFmtId="0" fontId="42" fillId="16" borderId="35" applyNumberFormat="0" applyAlignment="0" applyProtection="0"/>
    <xf numFmtId="0" fontId="42" fillId="16" borderId="35" applyNumberFormat="0" applyAlignment="0" applyProtection="0"/>
    <xf numFmtId="0" fontId="42" fillId="16" borderId="35" applyNumberFormat="0" applyAlignment="0" applyProtection="0"/>
    <xf numFmtId="0" fontId="42" fillId="16" borderId="35" applyNumberFormat="0" applyAlignment="0" applyProtection="0"/>
    <xf numFmtId="0" fontId="42" fillId="16" borderId="35" applyNumberFormat="0" applyAlignment="0" applyProtection="0"/>
    <xf numFmtId="0" fontId="42" fillId="16" borderId="35" applyNumberFormat="0" applyAlignment="0" applyProtection="0"/>
    <xf numFmtId="0" fontId="42" fillId="16" borderId="35" applyNumberFormat="0" applyAlignment="0" applyProtection="0"/>
    <xf numFmtId="0" fontId="42" fillId="16" borderId="35" applyNumberFormat="0" applyAlignment="0" applyProtection="0"/>
    <xf numFmtId="0" fontId="42" fillId="16" borderId="35" applyNumberFormat="0" applyAlignment="0" applyProtection="0"/>
    <xf numFmtId="0" fontId="42" fillId="16" borderId="35" applyNumberFormat="0" applyAlignment="0" applyProtection="0"/>
    <xf numFmtId="0" fontId="42" fillId="16" borderId="35" applyNumberFormat="0" applyAlignment="0" applyProtection="0"/>
    <xf numFmtId="0" fontId="42" fillId="16" borderId="35" applyNumberFormat="0" applyAlignment="0" applyProtection="0"/>
    <xf numFmtId="0" fontId="42" fillId="16" borderId="35" applyNumberFormat="0" applyAlignment="0" applyProtection="0"/>
    <xf numFmtId="0" fontId="42" fillId="16" borderId="35" applyNumberFormat="0" applyAlignment="0" applyProtection="0"/>
    <xf numFmtId="0" fontId="42" fillId="16" borderId="35" applyNumberFormat="0" applyAlignment="0" applyProtection="0"/>
    <xf numFmtId="0" fontId="42" fillId="16" borderId="35" applyNumberFormat="0" applyAlignment="0" applyProtection="0"/>
    <xf numFmtId="0" fontId="42" fillId="16" borderId="35" applyNumberFormat="0" applyAlignment="0" applyProtection="0"/>
    <xf numFmtId="0" fontId="42" fillId="16" borderId="35" applyNumberFormat="0" applyAlignment="0" applyProtection="0"/>
    <xf numFmtId="0" fontId="42" fillId="16" borderId="35" applyNumberFormat="0" applyAlignment="0" applyProtection="0"/>
    <xf numFmtId="0" fontId="42" fillId="16" borderId="35" applyNumberFormat="0" applyAlignment="0" applyProtection="0"/>
    <xf numFmtId="0" fontId="42" fillId="16" borderId="35" applyNumberFormat="0" applyAlignment="0" applyProtection="0"/>
    <xf numFmtId="0" fontId="42" fillId="16" borderId="35" applyNumberFormat="0" applyAlignment="0" applyProtection="0"/>
    <xf numFmtId="0" fontId="42" fillId="16" borderId="35" applyNumberFormat="0" applyAlignment="0" applyProtection="0"/>
    <xf numFmtId="0" fontId="42" fillId="16" borderId="35" applyNumberFormat="0" applyAlignment="0" applyProtection="0"/>
    <xf numFmtId="0" fontId="42" fillId="16" borderId="35" applyNumberFormat="0" applyAlignment="0" applyProtection="0"/>
    <xf numFmtId="0" fontId="42" fillId="16" borderId="35" applyNumberFormat="0" applyAlignment="0" applyProtection="0"/>
    <xf numFmtId="0" fontId="42" fillId="16" borderId="35" applyNumberFormat="0" applyAlignment="0" applyProtection="0"/>
    <xf numFmtId="0" fontId="42" fillId="56" borderId="35" applyNumberFormat="0" applyAlignment="0" applyProtection="0"/>
    <xf numFmtId="0" fontId="42" fillId="56" borderId="35" applyNumberFormat="0" applyAlignment="0" applyProtection="0"/>
    <xf numFmtId="0" fontId="42" fillId="56" borderId="35" applyNumberFormat="0" applyAlignment="0" applyProtection="0"/>
    <xf numFmtId="0" fontId="42" fillId="56" borderId="35" applyNumberFormat="0" applyAlignment="0" applyProtection="0"/>
    <xf numFmtId="0" fontId="42" fillId="56" borderId="35" applyNumberFormat="0" applyAlignment="0" applyProtection="0"/>
    <xf numFmtId="0" fontId="42" fillId="56" borderId="35" applyNumberFormat="0" applyAlignment="0" applyProtection="0"/>
    <xf numFmtId="0" fontId="42" fillId="56" borderId="35" applyNumberFormat="0" applyAlignment="0" applyProtection="0"/>
    <xf numFmtId="0" fontId="42" fillId="56" borderId="35" applyNumberFormat="0" applyAlignment="0" applyProtection="0"/>
    <xf numFmtId="0" fontId="42" fillId="56" borderId="35" applyNumberFormat="0" applyAlignment="0" applyProtection="0"/>
    <xf numFmtId="0" fontId="42" fillId="56" borderId="35" applyNumberFormat="0" applyAlignment="0" applyProtection="0"/>
    <xf numFmtId="0" fontId="42" fillId="56" borderId="35" applyNumberFormat="0" applyAlignment="0" applyProtection="0"/>
    <xf numFmtId="0" fontId="42" fillId="56" borderId="35" applyNumberFormat="0" applyAlignment="0" applyProtection="0"/>
    <xf numFmtId="0" fontId="42" fillId="56" borderId="35" applyNumberFormat="0" applyAlignment="0" applyProtection="0"/>
    <xf numFmtId="0" fontId="42" fillId="56" borderId="35" applyNumberFormat="0" applyAlignment="0" applyProtection="0"/>
    <xf numFmtId="0" fontId="42" fillId="56" borderId="35" applyNumberFormat="0" applyAlignment="0" applyProtection="0"/>
    <xf numFmtId="0" fontId="42" fillId="56" borderId="35" applyNumberFormat="0" applyAlignment="0" applyProtection="0"/>
    <xf numFmtId="0" fontId="42" fillId="56" borderId="35" applyNumberFormat="0" applyAlignment="0" applyProtection="0"/>
    <xf numFmtId="0" fontId="42" fillId="56" borderId="35" applyNumberFormat="0" applyAlignment="0" applyProtection="0"/>
    <xf numFmtId="0" fontId="42" fillId="56" borderId="35" applyNumberFormat="0" applyAlignment="0" applyProtection="0"/>
    <xf numFmtId="0" fontId="42" fillId="56" borderId="35" applyNumberFormat="0" applyAlignment="0" applyProtection="0"/>
    <xf numFmtId="0" fontId="42" fillId="56" borderId="35" applyNumberFormat="0" applyAlignment="0" applyProtection="0"/>
    <xf numFmtId="0" fontId="42" fillId="56" borderId="35" applyNumberFormat="0" applyAlignment="0" applyProtection="0"/>
    <xf numFmtId="0" fontId="42" fillId="56" borderId="35" applyNumberFormat="0" applyAlignment="0" applyProtection="0"/>
    <xf numFmtId="0" fontId="42" fillId="56" borderId="35" applyNumberFormat="0" applyAlignment="0" applyProtection="0"/>
    <xf numFmtId="0" fontId="42" fillId="56" borderId="35" applyNumberFormat="0" applyAlignment="0" applyProtection="0"/>
    <xf numFmtId="0" fontId="42" fillId="56" borderId="35" applyNumberFormat="0" applyAlignment="0" applyProtection="0"/>
    <xf numFmtId="0" fontId="42" fillId="56" borderId="35" applyNumberFormat="0" applyAlignment="0" applyProtection="0"/>
    <xf numFmtId="0" fontId="42" fillId="56" borderId="35" applyNumberFormat="0" applyAlignment="0" applyProtection="0"/>
    <xf numFmtId="0" fontId="42" fillId="56" borderId="35" applyNumberFormat="0" applyAlignment="0" applyProtection="0"/>
    <xf numFmtId="0" fontId="42" fillId="56" borderId="35" applyNumberFormat="0" applyAlignment="0" applyProtection="0"/>
    <xf numFmtId="0" fontId="42" fillId="56" borderId="35" applyNumberFormat="0" applyAlignment="0" applyProtection="0"/>
    <xf numFmtId="0" fontId="42" fillId="56" borderId="35" applyNumberFormat="0" applyAlignment="0" applyProtection="0"/>
    <xf numFmtId="0" fontId="42" fillId="56" borderId="35" applyNumberFormat="0" applyAlignment="0" applyProtection="0"/>
    <xf numFmtId="0" fontId="42" fillId="56" borderId="35" applyNumberFormat="0" applyAlignment="0" applyProtection="0"/>
    <xf numFmtId="0" fontId="42" fillId="56" borderId="35" applyNumberFormat="0" applyAlignment="0" applyProtection="0"/>
    <xf numFmtId="0" fontId="42" fillId="56" borderId="35" applyNumberFormat="0" applyAlignment="0" applyProtection="0"/>
    <xf numFmtId="0" fontId="42" fillId="56" borderId="35" applyNumberFormat="0" applyAlignment="0" applyProtection="0"/>
    <xf numFmtId="0" fontId="42" fillId="56" borderId="35" applyNumberFormat="0" applyAlignment="0" applyProtection="0"/>
    <xf numFmtId="0" fontId="42" fillId="56" borderId="35" applyNumberFormat="0" applyAlignment="0" applyProtection="0"/>
    <xf numFmtId="0" fontId="42" fillId="56" borderId="35" applyNumberFormat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2" fillId="16" borderId="44" applyNumberFormat="0" applyAlignment="0" applyProtection="0"/>
    <xf numFmtId="0" fontId="44" fillId="0" borderId="41" applyNumberFormat="0" applyFill="0" applyAlignment="0" applyProtection="0"/>
    <xf numFmtId="0" fontId="39" fillId="47" borderId="46" applyNumberFormat="0" applyAlignment="0" applyProtection="0"/>
    <xf numFmtId="0" fontId="42" fillId="16" borderId="40" applyNumberFormat="0" applyAlignment="0" applyProtection="0"/>
    <xf numFmtId="0" fontId="42" fillId="16" borderId="40" applyNumberFormat="0" applyAlignment="0" applyProtection="0"/>
    <xf numFmtId="0" fontId="42" fillId="16" borderId="40" applyNumberFormat="0" applyAlignment="0" applyProtection="0"/>
    <xf numFmtId="0" fontId="42" fillId="56" borderId="40" applyNumberFormat="0" applyAlignment="0" applyProtection="0"/>
    <xf numFmtId="0" fontId="42" fillId="56" borderId="48" applyNumberFormat="0" applyAlignment="0" applyProtection="0"/>
    <xf numFmtId="0" fontId="39" fillId="41" borderId="38" applyNumberFormat="0" applyAlignment="0" applyProtection="0"/>
    <xf numFmtId="0" fontId="39" fillId="47" borderId="38" applyNumberFormat="0" applyAlignment="0" applyProtection="0"/>
    <xf numFmtId="0" fontId="42" fillId="56" borderId="48" applyNumberFormat="0" applyAlignment="0" applyProtection="0"/>
    <xf numFmtId="0" fontId="39" fillId="41" borderId="38" applyNumberFormat="0" applyAlignment="0" applyProtection="0"/>
    <xf numFmtId="0" fontId="3" fillId="44" borderId="47" applyNumberFormat="0" applyFont="0" applyAlignment="0" applyProtection="0"/>
    <xf numFmtId="0" fontId="46" fillId="56" borderId="46" applyNumberFormat="0" applyAlignment="0" applyProtection="0"/>
    <xf numFmtId="0" fontId="44" fillId="0" borderId="41" applyNumberFormat="0" applyFill="0" applyAlignment="0" applyProtection="0"/>
    <xf numFmtId="0" fontId="39" fillId="47" borderId="38" applyNumberFormat="0" applyAlignment="0" applyProtection="0"/>
    <xf numFmtId="0" fontId="32" fillId="16" borderId="38" applyNumberFormat="0" applyAlignment="0" applyProtection="0"/>
    <xf numFmtId="0" fontId="39" fillId="41" borderId="38" applyNumberFormat="0" applyAlignment="0" applyProtection="0"/>
    <xf numFmtId="0" fontId="39" fillId="41" borderId="38" applyNumberFormat="0" applyAlignment="0" applyProtection="0"/>
    <xf numFmtId="0" fontId="42" fillId="16" borderId="40" applyNumberFormat="0" applyAlignment="0" applyProtection="0"/>
    <xf numFmtId="0" fontId="42" fillId="56" borderId="44" applyNumberFormat="0" applyAlignment="0" applyProtection="0"/>
    <xf numFmtId="0" fontId="39" fillId="47" borderId="38" applyNumberFormat="0" applyAlignment="0" applyProtection="0"/>
    <xf numFmtId="0" fontId="32" fillId="16" borderId="38" applyNumberFormat="0" applyAlignment="0" applyProtection="0"/>
    <xf numFmtId="0" fontId="1" fillId="44" borderId="39" applyNumberFormat="0" applyFont="0" applyAlignment="0" applyProtection="0"/>
    <xf numFmtId="0" fontId="42" fillId="16" borderId="40" applyNumberFormat="0" applyAlignment="0" applyProtection="0"/>
    <xf numFmtId="0" fontId="42" fillId="16" borderId="40" applyNumberFormat="0" applyAlignment="0" applyProtection="0"/>
    <xf numFmtId="0" fontId="42" fillId="56" borderId="40" applyNumberFormat="0" applyAlignment="0" applyProtection="0"/>
    <xf numFmtId="0" fontId="46" fillId="56" borderId="38" applyNumberFormat="0" applyAlignment="0" applyProtection="0"/>
    <xf numFmtId="0" fontId="1" fillId="44" borderId="43" applyNumberFormat="0" applyFont="0" applyAlignment="0" applyProtection="0"/>
    <xf numFmtId="0" fontId="39" fillId="47" borderId="38" applyNumberFormat="0" applyAlignment="0" applyProtection="0"/>
    <xf numFmtId="0" fontId="39" fillId="41" borderId="38" applyNumberFormat="0" applyAlignment="0" applyProtection="0"/>
    <xf numFmtId="0" fontId="42" fillId="56" borderId="48" applyNumberFormat="0" applyAlignment="0" applyProtection="0"/>
    <xf numFmtId="0" fontId="1" fillId="44" borderId="39" applyNumberFormat="0" applyFont="0" applyAlignment="0" applyProtection="0"/>
    <xf numFmtId="0" fontId="44" fillId="0" borderId="45" applyNumberFormat="0" applyFill="0" applyAlignment="0" applyProtection="0"/>
    <xf numFmtId="0" fontId="1" fillId="44" borderId="39" applyNumberFormat="0" applyFont="0" applyAlignment="0" applyProtection="0"/>
    <xf numFmtId="0" fontId="32" fillId="16" borderId="38" applyNumberFormat="0" applyAlignment="0" applyProtection="0"/>
    <xf numFmtId="0" fontId="1" fillId="44" borderId="39" applyNumberFormat="0" applyFont="0" applyAlignment="0" applyProtection="0"/>
    <xf numFmtId="0" fontId="3" fillId="44" borderId="47" applyNumberFormat="0" applyFont="0" applyAlignment="0" applyProtection="0"/>
    <xf numFmtId="0" fontId="32" fillId="16" borderId="46" applyNumberFormat="0" applyAlignment="0" applyProtection="0"/>
    <xf numFmtId="0" fontId="44" fillId="0" borderId="41" applyNumberFormat="0" applyFill="0" applyAlignment="0" applyProtection="0"/>
    <xf numFmtId="0" fontId="39" fillId="41" borderId="38" applyNumberFormat="0" applyAlignment="0" applyProtection="0"/>
    <xf numFmtId="0" fontId="42" fillId="56" borderId="44" applyNumberFormat="0" applyAlignment="0" applyProtection="0"/>
    <xf numFmtId="0" fontId="44" fillId="0" borderId="45" applyNumberFormat="0" applyFill="0" applyAlignment="0" applyProtection="0"/>
    <xf numFmtId="0" fontId="39" fillId="41" borderId="38" applyNumberFormat="0" applyAlignment="0" applyProtection="0"/>
    <xf numFmtId="0" fontId="39" fillId="47" borderId="38" applyNumberFormat="0" applyAlignment="0" applyProtection="0"/>
    <xf numFmtId="0" fontId="1" fillId="44" borderId="39" applyNumberFormat="0" applyFont="0" applyAlignment="0" applyProtection="0"/>
    <xf numFmtId="0" fontId="32" fillId="16" borderId="46" applyNumberFormat="0" applyAlignment="0" applyProtection="0"/>
    <xf numFmtId="0" fontId="42" fillId="16" borderId="48" applyNumberFormat="0" applyAlignment="0" applyProtection="0"/>
    <xf numFmtId="0" fontId="32" fillId="16" borderId="38" applyNumberFormat="0" applyAlignment="0" applyProtection="0"/>
    <xf numFmtId="0" fontId="46" fillId="56" borderId="38" applyNumberFormat="0" applyAlignment="0" applyProtection="0"/>
    <xf numFmtId="0" fontId="42" fillId="16" borderId="44" applyNumberFormat="0" applyAlignment="0" applyProtection="0"/>
    <xf numFmtId="0" fontId="42" fillId="56" borderId="44" applyNumberFormat="0" applyAlignment="0" applyProtection="0"/>
    <xf numFmtId="0" fontId="42" fillId="56" borderId="44" applyNumberFormat="0" applyAlignment="0" applyProtection="0"/>
    <xf numFmtId="0" fontId="42" fillId="16" borderId="44" applyNumberFormat="0" applyAlignment="0" applyProtection="0"/>
    <xf numFmtId="0" fontId="3" fillId="44" borderId="43" applyNumberFormat="0" applyFont="0" applyAlignment="0" applyProtection="0"/>
    <xf numFmtId="0" fontId="42" fillId="16" borderId="44" applyNumberFormat="0" applyAlignment="0" applyProtection="0"/>
    <xf numFmtId="0" fontId="39" fillId="47" borderId="38" applyNumberFormat="0" applyAlignment="0" applyProtection="0"/>
    <xf numFmtId="0" fontId="42" fillId="16" borderId="44" applyNumberFormat="0" applyAlignment="0" applyProtection="0"/>
    <xf numFmtId="0" fontId="42" fillId="16" borderId="44" applyNumberFormat="0" applyAlignment="0" applyProtection="0"/>
    <xf numFmtId="0" fontId="42" fillId="16" borderId="48" applyNumberFormat="0" applyAlignment="0" applyProtection="0"/>
    <xf numFmtId="0" fontId="1" fillId="44" borderId="39" applyNumberFormat="0" applyFont="0" applyAlignment="0" applyProtection="0"/>
    <xf numFmtId="0" fontId="3" fillId="44" borderId="39" applyNumberFormat="0" applyFont="0" applyAlignment="0" applyProtection="0"/>
    <xf numFmtId="0" fontId="42" fillId="16" borderId="40" applyNumberFormat="0" applyAlignment="0" applyProtection="0"/>
    <xf numFmtId="0" fontId="42" fillId="56" borderId="40" applyNumberFormat="0" applyAlignment="0" applyProtection="0"/>
    <xf numFmtId="0" fontId="44" fillId="0" borderId="49" applyNumberFormat="0" applyFill="0" applyAlignment="0" applyProtection="0"/>
    <xf numFmtId="0" fontId="44" fillId="0" borderId="45" applyNumberFormat="0" applyFill="0" applyAlignment="0" applyProtection="0"/>
    <xf numFmtId="0" fontId="42" fillId="16" borderId="48" applyNumberFormat="0" applyAlignment="0" applyProtection="0"/>
    <xf numFmtId="0" fontId="44" fillId="0" borderId="41" applyNumberFormat="0" applyFill="0" applyAlignment="0" applyProtection="0"/>
    <xf numFmtId="0" fontId="32" fillId="16" borderId="42" applyNumberFormat="0" applyAlignment="0" applyProtection="0"/>
    <xf numFmtId="0" fontId="1" fillId="44" borderId="39" applyNumberFormat="0" applyFont="0" applyAlignment="0" applyProtection="0"/>
    <xf numFmtId="0" fontId="42" fillId="56" borderId="40" applyNumberFormat="0" applyAlignment="0" applyProtection="0"/>
    <xf numFmtId="0" fontId="42" fillId="16" borderId="40" applyNumberFormat="0" applyAlignment="0" applyProtection="0"/>
    <xf numFmtId="0" fontId="32" fillId="16" borderId="38" applyNumberFormat="0" applyAlignment="0" applyProtection="0"/>
    <xf numFmtId="0" fontId="39" fillId="41" borderId="38" applyNumberFormat="0" applyAlignment="0" applyProtection="0"/>
    <xf numFmtId="0" fontId="44" fillId="0" borderId="41" applyNumberFormat="0" applyFill="0" applyAlignment="0" applyProtection="0"/>
    <xf numFmtId="0" fontId="46" fillId="56" borderId="38" applyNumberFormat="0" applyAlignment="0" applyProtection="0"/>
    <xf numFmtId="0" fontId="39" fillId="41" borderId="38" applyNumberFormat="0" applyAlignment="0" applyProtection="0"/>
    <xf numFmtId="0" fontId="44" fillId="0" borderId="41" applyNumberFormat="0" applyFill="0" applyAlignment="0" applyProtection="0"/>
    <xf numFmtId="0" fontId="32" fillId="16" borderId="38" applyNumberFormat="0" applyAlignment="0" applyProtection="0"/>
    <xf numFmtId="0" fontId="42" fillId="56" borderId="40" applyNumberFormat="0" applyAlignment="0" applyProtection="0"/>
    <xf numFmtId="0" fontId="42" fillId="16" borderId="40" applyNumberFormat="0" applyAlignment="0" applyProtection="0"/>
    <xf numFmtId="0" fontId="44" fillId="0" borderId="41" applyNumberFormat="0" applyFill="0" applyAlignment="0" applyProtection="0"/>
    <xf numFmtId="0" fontId="39" fillId="47" borderId="38" applyNumberFormat="0" applyAlignment="0" applyProtection="0"/>
    <xf numFmtId="0" fontId="39" fillId="47" borderId="46" applyNumberFormat="0" applyAlignment="0" applyProtection="0"/>
    <xf numFmtId="0" fontId="32" fillId="16" borderId="38" applyNumberFormat="0" applyAlignment="0" applyProtection="0"/>
    <xf numFmtId="0" fontId="32" fillId="16" borderId="38" applyNumberFormat="0" applyAlignment="0" applyProtection="0"/>
    <xf numFmtId="0" fontId="32" fillId="16" borderId="38" applyNumberFormat="0" applyAlignment="0" applyProtection="0"/>
    <xf numFmtId="0" fontId="32" fillId="16" borderId="38" applyNumberFormat="0" applyAlignment="0" applyProtection="0"/>
    <xf numFmtId="0" fontId="32" fillId="16" borderId="38" applyNumberFormat="0" applyAlignment="0" applyProtection="0"/>
    <xf numFmtId="0" fontId="32" fillId="16" borderId="38" applyNumberFormat="0" applyAlignment="0" applyProtection="0"/>
    <xf numFmtId="0" fontId="32" fillId="16" borderId="38" applyNumberFormat="0" applyAlignment="0" applyProtection="0"/>
    <xf numFmtId="0" fontId="32" fillId="16" borderId="38" applyNumberFormat="0" applyAlignment="0" applyProtection="0"/>
    <xf numFmtId="0" fontId="32" fillId="16" borderId="38" applyNumberFormat="0" applyAlignment="0" applyProtection="0"/>
    <xf numFmtId="0" fontId="32" fillId="16" borderId="38" applyNumberFormat="0" applyAlignment="0" applyProtection="0"/>
    <xf numFmtId="0" fontId="39" fillId="47" borderId="38" applyNumberFormat="0" applyAlignment="0" applyProtection="0"/>
    <xf numFmtId="0" fontId="39" fillId="47" borderId="38" applyNumberFormat="0" applyAlignment="0" applyProtection="0"/>
    <xf numFmtId="0" fontId="39" fillId="47" borderId="38" applyNumberFormat="0" applyAlignment="0" applyProtection="0"/>
    <xf numFmtId="0" fontId="39" fillId="47" borderId="38" applyNumberFormat="0" applyAlignment="0" applyProtection="0"/>
    <xf numFmtId="0" fontId="39" fillId="47" borderId="38" applyNumberFormat="0" applyAlignment="0" applyProtection="0"/>
    <xf numFmtId="0" fontId="39" fillId="41" borderId="38" applyNumberFormat="0" applyAlignment="0" applyProtection="0"/>
    <xf numFmtId="0" fontId="39" fillId="41" borderId="38" applyNumberFormat="0" applyAlignment="0" applyProtection="0"/>
    <xf numFmtId="0" fontId="39" fillId="41" borderId="38" applyNumberFormat="0" applyAlignment="0" applyProtection="0"/>
    <xf numFmtId="0" fontId="39" fillId="41" borderId="38" applyNumberFormat="0" applyAlignment="0" applyProtection="0"/>
    <xf numFmtId="0" fontId="39" fillId="41" borderId="38" applyNumberFormat="0" applyAlignment="0" applyProtection="0"/>
    <xf numFmtId="0" fontId="39" fillId="41" borderId="38" applyNumberFormat="0" applyAlignment="0" applyProtection="0"/>
    <xf numFmtId="0" fontId="39" fillId="41" borderId="38" applyNumberFormat="0" applyAlignment="0" applyProtection="0"/>
    <xf numFmtId="0" fontId="1" fillId="44" borderId="39" applyNumberFormat="0" applyFont="0" applyAlignment="0" applyProtection="0"/>
    <xf numFmtId="0" fontId="1" fillId="44" borderId="39" applyNumberFormat="0" applyFont="0" applyAlignment="0" applyProtection="0"/>
    <xf numFmtId="0" fontId="1" fillId="44" borderId="39" applyNumberFormat="0" applyFont="0" applyAlignment="0" applyProtection="0"/>
    <xf numFmtId="0" fontId="1" fillId="44" borderId="39" applyNumberFormat="0" applyFont="0" applyAlignment="0" applyProtection="0"/>
    <xf numFmtId="0" fontId="1" fillId="44" borderId="39" applyNumberFormat="0" applyFont="0" applyAlignment="0" applyProtection="0"/>
    <xf numFmtId="0" fontId="1" fillId="44" borderId="39" applyNumberFormat="0" applyFont="0" applyAlignment="0" applyProtection="0"/>
    <xf numFmtId="0" fontId="1" fillId="44" borderId="39" applyNumberFormat="0" applyFont="0" applyAlignment="0" applyProtection="0"/>
    <xf numFmtId="0" fontId="1" fillId="44" borderId="39" applyNumberFormat="0" applyFont="0" applyAlignment="0" applyProtection="0"/>
    <xf numFmtId="0" fontId="1" fillId="44" borderId="39" applyNumberFormat="0" applyFont="0" applyAlignment="0" applyProtection="0"/>
    <xf numFmtId="0" fontId="1" fillId="44" borderId="39" applyNumberFormat="0" applyFont="0" applyAlignment="0" applyProtection="0"/>
    <xf numFmtId="0" fontId="1" fillId="44" borderId="39" applyNumberFormat="0" applyFont="0" applyAlignment="0" applyProtection="0"/>
    <xf numFmtId="0" fontId="1" fillId="44" borderId="39" applyNumberFormat="0" applyFont="0" applyAlignment="0" applyProtection="0"/>
    <xf numFmtId="0" fontId="1" fillId="44" borderId="39" applyNumberFormat="0" applyFont="0" applyAlignment="0" applyProtection="0"/>
    <xf numFmtId="0" fontId="1" fillId="44" borderId="39" applyNumberFormat="0" applyFont="0" applyAlignment="0" applyProtection="0"/>
    <xf numFmtId="0" fontId="42" fillId="16" borderId="40" applyNumberFormat="0" applyAlignment="0" applyProtection="0"/>
    <xf numFmtId="0" fontId="42" fillId="16" borderId="40" applyNumberFormat="0" applyAlignment="0" applyProtection="0"/>
    <xf numFmtId="0" fontId="42" fillId="16" borderId="40" applyNumberFormat="0" applyAlignment="0" applyProtection="0"/>
    <xf numFmtId="0" fontId="42" fillId="16" borderId="40" applyNumberFormat="0" applyAlignment="0" applyProtection="0"/>
    <xf numFmtId="0" fontId="42" fillId="16" borderId="40" applyNumberFormat="0" applyAlignment="0" applyProtection="0"/>
    <xf numFmtId="0" fontId="42" fillId="16" borderId="40" applyNumberFormat="0" applyAlignment="0" applyProtection="0"/>
    <xf numFmtId="0" fontId="42" fillId="16" borderId="40" applyNumberFormat="0" applyAlignment="0" applyProtection="0"/>
    <xf numFmtId="0" fontId="42" fillId="16" borderId="40" applyNumberFormat="0" applyAlignment="0" applyProtection="0"/>
    <xf numFmtId="0" fontId="42" fillId="16" borderId="40" applyNumberFormat="0" applyAlignment="0" applyProtection="0"/>
    <xf numFmtId="0" fontId="42" fillId="16" borderId="40" applyNumberFormat="0" applyAlignment="0" applyProtection="0"/>
    <xf numFmtId="0" fontId="42" fillId="56" borderId="40" applyNumberFormat="0" applyAlignment="0" applyProtection="0"/>
    <xf numFmtId="0" fontId="42" fillId="56" borderId="40" applyNumberFormat="0" applyAlignment="0" applyProtection="0"/>
    <xf numFmtId="0" fontId="39" fillId="47" borderId="38" applyNumberFormat="0" applyAlignment="0" applyProtection="0"/>
    <xf numFmtId="0" fontId="44" fillId="0" borderId="41" applyNumberFormat="0" applyFill="0" applyAlignment="0" applyProtection="0"/>
    <xf numFmtId="0" fontId="39" fillId="47" borderId="38" applyNumberFormat="0" applyAlignment="0" applyProtection="0"/>
    <xf numFmtId="0" fontId="1" fillId="44" borderId="39" applyNumberFormat="0" applyFont="0" applyAlignment="0" applyProtection="0"/>
    <xf numFmtId="0" fontId="3" fillId="44" borderId="43" applyNumberFormat="0" applyFont="0" applyAlignment="0" applyProtection="0"/>
    <xf numFmtId="0" fontId="44" fillId="0" borderId="45" applyNumberFormat="0" applyFill="0" applyAlignment="0" applyProtection="0"/>
    <xf numFmtId="0" fontId="44" fillId="0" borderId="45" applyNumberFormat="0" applyFill="0" applyAlignment="0" applyProtection="0"/>
    <xf numFmtId="0" fontId="42" fillId="16" borderId="40" applyNumberFormat="0" applyAlignment="0" applyProtection="0"/>
    <xf numFmtId="0" fontId="3" fillId="44" borderId="43" applyNumberFormat="0" applyFont="0" applyAlignment="0" applyProtection="0"/>
    <xf numFmtId="0" fontId="39" fillId="47" borderId="38" applyNumberFormat="0" applyAlignment="0" applyProtection="0"/>
    <xf numFmtId="0" fontId="1" fillId="44" borderId="39" applyNumberFormat="0" applyFont="0" applyAlignment="0" applyProtection="0"/>
    <xf numFmtId="0" fontId="3" fillId="44" borderId="39" applyNumberFormat="0" applyFont="0" applyAlignment="0" applyProtection="0"/>
    <xf numFmtId="0" fontId="42" fillId="16" borderId="40" applyNumberFormat="0" applyAlignment="0" applyProtection="0"/>
    <xf numFmtId="0" fontId="44" fillId="0" borderId="45" applyNumberFormat="0" applyFill="0" applyAlignment="0" applyProtection="0"/>
    <xf numFmtId="0" fontId="1" fillId="44" borderId="47" applyNumberFormat="0" applyFont="0" applyAlignment="0" applyProtection="0"/>
    <xf numFmtId="0" fontId="39" fillId="41" borderId="38" applyNumberFormat="0" applyAlignment="0" applyProtection="0"/>
    <xf numFmtId="0" fontId="42" fillId="16" borderId="44" applyNumberFormat="0" applyAlignment="0" applyProtection="0"/>
    <xf numFmtId="0" fontId="44" fillId="0" borderId="45" applyNumberFormat="0" applyFill="0" applyAlignment="0" applyProtection="0"/>
    <xf numFmtId="0" fontId="46" fillId="56" borderId="38" applyNumberFormat="0" applyAlignment="0" applyProtection="0"/>
    <xf numFmtId="0" fontId="46" fillId="56" borderId="38" applyNumberFormat="0" applyAlignment="0" applyProtection="0"/>
    <xf numFmtId="0" fontId="1" fillId="44" borderId="39" applyNumberFormat="0" applyFont="0" applyAlignment="0" applyProtection="0"/>
    <xf numFmtId="0" fontId="3" fillId="44" borderId="39" applyNumberFormat="0" applyFont="0" applyAlignment="0" applyProtection="0"/>
    <xf numFmtId="0" fontId="42" fillId="16" borderId="40" applyNumberFormat="0" applyAlignment="0" applyProtection="0"/>
    <xf numFmtId="0" fontId="32" fillId="16" borderId="38" applyNumberFormat="0" applyAlignment="0" applyProtection="0"/>
    <xf numFmtId="0" fontId="39" fillId="47" borderId="38" applyNumberFormat="0" applyAlignment="0" applyProtection="0"/>
    <xf numFmtId="0" fontId="1" fillId="44" borderId="39" applyNumberFormat="0" applyFont="0" applyAlignment="0" applyProtection="0"/>
    <xf numFmtId="0" fontId="1" fillId="44" borderId="43" applyNumberFormat="0" applyFont="0" applyAlignment="0" applyProtection="0"/>
    <xf numFmtId="0" fontId="1" fillId="44" borderId="43" applyNumberFormat="0" applyFont="0" applyAlignment="0" applyProtection="0"/>
    <xf numFmtId="0" fontId="42" fillId="16" borderId="40" applyNumberFormat="0" applyAlignment="0" applyProtection="0"/>
    <xf numFmtId="0" fontId="42" fillId="16" borderId="40" applyNumberFormat="0" applyAlignment="0" applyProtection="0"/>
    <xf numFmtId="0" fontId="39" fillId="41" borderId="38" applyNumberFormat="0" applyAlignment="0" applyProtection="0"/>
    <xf numFmtId="0" fontId="1" fillId="44" borderId="39" applyNumberFormat="0" applyFont="0" applyAlignment="0" applyProtection="0"/>
    <xf numFmtId="0" fontId="42" fillId="56" borderId="40" applyNumberFormat="0" applyAlignment="0" applyProtection="0"/>
    <xf numFmtId="0" fontId="42" fillId="16" borderId="48" applyNumberFormat="0" applyAlignment="0" applyProtection="0"/>
    <xf numFmtId="0" fontId="46" fillId="56" borderId="46" applyNumberFormat="0" applyAlignment="0" applyProtection="0"/>
    <xf numFmtId="0" fontId="32" fillId="16" borderId="38" applyNumberFormat="0" applyAlignment="0" applyProtection="0"/>
    <xf numFmtId="0" fontId="32" fillId="16" borderId="38" applyNumberFormat="0" applyAlignment="0" applyProtection="0"/>
    <xf numFmtId="0" fontId="32" fillId="16" borderId="38" applyNumberFormat="0" applyAlignment="0" applyProtection="0"/>
    <xf numFmtId="0" fontId="1" fillId="44" borderId="39" applyNumberFormat="0" applyFont="0" applyAlignment="0" applyProtection="0"/>
    <xf numFmtId="0" fontId="46" fillId="56" borderId="42" applyNumberFormat="0" applyAlignment="0" applyProtection="0"/>
    <xf numFmtId="0" fontId="1" fillId="44" borderId="43" applyNumberFormat="0" applyFont="0" applyAlignment="0" applyProtection="0"/>
    <xf numFmtId="0" fontId="42" fillId="56" borderId="44" applyNumberFormat="0" applyAlignment="0" applyProtection="0"/>
    <xf numFmtId="0" fontId="44" fillId="0" borderId="45" applyNumberFormat="0" applyFill="0" applyAlignment="0" applyProtection="0"/>
    <xf numFmtId="0" fontId="1" fillId="44" borderId="43" applyNumberFormat="0" applyFont="0" applyAlignment="0" applyProtection="0"/>
    <xf numFmtId="0" fontId="46" fillId="56" borderId="46" applyNumberFormat="0" applyAlignment="0" applyProtection="0"/>
    <xf numFmtId="0" fontId="1" fillId="44" borderId="47" applyNumberFormat="0" applyFont="0" applyAlignment="0" applyProtection="0"/>
    <xf numFmtId="0" fontId="42" fillId="16" borderId="40" applyNumberFormat="0" applyAlignment="0" applyProtection="0"/>
    <xf numFmtId="0" fontId="32" fillId="16" borderId="38" applyNumberFormat="0" applyAlignment="0" applyProtection="0"/>
    <xf numFmtId="0" fontId="46" fillId="56" borderId="38" applyNumberFormat="0" applyAlignment="0" applyProtection="0"/>
    <xf numFmtId="0" fontId="46" fillId="56" borderId="38" applyNumberFormat="0" applyAlignment="0" applyProtection="0"/>
    <xf numFmtId="0" fontId="39" fillId="41" borderId="38" applyNumberFormat="0" applyAlignment="0" applyProtection="0"/>
    <xf numFmtId="0" fontId="39" fillId="41" borderId="38" applyNumberFormat="0" applyAlignment="0" applyProtection="0"/>
    <xf numFmtId="0" fontId="39" fillId="41" borderId="38" applyNumberFormat="0" applyAlignment="0" applyProtection="0"/>
    <xf numFmtId="0" fontId="39" fillId="41" borderId="38" applyNumberFormat="0" applyAlignment="0" applyProtection="0"/>
    <xf numFmtId="0" fontId="39" fillId="41" borderId="38" applyNumberFormat="0" applyAlignment="0" applyProtection="0"/>
    <xf numFmtId="0" fontId="39" fillId="41" borderId="38" applyNumberFormat="0" applyAlignment="0" applyProtection="0"/>
    <xf numFmtId="0" fontId="39" fillId="41" borderId="38" applyNumberFormat="0" applyAlignment="0" applyProtection="0"/>
    <xf numFmtId="0" fontId="1" fillId="44" borderId="39" applyNumberFormat="0" applyFont="0" applyAlignment="0" applyProtection="0"/>
    <xf numFmtId="0" fontId="1" fillId="44" borderId="39" applyNumberFormat="0" applyFont="0" applyAlignment="0" applyProtection="0"/>
    <xf numFmtId="0" fontId="1" fillId="44" borderId="39" applyNumberFormat="0" applyFont="0" applyAlignment="0" applyProtection="0"/>
    <xf numFmtId="0" fontId="1" fillId="44" borderId="39" applyNumberFormat="0" applyFont="0" applyAlignment="0" applyProtection="0"/>
    <xf numFmtId="0" fontId="1" fillId="44" borderId="39" applyNumberFormat="0" applyFont="0" applyAlignment="0" applyProtection="0"/>
    <xf numFmtId="0" fontId="1" fillId="44" borderId="39" applyNumberFormat="0" applyFont="0" applyAlignment="0" applyProtection="0"/>
    <xf numFmtId="0" fontId="1" fillId="44" borderId="39" applyNumberFormat="0" applyFont="0" applyAlignment="0" applyProtection="0"/>
    <xf numFmtId="0" fontId="1" fillId="44" borderId="39" applyNumberFormat="0" applyFont="0" applyAlignment="0" applyProtection="0"/>
    <xf numFmtId="0" fontId="3" fillId="44" borderId="39" applyNumberFormat="0" applyFont="0" applyAlignment="0" applyProtection="0"/>
    <xf numFmtId="0" fontId="42" fillId="16" borderId="40" applyNumberFormat="0" applyAlignment="0" applyProtection="0"/>
    <xf numFmtId="0" fontId="42" fillId="56" borderId="40" applyNumberFormat="0" applyAlignment="0" applyProtection="0"/>
    <xf numFmtId="0" fontId="42" fillId="56" borderId="40" applyNumberFormat="0" applyAlignment="0" applyProtection="0"/>
    <xf numFmtId="0" fontId="42" fillId="56" borderId="40" applyNumberFormat="0" applyAlignment="0" applyProtection="0"/>
    <xf numFmtId="0" fontId="42" fillId="56" borderId="40" applyNumberFormat="0" applyAlignment="0" applyProtection="0"/>
    <xf numFmtId="0" fontId="42" fillId="56" borderId="40" applyNumberFormat="0" applyAlignment="0" applyProtection="0"/>
    <xf numFmtId="0" fontId="42" fillId="56" borderId="40" applyNumberFormat="0" applyAlignment="0" applyProtection="0"/>
    <xf numFmtId="0" fontId="42" fillId="56" borderId="40" applyNumberFormat="0" applyAlignment="0" applyProtection="0"/>
    <xf numFmtId="0" fontId="42" fillId="56" borderId="40" applyNumberFormat="0" applyAlignment="0" applyProtection="0"/>
    <xf numFmtId="0" fontId="42" fillId="56" borderId="40" applyNumberFormat="0" applyAlignment="0" applyProtection="0"/>
    <xf numFmtId="0" fontId="42" fillId="56" borderId="40" applyNumberFormat="0" applyAlignment="0" applyProtection="0"/>
    <xf numFmtId="0" fontId="42" fillId="56" borderId="40" applyNumberFormat="0" applyAlignment="0" applyProtection="0"/>
    <xf numFmtId="0" fontId="42" fillId="56" borderId="40" applyNumberFormat="0" applyAlignment="0" applyProtection="0"/>
    <xf numFmtId="0" fontId="42" fillId="56" borderId="40" applyNumberFormat="0" applyAlignment="0" applyProtection="0"/>
    <xf numFmtId="0" fontId="42" fillId="56" borderId="40" applyNumberFormat="0" applyAlignment="0" applyProtection="0"/>
    <xf numFmtId="0" fontId="42" fillId="56" borderId="40" applyNumberFormat="0" applyAlignment="0" applyProtection="0"/>
    <xf numFmtId="0" fontId="42" fillId="56" borderId="40" applyNumberFormat="0" applyAlignment="0" applyProtection="0"/>
    <xf numFmtId="0" fontId="42" fillId="56" borderId="40" applyNumberFormat="0" applyAlignment="0" applyProtection="0"/>
    <xf numFmtId="0" fontId="44" fillId="0" borderId="41" applyNumberFormat="0" applyFill="0" applyAlignment="0" applyProtection="0"/>
    <xf numFmtId="0" fontId="44" fillId="0" borderId="41" applyNumberFormat="0" applyFill="0" applyAlignment="0" applyProtection="0"/>
    <xf numFmtId="0" fontId="44" fillId="0" borderId="41" applyNumberFormat="0" applyFill="0" applyAlignment="0" applyProtection="0"/>
    <xf numFmtId="0" fontId="44" fillId="0" borderId="41" applyNumberFormat="0" applyFill="0" applyAlignment="0" applyProtection="0"/>
    <xf numFmtId="0" fontId="44" fillId="0" borderId="41" applyNumberFormat="0" applyFill="0" applyAlignment="0" applyProtection="0"/>
    <xf numFmtId="0" fontId="44" fillId="0" borderId="41" applyNumberFormat="0" applyFill="0" applyAlignment="0" applyProtection="0"/>
    <xf numFmtId="0" fontId="44" fillId="0" borderId="41" applyNumberFormat="0" applyFill="0" applyAlignment="0" applyProtection="0"/>
    <xf numFmtId="0" fontId="44" fillId="0" borderId="41" applyNumberFormat="0" applyFill="0" applyAlignment="0" applyProtection="0"/>
    <xf numFmtId="0" fontId="44" fillId="0" borderId="41" applyNumberFormat="0" applyFill="0" applyAlignment="0" applyProtection="0"/>
    <xf numFmtId="0" fontId="44" fillId="0" borderId="41" applyNumberFormat="0" applyFill="0" applyAlignment="0" applyProtection="0"/>
    <xf numFmtId="0" fontId="44" fillId="0" borderId="41" applyNumberFormat="0" applyFill="0" applyAlignment="0" applyProtection="0"/>
    <xf numFmtId="0" fontId="44" fillId="0" borderId="41" applyNumberFormat="0" applyFill="0" applyAlignment="0" applyProtection="0"/>
    <xf numFmtId="0" fontId="44" fillId="0" borderId="41" applyNumberFormat="0" applyFill="0" applyAlignment="0" applyProtection="0"/>
    <xf numFmtId="0" fontId="44" fillId="0" borderId="41" applyNumberFormat="0" applyFill="0" applyAlignment="0" applyProtection="0"/>
    <xf numFmtId="0" fontId="44" fillId="0" borderId="41" applyNumberFormat="0" applyFill="0" applyAlignment="0" applyProtection="0"/>
    <xf numFmtId="0" fontId="44" fillId="0" borderId="41" applyNumberFormat="0" applyFill="0" applyAlignment="0" applyProtection="0"/>
    <xf numFmtId="0" fontId="44" fillId="0" borderId="41" applyNumberFormat="0" applyFill="0" applyAlignment="0" applyProtection="0"/>
    <xf numFmtId="0" fontId="44" fillId="0" borderId="41" applyNumberFormat="0" applyFill="0" applyAlignment="0" applyProtection="0"/>
    <xf numFmtId="0" fontId="39" fillId="47" borderId="42" applyNumberFormat="0" applyAlignment="0" applyProtection="0"/>
    <xf numFmtId="0" fontId="32" fillId="16" borderId="38" applyNumberFormat="0" applyAlignment="0" applyProtection="0"/>
    <xf numFmtId="0" fontId="39" fillId="47" borderId="42" applyNumberFormat="0" applyAlignment="0" applyProtection="0"/>
    <xf numFmtId="0" fontId="39" fillId="47" borderId="42" applyNumberFormat="0" applyAlignment="0" applyProtection="0"/>
    <xf numFmtId="0" fontId="39" fillId="41" borderId="42" applyNumberFormat="0" applyAlignment="0" applyProtection="0"/>
    <xf numFmtId="0" fontId="3" fillId="44" borderId="47" applyNumberFormat="0" applyFont="0" applyAlignment="0" applyProtection="0"/>
    <xf numFmtId="0" fontId="42" fillId="56" borderId="48" applyNumberFormat="0" applyAlignment="0" applyProtection="0"/>
    <xf numFmtId="0" fontId="42" fillId="16" borderId="48" applyNumberFormat="0" applyAlignment="0" applyProtection="0"/>
    <xf numFmtId="0" fontId="46" fillId="56" borderId="38" applyNumberFormat="0" applyAlignment="0" applyProtection="0"/>
    <xf numFmtId="0" fontId="46" fillId="56" borderId="38" applyNumberFormat="0" applyAlignment="0" applyProtection="0"/>
    <xf numFmtId="0" fontId="46" fillId="56" borderId="38" applyNumberFormat="0" applyAlignment="0" applyProtection="0"/>
    <xf numFmtId="0" fontId="46" fillId="56" borderId="38" applyNumberFormat="0" applyAlignment="0" applyProtection="0"/>
    <xf numFmtId="0" fontId="46" fillId="56" borderId="38" applyNumberFormat="0" applyAlignment="0" applyProtection="0"/>
    <xf numFmtId="0" fontId="46" fillId="56" borderId="42" applyNumberFormat="0" applyAlignment="0" applyProtection="0"/>
    <xf numFmtId="0" fontId="3" fillId="44" borderId="39" applyNumberFormat="0" applyFont="0" applyAlignment="0" applyProtection="0"/>
    <xf numFmtId="0" fontId="1" fillId="44" borderId="39" applyNumberFormat="0" applyFont="0" applyAlignment="0" applyProtection="0"/>
    <xf numFmtId="0" fontId="42" fillId="16" borderId="40" applyNumberFormat="0" applyAlignment="0" applyProtection="0"/>
    <xf numFmtId="0" fontId="44" fillId="0" borderId="49" applyNumberFormat="0" applyFill="0" applyAlignment="0" applyProtection="0"/>
    <xf numFmtId="0" fontId="1" fillId="44" borderId="39" applyNumberFormat="0" applyFont="0" applyAlignment="0" applyProtection="0"/>
    <xf numFmtId="0" fontId="46" fillId="56" borderId="38" applyNumberFormat="0" applyAlignment="0" applyProtection="0"/>
    <xf numFmtId="0" fontId="42" fillId="56" borderId="40" applyNumberFormat="0" applyAlignment="0" applyProtection="0"/>
    <xf numFmtId="0" fontId="32" fillId="16" borderId="42" applyNumberFormat="0" applyAlignment="0" applyProtection="0"/>
    <xf numFmtId="0" fontId="44" fillId="0" borderId="45" applyNumberFormat="0" applyFill="0" applyAlignment="0" applyProtection="0"/>
    <xf numFmtId="0" fontId="42" fillId="56" borderId="44" applyNumberFormat="0" applyAlignment="0" applyProtection="0"/>
    <xf numFmtId="0" fontId="42" fillId="56" borderId="44" applyNumberFormat="0" applyAlignment="0" applyProtection="0"/>
    <xf numFmtId="0" fontId="42" fillId="16" borderId="44" applyNumberFormat="0" applyAlignment="0" applyProtection="0"/>
    <xf numFmtId="0" fontId="46" fillId="56" borderId="42" applyNumberFormat="0" applyAlignment="0" applyProtection="0"/>
    <xf numFmtId="0" fontId="46" fillId="56" borderId="38" applyNumberFormat="0" applyAlignment="0" applyProtection="0"/>
    <xf numFmtId="0" fontId="46" fillId="56" borderId="38" applyNumberFormat="0" applyAlignment="0" applyProtection="0"/>
    <xf numFmtId="0" fontId="46" fillId="56" borderId="38" applyNumberFormat="0" applyAlignment="0" applyProtection="0"/>
    <xf numFmtId="0" fontId="46" fillId="56" borderId="38" applyNumberFormat="0" applyAlignment="0" applyProtection="0"/>
    <xf numFmtId="0" fontId="39" fillId="41" borderId="38" applyNumberFormat="0" applyAlignment="0" applyProtection="0"/>
    <xf numFmtId="0" fontId="42" fillId="56" borderId="40" applyNumberFormat="0" applyAlignment="0" applyProtection="0"/>
    <xf numFmtId="0" fontId="46" fillId="56" borderId="38" applyNumberFormat="0" applyAlignment="0" applyProtection="0"/>
    <xf numFmtId="0" fontId="44" fillId="0" borderId="45" applyNumberFormat="0" applyFill="0" applyAlignment="0" applyProtection="0"/>
    <xf numFmtId="0" fontId="42" fillId="16" borderId="44" applyNumberFormat="0" applyAlignment="0" applyProtection="0"/>
    <xf numFmtId="0" fontId="3" fillId="44" borderId="47" applyNumberFormat="0" applyFont="0" applyAlignment="0" applyProtection="0"/>
    <xf numFmtId="0" fontId="46" fillId="56" borderId="42" applyNumberFormat="0" applyAlignment="0" applyProtection="0"/>
    <xf numFmtId="0" fontId="42" fillId="16" borderId="44" applyNumberFormat="0" applyAlignment="0" applyProtection="0"/>
    <xf numFmtId="0" fontId="46" fillId="56" borderId="42" applyNumberFormat="0" applyAlignment="0" applyProtection="0"/>
    <xf numFmtId="0" fontId="44" fillId="0" borderId="49" applyNumberFormat="0" applyFill="0" applyAlignment="0" applyProtection="0"/>
    <xf numFmtId="0" fontId="1" fillId="44" borderId="43" applyNumberFormat="0" applyFont="0" applyAlignment="0" applyProtection="0"/>
    <xf numFmtId="0" fontId="3" fillId="44" borderId="47" applyNumberFormat="0" applyFont="0" applyAlignment="0" applyProtection="0"/>
    <xf numFmtId="0" fontId="42" fillId="16" borderId="48" applyNumberFormat="0" applyAlignment="0" applyProtection="0"/>
    <xf numFmtId="0" fontId="39" fillId="47" borderId="42" applyNumberFormat="0" applyAlignment="0" applyProtection="0"/>
    <xf numFmtId="0" fontId="39" fillId="47" borderId="46" applyNumberFormat="0" applyAlignment="0" applyProtection="0"/>
    <xf numFmtId="0" fontId="32" fillId="16" borderId="38" applyNumberFormat="0" applyAlignment="0" applyProtection="0"/>
    <xf numFmtId="0" fontId="42" fillId="56" borderId="40" applyNumberFormat="0" applyAlignment="0" applyProtection="0"/>
    <xf numFmtId="0" fontId="42" fillId="56" borderId="40" applyNumberFormat="0" applyAlignment="0" applyProtection="0"/>
    <xf numFmtId="0" fontId="42" fillId="56" borderId="40" applyNumberFormat="0" applyAlignment="0" applyProtection="0"/>
    <xf numFmtId="0" fontId="44" fillId="0" borderId="41" applyNumberFormat="0" applyFill="0" applyAlignment="0" applyProtection="0"/>
    <xf numFmtId="0" fontId="44" fillId="0" borderId="41" applyNumberFormat="0" applyFill="0" applyAlignment="0" applyProtection="0"/>
    <xf numFmtId="0" fontId="42" fillId="16" borderId="40" applyNumberFormat="0" applyAlignment="0" applyProtection="0"/>
    <xf numFmtId="0" fontId="42" fillId="16" borderId="44" applyNumberFormat="0" applyAlignment="0" applyProtection="0"/>
    <xf numFmtId="0" fontId="42" fillId="16" borderId="44" applyNumberFormat="0" applyAlignment="0" applyProtection="0"/>
    <xf numFmtId="0" fontId="42" fillId="16" borderId="44" applyNumberFormat="0" applyAlignment="0" applyProtection="0"/>
    <xf numFmtId="0" fontId="42" fillId="56" borderId="44" applyNumberFormat="0" applyAlignment="0" applyProtection="0"/>
    <xf numFmtId="0" fontId="39" fillId="41" borderId="42" applyNumberFormat="0" applyAlignment="0" applyProtection="0"/>
    <xf numFmtId="0" fontId="39" fillId="47" borderId="42" applyNumberFormat="0" applyAlignment="0" applyProtection="0"/>
    <xf numFmtId="0" fontId="39" fillId="41" borderId="42" applyNumberFormat="0" applyAlignment="0" applyProtection="0"/>
    <xf numFmtId="0" fontId="44" fillId="0" borderId="45" applyNumberFormat="0" applyFill="0" applyAlignment="0" applyProtection="0"/>
    <xf numFmtId="0" fontId="39" fillId="47" borderId="42" applyNumberFormat="0" applyAlignment="0" applyProtection="0"/>
    <xf numFmtId="0" fontId="32" fillId="16" borderId="42" applyNumberFormat="0" applyAlignment="0" applyProtection="0"/>
    <xf numFmtId="0" fontId="39" fillId="41" borderId="42" applyNumberFormat="0" applyAlignment="0" applyProtection="0"/>
    <xf numFmtId="0" fontId="39" fillId="41" borderId="42" applyNumberFormat="0" applyAlignment="0" applyProtection="0"/>
    <xf numFmtId="0" fontId="42" fillId="16" borderId="44" applyNumberFormat="0" applyAlignment="0" applyProtection="0"/>
    <xf numFmtId="0" fontId="42" fillId="56" borderId="48" applyNumberFormat="0" applyAlignment="0" applyProtection="0"/>
    <xf numFmtId="0" fontId="39" fillId="47" borderId="42" applyNumberFormat="0" applyAlignment="0" applyProtection="0"/>
    <xf numFmtId="0" fontId="32" fillId="16" borderId="42" applyNumberFormat="0" applyAlignment="0" applyProtection="0"/>
    <xf numFmtId="0" fontId="1" fillId="44" borderId="43" applyNumberFormat="0" applyFont="0" applyAlignment="0" applyProtection="0"/>
    <xf numFmtId="0" fontId="42" fillId="16" borderId="44" applyNumberFormat="0" applyAlignment="0" applyProtection="0"/>
    <xf numFmtId="0" fontId="42" fillId="16" borderId="44" applyNumberFormat="0" applyAlignment="0" applyProtection="0"/>
    <xf numFmtId="0" fontId="42" fillId="56" borderId="44" applyNumberFormat="0" applyAlignment="0" applyProtection="0"/>
    <xf numFmtId="0" fontId="46" fillId="56" borderId="42" applyNumberFormat="0" applyAlignment="0" applyProtection="0"/>
    <xf numFmtId="0" fontId="1" fillId="44" borderId="47" applyNumberFormat="0" applyFont="0" applyAlignment="0" applyProtection="0"/>
    <xf numFmtId="0" fontId="39" fillId="47" borderId="42" applyNumberFormat="0" applyAlignment="0" applyProtection="0"/>
    <xf numFmtId="0" fontId="39" fillId="41" borderId="42" applyNumberFormat="0" applyAlignment="0" applyProtection="0"/>
    <xf numFmtId="0" fontId="1" fillId="44" borderId="43" applyNumberFormat="0" applyFont="0" applyAlignment="0" applyProtection="0"/>
    <xf numFmtId="0" fontId="44" fillId="0" borderId="49" applyNumberFormat="0" applyFill="0" applyAlignment="0" applyProtection="0"/>
    <xf numFmtId="0" fontId="1" fillId="44" borderId="43" applyNumberFormat="0" applyFont="0" applyAlignment="0" applyProtection="0"/>
    <xf numFmtId="0" fontId="32" fillId="16" borderId="42" applyNumberFormat="0" applyAlignment="0" applyProtection="0"/>
    <xf numFmtId="0" fontId="1" fillId="44" borderId="43" applyNumberFormat="0" applyFont="0" applyAlignment="0" applyProtection="0"/>
    <xf numFmtId="0" fontId="44" fillId="0" borderId="45" applyNumberFormat="0" applyFill="0" applyAlignment="0" applyProtection="0"/>
    <xf numFmtId="0" fontId="39" fillId="41" borderId="42" applyNumberFormat="0" applyAlignment="0" applyProtection="0"/>
    <xf numFmtId="0" fontId="42" fillId="56" borderId="48" applyNumberFormat="0" applyAlignment="0" applyProtection="0"/>
    <xf numFmtId="0" fontId="44" fillId="0" borderId="49" applyNumberFormat="0" applyFill="0" applyAlignment="0" applyProtection="0"/>
    <xf numFmtId="0" fontId="39" fillId="41" borderId="42" applyNumberFormat="0" applyAlignment="0" applyProtection="0"/>
    <xf numFmtId="0" fontId="39" fillId="47" borderId="42" applyNumberFormat="0" applyAlignment="0" applyProtection="0"/>
    <xf numFmtId="0" fontId="1" fillId="44" borderId="43" applyNumberFormat="0" applyFont="0" applyAlignment="0" applyProtection="0"/>
    <xf numFmtId="0" fontId="32" fillId="16" borderId="42" applyNumberFormat="0" applyAlignment="0" applyProtection="0"/>
    <xf numFmtId="0" fontId="46" fillId="56" borderId="42" applyNumberFormat="0" applyAlignment="0" applyProtection="0"/>
    <xf numFmtId="0" fontId="42" fillId="16" borderId="48" applyNumberFormat="0" applyAlignment="0" applyProtection="0"/>
    <xf numFmtId="0" fontId="42" fillId="56" borderId="48" applyNumberFormat="0" applyAlignment="0" applyProtection="0"/>
    <xf numFmtId="0" fontId="42" fillId="56" borderId="48" applyNumberFormat="0" applyAlignment="0" applyProtection="0"/>
    <xf numFmtId="0" fontId="42" fillId="16" borderId="48" applyNumberFormat="0" applyAlignment="0" applyProtection="0"/>
    <xf numFmtId="0" fontId="3" fillId="44" borderId="47" applyNumberFormat="0" applyFont="0" applyAlignment="0" applyProtection="0"/>
    <xf numFmtId="0" fontId="42" fillId="16" borderId="48" applyNumberFormat="0" applyAlignment="0" applyProtection="0"/>
    <xf numFmtId="0" fontId="39" fillId="47" borderId="42" applyNumberFormat="0" applyAlignment="0" applyProtection="0"/>
    <xf numFmtId="0" fontId="42" fillId="16" borderId="48" applyNumberFormat="0" applyAlignment="0" applyProtection="0"/>
    <xf numFmtId="0" fontId="42" fillId="16" borderId="48" applyNumberFormat="0" applyAlignment="0" applyProtection="0"/>
    <xf numFmtId="0" fontId="1" fillId="44" borderId="43" applyNumberFormat="0" applyFont="0" applyAlignment="0" applyProtection="0"/>
    <xf numFmtId="0" fontId="3" fillId="44" borderId="43" applyNumberFormat="0" applyFont="0" applyAlignment="0" applyProtection="0"/>
    <xf numFmtId="0" fontId="42" fillId="16" borderId="44" applyNumberFormat="0" applyAlignment="0" applyProtection="0"/>
    <xf numFmtId="0" fontId="42" fillId="56" borderId="44" applyNumberFormat="0" applyAlignment="0" applyProtection="0"/>
    <xf numFmtId="0" fontId="44" fillId="0" borderId="49" applyNumberFormat="0" applyFill="0" applyAlignment="0" applyProtection="0"/>
    <xf numFmtId="0" fontId="44" fillId="0" borderId="45" applyNumberFormat="0" applyFill="0" applyAlignment="0" applyProtection="0"/>
    <xf numFmtId="0" fontId="32" fillId="16" borderId="46" applyNumberFormat="0" applyAlignment="0" applyProtection="0"/>
    <xf numFmtId="0" fontId="1" fillId="44" borderId="43" applyNumberFormat="0" applyFont="0" applyAlignment="0" applyProtection="0"/>
    <xf numFmtId="0" fontId="42" fillId="56" borderId="44" applyNumberFormat="0" applyAlignment="0" applyProtection="0"/>
    <xf numFmtId="0" fontId="42" fillId="16" borderId="44" applyNumberFormat="0" applyAlignment="0" applyProtection="0"/>
    <xf numFmtId="0" fontId="32" fillId="16" borderId="42" applyNumberFormat="0" applyAlignment="0" applyProtection="0"/>
    <xf numFmtId="0" fontId="39" fillId="41" borderId="42" applyNumberFormat="0" applyAlignment="0" applyProtection="0"/>
    <xf numFmtId="0" fontId="44" fillId="0" borderId="45" applyNumberFormat="0" applyFill="0" applyAlignment="0" applyProtection="0"/>
    <xf numFmtId="0" fontId="46" fillId="56" borderId="42" applyNumberFormat="0" applyAlignment="0" applyProtection="0"/>
    <xf numFmtId="0" fontId="39" fillId="41" borderId="42" applyNumberFormat="0" applyAlignment="0" applyProtection="0"/>
    <xf numFmtId="0" fontId="44" fillId="0" borderId="45" applyNumberFormat="0" applyFill="0" applyAlignment="0" applyProtection="0"/>
    <xf numFmtId="0" fontId="32" fillId="16" borderId="42" applyNumberFormat="0" applyAlignment="0" applyProtection="0"/>
    <xf numFmtId="0" fontId="42" fillId="56" borderId="44" applyNumberFormat="0" applyAlignment="0" applyProtection="0"/>
    <xf numFmtId="0" fontId="42" fillId="16" borderId="44" applyNumberFormat="0" applyAlignment="0" applyProtection="0"/>
    <xf numFmtId="0" fontId="44" fillId="0" borderId="45" applyNumberFormat="0" applyFill="0" applyAlignment="0" applyProtection="0"/>
    <xf numFmtId="0" fontId="39" fillId="47" borderId="42" applyNumberFormat="0" applyAlignment="0" applyProtection="0"/>
    <xf numFmtId="0" fontId="32" fillId="16" borderId="42" applyNumberFormat="0" applyAlignment="0" applyProtection="0"/>
    <xf numFmtId="0" fontId="32" fillId="16" borderId="42" applyNumberFormat="0" applyAlignment="0" applyProtection="0"/>
    <xf numFmtId="0" fontId="32" fillId="16" borderId="42" applyNumberFormat="0" applyAlignment="0" applyProtection="0"/>
    <xf numFmtId="0" fontId="32" fillId="16" borderId="42" applyNumberFormat="0" applyAlignment="0" applyProtection="0"/>
    <xf numFmtId="0" fontId="32" fillId="16" borderId="42" applyNumberFormat="0" applyAlignment="0" applyProtection="0"/>
    <xf numFmtId="0" fontId="32" fillId="16" borderId="42" applyNumberFormat="0" applyAlignment="0" applyProtection="0"/>
    <xf numFmtId="0" fontId="32" fillId="16" borderId="42" applyNumberFormat="0" applyAlignment="0" applyProtection="0"/>
    <xf numFmtId="0" fontId="32" fillId="16" borderId="42" applyNumberFormat="0" applyAlignment="0" applyProtection="0"/>
    <xf numFmtId="0" fontId="32" fillId="16" borderId="42" applyNumberFormat="0" applyAlignment="0" applyProtection="0"/>
    <xf numFmtId="0" fontId="32" fillId="16" borderId="42" applyNumberFormat="0" applyAlignment="0" applyProtection="0"/>
    <xf numFmtId="0" fontId="39" fillId="47" borderId="42" applyNumberFormat="0" applyAlignment="0" applyProtection="0"/>
    <xf numFmtId="0" fontId="39" fillId="47" borderId="42" applyNumberFormat="0" applyAlignment="0" applyProtection="0"/>
    <xf numFmtId="0" fontId="39" fillId="47" borderId="42" applyNumberFormat="0" applyAlignment="0" applyProtection="0"/>
    <xf numFmtId="0" fontId="39" fillId="47" borderId="42" applyNumberFormat="0" applyAlignment="0" applyProtection="0"/>
    <xf numFmtId="0" fontId="39" fillId="47" borderId="42" applyNumberFormat="0" applyAlignment="0" applyProtection="0"/>
    <xf numFmtId="0" fontId="39" fillId="41" borderId="42" applyNumberFormat="0" applyAlignment="0" applyProtection="0"/>
    <xf numFmtId="0" fontId="39" fillId="41" borderId="42" applyNumberFormat="0" applyAlignment="0" applyProtection="0"/>
    <xf numFmtId="0" fontId="39" fillId="41" borderId="42" applyNumberFormat="0" applyAlignment="0" applyProtection="0"/>
    <xf numFmtId="0" fontId="39" fillId="41" borderId="42" applyNumberFormat="0" applyAlignment="0" applyProtection="0"/>
    <xf numFmtId="0" fontId="39" fillId="41" borderId="42" applyNumberFormat="0" applyAlignment="0" applyProtection="0"/>
    <xf numFmtId="0" fontId="39" fillId="41" borderId="42" applyNumberFormat="0" applyAlignment="0" applyProtection="0"/>
    <xf numFmtId="0" fontId="39" fillId="41" borderId="42" applyNumberFormat="0" applyAlignment="0" applyProtection="0"/>
    <xf numFmtId="0" fontId="1" fillId="44" borderId="43" applyNumberFormat="0" applyFont="0" applyAlignment="0" applyProtection="0"/>
    <xf numFmtId="0" fontId="1" fillId="44" borderId="43" applyNumberFormat="0" applyFont="0" applyAlignment="0" applyProtection="0"/>
    <xf numFmtId="0" fontId="1" fillId="44" borderId="43" applyNumberFormat="0" applyFont="0" applyAlignment="0" applyProtection="0"/>
    <xf numFmtId="0" fontId="1" fillId="44" borderId="43" applyNumberFormat="0" applyFont="0" applyAlignment="0" applyProtection="0"/>
    <xf numFmtId="0" fontId="1" fillId="44" borderId="43" applyNumberFormat="0" applyFont="0" applyAlignment="0" applyProtection="0"/>
    <xf numFmtId="0" fontId="1" fillId="44" borderId="43" applyNumberFormat="0" applyFont="0" applyAlignment="0" applyProtection="0"/>
    <xf numFmtId="0" fontId="1" fillId="44" borderId="43" applyNumberFormat="0" applyFont="0" applyAlignment="0" applyProtection="0"/>
    <xf numFmtId="0" fontId="1" fillId="44" borderId="43" applyNumberFormat="0" applyFont="0" applyAlignment="0" applyProtection="0"/>
    <xf numFmtId="0" fontId="1" fillId="44" borderId="43" applyNumberFormat="0" applyFont="0" applyAlignment="0" applyProtection="0"/>
    <xf numFmtId="0" fontId="1" fillId="44" borderId="43" applyNumberFormat="0" applyFont="0" applyAlignment="0" applyProtection="0"/>
    <xf numFmtId="0" fontId="1" fillId="44" borderId="43" applyNumberFormat="0" applyFont="0" applyAlignment="0" applyProtection="0"/>
    <xf numFmtId="0" fontId="1" fillId="44" borderId="43" applyNumberFormat="0" applyFont="0" applyAlignment="0" applyProtection="0"/>
    <xf numFmtId="0" fontId="1" fillId="44" borderId="43" applyNumberFormat="0" applyFont="0" applyAlignment="0" applyProtection="0"/>
    <xf numFmtId="0" fontId="1" fillId="44" borderId="43" applyNumberFormat="0" applyFont="0" applyAlignment="0" applyProtection="0"/>
    <xf numFmtId="0" fontId="42" fillId="16" borderId="44" applyNumberFormat="0" applyAlignment="0" applyProtection="0"/>
    <xf numFmtId="0" fontId="42" fillId="16" borderId="44" applyNumberFormat="0" applyAlignment="0" applyProtection="0"/>
    <xf numFmtId="0" fontId="42" fillId="16" borderId="44" applyNumberFormat="0" applyAlignment="0" applyProtection="0"/>
    <xf numFmtId="0" fontId="42" fillId="16" borderId="44" applyNumberFormat="0" applyAlignment="0" applyProtection="0"/>
    <xf numFmtId="0" fontId="42" fillId="16" borderId="44" applyNumberFormat="0" applyAlignment="0" applyProtection="0"/>
    <xf numFmtId="0" fontId="42" fillId="16" borderId="44" applyNumberFormat="0" applyAlignment="0" applyProtection="0"/>
    <xf numFmtId="0" fontId="42" fillId="16" borderId="44" applyNumberFormat="0" applyAlignment="0" applyProtection="0"/>
    <xf numFmtId="0" fontId="42" fillId="16" borderId="44" applyNumberFormat="0" applyAlignment="0" applyProtection="0"/>
    <xf numFmtId="0" fontId="42" fillId="16" borderId="44" applyNumberFormat="0" applyAlignment="0" applyProtection="0"/>
    <xf numFmtId="0" fontId="42" fillId="16" borderId="44" applyNumberFormat="0" applyAlignment="0" applyProtection="0"/>
    <xf numFmtId="0" fontId="42" fillId="56" borderId="44" applyNumberFormat="0" applyAlignment="0" applyProtection="0"/>
    <xf numFmtId="0" fontId="42" fillId="56" borderId="44" applyNumberFormat="0" applyAlignment="0" applyProtection="0"/>
    <xf numFmtId="0" fontId="39" fillId="47" borderId="42" applyNumberFormat="0" applyAlignment="0" applyProtection="0"/>
    <xf numFmtId="0" fontId="44" fillId="0" borderId="45" applyNumberFormat="0" applyFill="0" applyAlignment="0" applyProtection="0"/>
    <xf numFmtId="0" fontId="39" fillId="47" borderId="42" applyNumberFormat="0" applyAlignment="0" applyProtection="0"/>
    <xf numFmtId="0" fontId="1" fillId="44" borderId="43" applyNumberFormat="0" applyFont="0" applyAlignment="0" applyProtection="0"/>
    <xf numFmtId="0" fontId="3" fillId="44" borderId="47" applyNumberFormat="0" applyFont="0" applyAlignment="0" applyProtection="0"/>
    <xf numFmtId="0" fontId="44" fillId="0" borderId="49" applyNumberFormat="0" applyFill="0" applyAlignment="0" applyProtection="0"/>
    <xf numFmtId="0" fontId="44" fillId="0" borderId="49" applyNumberFormat="0" applyFill="0" applyAlignment="0" applyProtection="0"/>
    <xf numFmtId="0" fontId="42" fillId="16" borderId="44" applyNumberFormat="0" applyAlignment="0" applyProtection="0"/>
    <xf numFmtId="0" fontId="3" fillId="44" borderId="47" applyNumberFormat="0" applyFont="0" applyAlignment="0" applyProtection="0"/>
    <xf numFmtId="0" fontId="39" fillId="47" borderId="42" applyNumberFormat="0" applyAlignment="0" applyProtection="0"/>
    <xf numFmtId="0" fontId="1" fillId="44" borderId="43" applyNumberFormat="0" applyFont="0" applyAlignment="0" applyProtection="0"/>
    <xf numFmtId="0" fontId="3" fillId="44" borderId="43" applyNumberFormat="0" applyFont="0" applyAlignment="0" applyProtection="0"/>
    <xf numFmtId="0" fontId="42" fillId="16" borderId="44" applyNumberFormat="0" applyAlignment="0" applyProtection="0"/>
    <xf numFmtId="0" fontId="44" fillId="0" borderId="49" applyNumberFormat="0" applyFill="0" applyAlignment="0" applyProtection="0"/>
    <xf numFmtId="0" fontId="39" fillId="41" borderId="42" applyNumberFormat="0" applyAlignment="0" applyProtection="0"/>
    <xf numFmtId="0" fontId="42" fillId="16" borderId="48" applyNumberFormat="0" applyAlignment="0" applyProtection="0"/>
    <xf numFmtId="0" fontId="44" fillId="0" borderId="49" applyNumberFormat="0" applyFill="0" applyAlignment="0" applyProtection="0"/>
    <xf numFmtId="0" fontId="46" fillId="56" borderId="42" applyNumberFormat="0" applyAlignment="0" applyProtection="0"/>
    <xf numFmtId="0" fontId="46" fillId="56" borderId="42" applyNumberFormat="0" applyAlignment="0" applyProtection="0"/>
    <xf numFmtId="0" fontId="1" fillId="44" borderId="43" applyNumberFormat="0" applyFont="0" applyAlignment="0" applyProtection="0"/>
    <xf numFmtId="0" fontId="3" fillId="44" borderId="43" applyNumberFormat="0" applyFont="0" applyAlignment="0" applyProtection="0"/>
    <xf numFmtId="0" fontId="42" fillId="16" borderId="44" applyNumberFormat="0" applyAlignment="0" applyProtection="0"/>
    <xf numFmtId="0" fontId="32" fillId="16" borderId="42" applyNumberFormat="0" applyAlignment="0" applyProtection="0"/>
    <xf numFmtId="0" fontId="39" fillId="47" borderId="42" applyNumberFormat="0" applyAlignment="0" applyProtection="0"/>
    <xf numFmtId="0" fontId="1" fillId="44" borderId="43" applyNumberFormat="0" applyFont="0" applyAlignment="0" applyProtection="0"/>
    <xf numFmtId="0" fontId="1" fillId="44" borderId="47" applyNumberFormat="0" applyFont="0" applyAlignment="0" applyProtection="0"/>
    <xf numFmtId="0" fontId="1" fillId="44" borderId="47" applyNumberFormat="0" applyFont="0" applyAlignment="0" applyProtection="0"/>
    <xf numFmtId="0" fontId="42" fillId="16" borderId="44" applyNumberFormat="0" applyAlignment="0" applyProtection="0"/>
    <xf numFmtId="0" fontId="42" fillId="16" borderId="44" applyNumberFormat="0" applyAlignment="0" applyProtection="0"/>
    <xf numFmtId="0" fontId="39" fillId="41" borderId="42" applyNumberFormat="0" applyAlignment="0" applyProtection="0"/>
    <xf numFmtId="0" fontId="1" fillId="44" borderId="43" applyNumberFormat="0" applyFont="0" applyAlignment="0" applyProtection="0"/>
    <xf numFmtId="0" fontId="42" fillId="56" borderId="44" applyNumberFormat="0" applyAlignment="0" applyProtection="0"/>
    <xf numFmtId="0" fontId="32" fillId="16" borderId="42" applyNumberFormat="0" applyAlignment="0" applyProtection="0"/>
    <xf numFmtId="0" fontId="32" fillId="16" borderId="42" applyNumberFormat="0" applyAlignment="0" applyProtection="0"/>
    <xf numFmtId="0" fontId="32" fillId="16" borderId="42" applyNumberFormat="0" applyAlignment="0" applyProtection="0"/>
    <xf numFmtId="0" fontId="1" fillId="44" borderId="43" applyNumberFormat="0" applyFont="0" applyAlignment="0" applyProtection="0"/>
    <xf numFmtId="0" fontId="46" fillId="56" borderId="46" applyNumberFormat="0" applyAlignment="0" applyProtection="0"/>
    <xf numFmtId="0" fontId="1" fillId="44" borderId="47" applyNumberFormat="0" applyFont="0" applyAlignment="0" applyProtection="0"/>
    <xf numFmtId="0" fontId="42" fillId="56" borderId="48" applyNumberFormat="0" applyAlignment="0" applyProtection="0"/>
    <xf numFmtId="0" fontId="44" fillId="0" borderId="49" applyNumberFormat="0" applyFill="0" applyAlignment="0" applyProtection="0"/>
    <xf numFmtId="0" fontId="1" fillId="44" borderId="47" applyNumberFormat="0" applyFont="0" applyAlignment="0" applyProtection="0"/>
    <xf numFmtId="0" fontId="42" fillId="16" borderId="44" applyNumberFormat="0" applyAlignment="0" applyProtection="0"/>
    <xf numFmtId="0" fontId="32" fillId="16" borderId="42" applyNumberFormat="0" applyAlignment="0" applyProtection="0"/>
    <xf numFmtId="0" fontId="46" fillId="56" borderId="42" applyNumberFormat="0" applyAlignment="0" applyProtection="0"/>
    <xf numFmtId="0" fontId="46" fillId="56" borderId="42" applyNumberFormat="0" applyAlignment="0" applyProtection="0"/>
    <xf numFmtId="0" fontId="39" fillId="41" borderId="42" applyNumberFormat="0" applyAlignment="0" applyProtection="0"/>
    <xf numFmtId="0" fontId="39" fillId="41" borderId="42" applyNumberFormat="0" applyAlignment="0" applyProtection="0"/>
    <xf numFmtId="0" fontId="39" fillId="41" borderId="42" applyNumberFormat="0" applyAlignment="0" applyProtection="0"/>
    <xf numFmtId="0" fontId="39" fillId="41" borderId="42" applyNumberFormat="0" applyAlignment="0" applyProtection="0"/>
    <xf numFmtId="0" fontId="39" fillId="41" borderId="42" applyNumberFormat="0" applyAlignment="0" applyProtection="0"/>
    <xf numFmtId="0" fontId="39" fillId="41" borderId="42" applyNumberFormat="0" applyAlignment="0" applyProtection="0"/>
    <xf numFmtId="0" fontId="39" fillId="41" borderId="42" applyNumberFormat="0" applyAlignment="0" applyProtection="0"/>
    <xf numFmtId="0" fontId="1" fillId="44" borderId="43" applyNumberFormat="0" applyFont="0" applyAlignment="0" applyProtection="0"/>
    <xf numFmtId="0" fontId="1" fillId="44" borderId="43" applyNumberFormat="0" applyFont="0" applyAlignment="0" applyProtection="0"/>
    <xf numFmtId="0" fontId="1" fillId="44" borderId="43" applyNumberFormat="0" applyFont="0" applyAlignment="0" applyProtection="0"/>
    <xf numFmtId="0" fontId="1" fillId="44" borderId="43" applyNumberFormat="0" applyFont="0" applyAlignment="0" applyProtection="0"/>
    <xf numFmtId="0" fontId="1" fillId="44" borderId="43" applyNumberFormat="0" applyFont="0" applyAlignment="0" applyProtection="0"/>
    <xf numFmtId="0" fontId="1" fillId="44" borderId="43" applyNumberFormat="0" applyFont="0" applyAlignment="0" applyProtection="0"/>
    <xf numFmtId="0" fontId="1" fillId="44" borderId="43" applyNumberFormat="0" applyFont="0" applyAlignment="0" applyProtection="0"/>
    <xf numFmtId="0" fontId="1" fillId="44" borderId="43" applyNumberFormat="0" applyFont="0" applyAlignment="0" applyProtection="0"/>
    <xf numFmtId="0" fontId="3" fillId="44" borderId="43" applyNumberFormat="0" applyFont="0" applyAlignment="0" applyProtection="0"/>
    <xf numFmtId="0" fontId="42" fillId="16" borderId="44" applyNumberFormat="0" applyAlignment="0" applyProtection="0"/>
    <xf numFmtId="0" fontId="42" fillId="56" borderId="44" applyNumberFormat="0" applyAlignment="0" applyProtection="0"/>
    <xf numFmtId="0" fontId="42" fillId="56" borderId="44" applyNumberFormat="0" applyAlignment="0" applyProtection="0"/>
    <xf numFmtId="0" fontId="42" fillId="56" borderId="44" applyNumberFormat="0" applyAlignment="0" applyProtection="0"/>
    <xf numFmtId="0" fontId="42" fillId="56" borderId="44" applyNumberFormat="0" applyAlignment="0" applyProtection="0"/>
    <xf numFmtId="0" fontId="42" fillId="56" borderId="44" applyNumberFormat="0" applyAlignment="0" applyProtection="0"/>
    <xf numFmtId="0" fontId="42" fillId="56" borderId="44" applyNumberFormat="0" applyAlignment="0" applyProtection="0"/>
    <xf numFmtId="0" fontId="42" fillId="56" borderId="44" applyNumberFormat="0" applyAlignment="0" applyProtection="0"/>
    <xf numFmtId="0" fontId="42" fillId="56" borderId="44" applyNumberFormat="0" applyAlignment="0" applyProtection="0"/>
    <xf numFmtId="0" fontId="42" fillId="56" borderId="44" applyNumberFormat="0" applyAlignment="0" applyProtection="0"/>
    <xf numFmtId="0" fontId="42" fillId="56" borderId="44" applyNumberFormat="0" applyAlignment="0" applyProtection="0"/>
    <xf numFmtId="0" fontId="42" fillId="56" borderId="44" applyNumberFormat="0" applyAlignment="0" applyProtection="0"/>
    <xf numFmtId="0" fontId="42" fillId="56" borderId="44" applyNumberFormat="0" applyAlignment="0" applyProtection="0"/>
    <xf numFmtId="0" fontId="42" fillId="56" borderId="44" applyNumberFormat="0" applyAlignment="0" applyProtection="0"/>
    <xf numFmtId="0" fontId="42" fillId="56" borderId="44" applyNumberFormat="0" applyAlignment="0" applyProtection="0"/>
    <xf numFmtId="0" fontId="42" fillId="56" borderId="44" applyNumberFormat="0" applyAlignment="0" applyProtection="0"/>
    <xf numFmtId="0" fontId="42" fillId="56" borderId="44" applyNumberFormat="0" applyAlignment="0" applyProtection="0"/>
    <xf numFmtId="0" fontId="42" fillId="56" borderId="44" applyNumberFormat="0" applyAlignment="0" applyProtection="0"/>
    <xf numFmtId="0" fontId="44" fillId="0" borderId="45" applyNumberFormat="0" applyFill="0" applyAlignment="0" applyProtection="0"/>
    <xf numFmtId="0" fontId="44" fillId="0" borderId="45" applyNumberFormat="0" applyFill="0" applyAlignment="0" applyProtection="0"/>
    <xf numFmtId="0" fontId="44" fillId="0" borderId="45" applyNumberFormat="0" applyFill="0" applyAlignment="0" applyProtection="0"/>
    <xf numFmtId="0" fontId="44" fillId="0" borderId="45" applyNumberFormat="0" applyFill="0" applyAlignment="0" applyProtection="0"/>
    <xf numFmtId="0" fontId="44" fillId="0" borderId="45" applyNumberFormat="0" applyFill="0" applyAlignment="0" applyProtection="0"/>
    <xf numFmtId="0" fontId="44" fillId="0" borderId="45" applyNumberFormat="0" applyFill="0" applyAlignment="0" applyProtection="0"/>
    <xf numFmtId="0" fontId="44" fillId="0" borderId="45" applyNumberFormat="0" applyFill="0" applyAlignment="0" applyProtection="0"/>
    <xf numFmtId="0" fontId="44" fillId="0" borderId="45" applyNumberFormat="0" applyFill="0" applyAlignment="0" applyProtection="0"/>
    <xf numFmtId="0" fontId="44" fillId="0" borderId="45" applyNumberFormat="0" applyFill="0" applyAlignment="0" applyProtection="0"/>
    <xf numFmtId="0" fontId="44" fillId="0" borderId="45" applyNumberFormat="0" applyFill="0" applyAlignment="0" applyProtection="0"/>
    <xf numFmtId="0" fontId="44" fillId="0" borderId="45" applyNumberFormat="0" applyFill="0" applyAlignment="0" applyProtection="0"/>
    <xf numFmtId="0" fontId="44" fillId="0" borderId="45" applyNumberFormat="0" applyFill="0" applyAlignment="0" applyProtection="0"/>
    <xf numFmtId="0" fontId="44" fillId="0" borderId="45" applyNumberFormat="0" applyFill="0" applyAlignment="0" applyProtection="0"/>
    <xf numFmtId="0" fontId="44" fillId="0" borderId="45" applyNumberFormat="0" applyFill="0" applyAlignment="0" applyProtection="0"/>
    <xf numFmtId="0" fontId="44" fillId="0" borderId="45" applyNumberFormat="0" applyFill="0" applyAlignment="0" applyProtection="0"/>
    <xf numFmtId="0" fontId="44" fillId="0" borderId="45" applyNumberFormat="0" applyFill="0" applyAlignment="0" applyProtection="0"/>
    <xf numFmtId="0" fontId="44" fillId="0" borderId="45" applyNumberFormat="0" applyFill="0" applyAlignment="0" applyProtection="0"/>
    <xf numFmtId="0" fontId="44" fillId="0" borderId="45" applyNumberFormat="0" applyFill="0" applyAlignment="0" applyProtection="0"/>
    <xf numFmtId="0" fontId="39" fillId="47" borderId="46" applyNumberFormat="0" applyAlignment="0" applyProtection="0"/>
    <xf numFmtId="0" fontId="32" fillId="16" borderId="42" applyNumberFormat="0" applyAlignment="0" applyProtection="0"/>
    <xf numFmtId="0" fontId="39" fillId="47" borderId="46" applyNumberFormat="0" applyAlignment="0" applyProtection="0"/>
    <xf numFmtId="0" fontId="39" fillId="47" borderId="46" applyNumberFormat="0" applyAlignment="0" applyProtection="0"/>
    <xf numFmtId="0" fontId="39" fillId="41" borderId="46" applyNumberFormat="0" applyAlignment="0" applyProtection="0"/>
    <xf numFmtId="0" fontId="46" fillId="56" borderId="42" applyNumberFormat="0" applyAlignment="0" applyProtection="0"/>
    <xf numFmtId="0" fontId="46" fillId="56" borderId="42" applyNumberFormat="0" applyAlignment="0" applyProtection="0"/>
    <xf numFmtId="0" fontId="46" fillId="56" borderId="42" applyNumberFormat="0" applyAlignment="0" applyProtection="0"/>
    <xf numFmtId="0" fontId="46" fillId="56" borderId="42" applyNumberFormat="0" applyAlignment="0" applyProtection="0"/>
    <xf numFmtId="0" fontId="46" fillId="56" borderId="42" applyNumberFormat="0" applyAlignment="0" applyProtection="0"/>
    <xf numFmtId="0" fontId="46" fillId="56" borderId="46" applyNumberFormat="0" applyAlignment="0" applyProtection="0"/>
    <xf numFmtId="0" fontId="3" fillId="44" borderId="43" applyNumberFormat="0" applyFont="0" applyAlignment="0" applyProtection="0"/>
    <xf numFmtId="0" fontId="1" fillId="44" borderId="43" applyNumberFormat="0" applyFont="0" applyAlignment="0" applyProtection="0"/>
    <xf numFmtId="0" fontId="42" fillId="16" borderId="44" applyNumberFormat="0" applyAlignment="0" applyProtection="0"/>
    <xf numFmtId="0" fontId="1" fillId="44" borderId="43" applyNumberFormat="0" applyFont="0" applyAlignment="0" applyProtection="0"/>
    <xf numFmtId="0" fontId="46" fillId="56" borderId="42" applyNumberFormat="0" applyAlignment="0" applyProtection="0"/>
    <xf numFmtId="0" fontId="42" fillId="56" borderId="44" applyNumberFormat="0" applyAlignment="0" applyProtection="0"/>
    <xf numFmtId="0" fontId="32" fillId="16" borderId="46" applyNumberFormat="0" applyAlignment="0" applyProtection="0"/>
    <xf numFmtId="0" fontId="44" fillId="0" borderId="49" applyNumberFormat="0" applyFill="0" applyAlignment="0" applyProtection="0"/>
    <xf numFmtId="0" fontId="42" fillId="56" borderId="48" applyNumberFormat="0" applyAlignment="0" applyProtection="0"/>
    <xf numFmtId="0" fontId="42" fillId="56" borderId="48" applyNumberFormat="0" applyAlignment="0" applyProtection="0"/>
    <xf numFmtId="0" fontId="42" fillId="16" borderId="48" applyNumberFormat="0" applyAlignment="0" applyProtection="0"/>
    <xf numFmtId="0" fontId="46" fillId="56" borderId="46" applyNumberFormat="0" applyAlignment="0" applyProtection="0"/>
    <xf numFmtId="0" fontId="46" fillId="56" borderId="42" applyNumberFormat="0" applyAlignment="0" applyProtection="0"/>
    <xf numFmtId="0" fontId="46" fillId="56" borderId="42" applyNumberFormat="0" applyAlignment="0" applyProtection="0"/>
    <xf numFmtId="0" fontId="46" fillId="56" borderId="42" applyNumberFormat="0" applyAlignment="0" applyProtection="0"/>
    <xf numFmtId="0" fontId="46" fillId="56" borderId="42" applyNumberFormat="0" applyAlignment="0" applyProtection="0"/>
    <xf numFmtId="0" fontId="39" fillId="41" borderId="42" applyNumberFormat="0" applyAlignment="0" applyProtection="0"/>
    <xf numFmtId="0" fontId="42" fillId="56" borderId="44" applyNumberFormat="0" applyAlignment="0" applyProtection="0"/>
    <xf numFmtId="0" fontId="46" fillId="56" borderId="42" applyNumberFormat="0" applyAlignment="0" applyProtection="0"/>
    <xf numFmtId="0" fontId="44" fillId="0" borderId="49" applyNumberFormat="0" applyFill="0" applyAlignment="0" applyProtection="0"/>
    <xf numFmtId="0" fontId="42" fillId="16" borderId="48" applyNumberFormat="0" applyAlignment="0" applyProtection="0"/>
    <xf numFmtId="0" fontId="46" fillId="56" borderId="46" applyNumberFormat="0" applyAlignment="0" applyProtection="0"/>
    <xf numFmtId="0" fontId="42" fillId="16" borderId="48" applyNumberFormat="0" applyAlignment="0" applyProtection="0"/>
    <xf numFmtId="0" fontId="46" fillId="56" borderId="46" applyNumberFormat="0" applyAlignment="0" applyProtection="0"/>
    <xf numFmtId="0" fontId="1" fillId="44" borderId="47" applyNumberFormat="0" applyFont="0" applyAlignment="0" applyProtection="0"/>
    <xf numFmtId="0" fontId="39" fillId="47" borderId="46" applyNumberFormat="0" applyAlignment="0" applyProtection="0"/>
    <xf numFmtId="0" fontId="32" fillId="16" borderId="42" applyNumberFormat="0" applyAlignment="0" applyProtection="0"/>
    <xf numFmtId="0" fontId="42" fillId="56" borderId="44" applyNumberFormat="0" applyAlignment="0" applyProtection="0"/>
    <xf numFmtId="0" fontId="42" fillId="56" borderId="44" applyNumberFormat="0" applyAlignment="0" applyProtection="0"/>
    <xf numFmtId="0" fontId="42" fillId="56" borderId="44" applyNumberFormat="0" applyAlignment="0" applyProtection="0"/>
    <xf numFmtId="0" fontId="44" fillId="0" borderId="45" applyNumberFormat="0" applyFill="0" applyAlignment="0" applyProtection="0"/>
    <xf numFmtId="0" fontId="44" fillId="0" borderId="45" applyNumberFormat="0" applyFill="0" applyAlignment="0" applyProtection="0"/>
    <xf numFmtId="0" fontId="42" fillId="16" borderId="44" applyNumberFormat="0" applyAlignment="0" applyProtection="0"/>
    <xf numFmtId="0" fontId="42" fillId="16" borderId="48" applyNumberFormat="0" applyAlignment="0" applyProtection="0"/>
    <xf numFmtId="0" fontId="42" fillId="16" borderId="48" applyNumberFormat="0" applyAlignment="0" applyProtection="0"/>
    <xf numFmtId="0" fontId="42" fillId="16" borderId="48" applyNumberFormat="0" applyAlignment="0" applyProtection="0"/>
    <xf numFmtId="0" fontId="42" fillId="56" borderId="48" applyNumberFormat="0" applyAlignment="0" applyProtection="0"/>
    <xf numFmtId="0" fontId="39" fillId="41" borderId="46" applyNumberFormat="0" applyAlignment="0" applyProtection="0"/>
    <xf numFmtId="0" fontId="39" fillId="47" borderId="46" applyNumberFormat="0" applyAlignment="0" applyProtection="0"/>
    <xf numFmtId="0" fontId="39" fillId="41" borderId="46" applyNumberFormat="0" applyAlignment="0" applyProtection="0"/>
    <xf numFmtId="0" fontId="44" fillId="0" borderId="49" applyNumberFormat="0" applyFill="0" applyAlignment="0" applyProtection="0"/>
    <xf numFmtId="0" fontId="39" fillId="47" borderId="46" applyNumberFormat="0" applyAlignment="0" applyProtection="0"/>
    <xf numFmtId="0" fontId="32" fillId="16" borderId="46" applyNumberFormat="0" applyAlignment="0" applyProtection="0"/>
    <xf numFmtId="0" fontId="39" fillId="41" borderId="46" applyNumberFormat="0" applyAlignment="0" applyProtection="0"/>
    <xf numFmtId="0" fontId="39" fillId="41" borderId="46" applyNumberFormat="0" applyAlignment="0" applyProtection="0"/>
    <xf numFmtId="0" fontId="42" fillId="16" borderId="48" applyNumberFormat="0" applyAlignment="0" applyProtection="0"/>
    <xf numFmtId="0" fontId="39" fillId="47" borderId="46" applyNumberFormat="0" applyAlignment="0" applyProtection="0"/>
    <xf numFmtId="0" fontId="32" fillId="16" borderId="46" applyNumberFormat="0" applyAlignment="0" applyProtection="0"/>
    <xf numFmtId="0" fontId="1" fillId="44" borderId="47" applyNumberFormat="0" applyFont="0" applyAlignment="0" applyProtection="0"/>
    <xf numFmtId="0" fontId="42" fillId="16" borderId="48" applyNumberFormat="0" applyAlignment="0" applyProtection="0"/>
    <xf numFmtId="0" fontId="42" fillId="16" borderId="48" applyNumberFormat="0" applyAlignment="0" applyProtection="0"/>
    <xf numFmtId="0" fontId="42" fillId="56" borderId="48" applyNumberFormat="0" applyAlignment="0" applyProtection="0"/>
    <xf numFmtId="0" fontId="46" fillId="56" borderId="46" applyNumberFormat="0" applyAlignment="0" applyProtection="0"/>
    <xf numFmtId="0" fontId="39" fillId="47" borderId="46" applyNumberFormat="0" applyAlignment="0" applyProtection="0"/>
    <xf numFmtId="0" fontId="39" fillId="41" borderId="46" applyNumberFormat="0" applyAlignment="0" applyProtection="0"/>
    <xf numFmtId="0" fontId="1" fillId="44" borderId="47" applyNumberFormat="0" applyFont="0" applyAlignment="0" applyProtection="0"/>
    <xf numFmtId="0" fontId="1" fillId="44" borderId="47" applyNumberFormat="0" applyFont="0" applyAlignment="0" applyProtection="0"/>
    <xf numFmtId="0" fontId="32" fillId="16" borderId="46" applyNumberFormat="0" applyAlignment="0" applyProtection="0"/>
    <xf numFmtId="0" fontId="1" fillId="44" borderId="47" applyNumberFormat="0" applyFont="0" applyAlignment="0" applyProtection="0"/>
    <xf numFmtId="0" fontId="44" fillId="0" borderId="49" applyNumberFormat="0" applyFill="0" applyAlignment="0" applyProtection="0"/>
    <xf numFmtId="0" fontId="39" fillId="41" borderId="46" applyNumberFormat="0" applyAlignment="0" applyProtection="0"/>
    <xf numFmtId="0" fontId="39" fillId="41" borderId="46" applyNumberFormat="0" applyAlignment="0" applyProtection="0"/>
    <xf numFmtId="0" fontId="39" fillId="47" borderId="46" applyNumberFormat="0" applyAlignment="0" applyProtection="0"/>
    <xf numFmtId="0" fontId="1" fillId="44" borderId="47" applyNumberFormat="0" applyFont="0" applyAlignment="0" applyProtection="0"/>
    <xf numFmtId="0" fontId="32" fillId="16" borderId="46" applyNumberFormat="0" applyAlignment="0" applyProtection="0"/>
    <xf numFmtId="0" fontId="46" fillId="56" borderId="46" applyNumberFormat="0" applyAlignment="0" applyProtection="0"/>
    <xf numFmtId="0" fontId="39" fillId="47" borderId="46" applyNumberFormat="0" applyAlignment="0" applyProtection="0"/>
    <xf numFmtId="0" fontId="1" fillId="44" borderId="47" applyNumberFormat="0" applyFont="0" applyAlignment="0" applyProtection="0"/>
    <xf numFmtId="0" fontId="3" fillId="44" borderId="47" applyNumberFormat="0" applyFont="0" applyAlignment="0" applyProtection="0"/>
    <xf numFmtId="0" fontId="42" fillId="16" borderId="48" applyNumberFormat="0" applyAlignment="0" applyProtection="0"/>
    <xf numFmtId="0" fontId="42" fillId="56" borderId="48" applyNumberFormat="0" applyAlignment="0" applyProtection="0"/>
    <xf numFmtId="0" fontId="44" fillId="0" borderId="49" applyNumberFormat="0" applyFill="0" applyAlignment="0" applyProtection="0"/>
    <xf numFmtId="0" fontId="1" fillId="44" borderId="47" applyNumberFormat="0" applyFont="0" applyAlignment="0" applyProtection="0"/>
    <xf numFmtId="0" fontId="42" fillId="56" borderId="48" applyNumberFormat="0" applyAlignment="0" applyProtection="0"/>
    <xf numFmtId="0" fontId="42" fillId="16" borderId="48" applyNumberFormat="0" applyAlignment="0" applyProtection="0"/>
    <xf numFmtId="0" fontId="32" fillId="16" borderId="46" applyNumberFormat="0" applyAlignment="0" applyProtection="0"/>
    <xf numFmtId="0" fontId="39" fillId="41" borderId="46" applyNumberFormat="0" applyAlignment="0" applyProtection="0"/>
    <xf numFmtId="0" fontId="44" fillId="0" borderId="49" applyNumberFormat="0" applyFill="0" applyAlignment="0" applyProtection="0"/>
    <xf numFmtId="0" fontId="46" fillId="56" borderId="46" applyNumberFormat="0" applyAlignment="0" applyProtection="0"/>
    <xf numFmtId="0" fontId="39" fillId="41" borderId="46" applyNumberFormat="0" applyAlignment="0" applyProtection="0"/>
    <xf numFmtId="0" fontId="44" fillId="0" borderId="49" applyNumberFormat="0" applyFill="0" applyAlignment="0" applyProtection="0"/>
    <xf numFmtId="0" fontId="32" fillId="16" borderId="46" applyNumberFormat="0" applyAlignment="0" applyProtection="0"/>
    <xf numFmtId="0" fontId="42" fillId="56" borderId="48" applyNumberFormat="0" applyAlignment="0" applyProtection="0"/>
    <xf numFmtId="0" fontId="42" fillId="16" borderId="48" applyNumberFormat="0" applyAlignment="0" applyProtection="0"/>
    <xf numFmtId="0" fontId="44" fillId="0" borderId="49" applyNumberFormat="0" applyFill="0" applyAlignment="0" applyProtection="0"/>
    <xf numFmtId="0" fontId="39" fillId="47" borderId="46" applyNumberFormat="0" applyAlignment="0" applyProtection="0"/>
    <xf numFmtId="0" fontId="32" fillId="16" borderId="46" applyNumberFormat="0" applyAlignment="0" applyProtection="0"/>
    <xf numFmtId="0" fontId="32" fillId="16" borderId="46" applyNumberFormat="0" applyAlignment="0" applyProtection="0"/>
    <xf numFmtId="0" fontId="32" fillId="16" borderId="46" applyNumberFormat="0" applyAlignment="0" applyProtection="0"/>
    <xf numFmtId="0" fontId="32" fillId="16" borderId="46" applyNumberFormat="0" applyAlignment="0" applyProtection="0"/>
    <xf numFmtId="0" fontId="32" fillId="16" borderId="46" applyNumberFormat="0" applyAlignment="0" applyProtection="0"/>
    <xf numFmtId="0" fontId="32" fillId="16" borderId="46" applyNumberFormat="0" applyAlignment="0" applyProtection="0"/>
    <xf numFmtId="0" fontId="32" fillId="16" borderId="46" applyNumberFormat="0" applyAlignment="0" applyProtection="0"/>
    <xf numFmtId="0" fontId="32" fillId="16" borderId="46" applyNumberFormat="0" applyAlignment="0" applyProtection="0"/>
    <xf numFmtId="0" fontId="32" fillId="16" borderId="46" applyNumberFormat="0" applyAlignment="0" applyProtection="0"/>
    <xf numFmtId="0" fontId="32" fillId="16" borderId="46" applyNumberFormat="0" applyAlignment="0" applyProtection="0"/>
    <xf numFmtId="0" fontId="39" fillId="47" borderId="46" applyNumberFormat="0" applyAlignment="0" applyProtection="0"/>
    <xf numFmtId="0" fontId="39" fillId="47" borderId="46" applyNumberFormat="0" applyAlignment="0" applyProtection="0"/>
    <xf numFmtId="0" fontId="39" fillId="47" borderId="46" applyNumberFormat="0" applyAlignment="0" applyProtection="0"/>
    <xf numFmtId="0" fontId="39" fillId="47" borderId="46" applyNumberFormat="0" applyAlignment="0" applyProtection="0"/>
    <xf numFmtId="0" fontId="39" fillId="47" borderId="46" applyNumberFormat="0" applyAlignment="0" applyProtection="0"/>
    <xf numFmtId="0" fontId="39" fillId="41" borderId="46" applyNumberFormat="0" applyAlignment="0" applyProtection="0"/>
    <xf numFmtId="0" fontId="39" fillId="41" borderId="46" applyNumberFormat="0" applyAlignment="0" applyProtection="0"/>
    <xf numFmtId="0" fontId="39" fillId="41" borderId="46" applyNumberFormat="0" applyAlignment="0" applyProtection="0"/>
    <xf numFmtId="0" fontId="39" fillId="41" borderId="46" applyNumberFormat="0" applyAlignment="0" applyProtection="0"/>
    <xf numFmtId="0" fontId="39" fillId="41" borderId="46" applyNumberFormat="0" applyAlignment="0" applyProtection="0"/>
    <xf numFmtId="0" fontId="39" fillId="41" borderId="46" applyNumberFormat="0" applyAlignment="0" applyProtection="0"/>
    <xf numFmtId="0" fontId="39" fillId="41" borderId="46" applyNumberFormat="0" applyAlignment="0" applyProtection="0"/>
    <xf numFmtId="0" fontId="1" fillId="44" borderId="47" applyNumberFormat="0" applyFont="0" applyAlignment="0" applyProtection="0"/>
    <xf numFmtId="0" fontId="1" fillId="44" borderId="47" applyNumberFormat="0" applyFont="0" applyAlignment="0" applyProtection="0"/>
    <xf numFmtId="0" fontId="1" fillId="44" borderId="47" applyNumberFormat="0" applyFont="0" applyAlignment="0" applyProtection="0"/>
    <xf numFmtId="0" fontId="1" fillId="44" borderId="47" applyNumberFormat="0" applyFont="0" applyAlignment="0" applyProtection="0"/>
    <xf numFmtId="0" fontId="1" fillId="44" borderId="47" applyNumberFormat="0" applyFont="0" applyAlignment="0" applyProtection="0"/>
    <xf numFmtId="0" fontId="1" fillId="44" borderId="47" applyNumberFormat="0" applyFont="0" applyAlignment="0" applyProtection="0"/>
    <xf numFmtId="0" fontId="1" fillId="44" borderId="47" applyNumberFormat="0" applyFont="0" applyAlignment="0" applyProtection="0"/>
    <xf numFmtId="0" fontId="1" fillId="44" borderId="47" applyNumberFormat="0" applyFont="0" applyAlignment="0" applyProtection="0"/>
    <xf numFmtId="0" fontId="1" fillId="44" borderId="47" applyNumberFormat="0" applyFont="0" applyAlignment="0" applyProtection="0"/>
    <xf numFmtId="0" fontId="1" fillId="44" borderId="47" applyNumberFormat="0" applyFont="0" applyAlignment="0" applyProtection="0"/>
    <xf numFmtId="0" fontId="1" fillId="44" borderId="47" applyNumberFormat="0" applyFont="0" applyAlignment="0" applyProtection="0"/>
    <xf numFmtId="0" fontId="1" fillId="44" borderId="47" applyNumberFormat="0" applyFont="0" applyAlignment="0" applyProtection="0"/>
    <xf numFmtId="0" fontId="1" fillId="44" borderId="47" applyNumberFormat="0" applyFont="0" applyAlignment="0" applyProtection="0"/>
    <xf numFmtId="0" fontId="1" fillId="44" borderId="47" applyNumberFormat="0" applyFont="0" applyAlignment="0" applyProtection="0"/>
    <xf numFmtId="0" fontId="42" fillId="16" borderId="48" applyNumberFormat="0" applyAlignment="0" applyProtection="0"/>
    <xf numFmtId="0" fontId="42" fillId="16" borderId="48" applyNumberFormat="0" applyAlignment="0" applyProtection="0"/>
    <xf numFmtId="0" fontId="42" fillId="16" borderId="48" applyNumberFormat="0" applyAlignment="0" applyProtection="0"/>
    <xf numFmtId="0" fontId="42" fillId="16" borderId="48" applyNumberFormat="0" applyAlignment="0" applyProtection="0"/>
    <xf numFmtId="0" fontId="42" fillId="16" borderId="48" applyNumberFormat="0" applyAlignment="0" applyProtection="0"/>
    <xf numFmtId="0" fontId="42" fillId="16" borderId="48" applyNumberFormat="0" applyAlignment="0" applyProtection="0"/>
    <xf numFmtId="0" fontId="42" fillId="16" borderId="48" applyNumberFormat="0" applyAlignment="0" applyProtection="0"/>
    <xf numFmtId="0" fontId="42" fillId="16" borderId="48" applyNumberFormat="0" applyAlignment="0" applyProtection="0"/>
    <xf numFmtId="0" fontId="42" fillId="16" borderId="48" applyNumberFormat="0" applyAlignment="0" applyProtection="0"/>
    <xf numFmtId="0" fontId="42" fillId="16" borderId="48" applyNumberFormat="0" applyAlignment="0" applyProtection="0"/>
    <xf numFmtId="0" fontId="42" fillId="56" borderId="48" applyNumberFormat="0" applyAlignment="0" applyProtection="0"/>
    <xf numFmtId="0" fontId="42" fillId="56" borderId="48" applyNumberFormat="0" applyAlignment="0" applyProtection="0"/>
    <xf numFmtId="0" fontId="39" fillId="47" borderId="46" applyNumberFormat="0" applyAlignment="0" applyProtection="0"/>
    <xf numFmtId="0" fontId="44" fillId="0" borderId="49" applyNumberFormat="0" applyFill="0" applyAlignment="0" applyProtection="0"/>
    <xf numFmtId="0" fontId="39" fillId="47" borderId="46" applyNumberFormat="0" applyAlignment="0" applyProtection="0"/>
    <xf numFmtId="0" fontId="1" fillId="44" borderId="47" applyNumberFormat="0" applyFont="0" applyAlignment="0" applyProtection="0"/>
    <xf numFmtId="0" fontId="42" fillId="16" borderId="48" applyNumberFormat="0" applyAlignment="0" applyProtection="0"/>
    <xf numFmtId="0" fontId="39" fillId="47" borderId="46" applyNumberFormat="0" applyAlignment="0" applyProtection="0"/>
    <xf numFmtId="0" fontId="1" fillId="44" borderId="47" applyNumberFormat="0" applyFont="0" applyAlignment="0" applyProtection="0"/>
    <xf numFmtId="0" fontId="3" fillId="44" borderId="47" applyNumberFormat="0" applyFont="0" applyAlignment="0" applyProtection="0"/>
    <xf numFmtId="0" fontId="42" fillId="16" borderId="48" applyNumberFormat="0" applyAlignment="0" applyProtection="0"/>
    <xf numFmtId="0" fontId="39" fillId="41" borderId="46" applyNumberFormat="0" applyAlignment="0" applyProtection="0"/>
    <xf numFmtId="0" fontId="46" fillId="56" borderId="46" applyNumberFormat="0" applyAlignment="0" applyProtection="0"/>
    <xf numFmtId="0" fontId="46" fillId="56" borderId="46" applyNumberFormat="0" applyAlignment="0" applyProtection="0"/>
    <xf numFmtId="0" fontId="1" fillId="44" borderId="47" applyNumberFormat="0" applyFont="0" applyAlignment="0" applyProtection="0"/>
    <xf numFmtId="0" fontId="3" fillId="44" borderId="47" applyNumberFormat="0" applyFont="0" applyAlignment="0" applyProtection="0"/>
    <xf numFmtId="0" fontId="42" fillId="16" borderId="48" applyNumberFormat="0" applyAlignment="0" applyProtection="0"/>
    <xf numFmtId="0" fontId="32" fillId="16" borderId="46" applyNumberFormat="0" applyAlignment="0" applyProtection="0"/>
    <xf numFmtId="0" fontId="39" fillId="47" borderId="46" applyNumberFormat="0" applyAlignment="0" applyProtection="0"/>
    <xf numFmtId="0" fontId="1" fillId="44" borderId="47" applyNumberFormat="0" applyFont="0" applyAlignment="0" applyProtection="0"/>
    <xf numFmtId="0" fontId="42" fillId="16" borderId="48" applyNumberFormat="0" applyAlignment="0" applyProtection="0"/>
    <xf numFmtId="0" fontId="42" fillId="16" borderId="48" applyNumberFormat="0" applyAlignment="0" applyProtection="0"/>
    <xf numFmtId="0" fontId="39" fillId="41" borderId="46" applyNumberFormat="0" applyAlignment="0" applyProtection="0"/>
    <xf numFmtId="0" fontId="1" fillId="44" borderId="47" applyNumberFormat="0" applyFont="0" applyAlignment="0" applyProtection="0"/>
    <xf numFmtId="0" fontId="42" fillId="56" borderId="48" applyNumberFormat="0" applyAlignment="0" applyProtection="0"/>
    <xf numFmtId="0" fontId="32" fillId="16" borderId="46" applyNumberFormat="0" applyAlignment="0" applyProtection="0"/>
    <xf numFmtId="0" fontId="32" fillId="16" borderId="46" applyNumberFormat="0" applyAlignment="0" applyProtection="0"/>
    <xf numFmtId="0" fontId="32" fillId="16" borderId="46" applyNumberFormat="0" applyAlignment="0" applyProtection="0"/>
    <xf numFmtId="0" fontId="1" fillId="44" borderId="47" applyNumberFormat="0" applyFont="0" applyAlignment="0" applyProtection="0"/>
    <xf numFmtId="0" fontId="42" fillId="16" borderId="48" applyNumberFormat="0" applyAlignment="0" applyProtection="0"/>
    <xf numFmtId="0" fontId="32" fillId="16" borderId="46" applyNumberFormat="0" applyAlignment="0" applyProtection="0"/>
    <xf numFmtId="0" fontId="46" fillId="56" borderId="46" applyNumberFormat="0" applyAlignment="0" applyProtection="0"/>
    <xf numFmtId="0" fontId="46" fillId="56" borderId="46" applyNumberFormat="0" applyAlignment="0" applyProtection="0"/>
    <xf numFmtId="0" fontId="39" fillId="41" borderId="46" applyNumberFormat="0" applyAlignment="0" applyProtection="0"/>
    <xf numFmtId="0" fontId="39" fillId="41" borderId="46" applyNumberFormat="0" applyAlignment="0" applyProtection="0"/>
    <xf numFmtId="0" fontId="39" fillId="41" borderId="46" applyNumberFormat="0" applyAlignment="0" applyProtection="0"/>
    <xf numFmtId="0" fontId="39" fillId="41" borderId="46" applyNumberFormat="0" applyAlignment="0" applyProtection="0"/>
    <xf numFmtId="0" fontId="39" fillId="41" borderId="46" applyNumberFormat="0" applyAlignment="0" applyProtection="0"/>
    <xf numFmtId="0" fontId="39" fillId="41" borderId="46" applyNumberFormat="0" applyAlignment="0" applyProtection="0"/>
    <xf numFmtId="0" fontId="39" fillId="41" borderId="46" applyNumberFormat="0" applyAlignment="0" applyProtection="0"/>
    <xf numFmtId="0" fontId="1" fillId="44" borderId="47" applyNumberFormat="0" applyFont="0" applyAlignment="0" applyProtection="0"/>
    <xf numFmtId="0" fontId="1" fillId="44" borderId="47" applyNumberFormat="0" applyFont="0" applyAlignment="0" applyProtection="0"/>
    <xf numFmtId="0" fontId="1" fillId="44" borderId="47" applyNumberFormat="0" applyFont="0" applyAlignment="0" applyProtection="0"/>
    <xf numFmtId="0" fontId="1" fillId="44" borderId="47" applyNumberFormat="0" applyFont="0" applyAlignment="0" applyProtection="0"/>
    <xf numFmtId="0" fontId="1" fillId="44" borderId="47" applyNumberFormat="0" applyFont="0" applyAlignment="0" applyProtection="0"/>
    <xf numFmtId="0" fontId="1" fillId="44" borderId="47" applyNumberFormat="0" applyFont="0" applyAlignment="0" applyProtection="0"/>
    <xf numFmtId="0" fontId="1" fillId="44" borderId="47" applyNumberFormat="0" applyFont="0" applyAlignment="0" applyProtection="0"/>
    <xf numFmtId="0" fontId="1" fillId="44" borderId="47" applyNumberFormat="0" applyFont="0" applyAlignment="0" applyProtection="0"/>
    <xf numFmtId="0" fontId="3" fillId="44" borderId="47" applyNumberFormat="0" applyFont="0" applyAlignment="0" applyProtection="0"/>
    <xf numFmtId="0" fontId="42" fillId="16" borderId="48" applyNumberFormat="0" applyAlignment="0" applyProtection="0"/>
    <xf numFmtId="0" fontId="42" fillId="56" borderId="48" applyNumberFormat="0" applyAlignment="0" applyProtection="0"/>
    <xf numFmtId="0" fontId="42" fillId="56" borderId="48" applyNumberFormat="0" applyAlignment="0" applyProtection="0"/>
    <xf numFmtId="0" fontId="42" fillId="56" borderId="48" applyNumberFormat="0" applyAlignment="0" applyProtection="0"/>
    <xf numFmtId="0" fontId="42" fillId="56" borderId="48" applyNumberFormat="0" applyAlignment="0" applyProtection="0"/>
    <xf numFmtId="0" fontId="42" fillId="56" borderId="48" applyNumberFormat="0" applyAlignment="0" applyProtection="0"/>
    <xf numFmtId="0" fontId="42" fillId="56" borderId="48" applyNumberFormat="0" applyAlignment="0" applyProtection="0"/>
    <xf numFmtId="0" fontId="42" fillId="56" borderId="48" applyNumberFormat="0" applyAlignment="0" applyProtection="0"/>
    <xf numFmtId="0" fontId="42" fillId="56" borderId="48" applyNumberFormat="0" applyAlignment="0" applyProtection="0"/>
    <xf numFmtId="0" fontId="42" fillId="56" borderId="48" applyNumberFormat="0" applyAlignment="0" applyProtection="0"/>
    <xf numFmtId="0" fontId="42" fillId="56" borderId="48" applyNumberFormat="0" applyAlignment="0" applyProtection="0"/>
    <xf numFmtId="0" fontId="42" fillId="56" borderId="48" applyNumberFormat="0" applyAlignment="0" applyProtection="0"/>
    <xf numFmtId="0" fontId="42" fillId="56" borderId="48" applyNumberFormat="0" applyAlignment="0" applyProtection="0"/>
    <xf numFmtId="0" fontId="42" fillId="56" borderId="48" applyNumberFormat="0" applyAlignment="0" applyProtection="0"/>
    <xf numFmtId="0" fontId="42" fillId="56" borderId="48" applyNumberFormat="0" applyAlignment="0" applyProtection="0"/>
    <xf numFmtId="0" fontId="42" fillId="56" borderId="48" applyNumberFormat="0" applyAlignment="0" applyProtection="0"/>
    <xf numFmtId="0" fontId="42" fillId="56" borderId="48" applyNumberFormat="0" applyAlignment="0" applyProtection="0"/>
    <xf numFmtId="0" fontId="42" fillId="56" borderId="48" applyNumberFormat="0" applyAlignment="0" applyProtection="0"/>
    <xf numFmtId="0" fontId="44" fillId="0" borderId="49" applyNumberFormat="0" applyFill="0" applyAlignment="0" applyProtection="0"/>
    <xf numFmtId="0" fontId="44" fillId="0" borderId="49" applyNumberFormat="0" applyFill="0" applyAlignment="0" applyProtection="0"/>
    <xf numFmtId="0" fontId="44" fillId="0" borderId="49" applyNumberFormat="0" applyFill="0" applyAlignment="0" applyProtection="0"/>
    <xf numFmtId="0" fontId="44" fillId="0" borderId="49" applyNumberFormat="0" applyFill="0" applyAlignment="0" applyProtection="0"/>
    <xf numFmtId="0" fontId="44" fillId="0" borderId="49" applyNumberFormat="0" applyFill="0" applyAlignment="0" applyProtection="0"/>
    <xf numFmtId="0" fontId="44" fillId="0" borderId="49" applyNumberFormat="0" applyFill="0" applyAlignment="0" applyProtection="0"/>
    <xf numFmtId="0" fontId="44" fillId="0" borderId="49" applyNumberFormat="0" applyFill="0" applyAlignment="0" applyProtection="0"/>
    <xf numFmtId="0" fontId="44" fillId="0" borderId="49" applyNumberFormat="0" applyFill="0" applyAlignment="0" applyProtection="0"/>
    <xf numFmtId="0" fontId="44" fillId="0" borderId="49" applyNumberFormat="0" applyFill="0" applyAlignment="0" applyProtection="0"/>
    <xf numFmtId="0" fontId="44" fillId="0" borderId="49" applyNumberFormat="0" applyFill="0" applyAlignment="0" applyProtection="0"/>
    <xf numFmtId="0" fontId="44" fillId="0" borderId="49" applyNumberFormat="0" applyFill="0" applyAlignment="0" applyProtection="0"/>
    <xf numFmtId="0" fontId="44" fillId="0" borderId="49" applyNumberFormat="0" applyFill="0" applyAlignment="0" applyProtection="0"/>
    <xf numFmtId="0" fontId="44" fillId="0" borderId="49" applyNumberFormat="0" applyFill="0" applyAlignment="0" applyProtection="0"/>
    <xf numFmtId="0" fontId="44" fillId="0" borderId="49" applyNumberFormat="0" applyFill="0" applyAlignment="0" applyProtection="0"/>
    <xf numFmtId="0" fontId="44" fillId="0" borderId="49" applyNumberFormat="0" applyFill="0" applyAlignment="0" applyProtection="0"/>
    <xf numFmtId="0" fontId="44" fillId="0" borderId="49" applyNumberFormat="0" applyFill="0" applyAlignment="0" applyProtection="0"/>
    <xf numFmtId="0" fontId="44" fillId="0" borderId="49" applyNumberFormat="0" applyFill="0" applyAlignment="0" applyProtection="0"/>
    <xf numFmtId="0" fontId="44" fillId="0" borderId="49" applyNumberFormat="0" applyFill="0" applyAlignment="0" applyProtection="0"/>
    <xf numFmtId="0" fontId="32" fillId="16" borderId="46" applyNumberFormat="0" applyAlignment="0" applyProtection="0"/>
    <xf numFmtId="0" fontId="46" fillId="56" borderId="46" applyNumberFormat="0" applyAlignment="0" applyProtection="0"/>
    <xf numFmtId="0" fontId="46" fillId="56" borderId="46" applyNumberFormat="0" applyAlignment="0" applyProtection="0"/>
    <xf numFmtId="0" fontId="46" fillId="56" borderId="46" applyNumberFormat="0" applyAlignment="0" applyProtection="0"/>
    <xf numFmtId="0" fontId="46" fillId="56" borderId="46" applyNumberFormat="0" applyAlignment="0" applyProtection="0"/>
    <xf numFmtId="0" fontId="46" fillId="56" borderId="46" applyNumberFormat="0" applyAlignment="0" applyProtection="0"/>
    <xf numFmtId="0" fontId="3" fillId="44" borderId="47" applyNumberFormat="0" applyFont="0" applyAlignment="0" applyProtection="0"/>
    <xf numFmtId="0" fontId="1" fillId="44" borderId="47" applyNumberFormat="0" applyFont="0" applyAlignment="0" applyProtection="0"/>
    <xf numFmtId="0" fontId="42" fillId="16" borderId="48" applyNumberFormat="0" applyAlignment="0" applyProtection="0"/>
    <xf numFmtId="0" fontId="1" fillId="44" borderId="47" applyNumberFormat="0" applyFont="0" applyAlignment="0" applyProtection="0"/>
    <xf numFmtId="0" fontId="46" fillId="56" borderId="46" applyNumberFormat="0" applyAlignment="0" applyProtection="0"/>
    <xf numFmtId="0" fontId="42" fillId="56" borderId="48" applyNumberFormat="0" applyAlignment="0" applyProtection="0"/>
    <xf numFmtId="0" fontId="46" fillId="56" borderId="46" applyNumberFormat="0" applyAlignment="0" applyProtection="0"/>
    <xf numFmtId="0" fontId="46" fillId="56" borderId="46" applyNumberFormat="0" applyAlignment="0" applyProtection="0"/>
    <xf numFmtId="0" fontId="46" fillId="56" borderId="46" applyNumberFormat="0" applyAlignment="0" applyProtection="0"/>
    <xf numFmtId="0" fontId="46" fillId="56" borderId="46" applyNumberFormat="0" applyAlignment="0" applyProtection="0"/>
    <xf numFmtId="0" fontId="39" fillId="41" borderId="46" applyNumberFormat="0" applyAlignment="0" applyProtection="0"/>
    <xf numFmtId="0" fontId="42" fillId="56" borderId="48" applyNumberFormat="0" applyAlignment="0" applyProtection="0"/>
    <xf numFmtId="0" fontId="46" fillId="56" borderId="46" applyNumberFormat="0" applyAlignment="0" applyProtection="0"/>
    <xf numFmtId="0" fontId="32" fillId="16" borderId="46" applyNumberFormat="0" applyAlignment="0" applyProtection="0"/>
    <xf numFmtId="0" fontId="42" fillId="56" borderId="48" applyNumberFormat="0" applyAlignment="0" applyProtection="0"/>
    <xf numFmtId="0" fontId="42" fillId="56" borderId="48" applyNumberFormat="0" applyAlignment="0" applyProtection="0"/>
    <xf numFmtId="0" fontId="42" fillId="56" borderId="48" applyNumberFormat="0" applyAlignment="0" applyProtection="0"/>
    <xf numFmtId="0" fontId="44" fillId="0" borderId="49" applyNumberFormat="0" applyFill="0" applyAlignment="0" applyProtection="0"/>
    <xf numFmtId="0" fontId="44" fillId="0" borderId="49" applyNumberFormat="0" applyFill="0" applyAlignment="0" applyProtection="0"/>
    <xf numFmtId="0" fontId="42" fillId="16" borderId="48" applyNumberFormat="0" applyAlignment="0" applyProtection="0"/>
    <xf numFmtId="0" fontId="44" fillId="0" borderId="61" applyNumberFormat="0" applyFill="0" applyAlignment="0" applyProtection="0"/>
    <xf numFmtId="0" fontId="44" fillId="0" borderId="61" applyNumberFormat="0" applyFill="0" applyAlignment="0" applyProtection="0"/>
    <xf numFmtId="0" fontId="42" fillId="16" borderId="64" applyNumberFormat="0" applyAlignment="0" applyProtection="0"/>
    <xf numFmtId="0" fontId="1" fillId="44" borderId="59" applyNumberFormat="0" applyFont="0" applyAlignment="0" applyProtection="0"/>
    <xf numFmtId="0" fontId="39" fillId="41" borderId="58" applyNumberFormat="0" applyAlignment="0" applyProtection="0"/>
    <xf numFmtId="0" fontId="32" fillId="16" borderId="58" applyNumberFormat="0" applyAlignment="0" applyProtection="0"/>
    <xf numFmtId="0" fontId="44" fillId="0" borderId="85" applyNumberFormat="0" applyFill="0" applyAlignment="0" applyProtection="0"/>
    <xf numFmtId="0" fontId="39" fillId="41" borderId="58" applyNumberFormat="0" applyAlignment="0" applyProtection="0"/>
    <xf numFmtId="0" fontId="42" fillId="56" borderId="60" applyNumberFormat="0" applyAlignment="0" applyProtection="0"/>
    <xf numFmtId="0" fontId="3" fillId="44" borderId="55" applyNumberFormat="0" applyFont="0" applyAlignment="0" applyProtection="0"/>
    <xf numFmtId="0" fontId="44" fillId="0" borderId="69" applyNumberFormat="0" applyFill="0" applyAlignment="0" applyProtection="0"/>
    <xf numFmtId="0" fontId="42" fillId="56" borderId="60" applyNumberFormat="0" applyAlignment="0" applyProtection="0"/>
    <xf numFmtId="0" fontId="42" fillId="56" borderId="60" applyNumberFormat="0" applyAlignment="0" applyProtection="0"/>
    <xf numFmtId="0" fontId="32" fillId="16" borderId="54" applyNumberFormat="0" applyAlignment="0" applyProtection="0"/>
    <xf numFmtId="0" fontId="39" fillId="47" borderId="62" applyNumberFormat="0" applyAlignment="0" applyProtection="0"/>
    <xf numFmtId="0" fontId="44" fillId="0" borderId="61" applyNumberFormat="0" applyFill="0" applyAlignment="0" applyProtection="0"/>
    <xf numFmtId="0" fontId="42" fillId="56" borderId="60" applyNumberFormat="0" applyAlignment="0" applyProtection="0"/>
    <xf numFmtId="0" fontId="42" fillId="16" borderId="60" applyNumberFormat="0" applyAlignment="0" applyProtection="0"/>
    <xf numFmtId="0" fontId="42" fillId="56" borderId="60" applyNumberFormat="0" applyAlignment="0" applyProtection="0"/>
    <xf numFmtId="0" fontId="39" fillId="41" borderId="58" applyNumberFormat="0" applyAlignment="0" applyProtection="0"/>
    <xf numFmtId="0" fontId="44" fillId="0" borderId="61" applyNumberFormat="0" applyFill="0" applyAlignment="0" applyProtection="0"/>
    <xf numFmtId="0" fontId="39" fillId="47" borderId="62" applyNumberFormat="0" applyAlignment="0" applyProtection="0"/>
    <xf numFmtId="0" fontId="42" fillId="56" borderId="60" applyNumberFormat="0" applyAlignment="0" applyProtection="0"/>
    <xf numFmtId="0" fontId="42" fillId="56" borderId="60" applyNumberFormat="0" applyAlignment="0" applyProtection="0"/>
    <xf numFmtId="0" fontId="42" fillId="16" borderId="64" applyNumberFormat="0" applyAlignment="0" applyProtection="0"/>
    <xf numFmtId="0" fontId="32" fillId="16" borderId="62" applyNumberFormat="0" applyAlignment="0" applyProtection="0"/>
    <xf numFmtId="0" fontId="42" fillId="56" borderId="64" applyNumberFormat="0" applyAlignment="0" applyProtection="0"/>
    <xf numFmtId="0" fontId="39" fillId="47" borderId="58" applyNumberFormat="0" applyAlignment="0" applyProtection="0"/>
    <xf numFmtId="0" fontId="39" fillId="47" borderId="66" applyNumberFormat="0" applyAlignment="0" applyProtection="0"/>
    <xf numFmtId="0" fontId="1" fillId="44" borderId="59" applyNumberFormat="0" applyFont="0" applyAlignment="0" applyProtection="0"/>
    <xf numFmtId="0" fontId="1" fillId="44" borderId="63" applyNumberFormat="0" applyFont="0" applyAlignment="0" applyProtection="0"/>
    <xf numFmtId="0" fontId="39" fillId="47" borderId="58" applyNumberFormat="0" applyAlignment="0" applyProtection="0"/>
    <xf numFmtId="0" fontId="39" fillId="47" borderId="58" applyNumberFormat="0" applyAlignment="0" applyProtection="0"/>
    <xf numFmtId="0" fontId="42" fillId="16" borderId="64" applyNumberFormat="0" applyAlignment="0" applyProtection="0"/>
    <xf numFmtId="0" fontId="32" fillId="16" borderId="58" applyNumberFormat="0" applyAlignment="0" applyProtection="0"/>
    <xf numFmtId="0" fontId="42" fillId="56" borderId="60" applyNumberFormat="0" applyAlignment="0" applyProtection="0"/>
    <xf numFmtId="0" fontId="42" fillId="56" borderId="60" applyNumberFormat="0" applyAlignment="0" applyProtection="0"/>
    <xf numFmtId="0" fontId="46" fillId="56" borderId="62" applyNumberFormat="0" applyAlignment="0" applyProtection="0"/>
    <xf numFmtId="0" fontId="3" fillId="44" borderId="63" applyNumberFormat="0" applyFont="0" applyAlignment="0" applyProtection="0"/>
    <xf numFmtId="0" fontId="39" fillId="41" borderId="58" applyNumberFormat="0" applyAlignment="0" applyProtection="0"/>
    <xf numFmtId="0" fontId="46" fillId="56" borderId="58" applyNumberFormat="0" applyAlignment="0" applyProtection="0"/>
    <xf numFmtId="0" fontId="39" fillId="47" borderId="58" applyNumberFormat="0" applyAlignment="0" applyProtection="0"/>
    <xf numFmtId="0" fontId="1" fillId="44" borderId="59" applyNumberFormat="0" applyFont="0" applyAlignment="0" applyProtection="0"/>
    <xf numFmtId="0" fontId="42" fillId="56" borderId="60" applyNumberFormat="0" applyAlignment="0" applyProtection="0"/>
    <xf numFmtId="0" fontId="39" fillId="47" borderId="58" applyNumberFormat="0" applyAlignment="0" applyProtection="0"/>
    <xf numFmtId="0" fontId="42" fillId="16" borderId="60" applyNumberFormat="0" applyAlignment="0" applyProtection="0"/>
    <xf numFmtId="0" fontId="39" fillId="47" borderId="58" applyNumberFormat="0" applyAlignment="0" applyProtection="0"/>
    <xf numFmtId="0" fontId="42" fillId="16" borderId="60" applyNumberFormat="0" applyAlignment="0" applyProtection="0"/>
    <xf numFmtId="0" fontId="39" fillId="47" borderId="66" applyNumberFormat="0" applyAlignment="0" applyProtection="0"/>
    <xf numFmtId="0" fontId="32" fillId="16" borderId="58" applyNumberFormat="0" applyAlignment="0" applyProtection="0"/>
    <xf numFmtId="0" fontId="42" fillId="56" borderId="64" applyNumberFormat="0" applyAlignment="0" applyProtection="0"/>
    <xf numFmtId="0" fontId="39" fillId="47" borderId="58" applyNumberFormat="0" applyAlignment="0" applyProtection="0"/>
    <xf numFmtId="0" fontId="42" fillId="16" borderId="56" applyNumberFormat="0" applyAlignment="0" applyProtection="0"/>
    <xf numFmtId="0" fontId="46" fillId="56" borderId="54" applyNumberFormat="0" applyAlignment="0" applyProtection="0"/>
    <xf numFmtId="0" fontId="39" fillId="41" borderId="58" applyNumberFormat="0" applyAlignment="0" applyProtection="0"/>
    <xf numFmtId="0" fontId="42" fillId="16" borderId="60" applyNumberFormat="0" applyAlignment="0" applyProtection="0"/>
    <xf numFmtId="0" fontId="42" fillId="16" borderId="64" applyNumberFormat="0" applyAlignment="0" applyProtection="0"/>
    <xf numFmtId="0" fontId="44" fillId="0" borderId="65" applyNumberFormat="0" applyFill="0" applyAlignment="0" applyProtection="0"/>
    <xf numFmtId="0" fontId="39" fillId="41" borderId="54" applyNumberFormat="0" applyAlignment="0" applyProtection="0"/>
    <xf numFmtId="0" fontId="1" fillId="44" borderId="59" applyNumberFormat="0" applyFont="0" applyAlignment="0" applyProtection="0"/>
    <xf numFmtId="0" fontId="44" fillId="0" borderId="79" applyNumberFormat="0" applyFill="0" applyAlignment="0" applyProtection="0"/>
    <xf numFmtId="0" fontId="42" fillId="16" borderId="60" applyNumberFormat="0" applyAlignment="0" applyProtection="0"/>
    <xf numFmtId="0" fontId="42" fillId="16" borderId="60" applyNumberFormat="0" applyAlignment="0" applyProtection="0"/>
    <xf numFmtId="0" fontId="32" fillId="16" borderId="58" applyNumberFormat="0" applyAlignment="0" applyProtection="0"/>
    <xf numFmtId="0" fontId="42" fillId="56" borderId="60" applyNumberFormat="0" applyAlignment="0" applyProtection="0"/>
    <xf numFmtId="0" fontId="42" fillId="16" borderId="84" applyNumberFormat="0" applyAlignment="0" applyProtection="0"/>
    <xf numFmtId="0" fontId="44" fillId="0" borderId="61" applyNumberFormat="0" applyFill="0" applyAlignment="0" applyProtection="0"/>
    <xf numFmtId="0" fontId="44" fillId="0" borderId="61" applyNumberFormat="0" applyFill="0" applyAlignment="0" applyProtection="0"/>
    <xf numFmtId="0" fontId="44" fillId="0" borderId="61" applyNumberFormat="0" applyFill="0" applyAlignment="0" applyProtection="0"/>
    <xf numFmtId="0" fontId="46" fillId="56" borderId="58" applyNumberFormat="0" applyAlignment="0" applyProtection="0"/>
    <xf numFmtId="0" fontId="39" fillId="41" borderId="62" applyNumberFormat="0" applyAlignment="0" applyProtection="0"/>
    <xf numFmtId="0" fontId="1" fillId="44" borderId="59" applyNumberFormat="0" applyFont="0" applyAlignment="0" applyProtection="0"/>
    <xf numFmtId="0" fontId="46" fillId="56" borderId="62" applyNumberFormat="0" applyAlignment="0" applyProtection="0"/>
    <xf numFmtId="0" fontId="42" fillId="56" borderId="64" applyNumberFormat="0" applyAlignment="0" applyProtection="0"/>
    <xf numFmtId="0" fontId="42" fillId="16" borderId="64" applyNumberFormat="0" applyAlignment="0" applyProtection="0"/>
    <xf numFmtId="0" fontId="42" fillId="56" borderId="60" applyNumberFormat="0" applyAlignment="0" applyProtection="0"/>
    <xf numFmtId="0" fontId="39" fillId="41" borderId="58" applyNumberFormat="0" applyAlignment="0" applyProtection="0"/>
    <xf numFmtId="0" fontId="42" fillId="56" borderId="64" applyNumberFormat="0" applyAlignment="0" applyProtection="0"/>
    <xf numFmtId="0" fontId="32" fillId="16" borderId="58" applyNumberFormat="0" applyAlignment="0" applyProtection="0"/>
    <xf numFmtId="0" fontId="42" fillId="16" borderId="60" applyNumberFormat="0" applyAlignment="0" applyProtection="0"/>
    <xf numFmtId="0" fontId="39" fillId="41" borderId="58" applyNumberFormat="0" applyAlignment="0" applyProtection="0"/>
    <xf numFmtId="0" fontId="39" fillId="41" borderId="58" applyNumberFormat="0" applyAlignment="0" applyProtection="0"/>
    <xf numFmtId="0" fontId="1" fillId="44" borderId="59" applyNumberFormat="0" applyFont="0" applyAlignment="0" applyProtection="0"/>
    <xf numFmtId="0" fontId="42" fillId="16" borderId="60" applyNumberFormat="0" applyAlignment="0" applyProtection="0"/>
    <xf numFmtId="0" fontId="42" fillId="16" borderId="60" applyNumberFormat="0" applyAlignment="0" applyProtection="0"/>
    <xf numFmtId="0" fontId="44" fillId="0" borderId="57" applyNumberFormat="0" applyFill="0" applyAlignment="0" applyProtection="0"/>
    <xf numFmtId="0" fontId="32" fillId="16" borderId="58" applyNumberFormat="0" applyAlignment="0" applyProtection="0"/>
    <xf numFmtId="0" fontId="44" fillId="0" borderId="79" applyNumberFormat="0" applyFill="0" applyAlignment="0" applyProtection="0"/>
    <xf numFmtId="0" fontId="46" fillId="56" borderId="58" applyNumberFormat="0" applyAlignment="0" applyProtection="0"/>
    <xf numFmtId="0" fontId="42" fillId="56" borderId="56" applyNumberFormat="0" applyAlignment="0" applyProtection="0"/>
    <xf numFmtId="0" fontId="1" fillId="44" borderId="55" applyNumberFormat="0" applyFont="0" applyAlignment="0" applyProtection="0"/>
    <xf numFmtId="0" fontId="39" fillId="47" borderId="58" applyNumberFormat="0" applyAlignment="0" applyProtection="0"/>
    <xf numFmtId="0" fontId="42" fillId="56" borderId="60" applyNumberFormat="0" applyAlignment="0" applyProtection="0"/>
    <xf numFmtId="0" fontId="39" fillId="47" borderId="54" applyNumberFormat="0" applyAlignment="0" applyProtection="0"/>
    <xf numFmtId="0" fontId="42" fillId="56" borderId="60" applyNumberFormat="0" applyAlignment="0" applyProtection="0"/>
    <xf numFmtId="0" fontId="1" fillId="44" borderId="59" applyNumberFormat="0" applyFont="0" applyAlignment="0" applyProtection="0"/>
    <xf numFmtId="0" fontId="42" fillId="56" borderId="60" applyNumberFormat="0" applyAlignment="0" applyProtection="0"/>
    <xf numFmtId="0" fontId="42" fillId="56" borderId="60" applyNumberFormat="0" applyAlignment="0" applyProtection="0"/>
    <xf numFmtId="0" fontId="32" fillId="16" borderId="62" applyNumberFormat="0" applyAlignment="0" applyProtection="0"/>
    <xf numFmtId="0" fontId="39" fillId="41" borderId="62" applyNumberFormat="0" applyAlignment="0" applyProtection="0"/>
    <xf numFmtId="0" fontId="39" fillId="47" borderId="62" applyNumberFormat="0" applyAlignment="0" applyProtection="0"/>
    <xf numFmtId="0" fontId="42" fillId="56" borderId="60" applyNumberFormat="0" applyAlignment="0" applyProtection="0"/>
    <xf numFmtId="0" fontId="32" fillId="16" borderId="80" applyNumberFormat="0" applyAlignment="0" applyProtection="0"/>
    <xf numFmtId="0" fontId="39" fillId="41" borderId="58" applyNumberFormat="0" applyAlignment="0" applyProtection="0"/>
    <xf numFmtId="0" fontId="46" fillId="56" borderId="62" applyNumberFormat="0" applyAlignment="0" applyProtection="0"/>
    <xf numFmtId="0" fontId="42" fillId="56" borderId="64" applyNumberFormat="0" applyAlignment="0" applyProtection="0"/>
    <xf numFmtId="0" fontId="3" fillId="44" borderId="63" applyNumberFormat="0" applyFont="0" applyAlignment="0" applyProtection="0"/>
    <xf numFmtId="0" fontId="42" fillId="16" borderId="64" applyNumberFormat="0" applyAlignment="0" applyProtection="0"/>
    <xf numFmtId="0" fontId="46" fillId="56" borderId="62" applyNumberFormat="0" applyAlignment="0" applyProtection="0"/>
    <xf numFmtId="0" fontId="39" fillId="41" borderId="58" applyNumberFormat="0" applyAlignment="0" applyProtection="0"/>
    <xf numFmtId="0" fontId="42" fillId="16" borderId="60" applyNumberFormat="0" applyAlignment="0" applyProtection="0"/>
    <xf numFmtId="0" fontId="39" fillId="47" borderId="58" applyNumberFormat="0" applyAlignment="0" applyProtection="0"/>
    <xf numFmtId="0" fontId="39" fillId="47" borderId="58" applyNumberFormat="0" applyAlignment="0" applyProtection="0"/>
    <xf numFmtId="0" fontId="39" fillId="41" borderId="58" applyNumberFormat="0" applyAlignment="0" applyProtection="0"/>
    <xf numFmtId="0" fontId="39" fillId="41" borderId="58" applyNumberFormat="0" applyAlignment="0" applyProtection="0"/>
    <xf numFmtId="0" fontId="1" fillId="44" borderId="59" applyNumberFormat="0" applyFont="0" applyAlignment="0" applyProtection="0"/>
    <xf numFmtId="0" fontId="42" fillId="16" borderId="60" applyNumberFormat="0" applyAlignment="0" applyProtection="0"/>
    <xf numFmtId="0" fontId="44" fillId="0" borderId="61" applyNumberFormat="0" applyFill="0" applyAlignment="0" applyProtection="0"/>
    <xf numFmtId="0" fontId="42" fillId="56" borderId="60" applyNumberFormat="0" applyAlignment="0" applyProtection="0"/>
    <xf numFmtId="0" fontId="1" fillId="44" borderId="59" applyNumberFormat="0" applyFont="0" applyAlignment="0" applyProtection="0"/>
    <xf numFmtId="0" fontId="32" fillId="16" borderId="50" applyNumberFormat="0" applyAlignment="0" applyProtection="0"/>
    <xf numFmtId="0" fontId="46" fillId="56" borderId="50" applyNumberFormat="0" applyAlignment="0" applyProtection="0"/>
    <xf numFmtId="0" fontId="1" fillId="44" borderId="59" applyNumberFormat="0" applyFont="0" applyAlignment="0" applyProtection="0"/>
    <xf numFmtId="0" fontId="42" fillId="56" borderId="60" applyNumberFormat="0" applyAlignment="0" applyProtection="0"/>
    <xf numFmtId="0" fontId="32" fillId="16" borderId="58" applyNumberFormat="0" applyAlignment="0" applyProtection="0"/>
    <xf numFmtId="0" fontId="42" fillId="56" borderId="60" applyNumberFormat="0" applyAlignment="0" applyProtection="0"/>
    <xf numFmtId="0" fontId="1" fillId="44" borderId="59" applyNumberFormat="0" applyFont="0" applyAlignment="0" applyProtection="0"/>
    <xf numFmtId="0" fontId="42" fillId="56" borderId="60" applyNumberFormat="0" applyAlignment="0" applyProtection="0"/>
    <xf numFmtId="0" fontId="39" fillId="47" borderId="50" applyNumberFormat="0" applyAlignment="0" applyProtection="0"/>
    <xf numFmtId="0" fontId="39" fillId="47" borderId="58" applyNumberFormat="0" applyAlignment="0" applyProtection="0"/>
    <xf numFmtId="0" fontId="39" fillId="47" borderId="58" applyNumberFormat="0" applyAlignment="0" applyProtection="0"/>
    <xf numFmtId="0" fontId="46" fillId="56" borderId="58" applyNumberFormat="0" applyAlignment="0" applyProtection="0"/>
    <xf numFmtId="0" fontId="39" fillId="47" borderId="58" applyNumberFormat="0" applyAlignment="0" applyProtection="0"/>
    <xf numFmtId="0" fontId="44" fillId="0" borderId="65" applyNumberFormat="0" applyFill="0" applyAlignment="0" applyProtection="0"/>
    <xf numFmtId="0" fontId="39" fillId="41" borderId="58" applyNumberFormat="0" applyAlignment="0" applyProtection="0"/>
    <xf numFmtId="0" fontId="3" fillId="44" borderId="59" applyNumberFormat="0" applyFont="0" applyAlignment="0" applyProtection="0"/>
    <xf numFmtId="0" fontId="39" fillId="41" borderId="50" applyNumberFormat="0" applyAlignment="0" applyProtection="0"/>
    <xf numFmtId="0" fontId="44" fillId="0" borderId="65" applyNumberFormat="0" applyFill="0" applyAlignment="0" applyProtection="0"/>
    <xf numFmtId="0" fontId="44" fillId="0" borderId="79" applyNumberFormat="0" applyFill="0" applyAlignment="0" applyProtection="0"/>
    <xf numFmtId="0" fontId="44" fillId="0" borderId="61" applyNumberFormat="0" applyFill="0" applyAlignment="0" applyProtection="0"/>
    <xf numFmtId="0" fontId="1" fillId="44" borderId="51" applyNumberFormat="0" applyFont="0" applyAlignment="0" applyProtection="0"/>
    <xf numFmtId="0" fontId="3" fillId="44" borderId="51" applyNumberFormat="0" applyFont="0" applyAlignment="0" applyProtection="0"/>
    <xf numFmtId="0" fontId="42" fillId="16" borderId="52" applyNumberFormat="0" applyAlignment="0" applyProtection="0"/>
    <xf numFmtId="0" fontId="42" fillId="56" borderId="52" applyNumberFormat="0" applyAlignment="0" applyProtection="0"/>
    <xf numFmtId="0" fontId="42" fillId="16" borderId="60" applyNumberFormat="0" applyAlignment="0" applyProtection="0"/>
    <xf numFmtId="0" fontId="42" fillId="16" borderId="60" applyNumberFormat="0" applyAlignment="0" applyProtection="0"/>
    <xf numFmtId="0" fontId="42" fillId="16" borderId="60" applyNumberFormat="0" applyAlignment="0" applyProtection="0"/>
    <xf numFmtId="0" fontId="3" fillId="44" borderId="59" applyNumberFormat="0" applyFont="0" applyAlignment="0" applyProtection="0"/>
    <xf numFmtId="0" fontId="46" fillId="56" borderId="58" applyNumberFormat="0" applyAlignment="0" applyProtection="0"/>
    <xf numFmtId="0" fontId="32" fillId="16" borderId="74" applyNumberFormat="0" applyAlignment="0" applyProtection="0"/>
    <xf numFmtId="0" fontId="1" fillId="44" borderId="63" applyNumberFormat="0" applyFont="0" applyAlignment="0" applyProtection="0"/>
    <xf numFmtId="0" fontId="1" fillId="44" borderId="83" applyNumberFormat="0" applyFont="0" applyAlignment="0" applyProtection="0"/>
    <xf numFmtId="0" fontId="44" fillId="0" borderId="53" applyNumberFormat="0" applyFill="0" applyAlignment="0" applyProtection="0"/>
    <xf numFmtId="0" fontId="44" fillId="0" borderId="65" applyNumberFormat="0" applyFill="0" applyAlignment="0" applyProtection="0"/>
    <xf numFmtId="0" fontId="1" fillId="44" borderId="51" applyNumberFormat="0" applyFont="0" applyAlignment="0" applyProtection="0"/>
    <xf numFmtId="0" fontId="39" fillId="47" borderId="66" applyNumberFormat="0" applyAlignment="0" applyProtection="0"/>
    <xf numFmtId="0" fontId="1" fillId="44" borderId="51" applyNumberFormat="0" applyFont="0" applyAlignment="0" applyProtection="0"/>
    <xf numFmtId="0" fontId="42" fillId="56" borderId="52" applyNumberFormat="0" applyAlignment="0" applyProtection="0"/>
    <xf numFmtId="0" fontId="42" fillId="16" borderId="52" applyNumberFormat="0" applyAlignment="0" applyProtection="0"/>
    <xf numFmtId="0" fontId="32" fillId="16" borderId="50" applyNumberFormat="0" applyAlignment="0" applyProtection="0"/>
    <xf numFmtId="0" fontId="46" fillId="56" borderId="50" applyNumberFormat="0" applyAlignment="0" applyProtection="0"/>
    <xf numFmtId="0" fontId="39" fillId="47" borderId="50" applyNumberFormat="0" applyAlignment="0" applyProtection="0"/>
    <xf numFmtId="0" fontId="39" fillId="41" borderId="50" applyNumberFormat="0" applyAlignment="0" applyProtection="0"/>
    <xf numFmtId="0" fontId="44" fillId="0" borderId="53" applyNumberFormat="0" applyFill="0" applyAlignment="0" applyProtection="0"/>
    <xf numFmtId="0" fontId="46" fillId="56" borderId="50" applyNumberFormat="0" applyAlignment="0" applyProtection="0"/>
    <xf numFmtId="0" fontId="32" fillId="16" borderId="50" applyNumberFormat="0" applyAlignment="0" applyProtection="0"/>
    <xf numFmtId="0" fontId="42" fillId="56" borderId="52" applyNumberFormat="0" applyAlignment="0" applyProtection="0"/>
    <xf numFmtId="0" fontId="42" fillId="16" borderId="52" applyNumberFormat="0" applyAlignment="0" applyProtection="0"/>
    <xf numFmtId="0" fontId="44" fillId="0" borderId="53" applyNumberFormat="0" applyFill="0" applyAlignment="0" applyProtection="0"/>
    <xf numFmtId="0" fontId="39" fillId="47" borderId="50" applyNumberFormat="0" applyAlignment="0" applyProtection="0"/>
    <xf numFmtId="0" fontId="39" fillId="41" borderId="50" applyNumberFormat="0" applyAlignment="0" applyProtection="0"/>
    <xf numFmtId="0" fontId="39" fillId="41" borderId="58" applyNumberFormat="0" applyAlignment="0" applyProtection="0"/>
    <xf numFmtId="0" fontId="32" fillId="16" borderId="50" applyNumberFormat="0" applyAlignment="0" applyProtection="0"/>
    <xf numFmtId="0" fontId="46" fillId="56" borderId="50" applyNumberFormat="0" applyAlignment="0" applyProtection="0"/>
    <xf numFmtId="0" fontId="39" fillId="47" borderId="50" applyNumberFormat="0" applyAlignment="0" applyProtection="0"/>
    <xf numFmtId="0" fontId="39" fillId="41" borderId="50" applyNumberFormat="0" applyAlignment="0" applyProtection="0"/>
    <xf numFmtId="0" fontId="1" fillId="44" borderId="51" applyNumberFormat="0" applyFont="0" applyAlignment="0" applyProtection="0"/>
    <xf numFmtId="0" fontId="3" fillId="44" borderId="51" applyNumberFormat="0" applyFont="0" applyAlignment="0" applyProtection="0"/>
    <xf numFmtId="0" fontId="42" fillId="16" borderId="52" applyNumberFormat="0" applyAlignment="0" applyProtection="0"/>
    <xf numFmtId="0" fontId="42" fillId="56" borderId="52" applyNumberFormat="0" applyAlignment="0" applyProtection="0"/>
    <xf numFmtId="0" fontId="44" fillId="0" borderId="53" applyNumberFormat="0" applyFill="0" applyAlignment="0" applyProtection="0"/>
    <xf numFmtId="0" fontId="1" fillId="44" borderId="51" applyNumberFormat="0" applyFont="0" applyAlignment="0" applyProtection="0"/>
    <xf numFmtId="0" fontId="1" fillId="44" borderId="51" applyNumberFormat="0" applyFont="0" applyAlignment="0" applyProtection="0"/>
    <xf numFmtId="0" fontId="42" fillId="56" borderId="52" applyNumberFormat="0" applyAlignment="0" applyProtection="0"/>
    <xf numFmtId="0" fontId="42" fillId="16" borderId="52" applyNumberFormat="0" applyAlignment="0" applyProtection="0"/>
    <xf numFmtId="0" fontId="32" fillId="16" borderId="50" applyNumberFormat="0" applyAlignment="0" applyProtection="0"/>
    <xf numFmtId="0" fontId="46" fillId="56" borderId="50" applyNumberFormat="0" applyAlignment="0" applyProtection="0"/>
    <xf numFmtId="0" fontId="39" fillId="47" borderId="50" applyNumberFormat="0" applyAlignment="0" applyProtection="0"/>
    <xf numFmtId="0" fontId="39" fillId="41" borderId="50" applyNumberFormat="0" applyAlignment="0" applyProtection="0"/>
    <xf numFmtId="0" fontId="44" fillId="0" borderId="53" applyNumberFormat="0" applyFill="0" applyAlignment="0" applyProtection="0"/>
    <xf numFmtId="0" fontId="46" fillId="56" borderId="50" applyNumberFormat="0" applyAlignment="0" applyProtection="0"/>
    <xf numFmtId="0" fontId="32" fillId="16" borderId="50" applyNumberFormat="0" applyAlignment="0" applyProtection="0"/>
    <xf numFmtId="0" fontId="42" fillId="56" borderId="52" applyNumberFormat="0" applyAlignment="0" applyProtection="0"/>
    <xf numFmtId="0" fontId="42" fillId="16" borderId="52" applyNumberFormat="0" applyAlignment="0" applyProtection="0"/>
    <xf numFmtId="0" fontId="44" fillId="0" borderId="53" applyNumberFormat="0" applyFill="0" applyAlignment="0" applyProtection="0"/>
    <xf numFmtId="0" fontId="39" fillId="47" borderId="50" applyNumberFormat="0" applyAlignment="0" applyProtection="0"/>
    <xf numFmtId="0" fontId="39" fillId="41" borderId="50" applyNumberFormat="0" applyAlignment="0" applyProtection="0"/>
    <xf numFmtId="0" fontId="39" fillId="41" borderId="58" applyNumberFormat="0" applyAlignment="0" applyProtection="0"/>
    <xf numFmtId="0" fontId="42" fillId="56" borderId="68" applyNumberFormat="0" applyAlignment="0" applyProtection="0"/>
    <xf numFmtId="0" fontId="42" fillId="56" borderId="64" applyNumberFormat="0" applyAlignment="0" applyProtection="0"/>
    <xf numFmtId="0" fontId="32" fillId="16" borderId="50" applyNumberFormat="0" applyAlignment="0" applyProtection="0"/>
    <xf numFmtId="0" fontId="32" fillId="16" borderId="50" applyNumberFormat="0" applyAlignment="0" applyProtection="0"/>
    <xf numFmtId="0" fontId="32" fillId="16" borderId="50" applyNumberFormat="0" applyAlignment="0" applyProtection="0"/>
    <xf numFmtId="0" fontId="32" fillId="16" borderId="50" applyNumberFormat="0" applyAlignment="0" applyProtection="0"/>
    <xf numFmtId="0" fontId="32" fillId="16" borderId="50" applyNumberFormat="0" applyAlignment="0" applyProtection="0"/>
    <xf numFmtId="0" fontId="32" fillId="16" borderId="50" applyNumberFormat="0" applyAlignment="0" applyProtection="0"/>
    <xf numFmtId="0" fontId="32" fillId="16" borderId="50" applyNumberFormat="0" applyAlignment="0" applyProtection="0"/>
    <xf numFmtId="0" fontId="32" fillId="16" borderId="50" applyNumberFormat="0" applyAlignment="0" applyProtection="0"/>
    <xf numFmtId="0" fontId="32" fillId="16" borderId="50" applyNumberFormat="0" applyAlignment="0" applyProtection="0"/>
    <xf numFmtId="0" fontId="32" fillId="16" borderId="50" applyNumberFormat="0" applyAlignment="0" applyProtection="0"/>
    <xf numFmtId="0" fontId="32" fillId="16" borderId="50" applyNumberFormat="0" applyAlignment="0" applyProtection="0"/>
    <xf numFmtId="0" fontId="32" fillId="16" borderId="50" applyNumberFormat="0" applyAlignment="0" applyProtection="0"/>
    <xf numFmtId="0" fontId="32" fillId="16" borderId="50" applyNumberFormat="0" applyAlignment="0" applyProtection="0"/>
    <xf numFmtId="0" fontId="32" fillId="16" borderId="50" applyNumberFormat="0" applyAlignment="0" applyProtection="0"/>
    <xf numFmtId="0" fontId="32" fillId="16" borderId="50" applyNumberFormat="0" applyAlignment="0" applyProtection="0"/>
    <xf numFmtId="0" fontId="32" fillId="16" borderId="50" applyNumberFormat="0" applyAlignment="0" applyProtection="0"/>
    <xf numFmtId="0" fontId="32" fillId="16" borderId="50" applyNumberFormat="0" applyAlignment="0" applyProtection="0"/>
    <xf numFmtId="0" fontId="32" fillId="16" borderId="50" applyNumberFormat="0" applyAlignment="0" applyProtection="0"/>
    <xf numFmtId="0" fontId="32" fillId="16" borderId="50" applyNumberFormat="0" applyAlignment="0" applyProtection="0"/>
    <xf numFmtId="0" fontId="32" fillId="16" borderId="50" applyNumberFormat="0" applyAlignment="0" applyProtection="0"/>
    <xf numFmtId="0" fontId="32" fillId="16" borderId="50" applyNumberFormat="0" applyAlignment="0" applyProtection="0"/>
    <xf numFmtId="0" fontId="46" fillId="56" borderId="50" applyNumberFormat="0" applyAlignment="0" applyProtection="0"/>
    <xf numFmtId="0" fontId="46" fillId="56" borderId="50" applyNumberFormat="0" applyAlignment="0" applyProtection="0"/>
    <xf numFmtId="0" fontId="46" fillId="56" borderId="50" applyNumberFormat="0" applyAlignment="0" applyProtection="0"/>
    <xf numFmtId="0" fontId="46" fillId="56" borderId="50" applyNumberFormat="0" applyAlignment="0" applyProtection="0"/>
    <xf numFmtId="0" fontId="46" fillId="56" borderId="50" applyNumberFormat="0" applyAlignment="0" applyProtection="0"/>
    <xf numFmtId="0" fontId="46" fillId="56" borderId="50" applyNumberFormat="0" applyAlignment="0" applyProtection="0"/>
    <xf numFmtId="0" fontId="46" fillId="56" borderId="50" applyNumberFormat="0" applyAlignment="0" applyProtection="0"/>
    <xf numFmtId="0" fontId="46" fillId="56" borderId="50" applyNumberFormat="0" applyAlignment="0" applyProtection="0"/>
    <xf numFmtId="0" fontId="46" fillId="56" borderId="50" applyNumberFormat="0" applyAlignment="0" applyProtection="0"/>
    <xf numFmtId="0" fontId="46" fillId="56" borderId="50" applyNumberFormat="0" applyAlignment="0" applyProtection="0"/>
    <xf numFmtId="0" fontId="46" fillId="56" borderId="50" applyNumberFormat="0" applyAlignment="0" applyProtection="0"/>
    <xf numFmtId="0" fontId="46" fillId="56" borderId="50" applyNumberFormat="0" applyAlignment="0" applyProtection="0"/>
    <xf numFmtId="0" fontId="46" fillId="56" borderId="50" applyNumberFormat="0" applyAlignment="0" applyProtection="0"/>
    <xf numFmtId="0" fontId="46" fillId="56" borderId="50" applyNumberFormat="0" applyAlignment="0" applyProtection="0"/>
    <xf numFmtId="0" fontId="46" fillId="56" borderId="50" applyNumberFormat="0" applyAlignment="0" applyProtection="0"/>
    <xf numFmtId="0" fontId="46" fillId="56" borderId="50" applyNumberFormat="0" applyAlignment="0" applyProtection="0"/>
    <xf numFmtId="0" fontId="46" fillId="56" borderId="50" applyNumberFormat="0" applyAlignment="0" applyProtection="0"/>
    <xf numFmtId="0" fontId="46" fillId="56" borderId="50" applyNumberFormat="0" applyAlignment="0" applyProtection="0"/>
    <xf numFmtId="0" fontId="46" fillId="56" borderId="50" applyNumberFormat="0" applyAlignment="0" applyProtection="0"/>
    <xf numFmtId="0" fontId="46" fillId="56" borderId="50" applyNumberFormat="0" applyAlignment="0" applyProtection="0"/>
    <xf numFmtId="0" fontId="46" fillId="56" borderId="50" applyNumberFormat="0" applyAlignment="0" applyProtection="0"/>
    <xf numFmtId="0" fontId="39" fillId="47" borderId="50" applyNumberFormat="0" applyAlignment="0" applyProtection="0"/>
    <xf numFmtId="0" fontId="39" fillId="47" borderId="50" applyNumberFormat="0" applyAlignment="0" applyProtection="0"/>
    <xf numFmtId="0" fontId="39" fillId="47" borderId="50" applyNumberFormat="0" applyAlignment="0" applyProtection="0"/>
    <xf numFmtId="0" fontId="39" fillId="47" borderId="50" applyNumberFormat="0" applyAlignment="0" applyProtection="0"/>
    <xf numFmtId="0" fontId="39" fillId="47" borderId="50" applyNumberFormat="0" applyAlignment="0" applyProtection="0"/>
    <xf numFmtId="0" fontId="39" fillId="47" borderId="50" applyNumberFormat="0" applyAlignment="0" applyProtection="0"/>
    <xf numFmtId="0" fontId="39" fillId="47" borderId="50" applyNumberFormat="0" applyAlignment="0" applyProtection="0"/>
    <xf numFmtId="0" fontId="39" fillId="47" borderId="50" applyNumberFormat="0" applyAlignment="0" applyProtection="0"/>
    <xf numFmtId="0" fontId="39" fillId="47" borderId="50" applyNumberFormat="0" applyAlignment="0" applyProtection="0"/>
    <xf numFmtId="0" fontId="39" fillId="47" borderId="50" applyNumberFormat="0" applyAlignment="0" applyProtection="0"/>
    <xf numFmtId="0" fontId="39" fillId="47" borderId="50" applyNumberFormat="0" applyAlignment="0" applyProtection="0"/>
    <xf numFmtId="0" fontId="39" fillId="47" borderId="50" applyNumberFormat="0" applyAlignment="0" applyProtection="0"/>
    <xf numFmtId="0" fontId="39" fillId="47" borderId="50" applyNumberFormat="0" applyAlignment="0" applyProtection="0"/>
    <xf numFmtId="0" fontId="39" fillId="47" borderId="50" applyNumberFormat="0" applyAlignment="0" applyProtection="0"/>
    <xf numFmtId="0" fontId="39" fillId="47" borderId="50" applyNumberFormat="0" applyAlignment="0" applyProtection="0"/>
    <xf numFmtId="0" fontId="39" fillId="47" borderId="50" applyNumberFormat="0" applyAlignment="0" applyProtection="0"/>
    <xf numFmtId="0" fontId="39" fillId="47" borderId="50" applyNumberFormat="0" applyAlignment="0" applyProtection="0"/>
    <xf numFmtId="0" fontId="39" fillId="47" borderId="50" applyNumberFormat="0" applyAlignment="0" applyProtection="0"/>
    <xf numFmtId="0" fontId="39" fillId="47" borderId="50" applyNumberFormat="0" applyAlignment="0" applyProtection="0"/>
    <xf numFmtId="0" fontId="39" fillId="47" borderId="50" applyNumberFormat="0" applyAlignment="0" applyProtection="0"/>
    <xf numFmtId="0" fontId="39" fillId="47" borderId="50" applyNumberFormat="0" applyAlignment="0" applyProtection="0"/>
    <xf numFmtId="0" fontId="42" fillId="16" borderId="64" applyNumberFormat="0" applyAlignment="0" applyProtection="0"/>
    <xf numFmtId="0" fontId="42" fillId="56" borderId="60" applyNumberFormat="0" applyAlignment="0" applyProtection="0"/>
    <xf numFmtId="0" fontId="39" fillId="41" borderId="50" applyNumberFormat="0" applyAlignment="0" applyProtection="0"/>
    <xf numFmtId="0" fontId="39" fillId="41" borderId="50" applyNumberFormat="0" applyAlignment="0" applyProtection="0"/>
    <xf numFmtId="0" fontId="39" fillId="41" borderId="50" applyNumberFormat="0" applyAlignment="0" applyProtection="0"/>
    <xf numFmtId="0" fontId="39" fillId="41" borderId="50" applyNumberFormat="0" applyAlignment="0" applyProtection="0"/>
    <xf numFmtId="0" fontId="39" fillId="41" borderId="50" applyNumberFormat="0" applyAlignment="0" applyProtection="0"/>
    <xf numFmtId="0" fontId="39" fillId="41" borderId="50" applyNumberFormat="0" applyAlignment="0" applyProtection="0"/>
    <xf numFmtId="0" fontId="39" fillId="41" borderId="50" applyNumberFormat="0" applyAlignment="0" applyProtection="0"/>
    <xf numFmtId="0" fontId="39" fillId="41" borderId="50" applyNumberFormat="0" applyAlignment="0" applyProtection="0"/>
    <xf numFmtId="0" fontId="39" fillId="41" borderId="50" applyNumberFormat="0" applyAlignment="0" applyProtection="0"/>
    <xf numFmtId="0" fontId="39" fillId="41" borderId="50" applyNumberFormat="0" applyAlignment="0" applyProtection="0"/>
    <xf numFmtId="0" fontId="39" fillId="41" borderId="50" applyNumberFormat="0" applyAlignment="0" applyProtection="0"/>
    <xf numFmtId="0" fontId="39" fillId="41" borderId="50" applyNumberFormat="0" applyAlignment="0" applyProtection="0"/>
    <xf numFmtId="0" fontId="39" fillId="41" borderId="50" applyNumberFormat="0" applyAlignment="0" applyProtection="0"/>
    <xf numFmtId="0" fontId="39" fillId="41" borderId="50" applyNumberFormat="0" applyAlignment="0" applyProtection="0"/>
    <xf numFmtId="0" fontId="39" fillId="41" borderId="50" applyNumberFormat="0" applyAlignment="0" applyProtection="0"/>
    <xf numFmtId="0" fontId="39" fillId="41" borderId="50" applyNumberFormat="0" applyAlignment="0" applyProtection="0"/>
    <xf numFmtId="0" fontId="39" fillId="41" borderId="50" applyNumberFormat="0" applyAlignment="0" applyProtection="0"/>
    <xf numFmtId="0" fontId="39" fillId="41" borderId="50" applyNumberFormat="0" applyAlignment="0" applyProtection="0"/>
    <xf numFmtId="0" fontId="39" fillId="41" borderId="50" applyNumberFormat="0" applyAlignment="0" applyProtection="0"/>
    <xf numFmtId="0" fontId="39" fillId="41" borderId="50" applyNumberFormat="0" applyAlignment="0" applyProtection="0"/>
    <xf numFmtId="0" fontId="39" fillId="41" borderId="50" applyNumberFormat="0" applyAlignment="0" applyProtection="0"/>
    <xf numFmtId="0" fontId="1" fillId="44" borderId="51" applyNumberFormat="0" applyFont="0" applyAlignment="0" applyProtection="0"/>
    <xf numFmtId="0" fontId="1" fillId="44" borderId="51" applyNumberFormat="0" applyFont="0" applyAlignment="0" applyProtection="0"/>
    <xf numFmtId="0" fontId="1" fillId="44" borderId="51" applyNumberFormat="0" applyFont="0" applyAlignment="0" applyProtection="0"/>
    <xf numFmtId="0" fontId="1" fillId="44" borderId="51" applyNumberFormat="0" applyFont="0" applyAlignment="0" applyProtection="0"/>
    <xf numFmtId="0" fontId="1" fillId="44" borderId="51" applyNumberFormat="0" applyFont="0" applyAlignment="0" applyProtection="0"/>
    <xf numFmtId="0" fontId="1" fillId="44" borderId="51" applyNumberFormat="0" applyFont="0" applyAlignment="0" applyProtection="0"/>
    <xf numFmtId="0" fontId="1" fillId="44" borderId="51" applyNumberFormat="0" applyFont="0" applyAlignment="0" applyProtection="0"/>
    <xf numFmtId="0" fontId="1" fillId="44" borderId="51" applyNumberFormat="0" applyFont="0" applyAlignment="0" applyProtection="0"/>
    <xf numFmtId="0" fontId="1" fillId="44" borderId="51" applyNumberFormat="0" applyFont="0" applyAlignment="0" applyProtection="0"/>
    <xf numFmtId="0" fontId="1" fillId="44" borderId="51" applyNumberFormat="0" applyFont="0" applyAlignment="0" applyProtection="0"/>
    <xf numFmtId="0" fontId="1" fillId="44" borderId="51" applyNumberFormat="0" applyFont="0" applyAlignment="0" applyProtection="0"/>
    <xf numFmtId="0" fontId="1" fillId="44" borderId="51" applyNumberFormat="0" applyFont="0" applyAlignment="0" applyProtection="0"/>
    <xf numFmtId="0" fontId="1" fillId="44" borderId="51" applyNumberFormat="0" applyFont="0" applyAlignment="0" applyProtection="0"/>
    <xf numFmtId="0" fontId="1" fillId="44" borderId="51" applyNumberFormat="0" applyFont="0" applyAlignment="0" applyProtection="0"/>
    <xf numFmtId="0" fontId="1" fillId="44" borderId="51" applyNumberFormat="0" applyFont="0" applyAlignment="0" applyProtection="0"/>
    <xf numFmtId="0" fontId="1" fillId="44" borderId="51" applyNumberFormat="0" applyFont="0" applyAlignment="0" applyProtection="0"/>
    <xf numFmtId="0" fontId="1" fillId="44" borderId="51" applyNumberFormat="0" applyFont="0" applyAlignment="0" applyProtection="0"/>
    <xf numFmtId="0" fontId="1" fillId="44" borderId="51" applyNumberFormat="0" applyFont="0" applyAlignment="0" applyProtection="0"/>
    <xf numFmtId="0" fontId="1" fillId="44" borderId="51" applyNumberFormat="0" applyFont="0" applyAlignment="0" applyProtection="0"/>
    <xf numFmtId="0" fontId="1" fillId="44" borderId="51" applyNumberFormat="0" applyFont="0" applyAlignment="0" applyProtection="0"/>
    <xf numFmtId="0" fontId="1" fillId="44" borderId="51" applyNumberFormat="0" applyFont="0" applyAlignment="0" applyProtection="0"/>
    <xf numFmtId="0" fontId="1" fillId="44" borderId="51" applyNumberFormat="0" applyFont="0" applyAlignment="0" applyProtection="0"/>
    <xf numFmtId="0" fontId="1" fillId="44" borderId="51" applyNumberFormat="0" applyFont="0" applyAlignment="0" applyProtection="0"/>
    <xf numFmtId="0" fontId="1" fillId="44" borderId="51" applyNumberFormat="0" applyFont="0" applyAlignment="0" applyProtection="0"/>
    <xf numFmtId="0" fontId="1" fillId="44" borderId="51" applyNumberFormat="0" applyFont="0" applyAlignment="0" applyProtection="0"/>
    <xf numFmtId="0" fontId="1" fillId="44" borderId="51" applyNumberFormat="0" applyFont="0" applyAlignment="0" applyProtection="0"/>
    <xf numFmtId="0" fontId="1" fillId="44" borderId="51" applyNumberFormat="0" applyFont="0" applyAlignment="0" applyProtection="0"/>
    <xf numFmtId="0" fontId="1" fillId="44" borderId="51" applyNumberFormat="0" applyFont="0" applyAlignment="0" applyProtection="0"/>
    <xf numFmtId="0" fontId="1" fillId="44" borderId="51" applyNumberFormat="0" applyFont="0" applyAlignment="0" applyProtection="0"/>
    <xf numFmtId="0" fontId="1" fillId="44" borderId="51" applyNumberFormat="0" applyFont="0" applyAlignment="0" applyProtection="0"/>
    <xf numFmtId="0" fontId="1" fillId="44" borderId="51" applyNumberFormat="0" applyFont="0" applyAlignment="0" applyProtection="0"/>
    <xf numFmtId="0" fontId="1" fillId="44" borderId="51" applyNumberFormat="0" applyFont="0" applyAlignment="0" applyProtection="0"/>
    <xf numFmtId="0" fontId="1" fillId="44" borderId="51" applyNumberFormat="0" applyFont="0" applyAlignment="0" applyProtection="0"/>
    <xf numFmtId="0" fontId="1" fillId="44" borderId="51" applyNumberFormat="0" applyFont="0" applyAlignment="0" applyProtection="0"/>
    <xf numFmtId="0" fontId="1" fillId="44" borderId="51" applyNumberFormat="0" applyFont="0" applyAlignment="0" applyProtection="0"/>
    <xf numFmtId="0" fontId="1" fillId="44" borderId="51" applyNumberFormat="0" applyFont="0" applyAlignment="0" applyProtection="0"/>
    <xf numFmtId="0" fontId="1" fillId="44" borderId="51" applyNumberFormat="0" applyFont="0" applyAlignment="0" applyProtection="0"/>
    <xf numFmtId="0" fontId="1" fillId="44" borderId="51" applyNumberFormat="0" applyFont="0" applyAlignment="0" applyProtection="0"/>
    <xf numFmtId="0" fontId="1" fillId="44" borderId="51" applyNumberFormat="0" applyFont="0" applyAlignment="0" applyProtection="0"/>
    <xf numFmtId="0" fontId="1" fillId="44" borderId="51" applyNumberFormat="0" applyFont="0" applyAlignment="0" applyProtection="0"/>
    <xf numFmtId="0" fontId="3" fillId="44" borderId="51" applyNumberFormat="0" applyFont="0" applyAlignment="0" applyProtection="0"/>
    <xf numFmtId="0" fontId="3" fillId="44" borderId="51" applyNumberFormat="0" applyFont="0" applyAlignment="0" applyProtection="0"/>
    <xf numFmtId="0" fontId="3" fillId="44" borderId="51" applyNumberFormat="0" applyFont="0" applyAlignment="0" applyProtection="0"/>
    <xf numFmtId="0" fontId="3" fillId="44" borderId="51" applyNumberFormat="0" applyFont="0" applyAlignment="0" applyProtection="0"/>
    <xf numFmtId="0" fontId="3" fillId="44" borderId="51" applyNumberFormat="0" applyFont="0" applyAlignment="0" applyProtection="0"/>
    <xf numFmtId="0" fontId="3" fillId="44" borderId="51" applyNumberFormat="0" applyFont="0" applyAlignment="0" applyProtection="0"/>
    <xf numFmtId="0" fontId="3" fillId="44" borderId="51" applyNumberFormat="0" applyFont="0" applyAlignment="0" applyProtection="0"/>
    <xf numFmtId="0" fontId="3" fillId="44" borderId="51" applyNumberFormat="0" applyFont="0" applyAlignment="0" applyProtection="0"/>
    <xf numFmtId="0" fontId="3" fillId="44" borderId="51" applyNumberFormat="0" applyFont="0" applyAlignment="0" applyProtection="0"/>
    <xf numFmtId="0" fontId="3" fillId="44" borderId="51" applyNumberFormat="0" applyFont="0" applyAlignment="0" applyProtection="0"/>
    <xf numFmtId="0" fontId="3" fillId="44" borderId="51" applyNumberFormat="0" applyFont="0" applyAlignment="0" applyProtection="0"/>
    <xf numFmtId="0" fontId="3" fillId="44" borderId="51" applyNumberFormat="0" applyFont="0" applyAlignment="0" applyProtection="0"/>
    <xf numFmtId="0" fontId="3" fillId="44" borderId="51" applyNumberFormat="0" applyFont="0" applyAlignment="0" applyProtection="0"/>
    <xf numFmtId="0" fontId="42" fillId="16" borderId="52" applyNumberFormat="0" applyAlignment="0" applyProtection="0"/>
    <xf numFmtId="0" fontId="42" fillId="16" borderId="52" applyNumberFormat="0" applyAlignment="0" applyProtection="0"/>
    <xf numFmtId="0" fontId="42" fillId="16" borderId="52" applyNumberFormat="0" applyAlignment="0" applyProtection="0"/>
    <xf numFmtId="0" fontId="42" fillId="16" borderId="52" applyNumberFormat="0" applyAlignment="0" applyProtection="0"/>
    <xf numFmtId="0" fontId="42" fillId="16" borderId="52" applyNumberFormat="0" applyAlignment="0" applyProtection="0"/>
    <xf numFmtId="0" fontId="42" fillId="16" borderId="52" applyNumberFormat="0" applyAlignment="0" applyProtection="0"/>
    <xf numFmtId="0" fontId="42" fillId="16" borderId="52" applyNumberFormat="0" applyAlignment="0" applyProtection="0"/>
    <xf numFmtId="0" fontId="42" fillId="16" borderId="52" applyNumberFormat="0" applyAlignment="0" applyProtection="0"/>
    <xf numFmtId="0" fontId="42" fillId="16" borderId="52" applyNumberFormat="0" applyAlignment="0" applyProtection="0"/>
    <xf numFmtId="0" fontId="42" fillId="16" borderId="52" applyNumberFormat="0" applyAlignment="0" applyProtection="0"/>
    <xf numFmtId="0" fontId="42" fillId="16" borderId="52" applyNumberFormat="0" applyAlignment="0" applyProtection="0"/>
    <xf numFmtId="0" fontId="42" fillId="16" borderId="52" applyNumberFormat="0" applyAlignment="0" applyProtection="0"/>
    <xf numFmtId="0" fontId="42" fillId="16" borderId="52" applyNumberFormat="0" applyAlignment="0" applyProtection="0"/>
    <xf numFmtId="0" fontId="42" fillId="16" borderId="52" applyNumberFormat="0" applyAlignment="0" applyProtection="0"/>
    <xf numFmtId="0" fontId="42" fillId="16" borderId="52" applyNumberFormat="0" applyAlignment="0" applyProtection="0"/>
    <xf numFmtId="0" fontId="42" fillId="16" borderId="52" applyNumberFormat="0" applyAlignment="0" applyProtection="0"/>
    <xf numFmtId="0" fontId="42" fillId="16" borderId="52" applyNumberFormat="0" applyAlignment="0" applyProtection="0"/>
    <xf numFmtId="0" fontId="42" fillId="16" borderId="52" applyNumberFormat="0" applyAlignment="0" applyProtection="0"/>
    <xf numFmtId="0" fontId="42" fillId="16" borderId="52" applyNumberFormat="0" applyAlignment="0" applyProtection="0"/>
    <xf numFmtId="0" fontId="42" fillId="16" borderId="52" applyNumberFormat="0" applyAlignment="0" applyProtection="0"/>
    <xf numFmtId="0" fontId="42" fillId="16" borderId="52" applyNumberFormat="0" applyAlignment="0" applyProtection="0"/>
    <xf numFmtId="0" fontId="42" fillId="16" borderId="52" applyNumberFormat="0" applyAlignment="0" applyProtection="0"/>
    <xf numFmtId="0" fontId="42" fillId="16" borderId="52" applyNumberFormat="0" applyAlignment="0" applyProtection="0"/>
    <xf numFmtId="0" fontId="42" fillId="16" borderId="52" applyNumberFormat="0" applyAlignment="0" applyProtection="0"/>
    <xf numFmtId="0" fontId="42" fillId="16" borderId="52" applyNumberFormat="0" applyAlignment="0" applyProtection="0"/>
    <xf numFmtId="0" fontId="42" fillId="16" borderId="52" applyNumberFormat="0" applyAlignment="0" applyProtection="0"/>
    <xf numFmtId="0" fontId="42" fillId="16" borderId="52" applyNumberFormat="0" applyAlignment="0" applyProtection="0"/>
    <xf numFmtId="0" fontId="42" fillId="16" borderId="52" applyNumberFormat="0" applyAlignment="0" applyProtection="0"/>
    <xf numFmtId="0" fontId="42" fillId="16" borderId="52" applyNumberFormat="0" applyAlignment="0" applyProtection="0"/>
    <xf numFmtId="0" fontId="42" fillId="16" borderId="52" applyNumberFormat="0" applyAlignment="0" applyProtection="0"/>
    <xf numFmtId="0" fontId="42" fillId="16" borderId="52" applyNumberFormat="0" applyAlignment="0" applyProtection="0"/>
    <xf numFmtId="0" fontId="42" fillId="16" borderId="52" applyNumberFormat="0" applyAlignment="0" applyProtection="0"/>
    <xf numFmtId="0" fontId="42" fillId="16" borderId="52" applyNumberFormat="0" applyAlignment="0" applyProtection="0"/>
    <xf numFmtId="0" fontId="42" fillId="16" borderId="52" applyNumberFormat="0" applyAlignment="0" applyProtection="0"/>
    <xf numFmtId="0" fontId="42" fillId="16" borderId="52" applyNumberFormat="0" applyAlignment="0" applyProtection="0"/>
    <xf numFmtId="0" fontId="42" fillId="16" borderId="52" applyNumberFormat="0" applyAlignment="0" applyProtection="0"/>
    <xf numFmtId="0" fontId="42" fillId="16" borderId="52" applyNumberFormat="0" applyAlignment="0" applyProtection="0"/>
    <xf numFmtId="0" fontId="42" fillId="16" borderId="52" applyNumberFormat="0" applyAlignment="0" applyProtection="0"/>
    <xf numFmtId="0" fontId="42" fillId="16" borderId="52" applyNumberFormat="0" applyAlignment="0" applyProtection="0"/>
    <xf numFmtId="0" fontId="42" fillId="16" borderId="52" applyNumberFormat="0" applyAlignment="0" applyProtection="0"/>
    <xf numFmtId="0" fontId="42" fillId="56" borderId="52" applyNumberFormat="0" applyAlignment="0" applyProtection="0"/>
    <xf numFmtId="0" fontId="42" fillId="56" borderId="52" applyNumberFormat="0" applyAlignment="0" applyProtection="0"/>
    <xf numFmtId="0" fontId="42" fillId="56" borderId="52" applyNumberFormat="0" applyAlignment="0" applyProtection="0"/>
    <xf numFmtId="0" fontId="42" fillId="56" borderId="52" applyNumberFormat="0" applyAlignment="0" applyProtection="0"/>
    <xf numFmtId="0" fontId="42" fillId="56" borderId="52" applyNumberFormat="0" applyAlignment="0" applyProtection="0"/>
    <xf numFmtId="0" fontId="42" fillId="56" borderId="52" applyNumberFormat="0" applyAlignment="0" applyProtection="0"/>
    <xf numFmtId="0" fontId="42" fillId="56" borderId="52" applyNumberFormat="0" applyAlignment="0" applyProtection="0"/>
    <xf numFmtId="0" fontId="42" fillId="56" borderId="52" applyNumberFormat="0" applyAlignment="0" applyProtection="0"/>
    <xf numFmtId="0" fontId="42" fillId="56" borderId="52" applyNumberFormat="0" applyAlignment="0" applyProtection="0"/>
    <xf numFmtId="0" fontId="42" fillId="56" borderId="52" applyNumberFormat="0" applyAlignment="0" applyProtection="0"/>
    <xf numFmtId="0" fontId="42" fillId="56" borderId="52" applyNumberFormat="0" applyAlignment="0" applyProtection="0"/>
    <xf numFmtId="0" fontId="42" fillId="56" borderId="52" applyNumberFormat="0" applyAlignment="0" applyProtection="0"/>
    <xf numFmtId="0" fontId="42" fillId="56" borderId="52" applyNumberFormat="0" applyAlignment="0" applyProtection="0"/>
    <xf numFmtId="0" fontId="42" fillId="56" borderId="52" applyNumberFormat="0" applyAlignment="0" applyProtection="0"/>
    <xf numFmtId="0" fontId="42" fillId="56" borderId="52" applyNumberFormat="0" applyAlignment="0" applyProtection="0"/>
    <xf numFmtId="0" fontId="42" fillId="56" borderId="52" applyNumberFormat="0" applyAlignment="0" applyProtection="0"/>
    <xf numFmtId="0" fontId="42" fillId="56" borderId="52" applyNumberFormat="0" applyAlignment="0" applyProtection="0"/>
    <xf numFmtId="0" fontId="42" fillId="56" borderId="52" applyNumberFormat="0" applyAlignment="0" applyProtection="0"/>
    <xf numFmtId="0" fontId="42" fillId="56" borderId="52" applyNumberFormat="0" applyAlignment="0" applyProtection="0"/>
    <xf numFmtId="0" fontId="42" fillId="56" borderId="52" applyNumberFormat="0" applyAlignment="0" applyProtection="0"/>
    <xf numFmtId="0" fontId="42" fillId="56" borderId="52" applyNumberFormat="0" applyAlignment="0" applyProtection="0"/>
    <xf numFmtId="0" fontId="42" fillId="56" borderId="52" applyNumberFormat="0" applyAlignment="0" applyProtection="0"/>
    <xf numFmtId="0" fontId="42" fillId="56" borderId="52" applyNumberFormat="0" applyAlignment="0" applyProtection="0"/>
    <xf numFmtId="0" fontId="42" fillId="56" borderId="52" applyNumberFormat="0" applyAlignment="0" applyProtection="0"/>
    <xf numFmtId="0" fontId="42" fillId="56" borderId="52" applyNumberFormat="0" applyAlignment="0" applyProtection="0"/>
    <xf numFmtId="0" fontId="42" fillId="56" borderId="52" applyNumberFormat="0" applyAlignment="0" applyProtection="0"/>
    <xf numFmtId="0" fontId="42" fillId="56" borderId="52" applyNumberFormat="0" applyAlignment="0" applyProtection="0"/>
    <xf numFmtId="0" fontId="42" fillId="56" borderId="52" applyNumberFormat="0" applyAlignment="0" applyProtection="0"/>
    <xf numFmtId="0" fontId="42" fillId="56" borderId="52" applyNumberFormat="0" applyAlignment="0" applyProtection="0"/>
    <xf numFmtId="0" fontId="42" fillId="56" borderId="52" applyNumberFormat="0" applyAlignment="0" applyProtection="0"/>
    <xf numFmtId="0" fontId="42" fillId="56" borderId="52" applyNumberFormat="0" applyAlignment="0" applyProtection="0"/>
    <xf numFmtId="0" fontId="42" fillId="56" borderId="52" applyNumberFormat="0" applyAlignment="0" applyProtection="0"/>
    <xf numFmtId="0" fontId="42" fillId="56" borderId="52" applyNumberFormat="0" applyAlignment="0" applyProtection="0"/>
    <xf numFmtId="0" fontId="42" fillId="56" borderId="52" applyNumberFormat="0" applyAlignment="0" applyProtection="0"/>
    <xf numFmtId="0" fontId="42" fillId="56" borderId="52" applyNumberFormat="0" applyAlignment="0" applyProtection="0"/>
    <xf numFmtId="0" fontId="42" fillId="56" borderId="52" applyNumberFormat="0" applyAlignment="0" applyProtection="0"/>
    <xf numFmtId="0" fontId="42" fillId="56" borderId="52" applyNumberFormat="0" applyAlignment="0" applyProtection="0"/>
    <xf numFmtId="0" fontId="42" fillId="56" borderId="52" applyNumberFormat="0" applyAlignment="0" applyProtection="0"/>
    <xf numFmtId="0" fontId="42" fillId="56" borderId="52" applyNumberFormat="0" applyAlignment="0" applyProtection="0"/>
    <xf numFmtId="0" fontId="42" fillId="56" borderId="52" applyNumberFormat="0" applyAlignment="0" applyProtection="0"/>
    <xf numFmtId="0" fontId="44" fillId="0" borderId="53" applyNumberFormat="0" applyFill="0" applyAlignment="0" applyProtection="0"/>
    <xf numFmtId="0" fontId="44" fillId="0" borderId="53" applyNumberFormat="0" applyFill="0" applyAlignment="0" applyProtection="0"/>
    <xf numFmtId="0" fontId="44" fillId="0" borderId="53" applyNumberFormat="0" applyFill="0" applyAlignment="0" applyProtection="0"/>
    <xf numFmtId="0" fontId="44" fillId="0" borderId="53" applyNumberFormat="0" applyFill="0" applyAlignment="0" applyProtection="0"/>
    <xf numFmtId="0" fontId="44" fillId="0" borderId="53" applyNumberFormat="0" applyFill="0" applyAlignment="0" applyProtection="0"/>
    <xf numFmtId="0" fontId="44" fillId="0" borderId="53" applyNumberFormat="0" applyFill="0" applyAlignment="0" applyProtection="0"/>
    <xf numFmtId="0" fontId="44" fillId="0" borderId="53" applyNumberFormat="0" applyFill="0" applyAlignment="0" applyProtection="0"/>
    <xf numFmtId="0" fontId="44" fillId="0" borderId="53" applyNumberFormat="0" applyFill="0" applyAlignment="0" applyProtection="0"/>
    <xf numFmtId="0" fontId="44" fillId="0" borderId="53" applyNumberFormat="0" applyFill="0" applyAlignment="0" applyProtection="0"/>
    <xf numFmtId="0" fontId="44" fillId="0" borderId="53" applyNumberFormat="0" applyFill="0" applyAlignment="0" applyProtection="0"/>
    <xf numFmtId="0" fontId="44" fillId="0" borderId="53" applyNumberFormat="0" applyFill="0" applyAlignment="0" applyProtection="0"/>
    <xf numFmtId="0" fontId="44" fillId="0" borderId="53" applyNumberFormat="0" applyFill="0" applyAlignment="0" applyProtection="0"/>
    <xf numFmtId="0" fontId="44" fillId="0" borderId="53" applyNumberFormat="0" applyFill="0" applyAlignment="0" applyProtection="0"/>
    <xf numFmtId="0" fontId="44" fillId="0" borderId="53" applyNumberFormat="0" applyFill="0" applyAlignment="0" applyProtection="0"/>
    <xf numFmtId="0" fontId="44" fillId="0" borderId="53" applyNumberFormat="0" applyFill="0" applyAlignment="0" applyProtection="0"/>
    <xf numFmtId="0" fontId="44" fillId="0" borderId="53" applyNumberFormat="0" applyFill="0" applyAlignment="0" applyProtection="0"/>
    <xf numFmtId="0" fontId="44" fillId="0" borderId="53" applyNumberFormat="0" applyFill="0" applyAlignment="0" applyProtection="0"/>
    <xf numFmtId="0" fontId="44" fillId="0" borderId="53" applyNumberFormat="0" applyFill="0" applyAlignment="0" applyProtection="0"/>
    <xf numFmtId="0" fontId="44" fillId="0" borderId="53" applyNumberFormat="0" applyFill="0" applyAlignment="0" applyProtection="0"/>
    <xf numFmtId="0" fontId="44" fillId="0" borderId="53" applyNumberFormat="0" applyFill="0" applyAlignment="0" applyProtection="0"/>
    <xf numFmtId="0" fontId="44" fillId="0" borderId="53" applyNumberFormat="0" applyFill="0" applyAlignment="0" applyProtection="0"/>
    <xf numFmtId="0" fontId="44" fillId="0" borderId="53" applyNumberFormat="0" applyFill="0" applyAlignment="0" applyProtection="0"/>
    <xf numFmtId="0" fontId="44" fillId="0" borderId="53" applyNumberFormat="0" applyFill="0" applyAlignment="0" applyProtection="0"/>
    <xf numFmtId="0" fontId="44" fillId="0" borderId="53" applyNumberFormat="0" applyFill="0" applyAlignment="0" applyProtection="0"/>
    <xf numFmtId="0" fontId="44" fillId="0" borderId="53" applyNumberFormat="0" applyFill="0" applyAlignment="0" applyProtection="0"/>
    <xf numFmtId="0" fontId="44" fillId="0" borderId="53" applyNumberFormat="0" applyFill="0" applyAlignment="0" applyProtection="0"/>
    <xf numFmtId="0" fontId="44" fillId="0" borderId="53" applyNumberFormat="0" applyFill="0" applyAlignment="0" applyProtection="0"/>
    <xf numFmtId="0" fontId="44" fillId="0" borderId="53" applyNumberFormat="0" applyFill="0" applyAlignment="0" applyProtection="0"/>
    <xf numFmtId="0" fontId="44" fillId="0" borderId="53" applyNumberFormat="0" applyFill="0" applyAlignment="0" applyProtection="0"/>
    <xf numFmtId="0" fontId="44" fillId="0" borderId="53" applyNumberFormat="0" applyFill="0" applyAlignment="0" applyProtection="0"/>
    <xf numFmtId="0" fontId="44" fillId="0" borderId="53" applyNumberFormat="0" applyFill="0" applyAlignment="0" applyProtection="0"/>
    <xf numFmtId="0" fontId="44" fillId="0" borderId="53" applyNumberFormat="0" applyFill="0" applyAlignment="0" applyProtection="0"/>
    <xf numFmtId="0" fontId="44" fillId="0" borderId="53" applyNumberFormat="0" applyFill="0" applyAlignment="0" applyProtection="0"/>
    <xf numFmtId="0" fontId="44" fillId="0" borderId="53" applyNumberFormat="0" applyFill="0" applyAlignment="0" applyProtection="0"/>
    <xf numFmtId="0" fontId="44" fillId="0" borderId="53" applyNumberFormat="0" applyFill="0" applyAlignment="0" applyProtection="0"/>
    <xf numFmtId="0" fontId="44" fillId="0" borderId="53" applyNumberFormat="0" applyFill="0" applyAlignment="0" applyProtection="0"/>
    <xf numFmtId="0" fontId="44" fillId="0" borderId="53" applyNumberFormat="0" applyFill="0" applyAlignment="0" applyProtection="0"/>
    <xf numFmtId="0" fontId="44" fillId="0" borderId="53" applyNumberFormat="0" applyFill="0" applyAlignment="0" applyProtection="0"/>
    <xf numFmtId="0" fontId="44" fillId="0" borderId="53" applyNumberFormat="0" applyFill="0" applyAlignment="0" applyProtection="0"/>
    <xf numFmtId="0" fontId="44" fillId="0" borderId="53" applyNumberFormat="0" applyFill="0" applyAlignment="0" applyProtection="0"/>
    <xf numFmtId="0" fontId="3" fillId="44" borderId="63" applyNumberFormat="0" applyFont="0" applyAlignment="0" applyProtection="0"/>
    <xf numFmtId="0" fontId="1" fillId="44" borderId="55" applyNumberFormat="0" applyFont="0" applyAlignment="0" applyProtection="0"/>
    <xf numFmtId="0" fontId="3" fillId="44" borderId="63" applyNumberFormat="0" applyFont="0" applyAlignment="0" applyProtection="0"/>
    <xf numFmtId="0" fontId="44" fillId="0" borderId="69" applyNumberFormat="0" applyFill="0" applyAlignment="0" applyProtection="0"/>
    <xf numFmtId="0" fontId="1" fillId="44" borderId="55" applyNumberFormat="0" applyFont="0" applyAlignment="0" applyProtection="0"/>
    <xf numFmtId="0" fontId="42" fillId="56" borderId="56" applyNumberFormat="0" applyAlignment="0" applyProtection="0"/>
    <xf numFmtId="0" fontId="42" fillId="16" borderId="56" applyNumberFormat="0" applyAlignment="0" applyProtection="0"/>
    <xf numFmtId="0" fontId="32" fillId="16" borderId="54" applyNumberFormat="0" applyAlignment="0" applyProtection="0"/>
    <xf numFmtId="0" fontId="46" fillId="56" borderId="54" applyNumberFormat="0" applyAlignment="0" applyProtection="0"/>
    <xf numFmtId="0" fontId="39" fillId="47" borderId="54" applyNumberFormat="0" applyAlignment="0" applyProtection="0"/>
    <xf numFmtId="0" fontId="39" fillId="41" borderId="54" applyNumberFormat="0" applyAlignment="0" applyProtection="0"/>
    <xf numFmtId="0" fontId="44" fillId="0" borderId="57" applyNumberFormat="0" applyFill="0" applyAlignment="0" applyProtection="0"/>
    <xf numFmtId="0" fontId="46" fillId="56" borderId="54" applyNumberFormat="0" applyAlignment="0" applyProtection="0"/>
    <xf numFmtId="0" fontId="32" fillId="16" borderId="54" applyNumberFormat="0" applyAlignment="0" applyProtection="0"/>
    <xf numFmtId="0" fontId="42" fillId="56" borderId="56" applyNumberFormat="0" applyAlignment="0" applyProtection="0"/>
    <xf numFmtId="0" fontId="42" fillId="16" borderId="56" applyNumberFormat="0" applyAlignment="0" applyProtection="0"/>
    <xf numFmtId="0" fontId="44" fillId="0" borderId="57" applyNumberFormat="0" applyFill="0" applyAlignment="0" applyProtection="0"/>
    <xf numFmtId="0" fontId="39" fillId="47" borderId="54" applyNumberFormat="0" applyAlignment="0" applyProtection="0"/>
    <xf numFmtId="0" fontId="39" fillId="41" borderId="54" applyNumberFormat="0" applyAlignment="0" applyProtection="0"/>
    <xf numFmtId="0" fontId="42" fillId="16" borderId="60" applyNumberFormat="0" applyAlignment="0" applyProtection="0"/>
    <xf numFmtId="0" fontId="32" fillId="16" borderId="54" applyNumberFormat="0" applyAlignment="0" applyProtection="0"/>
    <xf numFmtId="0" fontId="46" fillId="56" borderId="54" applyNumberFormat="0" applyAlignment="0" applyProtection="0"/>
    <xf numFmtId="0" fontId="39" fillId="47" borderId="54" applyNumberFormat="0" applyAlignment="0" applyProtection="0"/>
    <xf numFmtId="0" fontId="39" fillId="41" borderId="54" applyNumberFormat="0" applyAlignment="0" applyProtection="0"/>
    <xf numFmtId="0" fontId="1" fillId="44" borderId="55" applyNumberFormat="0" applyFont="0" applyAlignment="0" applyProtection="0"/>
    <xf numFmtId="0" fontId="3" fillId="44" borderId="55" applyNumberFormat="0" applyFont="0" applyAlignment="0" applyProtection="0"/>
    <xf numFmtId="0" fontId="42" fillId="16" borderId="56" applyNumberFormat="0" applyAlignment="0" applyProtection="0"/>
    <xf numFmtId="0" fontId="42" fillId="56" borderId="56" applyNumberFormat="0" applyAlignment="0" applyProtection="0"/>
    <xf numFmtId="0" fontId="44" fillId="0" borderId="57" applyNumberFormat="0" applyFill="0" applyAlignment="0" applyProtection="0"/>
    <xf numFmtId="0" fontId="1" fillId="44" borderId="55" applyNumberFormat="0" applyFont="0" applyAlignment="0" applyProtection="0"/>
    <xf numFmtId="0" fontId="1" fillId="44" borderId="55" applyNumberFormat="0" applyFont="0" applyAlignment="0" applyProtection="0"/>
    <xf numFmtId="0" fontId="42" fillId="56" borderId="56" applyNumberFormat="0" applyAlignment="0" applyProtection="0"/>
    <xf numFmtId="0" fontId="42" fillId="16" borderId="56" applyNumberFormat="0" applyAlignment="0" applyProtection="0"/>
    <xf numFmtId="0" fontId="32" fillId="16" borderId="54" applyNumberFormat="0" applyAlignment="0" applyProtection="0"/>
    <xf numFmtId="0" fontId="46" fillId="56" borderId="54" applyNumberFormat="0" applyAlignment="0" applyProtection="0"/>
    <xf numFmtId="0" fontId="39" fillId="47" borderId="54" applyNumberFormat="0" applyAlignment="0" applyProtection="0"/>
    <xf numFmtId="0" fontId="39" fillId="41" borderId="54" applyNumberFormat="0" applyAlignment="0" applyProtection="0"/>
    <xf numFmtId="0" fontId="44" fillId="0" borderId="57" applyNumberFormat="0" applyFill="0" applyAlignment="0" applyProtection="0"/>
    <xf numFmtId="0" fontId="46" fillId="56" borderId="54" applyNumberFormat="0" applyAlignment="0" applyProtection="0"/>
    <xf numFmtId="0" fontId="32" fillId="16" borderId="54" applyNumberFormat="0" applyAlignment="0" applyProtection="0"/>
    <xf numFmtId="0" fontId="42" fillId="56" borderId="56" applyNumberFormat="0" applyAlignment="0" applyProtection="0"/>
    <xf numFmtId="0" fontId="42" fillId="16" borderId="56" applyNumberFormat="0" applyAlignment="0" applyProtection="0"/>
    <xf numFmtId="0" fontId="44" fillId="0" borderId="57" applyNumberFormat="0" applyFill="0" applyAlignment="0" applyProtection="0"/>
    <xf numFmtId="0" fontId="39" fillId="47" borderId="54" applyNumberFormat="0" applyAlignment="0" applyProtection="0"/>
    <xf numFmtId="0" fontId="39" fillId="41" borderId="54" applyNumberFormat="0" applyAlignment="0" applyProtection="0"/>
    <xf numFmtId="0" fontId="44" fillId="0" borderId="61" applyNumberFormat="0" applyFill="0" applyAlignment="0" applyProtection="0"/>
    <xf numFmtId="0" fontId="3" fillId="44" borderId="67" applyNumberFormat="0" applyFont="0" applyAlignment="0" applyProtection="0"/>
    <xf numFmtId="0" fontId="42" fillId="16" borderId="64" applyNumberFormat="0" applyAlignment="0" applyProtection="0"/>
    <xf numFmtId="0" fontId="32" fillId="16" borderId="54" applyNumberFormat="0" applyAlignment="0" applyProtection="0"/>
    <xf numFmtId="0" fontId="32" fillId="16" borderId="54" applyNumberFormat="0" applyAlignment="0" applyProtection="0"/>
    <xf numFmtId="0" fontId="32" fillId="16" borderId="54" applyNumberFormat="0" applyAlignment="0" applyProtection="0"/>
    <xf numFmtId="0" fontId="32" fillId="16" borderId="54" applyNumberFormat="0" applyAlignment="0" applyProtection="0"/>
    <xf numFmtId="0" fontId="32" fillId="16" borderId="54" applyNumberFormat="0" applyAlignment="0" applyProtection="0"/>
    <xf numFmtId="0" fontId="32" fillId="16" borderId="54" applyNumberFormat="0" applyAlignment="0" applyProtection="0"/>
    <xf numFmtId="0" fontId="32" fillId="16" borderId="54" applyNumberFormat="0" applyAlignment="0" applyProtection="0"/>
    <xf numFmtId="0" fontId="32" fillId="16" borderId="54" applyNumberFormat="0" applyAlignment="0" applyProtection="0"/>
    <xf numFmtId="0" fontId="32" fillId="16" borderId="54" applyNumberFormat="0" applyAlignment="0" applyProtection="0"/>
    <xf numFmtId="0" fontId="32" fillId="16" borderId="54" applyNumberFormat="0" applyAlignment="0" applyProtection="0"/>
    <xf numFmtId="0" fontId="32" fillId="16" borderId="54" applyNumberFormat="0" applyAlignment="0" applyProtection="0"/>
    <xf numFmtId="0" fontId="32" fillId="16" borderId="54" applyNumberFormat="0" applyAlignment="0" applyProtection="0"/>
    <xf numFmtId="0" fontId="32" fillId="16" borderId="54" applyNumberFormat="0" applyAlignment="0" applyProtection="0"/>
    <xf numFmtId="0" fontId="32" fillId="16" borderId="54" applyNumberFormat="0" applyAlignment="0" applyProtection="0"/>
    <xf numFmtId="0" fontId="32" fillId="16" borderId="54" applyNumberFormat="0" applyAlignment="0" applyProtection="0"/>
    <xf numFmtId="0" fontId="32" fillId="16" borderId="54" applyNumberFormat="0" applyAlignment="0" applyProtection="0"/>
    <xf numFmtId="0" fontId="32" fillId="16" borderId="54" applyNumberFormat="0" applyAlignment="0" applyProtection="0"/>
    <xf numFmtId="0" fontId="32" fillId="16" borderId="54" applyNumberFormat="0" applyAlignment="0" applyProtection="0"/>
    <xf numFmtId="0" fontId="32" fillId="16" borderId="54" applyNumberFormat="0" applyAlignment="0" applyProtection="0"/>
    <xf numFmtId="0" fontId="32" fillId="16" borderId="54" applyNumberFormat="0" applyAlignment="0" applyProtection="0"/>
    <xf numFmtId="0" fontId="32" fillId="16" borderId="54" applyNumberFormat="0" applyAlignment="0" applyProtection="0"/>
    <xf numFmtId="0" fontId="46" fillId="56" borderId="54" applyNumberFormat="0" applyAlignment="0" applyProtection="0"/>
    <xf numFmtId="0" fontId="46" fillId="56" borderId="54" applyNumberFormat="0" applyAlignment="0" applyProtection="0"/>
    <xf numFmtId="0" fontId="46" fillId="56" borderId="54" applyNumberFormat="0" applyAlignment="0" applyProtection="0"/>
    <xf numFmtId="0" fontId="46" fillId="56" borderId="54" applyNumberFormat="0" applyAlignment="0" applyProtection="0"/>
    <xf numFmtId="0" fontId="46" fillId="56" borderId="54" applyNumberFormat="0" applyAlignment="0" applyProtection="0"/>
    <xf numFmtId="0" fontId="46" fillId="56" borderId="54" applyNumberFormat="0" applyAlignment="0" applyProtection="0"/>
    <xf numFmtId="0" fontId="46" fillId="56" borderId="54" applyNumberFormat="0" applyAlignment="0" applyProtection="0"/>
    <xf numFmtId="0" fontId="46" fillId="56" borderId="54" applyNumberFormat="0" applyAlignment="0" applyProtection="0"/>
    <xf numFmtId="0" fontId="46" fillId="56" borderId="54" applyNumberFormat="0" applyAlignment="0" applyProtection="0"/>
    <xf numFmtId="0" fontId="46" fillId="56" borderId="54" applyNumberFormat="0" applyAlignment="0" applyProtection="0"/>
    <xf numFmtId="0" fontId="46" fillId="56" borderId="54" applyNumberFormat="0" applyAlignment="0" applyProtection="0"/>
    <xf numFmtId="0" fontId="46" fillId="56" borderId="54" applyNumberFormat="0" applyAlignment="0" applyProtection="0"/>
    <xf numFmtId="0" fontId="46" fillId="56" borderId="54" applyNumberFormat="0" applyAlignment="0" applyProtection="0"/>
    <xf numFmtId="0" fontId="46" fillId="56" borderId="54" applyNumberFormat="0" applyAlignment="0" applyProtection="0"/>
    <xf numFmtId="0" fontId="46" fillId="56" borderId="54" applyNumberFormat="0" applyAlignment="0" applyProtection="0"/>
    <xf numFmtId="0" fontId="46" fillId="56" borderId="54" applyNumberFormat="0" applyAlignment="0" applyProtection="0"/>
    <xf numFmtId="0" fontId="46" fillId="56" borderId="54" applyNumberFormat="0" applyAlignment="0" applyProtection="0"/>
    <xf numFmtId="0" fontId="46" fillId="56" borderId="54" applyNumberFormat="0" applyAlignment="0" applyProtection="0"/>
    <xf numFmtId="0" fontId="46" fillId="56" borderId="54" applyNumberFormat="0" applyAlignment="0" applyProtection="0"/>
    <xf numFmtId="0" fontId="46" fillId="56" borderId="54" applyNumberFormat="0" applyAlignment="0" applyProtection="0"/>
    <xf numFmtId="0" fontId="46" fillId="56" borderId="54" applyNumberFormat="0" applyAlignment="0" applyProtection="0"/>
    <xf numFmtId="0" fontId="39" fillId="47" borderId="54" applyNumberFormat="0" applyAlignment="0" applyProtection="0"/>
    <xf numFmtId="0" fontId="39" fillId="47" borderId="54" applyNumberFormat="0" applyAlignment="0" applyProtection="0"/>
    <xf numFmtId="0" fontId="39" fillId="47" borderId="54" applyNumberFormat="0" applyAlignment="0" applyProtection="0"/>
    <xf numFmtId="0" fontId="39" fillId="47" borderId="54" applyNumberFormat="0" applyAlignment="0" applyProtection="0"/>
    <xf numFmtId="0" fontId="39" fillId="47" borderId="54" applyNumberFormat="0" applyAlignment="0" applyProtection="0"/>
    <xf numFmtId="0" fontId="39" fillId="47" borderId="54" applyNumberFormat="0" applyAlignment="0" applyProtection="0"/>
    <xf numFmtId="0" fontId="39" fillId="47" borderId="54" applyNumberFormat="0" applyAlignment="0" applyProtection="0"/>
    <xf numFmtId="0" fontId="39" fillId="47" borderId="54" applyNumberFormat="0" applyAlignment="0" applyProtection="0"/>
    <xf numFmtId="0" fontId="39" fillId="47" borderId="54" applyNumberFormat="0" applyAlignment="0" applyProtection="0"/>
    <xf numFmtId="0" fontId="39" fillId="47" borderId="54" applyNumberFormat="0" applyAlignment="0" applyProtection="0"/>
    <xf numFmtId="0" fontId="39" fillId="47" borderId="54" applyNumberFormat="0" applyAlignment="0" applyProtection="0"/>
    <xf numFmtId="0" fontId="39" fillId="47" borderId="54" applyNumberFormat="0" applyAlignment="0" applyProtection="0"/>
    <xf numFmtId="0" fontId="39" fillId="47" borderId="54" applyNumberFormat="0" applyAlignment="0" applyProtection="0"/>
    <xf numFmtId="0" fontId="39" fillId="47" borderId="54" applyNumberFormat="0" applyAlignment="0" applyProtection="0"/>
    <xf numFmtId="0" fontId="39" fillId="47" borderId="54" applyNumberFormat="0" applyAlignment="0" applyProtection="0"/>
    <xf numFmtId="0" fontId="39" fillId="47" borderId="54" applyNumberFormat="0" applyAlignment="0" applyProtection="0"/>
    <xf numFmtId="0" fontId="39" fillId="47" borderId="54" applyNumberFormat="0" applyAlignment="0" applyProtection="0"/>
    <xf numFmtId="0" fontId="39" fillId="47" borderId="54" applyNumberFormat="0" applyAlignment="0" applyProtection="0"/>
    <xf numFmtId="0" fontId="39" fillId="47" borderId="54" applyNumberFormat="0" applyAlignment="0" applyProtection="0"/>
    <xf numFmtId="0" fontId="39" fillId="47" borderId="54" applyNumberFormat="0" applyAlignment="0" applyProtection="0"/>
    <xf numFmtId="0" fontId="39" fillId="47" borderId="54" applyNumberFormat="0" applyAlignment="0" applyProtection="0"/>
    <xf numFmtId="0" fontId="1" fillId="44" borderId="59" applyNumberFormat="0" applyFont="0" applyAlignment="0" applyProtection="0"/>
    <xf numFmtId="0" fontId="1" fillId="44" borderId="59" applyNumberFormat="0" applyFont="0" applyAlignment="0" applyProtection="0"/>
    <xf numFmtId="0" fontId="39" fillId="41" borderId="54" applyNumberFormat="0" applyAlignment="0" applyProtection="0"/>
    <xf numFmtId="0" fontId="39" fillId="41" borderId="54" applyNumberFormat="0" applyAlignment="0" applyProtection="0"/>
    <xf numFmtId="0" fontId="39" fillId="41" borderId="54" applyNumberFormat="0" applyAlignment="0" applyProtection="0"/>
    <xf numFmtId="0" fontId="39" fillId="41" borderId="54" applyNumberFormat="0" applyAlignment="0" applyProtection="0"/>
    <xf numFmtId="0" fontId="39" fillId="41" borderId="54" applyNumberFormat="0" applyAlignment="0" applyProtection="0"/>
    <xf numFmtId="0" fontId="39" fillId="41" borderId="54" applyNumberFormat="0" applyAlignment="0" applyProtection="0"/>
    <xf numFmtId="0" fontId="39" fillId="41" borderId="54" applyNumberFormat="0" applyAlignment="0" applyProtection="0"/>
    <xf numFmtId="0" fontId="39" fillId="41" borderId="54" applyNumberFormat="0" applyAlignment="0" applyProtection="0"/>
    <xf numFmtId="0" fontId="39" fillId="41" borderId="54" applyNumberFormat="0" applyAlignment="0" applyProtection="0"/>
    <xf numFmtId="0" fontId="39" fillId="41" borderId="54" applyNumberFormat="0" applyAlignment="0" applyProtection="0"/>
    <xf numFmtId="0" fontId="39" fillId="41" borderId="54" applyNumberFormat="0" applyAlignment="0" applyProtection="0"/>
    <xf numFmtId="0" fontId="39" fillId="41" borderId="54" applyNumberFormat="0" applyAlignment="0" applyProtection="0"/>
    <xf numFmtId="0" fontId="39" fillId="41" borderId="54" applyNumberFormat="0" applyAlignment="0" applyProtection="0"/>
    <xf numFmtId="0" fontId="39" fillId="41" borderId="54" applyNumberFormat="0" applyAlignment="0" applyProtection="0"/>
    <xf numFmtId="0" fontId="39" fillId="41" borderId="54" applyNumberFormat="0" applyAlignment="0" applyProtection="0"/>
    <xf numFmtId="0" fontId="39" fillId="41" borderId="54" applyNumberFormat="0" applyAlignment="0" applyProtection="0"/>
    <xf numFmtId="0" fontId="39" fillId="41" borderId="54" applyNumberFormat="0" applyAlignment="0" applyProtection="0"/>
    <xf numFmtId="0" fontId="39" fillId="41" borderId="54" applyNumberFormat="0" applyAlignment="0" applyProtection="0"/>
    <xf numFmtId="0" fontId="39" fillId="41" borderId="54" applyNumberFormat="0" applyAlignment="0" applyProtection="0"/>
    <xf numFmtId="0" fontId="39" fillId="41" borderId="54" applyNumberFormat="0" applyAlignment="0" applyProtection="0"/>
    <xf numFmtId="0" fontId="39" fillId="41" borderId="54" applyNumberFormat="0" applyAlignment="0" applyProtection="0"/>
    <xf numFmtId="0" fontId="1" fillId="44" borderId="55" applyNumberFormat="0" applyFont="0" applyAlignment="0" applyProtection="0"/>
    <xf numFmtId="0" fontId="1" fillId="44" borderId="55" applyNumberFormat="0" applyFont="0" applyAlignment="0" applyProtection="0"/>
    <xf numFmtId="0" fontId="1" fillId="44" borderId="55" applyNumberFormat="0" applyFont="0" applyAlignment="0" applyProtection="0"/>
    <xf numFmtId="0" fontId="1" fillId="44" borderId="55" applyNumberFormat="0" applyFont="0" applyAlignment="0" applyProtection="0"/>
    <xf numFmtId="0" fontId="1" fillId="44" borderId="55" applyNumberFormat="0" applyFont="0" applyAlignment="0" applyProtection="0"/>
    <xf numFmtId="0" fontId="1" fillId="44" borderId="55" applyNumberFormat="0" applyFont="0" applyAlignment="0" applyProtection="0"/>
    <xf numFmtId="0" fontId="1" fillId="44" borderId="55" applyNumberFormat="0" applyFont="0" applyAlignment="0" applyProtection="0"/>
    <xf numFmtId="0" fontId="1" fillId="44" borderId="55" applyNumberFormat="0" applyFont="0" applyAlignment="0" applyProtection="0"/>
    <xf numFmtId="0" fontId="1" fillId="44" borderId="55" applyNumberFormat="0" applyFont="0" applyAlignment="0" applyProtection="0"/>
    <xf numFmtId="0" fontId="1" fillId="44" borderId="55" applyNumberFormat="0" applyFont="0" applyAlignment="0" applyProtection="0"/>
    <xf numFmtId="0" fontId="1" fillId="44" borderId="55" applyNumberFormat="0" applyFont="0" applyAlignment="0" applyProtection="0"/>
    <xf numFmtId="0" fontId="1" fillId="44" borderId="55" applyNumberFormat="0" applyFont="0" applyAlignment="0" applyProtection="0"/>
    <xf numFmtId="0" fontId="1" fillId="44" borderId="55" applyNumberFormat="0" applyFont="0" applyAlignment="0" applyProtection="0"/>
    <xf numFmtId="0" fontId="1" fillId="44" borderId="55" applyNumberFormat="0" applyFont="0" applyAlignment="0" applyProtection="0"/>
    <xf numFmtId="0" fontId="1" fillId="44" borderId="55" applyNumberFormat="0" applyFont="0" applyAlignment="0" applyProtection="0"/>
    <xf numFmtId="0" fontId="1" fillId="44" borderId="55" applyNumberFormat="0" applyFont="0" applyAlignment="0" applyProtection="0"/>
    <xf numFmtId="0" fontId="1" fillId="44" borderId="55" applyNumberFormat="0" applyFont="0" applyAlignment="0" applyProtection="0"/>
    <xf numFmtId="0" fontId="1" fillId="44" borderId="55" applyNumberFormat="0" applyFont="0" applyAlignment="0" applyProtection="0"/>
    <xf numFmtId="0" fontId="1" fillId="44" borderId="55" applyNumberFormat="0" applyFont="0" applyAlignment="0" applyProtection="0"/>
    <xf numFmtId="0" fontId="1" fillId="44" borderId="55" applyNumberFormat="0" applyFont="0" applyAlignment="0" applyProtection="0"/>
    <xf numFmtId="0" fontId="1" fillId="44" borderId="55" applyNumberFormat="0" applyFont="0" applyAlignment="0" applyProtection="0"/>
    <xf numFmtId="0" fontId="1" fillId="44" borderId="55" applyNumberFormat="0" applyFont="0" applyAlignment="0" applyProtection="0"/>
    <xf numFmtId="0" fontId="1" fillId="44" borderId="55" applyNumberFormat="0" applyFont="0" applyAlignment="0" applyProtection="0"/>
    <xf numFmtId="0" fontId="1" fillId="44" borderId="55" applyNumberFormat="0" applyFont="0" applyAlignment="0" applyProtection="0"/>
    <xf numFmtId="0" fontId="1" fillId="44" borderId="55" applyNumberFormat="0" applyFont="0" applyAlignment="0" applyProtection="0"/>
    <xf numFmtId="0" fontId="1" fillId="44" borderId="55" applyNumberFormat="0" applyFont="0" applyAlignment="0" applyProtection="0"/>
    <xf numFmtId="0" fontId="1" fillId="44" borderId="55" applyNumberFormat="0" applyFont="0" applyAlignment="0" applyProtection="0"/>
    <xf numFmtId="0" fontId="1" fillId="44" borderId="55" applyNumberFormat="0" applyFont="0" applyAlignment="0" applyProtection="0"/>
    <xf numFmtId="0" fontId="1" fillId="44" borderId="55" applyNumberFormat="0" applyFont="0" applyAlignment="0" applyProtection="0"/>
    <xf numFmtId="0" fontId="1" fillId="44" borderId="55" applyNumberFormat="0" applyFont="0" applyAlignment="0" applyProtection="0"/>
    <xf numFmtId="0" fontId="1" fillId="44" borderId="55" applyNumberFormat="0" applyFont="0" applyAlignment="0" applyProtection="0"/>
    <xf numFmtId="0" fontId="1" fillId="44" borderId="55" applyNumberFormat="0" applyFont="0" applyAlignment="0" applyProtection="0"/>
    <xf numFmtId="0" fontId="1" fillId="44" borderId="55" applyNumberFormat="0" applyFont="0" applyAlignment="0" applyProtection="0"/>
    <xf numFmtId="0" fontId="1" fillId="44" borderId="55" applyNumberFormat="0" applyFont="0" applyAlignment="0" applyProtection="0"/>
    <xf numFmtId="0" fontId="1" fillId="44" borderId="55" applyNumberFormat="0" applyFont="0" applyAlignment="0" applyProtection="0"/>
    <xf numFmtId="0" fontId="1" fillId="44" borderId="55" applyNumberFormat="0" applyFont="0" applyAlignment="0" applyProtection="0"/>
    <xf numFmtId="0" fontId="1" fillId="44" borderId="55" applyNumberFormat="0" applyFont="0" applyAlignment="0" applyProtection="0"/>
    <xf numFmtId="0" fontId="1" fillId="44" borderId="55" applyNumberFormat="0" applyFont="0" applyAlignment="0" applyProtection="0"/>
    <xf numFmtId="0" fontId="1" fillId="44" borderId="55" applyNumberFormat="0" applyFont="0" applyAlignment="0" applyProtection="0"/>
    <xf numFmtId="0" fontId="1" fillId="44" borderId="55" applyNumberFormat="0" applyFont="0" applyAlignment="0" applyProtection="0"/>
    <xf numFmtId="0" fontId="3" fillId="44" borderId="55" applyNumberFormat="0" applyFont="0" applyAlignment="0" applyProtection="0"/>
    <xf numFmtId="0" fontId="3" fillId="44" borderId="55" applyNumberFormat="0" applyFont="0" applyAlignment="0" applyProtection="0"/>
    <xf numFmtId="0" fontId="3" fillId="44" borderId="55" applyNumberFormat="0" applyFont="0" applyAlignment="0" applyProtection="0"/>
    <xf numFmtId="0" fontId="3" fillId="44" borderId="55" applyNumberFormat="0" applyFont="0" applyAlignment="0" applyProtection="0"/>
    <xf numFmtId="0" fontId="3" fillId="44" borderId="55" applyNumberFormat="0" applyFont="0" applyAlignment="0" applyProtection="0"/>
    <xf numFmtId="0" fontId="3" fillId="44" borderId="55" applyNumberFormat="0" applyFont="0" applyAlignment="0" applyProtection="0"/>
    <xf numFmtId="0" fontId="3" fillId="44" borderId="55" applyNumberFormat="0" applyFont="0" applyAlignment="0" applyProtection="0"/>
    <xf numFmtId="0" fontId="3" fillId="44" borderId="55" applyNumberFormat="0" applyFont="0" applyAlignment="0" applyProtection="0"/>
    <xf numFmtId="0" fontId="3" fillId="44" borderId="55" applyNumberFormat="0" applyFont="0" applyAlignment="0" applyProtection="0"/>
    <xf numFmtId="0" fontId="3" fillId="44" borderId="55" applyNumberFormat="0" applyFont="0" applyAlignment="0" applyProtection="0"/>
    <xf numFmtId="0" fontId="3" fillId="44" borderId="55" applyNumberFormat="0" applyFont="0" applyAlignment="0" applyProtection="0"/>
    <xf numFmtId="0" fontId="3" fillId="44" borderId="55" applyNumberFormat="0" applyFont="0" applyAlignment="0" applyProtection="0"/>
    <xf numFmtId="0" fontId="3" fillId="44" borderId="55" applyNumberFormat="0" applyFont="0" applyAlignment="0" applyProtection="0"/>
    <xf numFmtId="0" fontId="42" fillId="16" borderId="56" applyNumberFormat="0" applyAlignment="0" applyProtection="0"/>
    <xf numFmtId="0" fontId="42" fillId="16" borderId="56" applyNumberFormat="0" applyAlignment="0" applyProtection="0"/>
    <xf numFmtId="0" fontId="42" fillId="16" borderId="56" applyNumberFormat="0" applyAlignment="0" applyProtection="0"/>
    <xf numFmtId="0" fontId="42" fillId="16" borderId="56" applyNumberFormat="0" applyAlignment="0" applyProtection="0"/>
    <xf numFmtId="0" fontId="42" fillId="16" borderId="56" applyNumberFormat="0" applyAlignment="0" applyProtection="0"/>
    <xf numFmtId="0" fontId="42" fillId="16" borderId="56" applyNumberFormat="0" applyAlignment="0" applyProtection="0"/>
    <xf numFmtId="0" fontId="42" fillId="16" borderId="56" applyNumberFormat="0" applyAlignment="0" applyProtection="0"/>
    <xf numFmtId="0" fontId="42" fillId="16" borderId="56" applyNumberFormat="0" applyAlignment="0" applyProtection="0"/>
    <xf numFmtId="0" fontId="42" fillId="16" borderId="56" applyNumberFormat="0" applyAlignment="0" applyProtection="0"/>
    <xf numFmtId="0" fontId="42" fillId="16" borderId="56" applyNumberFormat="0" applyAlignment="0" applyProtection="0"/>
    <xf numFmtId="0" fontId="42" fillId="16" borderId="56" applyNumberFormat="0" applyAlignment="0" applyProtection="0"/>
    <xf numFmtId="0" fontId="42" fillId="16" borderId="56" applyNumberFormat="0" applyAlignment="0" applyProtection="0"/>
    <xf numFmtId="0" fontId="42" fillId="16" borderId="56" applyNumberFormat="0" applyAlignment="0" applyProtection="0"/>
    <xf numFmtId="0" fontId="42" fillId="16" borderId="56" applyNumberFormat="0" applyAlignment="0" applyProtection="0"/>
    <xf numFmtId="0" fontId="42" fillId="16" borderId="56" applyNumberFormat="0" applyAlignment="0" applyProtection="0"/>
    <xf numFmtId="0" fontId="42" fillId="16" borderId="56" applyNumberFormat="0" applyAlignment="0" applyProtection="0"/>
    <xf numFmtId="0" fontId="42" fillId="16" borderId="56" applyNumberFormat="0" applyAlignment="0" applyProtection="0"/>
    <xf numFmtId="0" fontId="42" fillId="16" borderId="56" applyNumberFormat="0" applyAlignment="0" applyProtection="0"/>
    <xf numFmtId="0" fontId="42" fillId="16" borderId="56" applyNumberFormat="0" applyAlignment="0" applyProtection="0"/>
    <xf numFmtId="0" fontId="42" fillId="16" borderId="56" applyNumberFormat="0" applyAlignment="0" applyProtection="0"/>
    <xf numFmtId="0" fontId="42" fillId="16" borderId="56" applyNumberFormat="0" applyAlignment="0" applyProtection="0"/>
    <xf numFmtId="0" fontId="42" fillId="16" borderId="56" applyNumberFormat="0" applyAlignment="0" applyProtection="0"/>
    <xf numFmtId="0" fontId="42" fillId="16" borderId="56" applyNumberFormat="0" applyAlignment="0" applyProtection="0"/>
    <xf numFmtId="0" fontId="42" fillId="16" borderId="56" applyNumberFormat="0" applyAlignment="0" applyProtection="0"/>
    <xf numFmtId="0" fontId="42" fillId="16" borderId="56" applyNumberFormat="0" applyAlignment="0" applyProtection="0"/>
    <xf numFmtId="0" fontId="42" fillId="16" borderId="56" applyNumberFormat="0" applyAlignment="0" applyProtection="0"/>
    <xf numFmtId="0" fontId="42" fillId="16" borderId="56" applyNumberFormat="0" applyAlignment="0" applyProtection="0"/>
    <xf numFmtId="0" fontId="42" fillId="16" borderId="56" applyNumberFormat="0" applyAlignment="0" applyProtection="0"/>
    <xf numFmtId="0" fontId="42" fillId="16" borderId="56" applyNumberFormat="0" applyAlignment="0" applyProtection="0"/>
    <xf numFmtId="0" fontId="42" fillId="16" borderId="56" applyNumberFormat="0" applyAlignment="0" applyProtection="0"/>
    <xf numFmtId="0" fontId="42" fillId="16" borderId="56" applyNumberFormat="0" applyAlignment="0" applyProtection="0"/>
    <xf numFmtId="0" fontId="42" fillId="16" borderId="56" applyNumberFormat="0" applyAlignment="0" applyProtection="0"/>
    <xf numFmtId="0" fontId="42" fillId="16" borderId="56" applyNumberFormat="0" applyAlignment="0" applyProtection="0"/>
    <xf numFmtId="0" fontId="42" fillId="16" borderId="56" applyNumberFormat="0" applyAlignment="0" applyProtection="0"/>
    <xf numFmtId="0" fontId="42" fillId="16" borderId="56" applyNumberFormat="0" applyAlignment="0" applyProtection="0"/>
    <xf numFmtId="0" fontId="42" fillId="16" borderId="56" applyNumberFormat="0" applyAlignment="0" applyProtection="0"/>
    <xf numFmtId="0" fontId="42" fillId="16" borderId="56" applyNumberFormat="0" applyAlignment="0" applyProtection="0"/>
    <xf numFmtId="0" fontId="42" fillId="16" borderId="56" applyNumberFormat="0" applyAlignment="0" applyProtection="0"/>
    <xf numFmtId="0" fontId="42" fillId="16" borderId="56" applyNumberFormat="0" applyAlignment="0" applyProtection="0"/>
    <xf numFmtId="0" fontId="42" fillId="16" borderId="56" applyNumberFormat="0" applyAlignment="0" applyProtection="0"/>
    <xf numFmtId="0" fontId="42" fillId="56" borderId="56" applyNumberFormat="0" applyAlignment="0" applyProtection="0"/>
    <xf numFmtId="0" fontId="42" fillId="56" borderId="56" applyNumberFormat="0" applyAlignment="0" applyProtection="0"/>
    <xf numFmtId="0" fontId="42" fillId="56" borderId="56" applyNumberFormat="0" applyAlignment="0" applyProtection="0"/>
    <xf numFmtId="0" fontId="42" fillId="56" borderId="56" applyNumberFormat="0" applyAlignment="0" applyProtection="0"/>
    <xf numFmtId="0" fontId="42" fillId="56" borderId="56" applyNumberFormat="0" applyAlignment="0" applyProtection="0"/>
    <xf numFmtId="0" fontId="42" fillId="56" borderId="56" applyNumberFormat="0" applyAlignment="0" applyProtection="0"/>
    <xf numFmtId="0" fontId="42" fillId="56" borderId="56" applyNumberFormat="0" applyAlignment="0" applyProtection="0"/>
    <xf numFmtId="0" fontId="42" fillId="56" borderId="56" applyNumberFormat="0" applyAlignment="0" applyProtection="0"/>
    <xf numFmtId="0" fontId="42" fillId="56" borderId="56" applyNumberFormat="0" applyAlignment="0" applyProtection="0"/>
    <xf numFmtId="0" fontId="42" fillId="56" borderId="56" applyNumberFormat="0" applyAlignment="0" applyProtection="0"/>
    <xf numFmtId="0" fontId="42" fillId="56" borderId="56" applyNumberFormat="0" applyAlignment="0" applyProtection="0"/>
    <xf numFmtId="0" fontId="42" fillId="56" borderId="56" applyNumberFormat="0" applyAlignment="0" applyProtection="0"/>
    <xf numFmtId="0" fontId="42" fillId="56" borderId="56" applyNumberFormat="0" applyAlignment="0" applyProtection="0"/>
    <xf numFmtId="0" fontId="42" fillId="56" borderId="56" applyNumberFormat="0" applyAlignment="0" applyProtection="0"/>
    <xf numFmtId="0" fontId="42" fillId="56" borderId="56" applyNumberFormat="0" applyAlignment="0" applyProtection="0"/>
    <xf numFmtId="0" fontId="42" fillId="56" borderId="56" applyNumberFormat="0" applyAlignment="0" applyProtection="0"/>
    <xf numFmtId="0" fontId="42" fillId="56" borderId="56" applyNumberFormat="0" applyAlignment="0" applyProtection="0"/>
    <xf numFmtId="0" fontId="42" fillId="56" borderId="56" applyNumberFormat="0" applyAlignment="0" applyProtection="0"/>
    <xf numFmtId="0" fontId="42" fillId="56" borderId="56" applyNumberFormat="0" applyAlignment="0" applyProtection="0"/>
    <xf numFmtId="0" fontId="42" fillId="56" borderId="56" applyNumberFormat="0" applyAlignment="0" applyProtection="0"/>
    <xf numFmtId="0" fontId="42" fillId="56" borderId="56" applyNumberFormat="0" applyAlignment="0" applyProtection="0"/>
    <xf numFmtId="0" fontId="42" fillId="56" borderId="56" applyNumberFormat="0" applyAlignment="0" applyProtection="0"/>
    <xf numFmtId="0" fontId="42" fillId="56" borderId="56" applyNumberFormat="0" applyAlignment="0" applyProtection="0"/>
    <xf numFmtId="0" fontId="42" fillId="56" borderId="56" applyNumberFormat="0" applyAlignment="0" applyProtection="0"/>
    <xf numFmtId="0" fontId="42" fillId="56" borderId="56" applyNumberFormat="0" applyAlignment="0" applyProtection="0"/>
    <xf numFmtId="0" fontId="42" fillId="56" borderId="56" applyNumberFormat="0" applyAlignment="0" applyProtection="0"/>
    <xf numFmtId="0" fontId="42" fillId="56" borderId="56" applyNumberFormat="0" applyAlignment="0" applyProtection="0"/>
    <xf numFmtId="0" fontId="42" fillId="56" borderId="56" applyNumberFormat="0" applyAlignment="0" applyProtection="0"/>
    <xf numFmtId="0" fontId="42" fillId="56" borderId="56" applyNumberFormat="0" applyAlignment="0" applyProtection="0"/>
    <xf numFmtId="0" fontId="42" fillId="56" borderId="56" applyNumberFormat="0" applyAlignment="0" applyProtection="0"/>
    <xf numFmtId="0" fontId="42" fillId="56" borderId="56" applyNumberFormat="0" applyAlignment="0" applyProtection="0"/>
    <xf numFmtId="0" fontId="42" fillId="56" borderId="56" applyNumberFormat="0" applyAlignment="0" applyProtection="0"/>
    <xf numFmtId="0" fontId="42" fillId="56" borderId="56" applyNumberFormat="0" applyAlignment="0" applyProtection="0"/>
    <xf numFmtId="0" fontId="42" fillId="56" borderId="56" applyNumberFormat="0" applyAlignment="0" applyProtection="0"/>
    <xf numFmtId="0" fontId="42" fillId="56" borderId="56" applyNumberFormat="0" applyAlignment="0" applyProtection="0"/>
    <xf numFmtId="0" fontId="42" fillId="56" borderId="56" applyNumberFormat="0" applyAlignment="0" applyProtection="0"/>
    <xf numFmtId="0" fontId="42" fillId="56" borderId="56" applyNumberFormat="0" applyAlignment="0" applyProtection="0"/>
    <xf numFmtId="0" fontId="42" fillId="56" borderId="56" applyNumberFormat="0" applyAlignment="0" applyProtection="0"/>
    <xf numFmtId="0" fontId="42" fillId="56" borderId="56" applyNumberFormat="0" applyAlignment="0" applyProtection="0"/>
    <xf numFmtId="0" fontId="42" fillId="56" borderId="56" applyNumberFormat="0" applyAlignment="0" applyProtection="0"/>
    <xf numFmtId="0" fontId="44" fillId="0" borderId="57" applyNumberFormat="0" applyFill="0" applyAlignment="0" applyProtection="0"/>
    <xf numFmtId="0" fontId="44" fillId="0" borderId="57" applyNumberFormat="0" applyFill="0" applyAlignment="0" applyProtection="0"/>
    <xf numFmtId="0" fontId="44" fillId="0" borderId="57" applyNumberFormat="0" applyFill="0" applyAlignment="0" applyProtection="0"/>
    <xf numFmtId="0" fontId="44" fillId="0" borderId="57" applyNumberFormat="0" applyFill="0" applyAlignment="0" applyProtection="0"/>
    <xf numFmtId="0" fontId="44" fillId="0" borderId="57" applyNumberFormat="0" applyFill="0" applyAlignment="0" applyProtection="0"/>
    <xf numFmtId="0" fontId="44" fillId="0" borderId="57" applyNumberFormat="0" applyFill="0" applyAlignment="0" applyProtection="0"/>
    <xf numFmtId="0" fontId="44" fillId="0" borderId="57" applyNumberFormat="0" applyFill="0" applyAlignment="0" applyProtection="0"/>
    <xf numFmtId="0" fontId="44" fillId="0" borderId="57" applyNumberFormat="0" applyFill="0" applyAlignment="0" applyProtection="0"/>
    <xf numFmtId="0" fontId="44" fillId="0" borderId="57" applyNumberFormat="0" applyFill="0" applyAlignment="0" applyProtection="0"/>
    <xf numFmtId="0" fontId="44" fillId="0" borderId="57" applyNumberFormat="0" applyFill="0" applyAlignment="0" applyProtection="0"/>
    <xf numFmtId="0" fontId="44" fillId="0" borderId="57" applyNumberFormat="0" applyFill="0" applyAlignment="0" applyProtection="0"/>
    <xf numFmtId="0" fontId="44" fillId="0" borderId="57" applyNumberFormat="0" applyFill="0" applyAlignment="0" applyProtection="0"/>
    <xf numFmtId="0" fontId="44" fillId="0" borderId="57" applyNumberFormat="0" applyFill="0" applyAlignment="0" applyProtection="0"/>
    <xf numFmtId="0" fontId="44" fillId="0" borderId="57" applyNumberFormat="0" applyFill="0" applyAlignment="0" applyProtection="0"/>
    <xf numFmtId="0" fontId="44" fillId="0" borderId="57" applyNumberFormat="0" applyFill="0" applyAlignment="0" applyProtection="0"/>
    <xf numFmtId="0" fontId="44" fillId="0" borderId="57" applyNumberFormat="0" applyFill="0" applyAlignment="0" applyProtection="0"/>
    <xf numFmtId="0" fontId="44" fillId="0" borderId="57" applyNumberFormat="0" applyFill="0" applyAlignment="0" applyProtection="0"/>
    <xf numFmtId="0" fontId="44" fillId="0" borderId="57" applyNumberFormat="0" applyFill="0" applyAlignment="0" applyProtection="0"/>
    <xf numFmtId="0" fontId="44" fillId="0" borderId="57" applyNumberFormat="0" applyFill="0" applyAlignment="0" applyProtection="0"/>
    <xf numFmtId="0" fontId="44" fillId="0" borderId="57" applyNumberFormat="0" applyFill="0" applyAlignment="0" applyProtection="0"/>
    <xf numFmtId="0" fontId="44" fillId="0" borderId="57" applyNumberFormat="0" applyFill="0" applyAlignment="0" applyProtection="0"/>
    <xf numFmtId="0" fontId="44" fillId="0" borderId="57" applyNumberFormat="0" applyFill="0" applyAlignment="0" applyProtection="0"/>
    <xf numFmtId="0" fontId="44" fillId="0" borderId="57" applyNumberFormat="0" applyFill="0" applyAlignment="0" applyProtection="0"/>
    <xf numFmtId="0" fontId="44" fillId="0" borderId="57" applyNumberFormat="0" applyFill="0" applyAlignment="0" applyProtection="0"/>
    <xf numFmtId="0" fontId="44" fillId="0" borderId="57" applyNumberFormat="0" applyFill="0" applyAlignment="0" applyProtection="0"/>
    <xf numFmtId="0" fontId="44" fillId="0" borderId="57" applyNumberFormat="0" applyFill="0" applyAlignment="0" applyProtection="0"/>
    <xf numFmtId="0" fontId="44" fillId="0" borderId="57" applyNumberFormat="0" applyFill="0" applyAlignment="0" applyProtection="0"/>
    <xf numFmtId="0" fontId="44" fillId="0" borderId="57" applyNumberFormat="0" applyFill="0" applyAlignment="0" applyProtection="0"/>
    <xf numFmtId="0" fontId="44" fillId="0" borderId="57" applyNumberFormat="0" applyFill="0" applyAlignment="0" applyProtection="0"/>
    <xf numFmtId="0" fontId="44" fillId="0" borderId="57" applyNumberFormat="0" applyFill="0" applyAlignment="0" applyProtection="0"/>
    <xf numFmtId="0" fontId="44" fillId="0" borderId="57" applyNumberFormat="0" applyFill="0" applyAlignment="0" applyProtection="0"/>
    <xf numFmtId="0" fontId="44" fillId="0" borderId="57" applyNumberFormat="0" applyFill="0" applyAlignment="0" applyProtection="0"/>
    <xf numFmtId="0" fontId="44" fillId="0" borderId="57" applyNumberFormat="0" applyFill="0" applyAlignment="0" applyProtection="0"/>
    <xf numFmtId="0" fontId="44" fillId="0" borderId="57" applyNumberFormat="0" applyFill="0" applyAlignment="0" applyProtection="0"/>
    <xf numFmtId="0" fontId="44" fillId="0" borderId="57" applyNumberFormat="0" applyFill="0" applyAlignment="0" applyProtection="0"/>
    <xf numFmtId="0" fontId="44" fillId="0" borderId="57" applyNumberFormat="0" applyFill="0" applyAlignment="0" applyProtection="0"/>
    <xf numFmtId="0" fontId="44" fillId="0" borderId="57" applyNumberFormat="0" applyFill="0" applyAlignment="0" applyProtection="0"/>
    <xf numFmtId="0" fontId="44" fillId="0" borderId="57" applyNumberFormat="0" applyFill="0" applyAlignment="0" applyProtection="0"/>
    <xf numFmtId="0" fontId="44" fillId="0" borderId="57" applyNumberFormat="0" applyFill="0" applyAlignment="0" applyProtection="0"/>
    <xf numFmtId="0" fontId="44" fillId="0" borderId="57" applyNumberFormat="0" applyFill="0" applyAlignment="0" applyProtection="0"/>
    <xf numFmtId="0" fontId="1" fillId="44" borderId="59" applyNumberFormat="0" applyFont="0" applyAlignment="0" applyProtection="0"/>
    <xf numFmtId="0" fontId="3" fillId="44" borderId="59" applyNumberFormat="0" applyFont="0" applyAlignment="0" applyProtection="0"/>
    <xf numFmtId="0" fontId="44" fillId="0" borderId="61" applyNumberFormat="0" applyFill="0" applyAlignment="0" applyProtection="0"/>
    <xf numFmtId="0" fontId="42" fillId="56" borderId="60" applyNumberFormat="0" applyAlignment="0" applyProtection="0"/>
    <xf numFmtId="0" fontId="46" fillId="56" borderId="80" applyNumberFormat="0" applyAlignment="0" applyProtection="0"/>
    <xf numFmtId="0" fontId="46" fillId="56" borderId="62" applyNumberFormat="0" applyAlignment="0" applyProtection="0"/>
    <xf numFmtId="0" fontId="32" fillId="16" borderId="58" applyNumberFormat="0" applyAlignment="0" applyProtection="0"/>
    <xf numFmtId="0" fontId="42" fillId="56" borderId="64" applyNumberFormat="0" applyAlignment="0" applyProtection="0"/>
    <xf numFmtId="0" fontId="3" fillId="44" borderId="59" applyNumberFormat="0" applyFont="0" applyAlignment="0" applyProtection="0"/>
    <xf numFmtId="0" fontId="39" fillId="41" borderId="58" applyNumberFormat="0" applyAlignment="0" applyProtection="0"/>
    <xf numFmtId="0" fontId="1" fillId="44" borderId="59" applyNumberFormat="0" applyFont="0" applyAlignment="0" applyProtection="0"/>
    <xf numFmtId="0" fontId="42" fillId="16" borderId="60" applyNumberFormat="0" applyAlignment="0" applyProtection="0"/>
    <xf numFmtId="0" fontId="32" fillId="16" borderId="58" applyNumberFormat="0" applyAlignment="0" applyProtection="0"/>
    <xf numFmtId="0" fontId="39" fillId="41" borderId="58" applyNumberFormat="0" applyAlignment="0" applyProtection="0"/>
    <xf numFmtId="0" fontId="42" fillId="16" borderId="60" applyNumberFormat="0" applyAlignment="0" applyProtection="0"/>
    <xf numFmtId="0" fontId="42" fillId="16" borderId="60" applyNumberFormat="0" applyAlignment="0" applyProtection="0"/>
    <xf numFmtId="0" fontId="46" fillId="56" borderId="58" applyNumberFormat="0" applyAlignment="0" applyProtection="0"/>
    <xf numFmtId="0" fontId="42" fillId="56" borderId="60" applyNumberFormat="0" applyAlignment="0" applyProtection="0"/>
    <xf numFmtId="0" fontId="1" fillId="44" borderId="59" applyNumberFormat="0" applyFont="0" applyAlignment="0" applyProtection="0"/>
    <xf numFmtId="0" fontId="1" fillId="44" borderId="63" applyNumberFormat="0" applyFont="0" applyAlignment="0" applyProtection="0"/>
    <xf numFmtId="0" fontId="42" fillId="16" borderId="68" applyNumberFormat="0" applyAlignment="0" applyProtection="0"/>
    <xf numFmtId="0" fontId="44" fillId="0" borderId="65" applyNumberFormat="0" applyFill="0" applyAlignment="0" applyProtection="0"/>
    <xf numFmtId="0" fontId="42" fillId="56" borderId="60" applyNumberFormat="0" applyAlignment="0" applyProtection="0"/>
    <xf numFmtId="0" fontId="42" fillId="56" borderId="60" applyNumberFormat="0" applyAlignment="0" applyProtection="0"/>
    <xf numFmtId="0" fontId="42" fillId="16" borderId="60" applyNumberFormat="0" applyAlignment="0" applyProtection="0"/>
    <xf numFmtId="0" fontId="39" fillId="47" borderId="58" applyNumberFormat="0" applyAlignment="0" applyProtection="0"/>
    <xf numFmtId="0" fontId="32" fillId="16" borderId="58" applyNumberFormat="0" applyAlignment="0" applyProtection="0"/>
    <xf numFmtId="0" fontId="39" fillId="41" borderId="58" applyNumberFormat="0" applyAlignment="0" applyProtection="0"/>
    <xf numFmtId="0" fontId="42" fillId="16" borderId="60" applyNumberFormat="0" applyAlignment="0" applyProtection="0"/>
    <xf numFmtId="0" fontId="42" fillId="16" borderId="76" applyNumberFormat="0" applyAlignment="0" applyProtection="0"/>
    <xf numFmtId="0" fontId="1" fillId="44" borderId="59" applyNumberFormat="0" applyFont="0" applyAlignment="0" applyProtection="0"/>
    <xf numFmtId="0" fontId="46" fillId="56" borderId="58" applyNumberFormat="0" applyAlignment="0" applyProtection="0"/>
    <xf numFmtId="0" fontId="46" fillId="56" borderId="58" applyNumberFormat="0" applyAlignment="0" applyProtection="0"/>
    <xf numFmtId="0" fontId="39" fillId="47" borderId="66" applyNumberFormat="0" applyAlignment="0" applyProtection="0"/>
    <xf numFmtId="0" fontId="3" fillId="44" borderId="59" applyNumberFormat="0" applyFont="0" applyAlignment="0" applyProtection="0"/>
    <xf numFmtId="0" fontId="1" fillId="44" borderId="63" applyNumberFormat="0" applyFont="0" applyAlignment="0" applyProtection="0"/>
    <xf numFmtId="0" fontId="42" fillId="56" borderId="60" applyNumberFormat="0" applyAlignment="0" applyProtection="0"/>
    <xf numFmtId="0" fontId="42" fillId="56" borderId="84" applyNumberFormat="0" applyAlignment="0" applyProtection="0"/>
    <xf numFmtId="0" fontId="42" fillId="16" borderId="60" applyNumberFormat="0" applyAlignment="0" applyProtection="0"/>
    <xf numFmtId="0" fontId="44" fillId="0" borderId="65" applyNumberFormat="0" applyFill="0" applyAlignment="0" applyProtection="0"/>
    <xf numFmtId="0" fontId="3" fillId="44" borderId="67" applyNumberFormat="0" applyFont="0" applyAlignment="0" applyProtection="0"/>
    <xf numFmtId="0" fontId="39" fillId="47" borderId="58" applyNumberFormat="0" applyAlignment="0" applyProtection="0"/>
    <xf numFmtId="0" fontId="42" fillId="56" borderId="60" applyNumberFormat="0" applyAlignment="0" applyProtection="0"/>
    <xf numFmtId="0" fontId="1" fillId="44" borderId="59" applyNumberFormat="0" applyFont="0" applyAlignment="0" applyProtection="0"/>
    <xf numFmtId="0" fontId="44" fillId="0" borderId="69" applyNumberFormat="0" applyFill="0" applyAlignment="0" applyProtection="0"/>
    <xf numFmtId="0" fontId="42" fillId="16" borderId="64" applyNumberFormat="0" applyAlignment="0" applyProtection="0"/>
    <xf numFmtId="0" fontId="44" fillId="0" borderId="65" applyNumberFormat="0" applyFill="0" applyAlignment="0" applyProtection="0"/>
    <xf numFmtId="0" fontId="3" fillId="44" borderId="67" applyNumberFormat="0" applyFont="0" applyAlignment="0" applyProtection="0"/>
    <xf numFmtId="0" fontId="32" fillId="16" borderId="62" applyNumberFormat="0" applyAlignment="0" applyProtection="0"/>
    <xf numFmtId="0" fontId="39" fillId="47" borderId="58" applyNumberFormat="0" applyAlignment="0" applyProtection="0"/>
    <xf numFmtId="0" fontId="32" fillId="16" borderId="62" applyNumberFormat="0" applyAlignment="0" applyProtection="0"/>
    <xf numFmtId="0" fontId="39" fillId="41" borderId="58" applyNumberFormat="0" applyAlignment="0" applyProtection="0"/>
    <xf numFmtId="0" fontId="1" fillId="44" borderId="81" applyNumberFormat="0" applyFont="0" applyAlignment="0" applyProtection="0"/>
    <xf numFmtId="0" fontId="44" fillId="0" borderId="61" applyNumberFormat="0" applyFill="0" applyAlignment="0" applyProtection="0"/>
    <xf numFmtId="0" fontId="46" fillId="56" borderId="58" applyNumberFormat="0" applyAlignment="0" applyProtection="0"/>
    <xf numFmtId="0" fontId="46" fillId="56" borderId="58" applyNumberFormat="0" applyAlignment="0" applyProtection="0"/>
    <xf numFmtId="0" fontId="46" fillId="56" borderId="58" applyNumberFormat="0" applyAlignment="0" applyProtection="0"/>
    <xf numFmtId="0" fontId="39" fillId="47" borderId="58" applyNumberFormat="0" applyAlignment="0" applyProtection="0"/>
    <xf numFmtId="0" fontId="39" fillId="47" borderId="58" applyNumberFormat="0" applyAlignment="0" applyProtection="0"/>
    <xf numFmtId="0" fontId="39" fillId="47" borderId="58" applyNumberFormat="0" applyAlignment="0" applyProtection="0"/>
    <xf numFmtId="0" fontId="39" fillId="47" borderId="58" applyNumberFormat="0" applyAlignment="0" applyProtection="0"/>
    <xf numFmtId="0" fontId="39" fillId="47" borderId="58" applyNumberFormat="0" applyAlignment="0" applyProtection="0"/>
    <xf numFmtId="0" fontId="1" fillId="44" borderId="59" applyNumberFormat="0" applyFont="0" applyAlignment="0" applyProtection="0"/>
    <xf numFmtId="0" fontId="1" fillId="44" borderId="59" applyNumberFormat="0" applyFont="0" applyAlignment="0" applyProtection="0"/>
    <xf numFmtId="0" fontId="1" fillId="44" borderId="59" applyNumberFormat="0" applyFont="0" applyAlignment="0" applyProtection="0"/>
    <xf numFmtId="0" fontId="42" fillId="16" borderId="64" applyNumberFormat="0" applyAlignment="0" applyProtection="0"/>
    <xf numFmtId="0" fontId="42" fillId="16" borderId="60" applyNumberFormat="0" applyAlignment="0" applyProtection="0"/>
    <xf numFmtId="0" fontId="46" fillId="56" borderId="58" applyNumberFormat="0" applyAlignment="0" applyProtection="0"/>
    <xf numFmtId="0" fontId="1" fillId="44" borderId="59" applyNumberFormat="0" applyFont="0" applyAlignment="0" applyProtection="0"/>
    <xf numFmtId="0" fontId="42" fillId="16" borderId="60" applyNumberFormat="0" applyAlignment="0" applyProtection="0"/>
    <xf numFmtId="0" fontId="42" fillId="56" borderId="64" applyNumberFormat="0" applyAlignment="0" applyProtection="0"/>
    <xf numFmtId="0" fontId="1" fillId="44" borderId="63" applyNumberFormat="0" applyFont="0" applyAlignment="0" applyProtection="0"/>
    <xf numFmtId="0" fontId="42" fillId="16" borderId="64" applyNumberFormat="0" applyAlignment="0" applyProtection="0"/>
    <xf numFmtId="0" fontId="42" fillId="56" borderId="60" applyNumberFormat="0" applyAlignment="0" applyProtection="0"/>
    <xf numFmtId="0" fontId="42" fillId="56" borderId="60" applyNumberFormat="0" applyAlignment="0" applyProtection="0"/>
    <xf numFmtId="0" fontId="42" fillId="56" borderId="60" applyNumberFormat="0" applyAlignment="0" applyProtection="0"/>
    <xf numFmtId="0" fontId="39" fillId="47" borderId="58" applyNumberFormat="0" applyAlignment="0" applyProtection="0"/>
    <xf numFmtId="0" fontId="1" fillId="44" borderId="59" applyNumberFormat="0" applyFont="0" applyAlignment="0" applyProtection="0"/>
    <xf numFmtId="0" fontId="42" fillId="16" borderId="60" applyNumberFormat="0" applyAlignment="0" applyProtection="0"/>
    <xf numFmtId="0" fontId="1" fillId="44" borderId="59" applyNumberFormat="0" applyFont="0" applyAlignment="0" applyProtection="0"/>
    <xf numFmtId="0" fontId="42" fillId="56" borderId="60" applyNumberFormat="0" applyAlignment="0" applyProtection="0"/>
    <xf numFmtId="0" fontId="3" fillId="44" borderId="59" applyNumberFormat="0" applyFont="0" applyAlignment="0" applyProtection="0"/>
    <xf numFmtId="0" fontId="46" fillId="56" borderId="62" applyNumberFormat="0" applyAlignment="0" applyProtection="0"/>
    <xf numFmtId="0" fontId="42" fillId="16" borderId="60" applyNumberFormat="0" applyAlignment="0" applyProtection="0"/>
    <xf numFmtId="0" fontId="42" fillId="16" borderId="60" applyNumberFormat="0" applyAlignment="0" applyProtection="0"/>
    <xf numFmtId="0" fontId="32" fillId="16" borderId="62" applyNumberFormat="0" applyAlignment="0" applyProtection="0"/>
    <xf numFmtId="0" fontId="1" fillId="44" borderId="59" applyNumberFormat="0" applyFont="0" applyAlignment="0" applyProtection="0"/>
    <xf numFmtId="0" fontId="44" fillId="0" borderId="61" applyNumberFormat="0" applyFill="0" applyAlignment="0" applyProtection="0"/>
    <xf numFmtId="0" fontId="39" fillId="41" borderId="58" applyNumberFormat="0" applyAlignment="0" applyProtection="0"/>
    <xf numFmtId="0" fontId="46" fillId="56" borderId="58" applyNumberFormat="0" applyAlignment="0" applyProtection="0"/>
    <xf numFmtId="0" fontId="1" fillId="44" borderId="63" applyNumberFormat="0" applyFont="0" applyAlignment="0" applyProtection="0"/>
    <xf numFmtId="0" fontId="1" fillId="44" borderId="59" applyNumberFormat="0" applyFont="0" applyAlignment="0" applyProtection="0"/>
    <xf numFmtId="0" fontId="3" fillId="44" borderId="59" applyNumberFormat="0" applyFont="0" applyAlignment="0" applyProtection="0"/>
    <xf numFmtId="0" fontId="42" fillId="56" borderId="60" applyNumberFormat="0" applyAlignment="0" applyProtection="0"/>
    <xf numFmtId="0" fontId="46" fillId="56" borderId="80" applyNumberFormat="0" applyAlignment="0" applyProtection="0"/>
    <xf numFmtId="0" fontId="46" fillId="56" borderId="66" applyNumberFormat="0" applyAlignment="0" applyProtection="0"/>
    <xf numFmtId="0" fontId="44" fillId="0" borderId="61" applyNumberFormat="0" applyFill="0" applyAlignment="0" applyProtection="0"/>
    <xf numFmtId="0" fontId="1" fillId="44" borderId="67" applyNumberFormat="0" applyFont="0" applyAlignment="0" applyProtection="0"/>
    <xf numFmtId="0" fontId="1" fillId="44" borderId="59" applyNumberFormat="0" applyFont="0" applyAlignment="0" applyProtection="0"/>
    <xf numFmtId="0" fontId="39" fillId="41" borderId="58" applyNumberFormat="0" applyAlignment="0" applyProtection="0"/>
    <xf numFmtId="0" fontId="39" fillId="41" borderId="58" applyNumberFormat="0" applyAlignment="0" applyProtection="0"/>
    <xf numFmtId="0" fontId="39" fillId="41" borderId="58" applyNumberFormat="0" applyAlignment="0" applyProtection="0"/>
    <xf numFmtId="0" fontId="1" fillId="44" borderId="59" applyNumberFormat="0" applyFont="0" applyAlignment="0" applyProtection="0"/>
    <xf numFmtId="0" fontId="1" fillId="44" borderId="59" applyNumberFormat="0" applyFont="0" applyAlignment="0" applyProtection="0"/>
    <xf numFmtId="0" fontId="3" fillId="44" borderId="59" applyNumberFormat="0" applyFont="0" applyAlignment="0" applyProtection="0"/>
    <xf numFmtId="0" fontId="3" fillId="44" borderId="59" applyNumberFormat="0" applyFont="0" applyAlignment="0" applyProtection="0"/>
    <xf numFmtId="0" fontId="3" fillId="44" borderId="59" applyNumberFormat="0" applyFont="0" applyAlignment="0" applyProtection="0"/>
    <xf numFmtId="0" fontId="3" fillId="44" borderId="59" applyNumberFormat="0" applyFont="0" applyAlignment="0" applyProtection="0"/>
    <xf numFmtId="0" fontId="42" fillId="16" borderId="60" applyNumberFormat="0" applyAlignment="0" applyProtection="0"/>
    <xf numFmtId="0" fontId="42" fillId="16" borderId="60" applyNumberFormat="0" applyAlignment="0" applyProtection="0"/>
    <xf numFmtId="0" fontId="42" fillId="16" borderId="60" applyNumberFormat="0" applyAlignment="0" applyProtection="0"/>
    <xf numFmtId="0" fontId="42" fillId="16" borderId="60" applyNumberFormat="0" applyAlignment="0" applyProtection="0"/>
    <xf numFmtId="0" fontId="3" fillId="44" borderId="59" applyNumberFormat="0" applyFont="0" applyAlignment="0" applyProtection="0"/>
    <xf numFmtId="0" fontId="39" fillId="47" borderId="80" applyNumberFormat="0" applyAlignment="0" applyProtection="0"/>
    <xf numFmtId="0" fontId="39" fillId="47" borderId="58" applyNumberFormat="0" applyAlignment="0" applyProtection="0"/>
    <xf numFmtId="0" fontId="1" fillId="44" borderId="59" applyNumberFormat="0" applyFont="0" applyAlignment="0" applyProtection="0"/>
    <xf numFmtId="0" fontId="46" fillId="56" borderId="58" applyNumberFormat="0" applyAlignment="0" applyProtection="0"/>
    <xf numFmtId="0" fontId="32" fillId="16" borderId="58" applyNumberFormat="0" applyAlignment="0" applyProtection="0"/>
    <xf numFmtId="0" fontId="39" fillId="47" borderId="62" applyNumberFormat="0" applyAlignment="0" applyProtection="0"/>
    <xf numFmtId="0" fontId="44" fillId="0" borderId="61" applyNumberFormat="0" applyFill="0" applyAlignment="0" applyProtection="0"/>
    <xf numFmtId="0" fontId="39" fillId="47" borderId="80" applyNumberFormat="0" applyAlignment="0" applyProtection="0"/>
    <xf numFmtId="0" fontId="39" fillId="47" borderId="70" applyNumberFormat="0" applyAlignment="0" applyProtection="0"/>
    <xf numFmtId="0" fontId="44" fillId="0" borderId="65" applyNumberFormat="0" applyFill="0" applyAlignment="0" applyProtection="0"/>
    <xf numFmtId="0" fontId="3" fillId="44" borderId="67" applyNumberFormat="0" applyFont="0" applyAlignment="0" applyProtection="0"/>
    <xf numFmtId="0" fontId="44" fillId="0" borderId="61" applyNumberFormat="0" applyFill="0" applyAlignment="0" applyProtection="0"/>
    <xf numFmtId="0" fontId="44" fillId="0" borderId="61" applyNumberFormat="0" applyFill="0" applyAlignment="0" applyProtection="0"/>
    <xf numFmtId="0" fontId="44" fillId="0" borderId="61" applyNumberFormat="0" applyFill="0" applyAlignment="0" applyProtection="0"/>
    <xf numFmtId="0" fontId="32" fillId="16" borderId="58" applyNumberFormat="0" applyAlignment="0" applyProtection="0"/>
    <xf numFmtId="0" fontId="32" fillId="16" borderId="62" applyNumberFormat="0" applyAlignment="0" applyProtection="0"/>
    <xf numFmtId="0" fontId="32" fillId="16" borderId="58" applyNumberFormat="0" applyAlignment="0" applyProtection="0"/>
    <xf numFmtId="0" fontId="32" fillId="16" borderId="58" applyNumberFormat="0" applyAlignment="0" applyProtection="0"/>
    <xf numFmtId="0" fontId="46" fillId="56" borderId="58" applyNumberFormat="0" applyAlignment="0" applyProtection="0"/>
    <xf numFmtId="0" fontId="42" fillId="16" borderId="64" applyNumberFormat="0" applyAlignment="0" applyProtection="0"/>
    <xf numFmtId="0" fontId="1" fillId="44" borderId="63" applyNumberFormat="0" applyFont="0" applyAlignment="0" applyProtection="0"/>
    <xf numFmtId="0" fontId="39" fillId="41" borderId="58" applyNumberFormat="0" applyAlignment="0" applyProtection="0"/>
    <xf numFmtId="0" fontId="1" fillId="44" borderId="59" applyNumberFormat="0" applyFont="0" applyAlignment="0" applyProtection="0"/>
    <xf numFmtId="0" fontId="46" fillId="56" borderId="62" applyNumberFormat="0" applyAlignment="0" applyProtection="0"/>
    <xf numFmtId="0" fontId="1" fillId="44" borderId="59" applyNumberFormat="0" applyFont="0" applyAlignment="0" applyProtection="0"/>
    <xf numFmtId="0" fontId="42" fillId="56" borderId="64" applyNumberFormat="0" applyAlignment="0" applyProtection="0"/>
    <xf numFmtId="0" fontId="39" fillId="41" borderId="58" applyNumberFormat="0" applyAlignment="0" applyProtection="0"/>
    <xf numFmtId="0" fontId="44" fillId="0" borderId="65" applyNumberFormat="0" applyFill="0" applyAlignment="0" applyProtection="0"/>
    <xf numFmtId="0" fontId="42" fillId="16" borderId="60" applyNumberFormat="0" applyAlignment="0" applyProtection="0"/>
    <xf numFmtId="0" fontId="44" fillId="0" borderId="61" applyNumberFormat="0" applyFill="0" applyAlignment="0" applyProtection="0"/>
    <xf numFmtId="0" fontId="46" fillId="56" borderId="58" applyNumberFormat="0" applyAlignment="0" applyProtection="0"/>
    <xf numFmtId="0" fontId="42" fillId="16" borderId="60" applyNumberFormat="0" applyAlignment="0" applyProtection="0"/>
    <xf numFmtId="0" fontId="32" fillId="16" borderId="58" applyNumberFormat="0" applyAlignment="0" applyProtection="0"/>
    <xf numFmtId="0" fontId="3" fillId="44" borderId="83" applyNumberFormat="0" applyFont="0" applyAlignment="0" applyProtection="0"/>
    <xf numFmtId="0" fontId="44" fillId="0" borderId="65" applyNumberFormat="0" applyFill="0" applyAlignment="0" applyProtection="0"/>
    <xf numFmtId="0" fontId="39" fillId="47" borderId="58" applyNumberFormat="0" applyAlignment="0" applyProtection="0"/>
    <xf numFmtId="0" fontId="44" fillId="0" borderId="61" applyNumberFormat="0" applyFill="0" applyAlignment="0" applyProtection="0"/>
    <xf numFmtId="0" fontId="1" fillId="44" borderId="63" applyNumberFormat="0" applyFont="0" applyAlignment="0" applyProtection="0"/>
    <xf numFmtId="0" fontId="42" fillId="16" borderId="60" applyNumberFormat="0" applyAlignment="0" applyProtection="0"/>
    <xf numFmtId="0" fontId="42" fillId="56" borderId="60" applyNumberFormat="0" applyAlignment="0" applyProtection="0"/>
    <xf numFmtId="0" fontId="46" fillId="56" borderId="58" applyNumberFormat="0" applyAlignment="0" applyProtection="0"/>
    <xf numFmtId="0" fontId="1" fillId="44" borderId="59" applyNumberFormat="0" applyFont="0" applyAlignment="0" applyProtection="0"/>
    <xf numFmtId="0" fontId="42" fillId="56" borderId="64" applyNumberFormat="0" applyAlignment="0" applyProtection="0"/>
    <xf numFmtId="0" fontId="39" fillId="47" borderId="62" applyNumberFormat="0" applyAlignment="0" applyProtection="0"/>
    <xf numFmtId="0" fontId="1" fillId="44" borderId="63" applyNumberFormat="0" applyFont="0" applyAlignment="0" applyProtection="0"/>
    <xf numFmtId="0" fontId="42" fillId="16" borderId="64" applyNumberFormat="0" applyAlignment="0" applyProtection="0"/>
    <xf numFmtId="0" fontId="42" fillId="56" borderId="60" applyNumberFormat="0" applyAlignment="0" applyProtection="0"/>
    <xf numFmtId="0" fontId="3" fillId="44" borderId="59" applyNumberFormat="0" applyFont="0" applyAlignment="0" applyProtection="0"/>
    <xf numFmtId="0" fontId="42" fillId="16" borderId="60" applyNumberFormat="0" applyAlignment="0" applyProtection="0"/>
    <xf numFmtId="0" fontId="32" fillId="16" borderId="58" applyNumberFormat="0" applyAlignment="0" applyProtection="0"/>
    <xf numFmtId="0" fontId="42" fillId="16" borderId="64" applyNumberFormat="0" applyAlignment="0" applyProtection="0"/>
    <xf numFmtId="0" fontId="39" fillId="41" borderId="62" applyNumberFormat="0" applyAlignment="0" applyProtection="0"/>
    <xf numFmtId="0" fontId="32" fillId="16" borderId="58" applyNumberFormat="0" applyAlignment="0" applyProtection="0"/>
    <xf numFmtId="0" fontId="46" fillId="56" borderId="58" applyNumberFormat="0" applyAlignment="0" applyProtection="0"/>
    <xf numFmtId="0" fontId="42" fillId="56" borderId="84" applyNumberFormat="0" applyAlignment="0" applyProtection="0"/>
    <xf numFmtId="0" fontId="46" fillId="56" borderId="62" applyNumberFormat="0" applyAlignment="0" applyProtection="0"/>
    <xf numFmtId="0" fontId="44" fillId="0" borderId="79" applyNumberFormat="0" applyFill="0" applyAlignment="0" applyProtection="0"/>
    <xf numFmtId="0" fontId="32" fillId="16" borderId="80" applyNumberFormat="0" applyAlignment="0" applyProtection="0"/>
    <xf numFmtId="0" fontId="46" fillId="56" borderId="58" applyNumberFormat="0" applyAlignment="0" applyProtection="0"/>
    <xf numFmtId="0" fontId="39" fillId="47" borderId="62" applyNumberFormat="0" applyAlignment="0" applyProtection="0"/>
    <xf numFmtId="0" fontId="46" fillId="56" borderId="62" applyNumberFormat="0" applyAlignment="0" applyProtection="0"/>
    <xf numFmtId="0" fontId="42" fillId="56" borderId="84" applyNumberFormat="0" applyAlignment="0" applyProtection="0"/>
    <xf numFmtId="0" fontId="42" fillId="56" borderId="60" applyNumberFormat="0" applyAlignment="0" applyProtection="0"/>
    <xf numFmtId="0" fontId="42" fillId="56" borderId="60" applyNumberFormat="0" applyAlignment="0" applyProtection="0"/>
    <xf numFmtId="0" fontId="42" fillId="56" borderId="60" applyNumberFormat="0" applyAlignment="0" applyProtection="0"/>
    <xf numFmtId="0" fontId="42" fillId="16" borderId="60" applyNumberFormat="0" applyAlignment="0" applyProtection="0"/>
    <xf numFmtId="0" fontId="42" fillId="16" borderId="60" applyNumberFormat="0" applyAlignment="0" applyProtection="0"/>
    <xf numFmtId="0" fontId="42" fillId="16" borderId="60" applyNumberFormat="0" applyAlignment="0" applyProtection="0"/>
    <xf numFmtId="0" fontId="42" fillId="16" borderId="60" applyNumberFormat="0" applyAlignment="0" applyProtection="0"/>
    <xf numFmtId="0" fontId="42" fillId="16" borderId="60" applyNumberFormat="0" applyAlignment="0" applyProtection="0"/>
    <xf numFmtId="0" fontId="42" fillId="16" borderId="60" applyNumberFormat="0" applyAlignment="0" applyProtection="0"/>
    <xf numFmtId="0" fontId="42" fillId="16" borderId="60" applyNumberFormat="0" applyAlignment="0" applyProtection="0"/>
    <xf numFmtId="0" fontId="42" fillId="16" borderId="60" applyNumberFormat="0" applyAlignment="0" applyProtection="0"/>
    <xf numFmtId="0" fontId="44" fillId="0" borderId="79" applyNumberFormat="0" applyFill="0" applyAlignment="0" applyProtection="0"/>
    <xf numFmtId="0" fontId="32" fillId="16" borderId="58" applyNumberFormat="0" applyAlignment="0" applyProtection="0"/>
    <xf numFmtId="0" fontId="39" fillId="47" borderId="58" applyNumberFormat="0" applyAlignment="0" applyProtection="0"/>
    <xf numFmtId="0" fontId="39" fillId="47" borderId="58" applyNumberFormat="0" applyAlignment="0" applyProtection="0"/>
    <xf numFmtId="0" fontId="39" fillId="47" borderId="58" applyNumberFormat="0" applyAlignment="0" applyProtection="0"/>
    <xf numFmtId="0" fontId="46" fillId="56" borderId="66" applyNumberFormat="0" applyAlignment="0" applyProtection="0"/>
    <xf numFmtId="0" fontId="1" fillId="44" borderId="59" applyNumberFormat="0" applyFont="0" applyAlignment="0" applyProtection="0"/>
    <xf numFmtId="0" fontId="1" fillId="44" borderId="59" applyNumberFormat="0" applyFont="0" applyAlignment="0" applyProtection="0"/>
    <xf numFmtId="0" fontId="1" fillId="44" borderId="59" applyNumberFormat="0" applyFont="0" applyAlignment="0" applyProtection="0"/>
    <xf numFmtId="0" fontId="42" fillId="56" borderId="60" applyNumberFormat="0" applyAlignment="0" applyProtection="0"/>
    <xf numFmtId="0" fontId="32" fillId="16" borderId="58" applyNumberFormat="0" applyAlignment="0" applyProtection="0"/>
    <xf numFmtId="0" fontId="42" fillId="16" borderId="60" applyNumberFormat="0" applyAlignment="0" applyProtection="0"/>
    <xf numFmtId="0" fontId="42" fillId="56" borderId="60" applyNumberFormat="0" applyAlignment="0" applyProtection="0"/>
    <xf numFmtId="0" fontId="42" fillId="56" borderId="60" applyNumberFormat="0" applyAlignment="0" applyProtection="0"/>
    <xf numFmtId="0" fontId="44" fillId="0" borderId="61" applyNumberFormat="0" applyFill="0" applyAlignment="0" applyProtection="0"/>
    <xf numFmtId="0" fontId="1" fillId="44" borderId="59" applyNumberFormat="0" applyFont="0" applyAlignment="0" applyProtection="0"/>
    <xf numFmtId="0" fontId="42" fillId="16" borderId="60" applyNumberFormat="0" applyAlignment="0" applyProtection="0"/>
    <xf numFmtId="0" fontId="42" fillId="56" borderId="60" applyNumberFormat="0" applyAlignment="0" applyProtection="0"/>
    <xf numFmtId="0" fontId="44" fillId="0" borderId="61" applyNumberFormat="0" applyFill="0" applyAlignment="0" applyProtection="0"/>
    <xf numFmtId="0" fontId="1" fillId="44" borderId="63" applyNumberFormat="0" applyFont="0" applyAlignment="0" applyProtection="0"/>
    <xf numFmtId="0" fontId="32" fillId="16" borderId="80" applyNumberFormat="0" applyAlignment="0" applyProtection="0"/>
    <xf numFmtId="0" fontId="1" fillId="44" borderId="59" applyNumberFormat="0" applyFont="0" applyAlignment="0" applyProtection="0"/>
    <xf numFmtId="0" fontId="3" fillId="44" borderId="59" applyNumberFormat="0" applyFont="0" applyAlignment="0" applyProtection="0"/>
    <xf numFmtId="0" fontId="1" fillId="44" borderId="59" applyNumberFormat="0" applyFont="0" applyAlignment="0" applyProtection="0"/>
    <xf numFmtId="0" fontId="42" fillId="56" borderId="68" applyNumberFormat="0" applyAlignment="0" applyProtection="0"/>
    <xf numFmtId="0" fontId="44" fillId="0" borderId="61" applyNumberFormat="0" applyFill="0" applyAlignment="0" applyProtection="0"/>
    <xf numFmtId="0" fontId="44" fillId="0" borderId="61" applyNumberFormat="0" applyFill="0" applyAlignment="0" applyProtection="0"/>
    <xf numFmtId="0" fontId="32" fillId="16" borderId="58" applyNumberFormat="0" applyAlignment="0" applyProtection="0"/>
    <xf numFmtId="0" fontId="1" fillId="44" borderId="63" applyNumberFormat="0" applyFont="0" applyAlignment="0" applyProtection="0"/>
    <xf numFmtId="0" fontId="32" fillId="16" borderId="58" applyNumberFormat="0" applyAlignment="0" applyProtection="0"/>
    <xf numFmtId="0" fontId="32" fillId="16" borderId="58" applyNumberFormat="0" applyAlignment="0" applyProtection="0"/>
    <xf numFmtId="0" fontId="42" fillId="56" borderId="64" applyNumberFormat="0" applyAlignment="0" applyProtection="0"/>
    <xf numFmtId="0" fontId="42" fillId="56" borderId="60" applyNumberFormat="0" applyAlignment="0" applyProtection="0"/>
    <xf numFmtId="0" fontId="42" fillId="56" borderId="68" applyNumberFormat="0" applyAlignment="0" applyProtection="0"/>
    <xf numFmtId="0" fontId="1" fillId="44" borderId="67" applyNumberFormat="0" applyFont="0" applyAlignment="0" applyProtection="0"/>
    <xf numFmtId="0" fontId="3" fillId="44" borderId="67" applyNumberFormat="0" applyFont="0" applyAlignment="0" applyProtection="0"/>
    <xf numFmtId="0" fontId="1" fillId="44" borderId="63" applyNumberFormat="0" applyFont="0" applyAlignment="0" applyProtection="0"/>
    <xf numFmtId="0" fontId="42" fillId="16" borderId="78" applyNumberFormat="0" applyAlignment="0" applyProtection="0"/>
    <xf numFmtId="0" fontId="42" fillId="16" borderId="64" applyNumberFormat="0" applyAlignment="0" applyProtection="0"/>
    <xf numFmtId="0" fontId="42" fillId="56" borderId="60" applyNumberFormat="0" applyAlignment="0" applyProtection="0"/>
    <xf numFmtId="0" fontId="46" fillId="56" borderId="58" applyNumberFormat="0" applyAlignment="0" applyProtection="0"/>
    <xf numFmtId="0" fontId="46" fillId="56" borderId="58" applyNumberFormat="0" applyAlignment="0" applyProtection="0"/>
    <xf numFmtId="0" fontId="39" fillId="41" borderId="58" applyNumberFormat="0" applyAlignment="0" applyProtection="0"/>
    <xf numFmtId="0" fontId="32" fillId="16" borderId="58" applyNumberFormat="0" applyAlignment="0" applyProtection="0"/>
    <xf numFmtId="0" fontId="42" fillId="16" borderId="60" applyNumberFormat="0" applyAlignment="0" applyProtection="0"/>
    <xf numFmtId="0" fontId="44" fillId="0" borderId="65" applyNumberFormat="0" applyFill="0" applyAlignment="0" applyProtection="0"/>
    <xf numFmtId="0" fontId="1" fillId="44" borderId="59" applyNumberFormat="0" applyFont="0" applyAlignment="0" applyProtection="0"/>
    <xf numFmtId="0" fontId="1" fillId="44" borderId="59" applyNumberFormat="0" applyFont="0" applyAlignment="0" applyProtection="0"/>
    <xf numFmtId="0" fontId="42" fillId="56" borderId="60" applyNumberFormat="0" applyAlignment="0" applyProtection="0"/>
    <xf numFmtId="0" fontId="44" fillId="0" borderId="65" applyNumberFormat="0" applyFill="0" applyAlignment="0" applyProtection="0"/>
    <xf numFmtId="0" fontId="44" fillId="0" borderId="61" applyNumberFormat="0" applyFill="0" applyAlignment="0" applyProtection="0"/>
    <xf numFmtId="0" fontId="46" fillId="56" borderId="58" applyNumberFormat="0" applyAlignment="0" applyProtection="0"/>
    <xf numFmtId="0" fontId="42" fillId="56" borderId="60" applyNumberFormat="0" applyAlignment="0" applyProtection="0"/>
    <xf numFmtId="0" fontId="44" fillId="0" borderId="79" applyNumberFormat="0" applyFill="0" applyAlignment="0" applyProtection="0"/>
    <xf numFmtId="0" fontId="46" fillId="56" borderId="58" applyNumberFormat="0" applyAlignment="0" applyProtection="0"/>
    <xf numFmtId="0" fontId="42" fillId="56" borderId="64" applyNumberFormat="0" applyAlignment="0" applyProtection="0"/>
    <xf numFmtId="0" fontId="46" fillId="56" borderId="58" applyNumberFormat="0" applyAlignment="0" applyProtection="0"/>
    <xf numFmtId="0" fontId="1" fillId="44" borderId="63" applyNumberFormat="0" applyFont="0" applyAlignment="0" applyProtection="0"/>
    <xf numFmtId="0" fontId="46" fillId="56" borderId="58" applyNumberFormat="0" applyAlignment="0" applyProtection="0"/>
    <xf numFmtId="0" fontId="1" fillId="44" borderId="59" applyNumberFormat="0" applyFont="0" applyAlignment="0" applyProtection="0"/>
    <xf numFmtId="0" fontId="1" fillId="44" borderId="59" applyNumberFormat="0" applyFont="0" applyAlignment="0" applyProtection="0"/>
    <xf numFmtId="0" fontId="1" fillId="44" borderId="59" applyNumberFormat="0" applyFont="0" applyAlignment="0" applyProtection="0"/>
    <xf numFmtId="0" fontId="42" fillId="16" borderId="60" applyNumberFormat="0" applyAlignment="0" applyProtection="0"/>
    <xf numFmtId="0" fontId="32" fillId="16" borderId="70" applyNumberFormat="0" applyAlignment="0" applyProtection="0"/>
    <xf numFmtId="0" fontId="3" fillId="44" borderId="59" applyNumberFormat="0" applyFont="0" applyAlignment="0" applyProtection="0"/>
    <xf numFmtId="0" fontId="46" fillId="56" borderId="58" applyNumberFormat="0" applyAlignment="0" applyProtection="0"/>
    <xf numFmtId="0" fontId="32" fillId="16" borderId="58" applyNumberFormat="0" applyAlignment="0" applyProtection="0"/>
    <xf numFmtId="0" fontId="1" fillId="44" borderId="59" applyNumberFormat="0" applyFont="0" applyAlignment="0" applyProtection="0"/>
    <xf numFmtId="0" fontId="32" fillId="16" borderId="58" applyNumberFormat="0" applyAlignment="0" applyProtection="0"/>
    <xf numFmtId="0" fontId="46" fillId="56" borderId="58" applyNumberFormat="0" applyAlignment="0" applyProtection="0"/>
    <xf numFmtId="0" fontId="44" fillId="0" borderId="65" applyNumberFormat="0" applyFill="0" applyAlignment="0" applyProtection="0"/>
    <xf numFmtId="0" fontId="1" fillId="44" borderId="59" applyNumberFormat="0" applyFont="0" applyAlignment="0" applyProtection="0"/>
    <xf numFmtId="0" fontId="39" fillId="41" borderId="58" applyNumberFormat="0" applyAlignment="0" applyProtection="0"/>
    <xf numFmtId="0" fontId="32" fillId="16" borderId="62" applyNumberFormat="0" applyAlignment="0" applyProtection="0"/>
    <xf numFmtId="0" fontId="44" fillId="0" borderId="65" applyNumberFormat="0" applyFill="0" applyAlignment="0" applyProtection="0"/>
    <xf numFmtId="0" fontId="3" fillId="44" borderId="63" applyNumberFormat="0" applyFont="0" applyAlignment="0" applyProtection="0"/>
    <xf numFmtId="0" fontId="32" fillId="16" borderId="58" applyNumberFormat="0" applyAlignment="0" applyProtection="0"/>
    <xf numFmtId="0" fontId="32" fillId="16" borderId="58" applyNumberFormat="0" applyAlignment="0" applyProtection="0"/>
    <xf numFmtId="0" fontId="39" fillId="47" borderId="82" applyNumberFormat="0" applyAlignment="0" applyProtection="0"/>
    <xf numFmtId="0" fontId="32" fillId="16" borderId="62" applyNumberFormat="0" applyAlignment="0" applyProtection="0"/>
    <xf numFmtId="0" fontId="44" fillId="0" borderId="61" applyNumberFormat="0" applyFill="0" applyAlignment="0" applyProtection="0"/>
    <xf numFmtId="0" fontId="44" fillId="0" borderId="61" applyNumberFormat="0" applyFill="0" applyAlignment="0" applyProtection="0"/>
    <xf numFmtId="0" fontId="44" fillId="0" borderId="61" applyNumberFormat="0" applyFill="0" applyAlignment="0" applyProtection="0"/>
    <xf numFmtId="0" fontId="1" fillId="44" borderId="63" applyNumberFormat="0" applyFont="0" applyAlignment="0" applyProtection="0"/>
    <xf numFmtId="0" fontId="42" fillId="16" borderId="64" applyNumberFormat="0" applyAlignment="0" applyProtection="0"/>
    <xf numFmtId="0" fontId="3" fillId="44" borderId="63" applyNumberFormat="0" applyFont="0" applyAlignment="0" applyProtection="0"/>
    <xf numFmtId="0" fontId="42" fillId="56" borderId="64" applyNumberFormat="0" applyAlignment="0" applyProtection="0"/>
    <xf numFmtId="0" fontId="32" fillId="16" borderId="62" applyNumberFormat="0" applyAlignment="0" applyProtection="0"/>
    <xf numFmtId="0" fontId="44" fillId="0" borderId="79" applyNumberFormat="0" applyFill="0" applyAlignment="0" applyProtection="0"/>
    <xf numFmtId="0" fontId="3" fillId="44" borderId="67" applyNumberFormat="0" applyFont="0" applyAlignment="0" applyProtection="0"/>
    <xf numFmtId="0" fontId="39" fillId="47" borderId="62" applyNumberFormat="0" applyAlignment="0" applyProtection="0"/>
    <xf numFmtId="0" fontId="42" fillId="16" borderId="64" applyNumberFormat="0" applyAlignment="0" applyProtection="0"/>
    <xf numFmtId="0" fontId="44" fillId="0" borderId="69" applyNumberFormat="0" applyFill="0" applyAlignment="0" applyProtection="0"/>
    <xf numFmtId="0" fontId="42" fillId="56" borderId="64" applyNumberFormat="0" applyAlignment="0" applyProtection="0"/>
    <xf numFmtId="0" fontId="42" fillId="56" borderId="64" applyNumberFormat="0" applyAlignment="0" applyProtection="0"/>
    <xf numFmtId="0" fontId="42" fillId="56" borderId="68" applyNumberFormat="0" applyAlignment="0" applyProtection="0"/>
    <xf numFmtId="0" fontId="44" fillId="0" borderId="79" applyNumberFormat="0" applyFill="0" applyAlignment="0" applyProtection="0"/>
    <xf numFmtId="0" fontId="1" fillId="44" borderId="63" applyNumberFormat="0" applyFont="0" applyAlignment="0" applyProtection="0"/>
    <xf numFmtId="0" fontId="42" fillId="56" borderId="64" applyNumberFormat="0" applyAlignment="0" applyProtection="0"/>
    <xf numFmtId="0" fontId="46" fillId="56" borderId="62" applyNumberFormat="0" applyAlignment="0" applyProtection="0"/>
    <xf numFmtId="0" fontId="1" fillId="44" borderId="63" applyNumberFormat="0" applyFont="0" applyAlignment="0" applyProtection="0"/>
    <xf numFmtId="0" fontId="1" fillId="44" borderId="67" applyNumberFormat="0" applyFont="0" applyAlignment="0" applyProtection="0"/>
    <xf numFmtId="0" fontId="42" fillId="16" borderId="68" applyNumberFormat="0" applyAlignment="0" applyProtection="0"/>
    <xf numFmtId="0" fontId="3" fillId="44" borderId="63" applyNumberFormat="0" applyFont="0" applyAlignment="0" applyProtection="0"/>
    <xf numFmtId="0" fontId="1" fillId="44" borderId="63" applyNumberFormat="0" applyFont="0" applyAlignment="0" applyProtection="0"/>
    <xf numFmtId="0" fontId="1" fillId="44" borderId="63" applyNumberFormat="0" applyFont="0" applyAlignment="0" applyProtection="0"/>
    <xf numFmtId="0" fontId="1" fillId="44" borderId="63" applyNumberFormat="0" applyFont="0" applyAlignment="0" applyProtection="0"/>
    <xf numFmtId="0" fontId="44" fillId="0" borderId="69" applyNumberFormat="0" applyFill="0" applyAlignment="0" applyProtection="0"/>
    <xf numFmtId="0" fontId="1" fillId="44" borderId="63" applyNumberFormat="0" applyFont="0" applyAlignment="0" applyProtection="0"/>
    <xf numFmtId="0" fontId="39" fillId="41" borderId="62" applyNumberFormat="0" applyAlignment="0" applyProtection="0"/>
    <xf numFmtId="0" fontId="42" fillId="56" borderId="64" applyNumberFormat="0" applyAlignment="0" applyProtection="0"/>
    <xf numFmtId="0" fontId="42" fillId="56" borderId="64" applyNumberFormat="0" applyAlignment="0" applyProtection="0"/>
    <xf numFmtId="0" fontId="42" fillId="16" borderId="64" applyNumberFormat="0" applyAlignment="0" applyProtection="0"/>
    <xf numFmtId="0" fontId="32" fillId="16" borderId="80" applyNumberFormat="0" applyAlignment="0" applyProtection="0"/>
    <xf numFmtId="0" fontId="46" fillId="56" borderId="62" applyNumberFormat="0" applyAlignment="0" applyProtection="0"/>
    <xf numFmtId="0" fontId="1" fillId="44" borderId="81" applyNumberFormat="0" applyFont="0" applyAlignment="0" applyProtection="0"/>
    <xf numFmtId="0" fontId="42" fillId="16" borderId="68" applyNumberFormat="0" applyAlignment="0" applyProtection="0"/>
    <xf numFmtId="0" fontId="44" fillId="0" borderId="79" applyNumberFormat="0" applyFill="0" applyAlignment="0" applyProtection="0"/>
    <xf numFmtId="0" fontId="42" fillId="16" borderId="68" applyNumberFormat="0" applyAlignment="0" applyProtection="0"/>
    <xf numFmtId="0" fontId="32" fillId="16" borderId="62" applyNumberFormat="0" applyAlignment="0" applyProtection="0"/>
    <xf numFmtId="0" fontId="32" fillId="16" borderId="66" applyNumberFormat="0" applyAlignment="0" applyProtection="0"/>
    <xf numFmtId="0" fontId="3" fillId="44" borderId="63" applyNumberFormat="0" applyFont="0" applyAlignment="0" applyProtection="0"/>
    <xf numFmtId="0" fontId="42" fillId="16" borderId="68" applyNumberFormat="0" applyAlignment="0" applyProtection="0"/>
    <xf numFmtId="0" fontId="39" fillId="41" borderId="62" applyNumberFormat="0" applyAlignment="0" applyProtection="0"/>
    <xf numFmtId="0" fontId="44" fillId="0" borderId="65" applyNumberFormat="0" applyFill="0" applyAlignment="0" applyProtection="0"/>
    <xf numFmtId="0" fontId="44" fillId="0" borderId="61" applyNumberFormat="0" applyFill="0" applyAlignment="0" applyProtection="0"/>
    <xf numFmtId="0" fontId="44" fillId="0" borderId="61" applyNumberFormat="0" applyFill="0" applyAlignment="0" applyProtection="0"/>
    <xf numFmtId="0" fontId="44" fillId="0" borderId="61" applyNumberFormat="0" applyFill="0" applyAlignment="0" applyProtection="0"/>
    <xf numFmtId="0" fontId="44" fillId="0" borderId="61" applyNumberFormat="0" applyFill="0" applyAlignment="0" applyProtection="0"/>
    <xf numFmtId="0" fontId="44" fillId="0" borderId="61" applyNumberFormat="0" applyFill="0" applyAlignment="0" applyProtection="0"/>
    <xf numFmtId="0" fontId="44" fillId="0" borderId="61" applyNumberFormat="0" applyFill="0" applyAlignment="0" applyProtection="0"/>
    <xf numFmtId="0" fontId="44" fillId="0" borderId="61" applyNumberFormat="0" applyFill="0" applyAlignment="0" applyProtection="0"/>
    <xf numFmtId="0" fontId="44" fillId="0" borderId="61" applyNumberFormat="0" applyFill="0" applyAlignment="0" applyProtection="0"/>
    <xf numFmtId="0" fontId="44" fillId="0" borderId="61" applyNumberFormat="0" applyFill="0" applyAlignment="0" applyProtection="0"/>
    <xf numFmtId="0" fontId="44" fillId="0" borderId="61" applyNumberFormat="0" applyFill="0" applyAlignment="0" applyProtection="0"/>
    <xf numFmtId="0" fontId="44" fillId="0" borderId="61" applyNumberFormat="0" applyFill="0" applyAlignment="0" applyProtection="0"/>
    <xf numFmtId="0" fontId="44" fillId="0" borderId="61" applyNumberFormat="0" applyFill="0" applyAlignment="0" applyProtection="0"/>
    <xf numFmtId="0" fontId="44" fillId="0" borderId="61" applyNumberFormat="0" applyFill="0" applyAlignment="0" applyProtection="0"/>
    <xf numFmtId="0" fontId="44" fillId="0" borderId="61" applyNumberFormat="0" applyFill="0" applyAlignment="0" applyProtection="0"/>
    <xf numFmtId="0" fontId="44" fillId="0" borderId="61" applyNumberFormat="0" applyFill="0" applyAlignment="0" applyProtection="0"/>
    <xf numFmtId="0" fontId="44" fillId="0" borderId="61" applyNumberFormat="0" applyFill="0" applyAlignment="0" applyProtection="0"/>
    <xf numFmtId="0" fontId="44" fillId="0" borderId="61" applyNumberFormat="0" applyFill="0" applyAlignment="0" applyProtection="0"/>
    <xf numFmtId="0" fontId="44" fillId="0" borderId="61" applyNumberFormat="0" applyFill="0" applyAlignment="0" applyProtection="0"/>
    <xf numFmtId="0" fontId="42" fillId="56" borderId="64" applyNumberFormat="0" applyAlignment="0" applyProtection="0"/>
    <xf numFmtId="0" fontId="42" fillId="16" borderId="64" applyNumberFormat="0" applyAlignment="0" applyProtection="0"/>
    <xf numFmtId="0" fontId="42" fillId="56" borderId="64" applyNumberFormat="0" applyAlignment="0" applyProtection="0"/>
    <xf numFmtId="0" fontId="32" fillId="16" borderId="62" applyNumberFormat="0" applyAlignment="0" applyProtection="0"/>
    <xf numFmtId="0" fontId="42" fillId="16" borderId="68" applyNumberFormat="0" applyAlignment="0" applyProtection="0"/>
    <xf numFmtId="0" fontId="44" fillId="0" borderId="85" applyNumberFormat="0" applyFill="0" applyAlignment="0" applyProtection="0"/>
    <xf numFmtId="0" fontId="42" fillId="56" borderId="68" applyNumberFormat="0" applyAlignment="0" applyProtection="0"/>
    <xf numFmtId="0" fontId="46" fillId="56" borderId="74" applyNumberFormat="0" applyAlignment="0" applyProtection="0"/>
    <xf numFmtId="0" fontId="1" fillId="44" borderId="63" applyNumberFormat="0" applyFont="0" applyAlignment="0" applyProtection="0"/>
    <xf numFmtId="0" fontId="42" fillId="56" borderId="64" applyNumberFormat="0" applyAlignment="0" applyProtection="0"/>
    <xf numFmtId="0" fontId="42" fillId="16" borderId="64" applyNumberFormat="0" applyAlignment="0" applyProtection="0"/>
    <xf numFmtId="0" fontId="46" fillId="56" borderId="80" applyNumberFormat="0" applyAlignment="0" applyProtection="0"/>
    <xf numFmtId="0" fontId="1" fillId="44" borderId="67" applyNumberFormat="0" applyFont="0" applyAlignment="0" applyProtection="0"/>
    <xf numFmtId="0" fontId="1" fillId="44" borderId="63" applyNumberFormat="0" applyFont="0" applyAlignment="0" applyProtection="0"/>
    <xf numFmtId="0" fontId="39" fillId="47" borderId="66" applyNumberFormat="0" applyAlignment="0" applyProtection="0"/>
    <xf numFmtId="0" fontId="46" fillId="56" borderId="62" applyNumberFormat="0" applyAlignment="0" applyProtection="0"/>
    <xf numFmtId="0" fontId="39" fillId="47" borderId="62" applyNumberFormat="0" applyAlignment="0" applyProtection="0"/>
    <xf numFmtId="0" fontId="39" fillId="47" borderId="62" applyNumberFormat="0" applyAlignment="0" applyProtection="0"/>
    <xf numFmtId="0" fontId="44" fillId="0" borderId="65" applyNumberFormat="0" applyFill="0" applyAlignment="0" applyProtection="0"/>
    <xf numFmtId="0" fontId="32" fillId="16" borderId="62" applyNumberFormat="0" applyAlignment="0" applyProtection="0"/>
    <xf numFmtId="0" fontId="39" fillId="47" borderId="62" applyNumberFormat="0" applyAlignment="0" applyProtection="0"/>
    <xf numFmtId="0" fontId="42" fillId="56" borderId="64" applyNumberFormat="0" applyAlignment="0" applyProtection="0"/>
    <xf numFmtId="0" fontId="39" fillId="47" borderId="62" applyNumberFormat="0" applyAlignment="0" applyProtection="0"/>
    <xf numFmtId="0" fontId="42" fillId="56" borderId="64" applyNumberFormat="0" applyAlignment="0" applyProtection="0"/>
    <xf numFmtId="0" fontId="46" fillId="56" borderId="66" applyNumberFormat="0" applyAlignment="0" applyProtection="0"/>
    <xf numFmtId="0" fontId="1" fillId="44" borderId="67" applyNumberFormat="0" applyFont="0" applyAlignment="0" applyProtection="0"/>
    <xf numFmtId="0" fontId="42" fillId="16" borderId="64" applyNumberFormat="0" applyAlignment="0" applyProtection="0"/>
    <xf numFmtId="0" fontId="39" fillId="41" borderId="62" applyNumberFormat="0" applyAlignment="0" applyProtection="0"/>
    <xf numFmtId="0" fontId="1" fillId="44" borderId="67" applyNumberFormat="0" applyFont="0" applyAlignment="0" applyProtection="0"/>
    <xf numFmtId="0" fontId="46" fillId="56" borderId="62" applyNumberFormat="0" applyAlignment="0" applyProtection="0"/>
    <xf numFmtId="0" fontId="42" fillId="16" borderId="68" applyNumberFormat="0" applyAlignment="0" applyProtection="0"/>
    <xf numFmtId="0" fontId="1" fillId="44" borderId="63" applyNumberFormat="0" applyFont="0" applyAlignment="0" applyProtection="0"/>
    <xf numFmtId="0" fontId="3" fillId="44" borderId="63" applyNumberFormat="0" applyFont="0" applyAlignment="0" applyProtection="0"/>
    <xf numFmtId="0" fontId="1" fillId="44" borderId="63" applyNumberFormat="0" applyFont="0" applyAlignment="0" applyProtection="0"/>
    <xf numFmtId="0" fontId="1" fillId="44" borderId="63" applyNumberFormat="0" applyFont="0" applyAlignment="0" applyProtection="0"/>
    <xf numFmtId="0" fontId="44" fillId="0" borderId="65" applyNumberFormat="0" applyFill="0" applyAlignment="0" applyProtection="0"/>
    <xf numFmtId="0" fontId="39" fillId="41" borderId="80" applyNumberFormat="0" applyAlignment="0" applyProtection="0"/>
    <xf numFmtId="0" fontId="42" fillId="16" borderId="64" applyNumberFormat="0" applyAlignment="0" applyProtection="0"/>
    <xf numFmtId="0" fontId="42" fillId="16" borderId="64" applyNumberFormat="0" applyAlignment="0" applyProtection="0"/>
    <xf numFmtId="0" fontId="46" fillId="56" borderId="62" applyNumberFormat="0" applyAlignment="0" applyProtection="0"/>
    <xf numFmtId="0" fontId="44" fillId="0" borderId="65" applyNumberFormat="0" applyFill="0" applyAlignment="0" applyProtection="0"/>
    <xf numFmtId="0" fontId="32" fillId="16" borderId="62" applyNumberFormat="0" applyAlignment="0" applyProtection="0"/>
    <xf numFmtId="0" fontId="44" fillId="0" borderId="69" applyNumberFormat="0" applyFill="0" applyAlignment="0" applyProtection="0"/>
    <xf numFmtId="0" fontId="3" fillId="44" borderId="67" applyNumberFormat="0" applyFont="0" applyAlignment="0" applyProtection="0"/>
    <xf numFmtId="0" fontId="3" fillId="44" borderId="67" applyNumberFormat="0" applyFont="0" applyAlignment="0" applyProtection="0"/>
    <xf numFmtId="0" fontId="42" fillId="56" borderId="64" applyNumberFormat="0" applyAlignment="0" applyProtection="0"/>
    <xf numFmtId="0" fontId="42" fillId="56" borderId="64" applyNumberFormat="0" applyAlignment="0" applyProtection="0"/>
    <xf numFmtId="0" fontId="42" fillId="16" borderId="64" applyNumberFormat="0" applyAlignment="0" applyProtection="0"/>
    <xf numFmtId="0" fontId="42" fillId="16" borderId="64" applyNumberFormat="0" applyAlignment="0" applyProtection="0"/>
    <xf numFmtId="0" fontId="44" fillId="0" borderId="65" applyNumberFormat="0" applyFill="0" applyAlignment="0" applyProtection="0"/>
    <xf numFmtId="0" fontId="46" fillId="56" borderId="62" applyNumberFormat="0" applyAlignment="0" applyProtection="0"/>
    <xf numFmtId="0" fontId="46" fillId="56" borderId="62" applyNumberFormat="0" applyAlignment="0" applyProtection="0"/>
    <xf numFmtId="0" fontId="32" fillId="16" borderId="62" applyNumberFormat="0" applyAlignment="0" applyProtection="0"/>
    <xf numFmtId="0" fontId="42" fillId="16" borderId="68" applyNumberFormat="0" applyAlignment="0" applyProtection="0"/>
    <xf numFmtId="0" fontId="42" fillId="56" borderId="64" applyNumberFormat="0" applyAlignment="0" applyProtection="0"/>
    <xf numFmtId="0" fontId="42" fillId="16" borderId="84" applyNumberFormat="0" applyAlignment="0" applyProtection="0"/>
    <xf numFmtId="0" fontId="1" fillId="44" borderId="81" applyNumberFormat="0" applyFont="0" applyAlignment="0" applyProtection="0"/>
    <xf numFmtId="0" fontId="1" fillId="44" borderId="63" applyNumberFormat="0" applyFont="0" applyAlignment="0" applyProtection="0"/>
    <xf numFmtId="0" fontId="46" fillId="56" borderId="80" applyNumberFormat="0" applyAlignment="0" applyProtection="0"/>
    <xf numFmtId="0" fontId="39" fillId="47" borderId="66" applyNumberFormat="0" applyAlignment="0" applyProtection="0"/>
    <xf numFmtId="0" fontId="42" fillId="16" borderId="64" applyNumberFormat="0" applyAlignment="0" applyProtection="0"/>
    <xf numFmtId="0" fontId="3" fillId="44" borderId="63" applyNumberFormat="0" applyFont="0" applyAlignment="0" applyProtection="0"/>
    <xf numFmtId="0" fontId="42" fillId="16" borderId="64" applyNumberFormat="0" applyAlignment="0" applyProtection="0"/>
    <xf numFmtId="0" fontId="1" fillId="44" borderId="63" applyNumberFormat="0" applyFont="0" applyAlignment="0" applyProtection="0"/>
    <xf numFmtId="0" fontId="39" fillId="47" borderId="62" applyNumberFormat="0" applyAlignment="0" applyProtection="0"/>
    <xf numFmtId="0" fontId="39" fillId="47" borderId="80" applyNumberFormat="0" applyAlignment="0" applyProtection="0"/>
    <xf numFmtId="0" fontId="44" fillId="0" borderId="65" applyNumberFormat="0" applyFill="0" applyAlignment="0" applyProtection="0"/>
    <xf numFmtId="0" fontId="39" fillId="41" borderId="62" applyNumberFormat="0" applyAlignment="0" applyProtection="0"/>
    <xf numFmtId="0" fontId="39" fillId="47" borderId="62" applyNumberFormat="0" applyAlignment="0" applyProtection="0"/>
    <xf numFmtId="0" fontId="32" fillId="16" borderId="66" applyNumberFormat="0" applyAlignment="0" applyProtection="0"/>
    <xf numFmtId="0" fontId="42" fillId="16" borderId="64" applyNumberFormat="0" applyAlignment="0" applyProtection="0"/>
    <xf numFmtId="0" fontId="1" fillId="44" borderId="63" applyNumberFormat="0" applyFont="0" applyAlignment="0" applyProtection="0"/>
    <xf numFmtId="0" fontId="44" fillId="0" borderId="65" applyNumberFormat="0" applyFill="0" applyAlignment="0" applyProtection="0"/>
    <xf numFmtId="0" fontId="44" fillId="0" borderId="85" applyNumberFormat="0" applyFill="0" applyAlignment="0" applyProtection="0"/>
    <xf numFmtId="0" fontId="46" fillId="56" borderId="66" applyNumberFormat="0" applyAlignment="0" applyProtection="0"/>
    <xf numFmtId="0" fontId="46" fillId="56" borderId="62" applyNumberFormat="0" applyAlignment="0" applyProtection="0"/>
    <xf numFmtId="0" fontId="46" fillId="56" borderId="66" applyNumberFormat="0" applyAlignment="0" applyProtection="0"/>
    <xf numFmtId="0" fontId="44" fillId="0" borderId="79" applyNumberFormat="0" applyFill="0" applyAlignment="0" applyProtection="0"/>
    <xf numFmtId="0" fontId="42" fillId="16" borderId="64" applyNumberFormat="0" applyAlignment="0" applyProtection="0"/>
    <xf numFmtId="0" fontId="1" fillId="44" borderId="63" applyNumberFormat="0" applyFont="0" applyAlignment="0" applyProtection="0"/>
    <xf numFmtId="0" fontId="39" fillId="41" borderId="62" applyNumberFormat="0" applyAlignment="0" applyProtection="0"/>
    <xf numFmtId="0" fontId="39" fillId="47" borderId="62" applyNumberFormat="0" applyAlignment="0" applyProtection="0"/>
    <xf numFmtId="0" fontId="3" fillId="44" borderId="81" applyNumberFormat="0" applyFont="0" applyAlignment="0" applyProtection="0"/>
    <xf numFmtId="0" fontId="42" fillId="16" borderId="64" applyNumberFormat="0" applyAlignment="0" applyProtection="0"/>
    <xf numFmtId="0" fontId="44" fillId="0" borderId="65" applyNumberFormat="0" applyFill="0" applyAlignment="0" applyProtection="0"/>
    <xf numFmtId="0" fontId="1" fillId="44" borderId="63" applyNumberFormat="0" applyFont="0" applyAlignment="0" applyProtection="0"/>
    <xf numFmtId="0" fontId="39" fillId="47" borderId="62" applyNumberFormat="0" applyAlignment="0" applyProtection="0"/>
    <xf numFmtId="0" fontId="46" fillId="56" borderId="66" applyNumberFormat="0" applyAlignment="0" applyProtection="0"/>
    <xf numFmtId="0" fontId="32" fillId="16" borderId="62" applyNumberFormat="0" applyAlignment="0" applyProtection="0"/>
    <xf numFmtId="0" fontId="39" fillId="47" borderId="62" applyNumberFormat="0" applyAlignment="0" applyProtection="0"/>
    <xf numFmtId="0" fontId="44" fillId="0" borderId="65" applyNumberFormat="0" applyFill="0" applyAlignment="0" applyProtection="0"/>
    <xf numFmtId="0" fontId="42" fillId="56" borderId="64" applyNumberFormat="0" applyAlignment="0" applyProtection="0"/>
    <xf numFmtId="0" fontId="32" fillId="16" borderId="62" applyNumberFormat="0" applyAlignment="0" applyProtection="0"/>
    <xf numFmtId="0" fontId="32" fillId="16" borderId="62" applyNumberFormat="0" applyAlignment="0" applyProtection="0"/>
    <xf numFmtId="0" fontId="42" fillId="56" borderId="64" applyNumberFormat="0" applyAlignment="0" applyProtection="0"/>
    <xf numFmtId="0" fontId="1" fillId="44" borderId="63" applyNumberFormat="0" applyFont="0" applyAlignment="0" applyProtection="0"/>
    <xf numFmtId="0" fontId="42" fillId="56" borderId="78" applyNumberFormat="0" applyAlignment="0" applyProtection="0"/>
    <xf numFmtId="0" fontId="39" fillId="41" borderId="66" applyNumberFormat="0" applyAlignment="0" applyProtection="0"/>
    <xf numFmtId="0" fontId="44" fillId="0" borderId="65" applyNumberFormat="0" applyFill="0" applyAlignment="0" applyProtection="0"/>
    <xf numFmtId="0" fontId="44" fillId="0" borderId="65" applyNumberFormat="0" applyFill="0" applyAlignment="0" applyProtection="0"/>
    <xf numFmtId="0" fontId="44" fillId="0" borderId="65" applyNumberFormat="0" applyFill="0" applyAlignment="0" applyProtection="0"/>
    <xf numFmtId="0" fontId="42" fillId="56" borderId="64" applyNumberFormat="0" applyAlignment="0" applyProtection="0"/>
    <xf numFmtId="0" fontId="42" fillId="56" borderId="64" applyNumberFormat="0" applyAlignment="0" applyProtection="0"/>
    <xf numFmtId="0" fontId="39" fillId="41" borderId="62" applyNumberFormat="0" applyAlignment="0" applyProtection="0"/>
    <xf numFmtId="0" fontId="39" fillId="41" borderId="62" applyNumberFormat="0" applyAlignment="0" applyProtection="0"/>
    <xf numFmtId="0" fontId="42" fillId="16" borderId="64" applyNumberFormat="0" applyAlignment="0" applyProtection="0"/>
    <xf numFmtId="0" fontId="42" fillId="56" borderId="64" applyNumberFormat="0" applyAlignment="0" applyProtection="0"/>
    <xf numFmtId="0" fontId="39" fillId="47" borderId="62" applyNumberFormat="0" applyAlignment="0" applyProtection="0"/>
    <xf numFmtId="0" fontId="42" fillId="56" borderId="64" applyNumberFormat="0" applyAlignment="0" applyProtection="0"/>
    <xf numFmtId="0" fontId="42" fillId="56" borderId="64" applyNumberFormat="0" applyAlignment="0" applyProtection="0"/>
    <xf numFmtId="0" fontId="39" fillId="41" borderId="62" applyNumberFormat="0" applyAlignment="0" applyProtection="0"/>
    <xf numFmtId="0" fontId="39" fillId="41" borderId="62" applyNumberFormat="0" applyAlignment="0" applyProtection="0"/>
    <xf numFmtId="0" fontId="39" fillId="41" borderId="62" applyNumberFormat="0" applyAlignment="0" applyProtection="0"/>
    <xf numFmtId="0" fontId="39" fillId="41" borderId="62" applyNumberFormat="0" applyAlignment="0" applyProtection="0"/>
    <xf numFmtId="0" fontId="44" fillId="0" borderId="69" applyNumberFormat="0" applyFill="0" applyAlignment="0" applyProtection="0"/>
    <xf numFmtId="0" fontId="42" fillId="56" borderId="68" applyNumberFormat="0" applyAlignment="0" applyProtection="0"/>
    <xf numFmtId="0" fontId="1" fillId="44" borderId="63" applyNumberFormat="0" applyFont="0" applyAlignment="0" applyProtection="0"/>
    <xf numFmtId="0" fontId="46" fillId="56" borderId="62" applyNumberFormat="0" applyAlignment="0" applyProtection="0"/>
    <xf numFmtId="0" fontId="42" fillId="16" borderId="68" applyNumberFormat="0" applyAlignment="0" applyProtection="0"/>
    <xf numFmtId="0" fontId="1" fillId="44" borderId="63" applyNumberFormat="0" applyFont="0" applyAlignment="0" applyProtection="0"/>
    <xf numFmtId="0" fontId="46" fillId="56" borderId="70" applyNumberFormat="0" applyAlignment="0" applyProtection="0"/>
    <xf numFmtId="0" fontId="32" fillId="16" borderId="80" applyNumberFormat="0" applyAlignment="0" applyProtection="0"/>
    <xf numFmtId="0" fontId="44" fillId="0" borderId="73" applyNumberFormat="0" applyFill="0" applyAlignment="0" applyProtection="0"/>
    <xf numFmtId="0" fontId="39" fillId="47" borderId="80" applyNumberFormat="0" applyAlignment="0" applyProtection="0"/>
    <xf numFmtId="0" fontId="1" fillId="44" borderId="67" applyNumberFormat="0" applyFont="0" applyAlignment="0" applyProtection="0"/>
    <xf numFmtId="0" fontId="42" fillId="16" borderId="68" applyNumberFormat="0" applyAlignment="0" applyProtection="0"/>
    <xf numFmtId="0" fontId="1" fillId="44" borderId="63" applyNumberFormat="0" applyFont="0" applyAlignment="0" applyProtection="0"/>
    <xf numFmtId="0" fontId="32" fillId="16" borderId="62" applyNumberFormat="0" applyAlignment="0" applyProtection="0"/>
    <xf numFmtId="0" fontId="46" fillId="56" borderId="80" applyNumberFormat="0" applyAlignment="0" applyProtection="0"/>
    <xf numFmtId="0" fontId="39" fillId="47" borderId="62" applyNumberFormat="0" applyAlignment="0" applyProtection="0"/>
    <xf numFmtId="0" fontId="32" fillId="16" borderId="62" applyNumberFormat="0" applyAlignment="0" applyProtection="0"/>
    <xf numFmtId="0" fontId="44" fillId="0" borderId="65" applyNumberFormat="0" applyFill="0" applyAlignment="0" applyProtection="0"/>
    <xf numFmtId="0" fontId="39" fillId="41" borderId="62" applyNumberFormat="0" applyAlignment="0" applyProtection="0"/>
    <xf numFmtId="0" fontId="3" fillId="44" borderId="67" applyNumberFormat="0" applyFont="0" applyAlignment="0" applyProtection="0"/>
    <xf numFmtId="0" fontId="42" fillId="16" borderId="68" applyNumberFormat="0" applyAlignment="0" applyProtection="0"/>
    <xf numFmtId="0" fontId="42" fillId="16" borderId="84" applyNumberFormat="0" applyAlignment="0" applyProtection="0"/>
    <xf numFmtId="0" fontId="42" fillId="16" borderId="78" applyNumberFormat="0" applyAlignment="0" applyProtection="0"/>
    <xf numFmtId="0" fontId="42" fillId="56" borderId="68" applyNumberFormat="0" applyAlignment="0" applyProtection="0"/>
    <xf numFmtId="0" fontId="46" fillId="56" borderId="66" applyNumberFormat="0" applyAlignment="0" applyProtection="0"/>
    <xf numFmtId="0" fontId="46" fillId="56" borderId="80" applyNumberFormat="0" applyAlignment="0" applyProtection="0"/>
    <xf numFmtId="0" fontId="32" fillId="16" borderId="62" applyNumberFormat="0" applyAlignment="0" applyProtection="0"/>
    <xf numFmtId="0" fontId="46" fillId="56" borderId="62" applyNumberFormat="0" applyAlignment="0" applyProtection="0"/>
    <xf numFmtId="0" fontId="1" fillId="44" borderId="63" applyNumberFormat="0" applyFont="0" applyAlignment="0" applyProtection="0"/>
    <xf numFmtId="0" fontId="42" fillId="56" borderId="64" applyNumberFormat="0" applyAlignment="0" applyProtection="0"/>
    <xf numFmtId="0" fontId="1" fillId="44" borderId="63" applyNumberFormat="0" applyFont="0" applyAlignment="0" applyProtection="0"/>
    <xf numFmtId="0" fontId="42" fillId="16" borderId="64" applyNumberFormat="0" applyAlignment="0" applyProtection="0"/>
    <xf numFmtId="0" fontId="42" fillId="16" borderId="68" applyNumberFormat="0" applyAlignment="0" applyProtection="0"/>
    <xf numFmtId="0" fontId="39" fillId="47" borderId="66" applyNumberFormat="0" applyAlignment="0" applyProtection="0"/>
    <xf numFmtId="0" fontId="42" fillId="56" borderId="64" applyNumberFormat="0" applyAlignment="0" applyProtection="0"/>
    <xf numFmtId="0" fontId="44" fillId="0" borderId="85" applyNumberFormat="0" applyFill="0" applyAlignment="0" applyProtection="0"/>
    <xf numFmtId="0" fontId="44" fillId="0" borderId="79" applyNumberFormat="0" applyFill="0" applyAlignment="0" applyProtection="0"/>
    <xf numFmtId="0" fontId="42" fillId="56" borderId="78" applyNumberFormat="0" applyAlignment="0" applyProtection="0"/>
    <xf numFmtId="0" fontId="39" fillId="47" borderId="62" applyNumberFormat="0" applyAlignment="0" applyProtection="0"/>
    <xf numFmtId="0" fontId="42" fillId="56" borderId="68" applyNumberFormat="0" applyAlignment="0" applyProtection="0"/>
    <xf numFmtId="0" fontId="44" fillId="0" borderId="65" applyNumberFormat="0" applyFill="0" applyAlignment="0" applyProtection="0"/>
    <xf numFmtId="0" fontId="39" fillId="47" borderId="82" applyNumberFormat="0" applyAlignment="0" applyProtection="0"/>
    <xf numFmtId="0" fontId="42" fillId="16" borderId="78" applyNumberFormat="0" applyAlignment="0" applyProtection="0"/>
    <xf numFmtId="0" fontId="1" fillId="44" borderId="63" applyNumberFormat="0" applyFont="0" applyAlignment="0" applyProtection="0"/>
    <xf numFmtId="0" fontId="1" fillId="44" borderId="63" applyNumberFormat="0" applyFont="0" applyAlignment="0" applyProtection="0"/>
    <xf numFmtId="0" fontId="42" fillId="56" borderId="64" applyNumberFormat="0" applyAlignment="0" applyProtection="0"/>
    <xf numFmtId="0" fontId="32" fillId="16" borderId="62" applyNumberFormat="0" applyAlignment="0" applyProtection="0"/>
    <xf numFmtId="0" fontId="32" fillId="16" borderId="62" applyNumberFormat="0" applyAlignment="0" applyProtection="0"/>
    <xf numFmtId="0" fontId="1" fillId="44" borderId="63" applyNumberFormat="0" applyFont="0" applyAlignment="0" applyProtection="0"/>
    <xf numFmtId="0" fontId="39" fillId="47" borderId="62" applyNumberFormat="0" applyAlignment="0" applyProtection="0"/>
    <xf numFmtId="0" fontId="3" fillId="44" borderId="63" applyNumberFormat="0" applyFont="0" applyAlignment="0" applyProtection="0"/>
    <xf numFmtId="0" fontId="42" fillId="16" borderId="64" applyNumberFormat="0" applyAlignment="0" applyProtection="0"/>
    <xf numFmtId="0" fontId="44" fillId="0" borderId="65" applyNumberFormat="0" applyFill="0" applyAlignment="0" applyProtection="0"/>
    <xf numFmtId="0" fontId="42" fillId="16" borderId="68" applyNumberFormat="0" applyAlignment="0" applyProtection="0"/>
    <xf numFmtId="0" fontId="39" fillId="41" borderId="62" applyNumberFormat="0" applyAlignment="0" applyProtection="0"/>
    <xf numFmtId="0" fontId="42" fillId="16" borderId="64" applyNumberFormat="0" applyAlignment="0" applyProtection="0"/>
    <xf numFmtId="0" fontId="32" fillId="16" borderId="62" applyNumberFormat="0" applyAlignment="0" applyProtection="0"/>
    <xf numFmtId="0" fontId="42" fillId="56" borderId="68" applyNumberFormat="0" applyAlignment="0" applyProtection="0"/>
    <xf numFmtId="0" fontId="42" fillId="16" borderId="64" applyNumberFormat="0" applyAlignment="0" applyProtection="0"/>
    <xf numFmtId="0" fontId="39" fillId="47" borderId="66" applyNumberFormat="0" applyAlignment="0" applyProtection="0"/>
    <xf numFmtId="0" fontId="44" fillId="0" borderId="65" applyNumberFormat="0" applyFill="0" applyAlignment="0" applyProtection="0"/>
    <xf numFmtId="0" fontId="1" fillId="44" borderId="63" applyNumberFormat="0" applyFont="0" applyAlignment="0" applyProtection="0"/>
    <xf numFmtId="0" fontId="46" fillId="56" borderId="66" applyNumberFormat="0" applyAlignment="0" applyProtection="0"/>
    <xf numFmtId="0" fontId="39" fillId="47" borderId="62" applyNumberFormat="0" applyAlignment="0" applyProtection="0"/>
    <xf numFmtId="0" fontId="42" fillId="56" borderId="64" applyNumberFormat="0" applyAlignment="0" applyProtection="0"/>
    <xf numFmtId="0" fontId="44" fillId="0" borderId="65" applyNumberFormat="0" applyFill="0" applyAlignment="0" applyProtection="0"/>
    <xf numFmtId="0" fontId="42" fillId="16" borderId="64" applyNumberFormat="0" applyAlignment="0" applyProtection="0"/>
    <xf numFmtId="0" fontId="44" fillId="0" borderId="65" applyNumberFormat="0" applyFill="0" applyAlignment="0" applyProtection="0"/>
    <xf numFmtId="0" fontId="44" fillId="0" borderId="85" applyNumberFormat="0" applyFill="0" applyAlignment="0" applyProtection="0"/>
    <xf numFmtId="0" fontId="39" fillId="41" borderId="62" applyNumberFormat="0" applyAlignment="0" applyProtection="0"/>
    <xf numFmtId="0" fontId="42" fillId="16" borderId="64" applyNumberFormat="0" applyAlignment="0" applyProtection="0"/>
    <xf numFmtId="0" fontId="44" fillId="0" borderId="65" applyNumberFormat="0" applyFill="0" applyAlignment="0" applyProtection="0"/>
    <xf numFmtId="0" fontId="42" fillId="16" borderId="64" applyNumberFormat="0" applyAlignment="0" applyProtection="0"/>
    <xf numFmtId="0" fontId="3" fillId="44" borderId="63" applyNumberFormat="0" applyFont="0" applyAlignment="0" applyProtection="0"/>
    <xf numFmtId="0" fontId="42" fillId="56" borderId="64" applyNumberFormat="0" applyAlignment="0" applyProtection="0"/>
    <xf numFmtId="0" fontId="42" fillId="56" borderId="64" applyNumberFormat="0" applyAlignment="0" applyProtection="0"/>
    <xf numFmtId="0" fontId="39" fillId="47" borderId="62" applyNumberFormat="0" applyAlignment="0" applyProtection="0"/>
    <xf numFmtId="0" fontId="39" fillId="47" borderId="66" applyNumberFormat="0" applyAlignment="0" applyProtection="0"/>
    <xf numFmtId="0" fontId="42" fillId="16" borderId="68" applyNumberFormat="0" applyAlignment="0" applyProtection="0"/>
    <xf numFmtId="0" fontId="44" fillId="0" borderId="69" applyNumberFormat="0" applyFill="0" applyAlignment="0" applyProtection="0"/>
    <xf numFmtId="0" fontId="44" fillId="0" borderId="69" applyNumberFormat="0" applyFill="0" applyAlignment="0" applyProtection="0"/>
    <xf numFmtId="0" fontId="44" fillId="0" borderId="69" applyNumberFormat="0" applyFill="0" applyAlignment="0" applyProtection="0"/>
    <xf numFmtId="0" fontId="42" fillId="16" borderId="68" applyNumberFormat="0" applyAlignment="0" applyProtection="0"/>
    <xf numFmtId="0" fontId="44" fillId="0" borderId="69" applyNumberFormat="0" applyFill="0" applyAlignment="0" applyProtection="0"/>
    <xf numFmtId="0" fontId="32" fillId="16" borderId="80" applyNumberFormat="0" applyAlignment="0" applyProtection="0"/>
    <xf numFmtId="0" fontId="42" fillId="16" borderId="84" applyNumberFormat="0" applyAlignment="0" applyProtection="0"/>
    <xf numFmtId="0" fontId="42" fillId="16" borderId="78" applyNumberFormat="0" applyAlignment="0" applyProtection="0"/>
    <xf numFmtId="0" fontId="39" fillId="41" borderId="62" applyNumberFormat="0" applyAlignment="0" applyProtection="0"/>
    <xf numFmtId="0" fontId="39" fillId="47" borderId="62" applyNumberFormat="0" applyAlignment="0" applyProtection="0"/>
    <xf numFmtId="0" fontId="1" fillId="44" borderId="63" applyNumberFormat="0" applyFont="0" applyAlignment="0" applyProtection="0"/>
    <xf numFmtId="0" fontId="46" fillId="56" borderId="62" applyNumberFormat="0" applyAlignment="0" applyProtection="0"/>
    <xf numFmtId="0" fontId="39" fillId="47" borderId="62" applyNumberFormat="0" applyAlignment="0" applyProtection="0"/>
    <xf numFmtId="0" fontId="44" fillId="0" borderId="65" applyNumberFormat="0" applyFill="0" applyAlignment="0" applyProtection="0"/>
    <xf numFmtId="0" fontId="44" fillId="0" borderId="65" applyNumberFormat="0" applyFill="0" applyAlignment="0" applyProtection="0"/>
    <xf numFmtId="0" fontId="44" fillId="0" borderId="65" applyNumberFormat="0" applyFill="0" applyAlignment="0" applyProtection="0"/>
    <xf numFmtId="0" fontId="39" fillId="41" borderId="62" applyNumberFormat="0" applyAlignment="0" applyProtection="0"/>
    <xf numFmtId="0" fontId="42" fillId="56" borderId="64" applyNumberFormat="0" applyAlignment="0" applyProtection="0"/>
    <xf numFmtId="0" fontId="1" fillId="44" borderId="81" applyNumberFormat="0" applyFont="0" applyAlignment="0" applyProtection="0"/>
    <xf numFmtId="0" fontId="44" fillId="0" borderId="65" applyNumberFormat="0" applyFill="0" applyAlignment="0" applyProtection="0"/>
    <xf numFmtId="0" fontId="1" fillId="44" borderId="63" applyNumberFormat="0" applyFont="0" applyAlignment="0" applyProtection="0"/>
    <xf numFmtId="0" fontId="44" fillId="0" borderId="65" applyNumberFormat="0" applyFill="0" applyAlignment="0" applyProtection="0"/>
    <xf numFmtId="0" fontId="42" fillId="16" borderId="68" applyNumberFormat="0" applyAlignment="0" applyProtection="0"/>
    <xf numFmtId="0" fontId="3" fillId="44" borderId="71" applyNumberFormat="0" applyFont="0" applyAlignment="0" applyProtection="0"/>
    <xf numFmtId="0" fontId="39" fillId="41" borderId="62" applyNumberFormat="0" applyAlignment="0" applyProtection="0"/>
    <xf numFmtId="0" fontId="44" fillId="0" borderId="69" applyNumberFormat="0" applyFill="0" applyAlignment="0" applyProtection="0"/>
    <xf numFmtId="0" fontId="32" fillId="16" borderId="66" applyNumberFormat="0" applyAlignment="0" applyProtection="0"/>
    <xf numFmtId="0" fontId="46" fillId="56" borderId="66" applyNumberFormat="0" applyAlignment="0" applyProtection="0"/>
    <xf numFmtId="0" fontId="32" fillId="16" borderId="66" applyNumberFormat="0" applyAlignment="0" applyProtection="0"/>
    <xf numFmtId="0" fontId="39" fillId="41" borderId="62" applyNumberFormat="0" applyAlignment="0" applyProtection="0"/>
    <xf numFmtId="0" fontId="46" fillId="56" borderId="62" applyNumberFormat="0" applyAlignment="0" applyProtection="0"/>
    <xf numFmtId="0" fontId="44" fillId="0" borderId="65" applyNumberFormat="0" applyFill="0" applyAlignment="0" applyProtection="0"/>
    <xf numFmtId="0" fontId="44" fillId="0" borderId="85" applyNumberFormat="0" applyFill="0" applyAlignment="0" applyProtection="0"/>
    <xf numFmtId="0" fontId="42" fillId="56" borderId="68" applyNumberFormat="0" applyAlignment="0" applyProtection="0"/>
    <xf numFmtId="0" fontId="42" fillId="16" borderId="64" applyNumberFormat="0" applyAlignment="0" applyProtection="0"/>
    <xf numFmtId="0" fontId="44" fillId="0" borderId="69" applyNumberFormat="0" applyFill="0" applyAlignment="0" applyProtection="0"/>
    <xf numFmtId="0" fontId="39" fillId="41" borderId="62" applyNumberFormat="0" applyAlignment="0" applyProtection="0"/>
    <xf numFmtId="0" fontId="46" fillId="56" borderId="62" applyNumberFormat="0" applyAlignment="0" applyProtection="0"/>
    <xf numFmtId="0" fontId="42" fillId="56" borderId="68" applyNumberFormat="0" applyAlignment="0" applyProtection="0"/>
    <xf numFmtId="0" fontId="42" fillId="16" borderId="64" applyNumberFormat="0" applyAlignment="0" applyProtection="0"/>
    <xf numFmtId="0" fontId="39" fillId="47" borderId="62" applyNumberFormat="0" applyAlignment="0" applyProtection="0"/>
    <xf numFmtId="0" fontId="39" fillId="41" borderId="62" applyNumberFormat="0" applyAlignment="0" applyProtection="0"/>
    <xf numFmtId="0" fontId="42" fillId="16" borderId="64" applyNumberFormat="0" applyAlignment="0" applyProtection="0"/>
    <xf numFmtId="0" fontId="42" fillId="56" borderId="64" applyNumberFormat="0" applyAlignment="0" applyProtection="0"/>
    <xf numFmtId="0" fontId="3" fillId="44" borderId="63" applyNumberFormat="0" applyFont="0" applyAlignment="0" applyProtection="0"/>
    <xf numFmtId="0" fontId="1" fillId="44" borderId="63" applyNumberFormat="0" applyFont="0" applyAlignment="0" applyProtection="0"/>
    <xf numFmtId="0" fontId="32" fillId="16" borderId="62" applyNumberFormat="0" applyAlignment="0" applyProtection="0"/>
    <xf numFmtId="0" fontId="44" fillId="0" borderId="65" applyNumberFormat="0" applyFill="0" applyAlignment="0" applyProtection="0"/>
    <xf numFmtId="0" fontId="32" fillId="16" borderId="62" applyNumberFormat="0" applyAlignment="0" applyProtection="0"/>
    <xf numFmtId="0" fontId="1" fillId="44" borderId="63" applyNumberFormat="0" applyFont="0" applyAlignment="0" applyProtection="0"/>
    <xf numFmtId="0" fontId="42" fillId="16" borderId="78" applyNumberFormat="0" applyAlignment="0" applyProtection="0"/>
    <xf numFmtId="0" fontId="1" fillId="44" borderId="63" applyNumberFormat="0" applyFont="0" applyAlignment="0" applyProtection="0"/>
    <xf numFmtId="0" fontId="44" fillId="0" borderId="79" applyNumberFormat="0" applyFill="0" applyAlignment="0" applyProtection="0"/>
    <xf numFmtId="0" fontId="39" fillId="47" borderId="62" applyNumberFormat="0" applyAlignment="0" applyProtection="0"/>
    <xf numFmtId="0" fontId="46" fillId="56" borderId="62" applyNumberFormat="0" applyAlignment="0" applyProtection="0"/>
    <xf numFmtId="0" fontId="39" fillId="41" borderId="62" applyNumberFormat="0" applyAlignment="0" applyProtection="0"/>
    <xf numFmtId="0" fontId="39" fillId="47" borderId="66" applyNumberFormat="0" applyAlignment="0" applyProtection="0"/>
    <xf numFmtId="0" fontId="39" fillId="41" borderId="62" applyNumberFormat="0" applyAlignment="0" applyProtection="0"/>
    <xf numFmtId="0" fontId="3" fillId="44" borderId="67" applyNumberFormat="0" applyFont="0" applyAlignment="0" applyProtection="0"/>
    <xf numFmtId="0" fontId="46" fillId="56" borderId="62" applyNumberFormat="0" applyAlignment="0" applyProtection="0"/>
    <xf numFmtId="0" fontId="44" fillId="0" borderId="65" applyNumberFormat="0" applyFill="0" applyAlignment="0" applyProtection="0"/>
    <xf numFmtId="0" fontId="42" fillId="56" borderId="84" applyNumberFormat="0" applyAlignment="0" applyProtection="0"/>
    <xf numFmtId="0" fontId="3" fillId="44" borderId="81" applyNumberFormat="0" applyFont="0" applyAlignment="0" applyProtection="0"/>
    <xf numFmtId="0" fontId="46" fillId="56" borderId="80" applyNumberFormat="0" applyAlignment="0" applyProtection="0"/>
    <xf numFmtId="0" fontId="32" fillId="16" borderId="62" applyNumberFormat="0" applyAlignment="0" applyProtection="0"/>
    <xf numFmtId="0" fontId="44" fillId="0" borderId="65" applyNumberFormat="0" applyFill="0" applyAlignment="0" applyProtection="0"/>
    <xf numFmtId="0" fontId="3" fillId="44" borderId="63" applyNumberFormat="0" applyFont="0" applyAlignment="0" applyProtection="0"/>
    <xf numFmtId="0" fontId="39" fillId="41" borderId="62" applyNumberFormat="0" applyAlignment="0" applyProtection="0"/>
    <xf numFmtId="0" fontId="44" fillId="0" borderId="65" applyNumberFormat="0" applyFill="0" applyAlignment="0" applyProtection="0"/>
    <xf numFmtId="0" fontId="42" fillId="16" borderId="64" applyNumberFormat="0" applyAlignment="0" applyProtection="0"/>
    <xf numFmtId="0" fontId="42" fillId="56" borderId="84" applyNumberFormat="0" applyAlignment="0" applyProtection="0"/>
    <xf numFmtId="0" fontId="42" fillId="56" borderId="64" applyNumberFormat="0" applyAlignment="0" applyProtection="0"/>
    <xf numFmtId="0" fontId="42" fillId="16" borderId="68" applyNumberFormat="0" applyAlignment="0" applyProtection="0"/>
    <xf numFmtId="0" fontId="42" fillId="16" borderId="64" applyNumberFormat="0" applyAlignment="0" applyProtection="0"/>
    <xf numFmtId="0" fontId="39" fillId="47" borderId="62" applyNumberFormat="0" applyAlignment="0" applyProtection="0"/>
    <xf numFmtId="0" fontId="1" fillId="44" borderId="67" applyNumberFormat="0" applyFont="0" applyAlignment="0" applyProtection="0"/>
    <xf numFmtId="0" fontId="39" fillId="47" borderId="66" applyNumberFormat="0" applyAlignment="0" applyProtection="0"/>
    <xf numFmtId="0" fontId="3" fillId="44" borderId="63" applyNumberFormat="0" applyFont="0" applyAlignment="0" applyProtection="0"/>
    <xf numFmtId="0" fontId="39" fillId="41" borderId="62" applyNumberFormat="0" applyAlignment="0" applyProtection="0"/>
    <xf numFmtId="0" fontId="44" fillId="0" borderId="69" applyNumberFormat="0" applyFill="0" applyAlignment="0" applyProtection="0"/>
    <xf numFmtId="0" fontId="42" fillId="16" borderId="78" applyNumberFormat="0" applyAlignment="0" applyProtection="0"/>
    <xf numFmtId="0" fontId="46" fillId="56" borderId="62" applyNumberFormat="0" applyAlignment="0" applyProtection="0"/>
    <xf numFmtId="0" fontId="42" fillId="16" borderId="64" applyNumberFormat="0" applyAlignment="0" applyProtection="0"/>
    <xf numFmtId="0" fontId="42" fillId="56" borderId="64" applyNumberFormat="0" applyAlignment="0" applyProtection="0"/>
    <xf numFmtId="0" fontId="44" fillId="0" borderId="65" applyNumberFormat="0" applyFill="0" applyAlignment="0" applyProtection="0"/>
    <xf numFmtId="0" fontId="44" fillId="0" borderId="85" applyNumberFormat="0" applyFill="0" applyAlignment="0" applyProtection="0"/>
    <xf numFmtId="0" fontId="42" fillId="16" borderId="64" applyNumberFormat="0" applyAlignment="0" applyProtection="0"/>
    <xf numFmtId="0" fontId="42" fillId="56" borderId="64" applyNumberFormat="0" applyAlignment="0" applyProtection="0"/>
    <xf numFmtId="0" fontId="44" fillId="0" borderId="65" applyNumberFormat="0" applyFill="0" applyAlignment="0" applyProtection="0"/>
    <xf numFmtId="0" fontId="42" fillId="16" borderId="64" applyNumberFormat="0" applyAlignment="0" applyProtection="0"/>
    <xf numFmtId="0" fontId="44" fillId="0" borderId="79" applyNumberFormat="0" applyFill="0" applyAlignment="0" applyProtection="0"/>
    <xf numFmtId="0" fontId="1" fillId="44" borderId="63" applyNumberFormat="0" applyFont="0" applyAlignment="0" applyProtection="0"/>
    <xf numFmtId="0" fontId="32" fillId="16" borderId="82" applyNumberFormat="0" applyAlignment="0" applyProtection="0"/>
    <xf numFmtId="0" fontId="46" fillId="56" borderId="62" applyNumberFormat="0" applyAlignment="0" applyProtection="0"/>
    <xf numFmtId="0" fontId="44" fillId="0" borderId="65" applyNumberFormat="0" applyFill="0" applyAlignment="0" applyProtection="0"/>
    <xf numFmtId="0" fontId="42" fillId="56" borderId="64" applyNumberFormat="0" applyAlignment="0" applyProtection="0"/>
    <xf numFmtId="0" fontId="42" fillId="16" borderId="68" applyNumberFormat="0" applyAlignment="0" applyProtection="0"/>
    <xf numFmtId="0" fontId="46" fillId="56" borderId="62" applyNumberFormat="0" applyAlignment="0" applyProtection="0"/>
    <xf numFmtId="0" fontId="42" fillId="56" borderId="68" applyNumberFormat="0" applyAlignment="0" applyProtection="0"/>
    <xf numFmtId="0" fontId="42" fillId="56" borderId="64" applyNumberFormat="0" applyAlignment="0" applyProtection="0"/>
    <xf numFmtId="0" fontId="1" fillId="44" borderId="81" applyNumberFormat="0" applyFont="0" applyAlignment="0" applyProtection="0"/>
    <xf numFmtId="0" fontId="1" fillId="44" borderId="83" applyNumberFormat="0" applyFont="0" applyAlignment="0" applyProtection="0"/>
    <xf numFmtId="0" fontId="39" fillId="47" borderId="80" applyNumberFormat="0" applyAlignment="0" applyProtection="0"/>
    <xf numFmtId="0" fontId="32" fillId="16" borderId="62" applyNumberFormat="0" applyAlignment="0" applyProtection="0"/>
    <xf numFmtId="0" fontId="42" fillId="56" borderId="68" applyNumberFormat="0" applyAlignment="0" applyProtection="0"/>
    <xf numFmtId="0" fontId="44" fillId="0" borderId="69" applyNumberFormat="0" applyFill="0" applyAlignment="0" applyProtection="0"/>
    <xf numFmtId="0" fontId="42" fillId="56" borderId="68" applyNumberFormat="0" applyAlignment="0" applyProtection="0"/>
    <xf numFmtId="0" fontId="44" fillId="0" borderId="69" applyNumberFormat="0" applyFill="0" applyAlignment="0" applyProtection="0"/>
    <xf numFmtId="0" fontId="1" fillId="44" borderId="67" applyNumberFormat="0" applyFont="0" applyAlignment="0" applyProtection="0"/>
    <xf numFmtId="0" fontId="42" fillId="56" borderId="68" applyNumberFormat="0" applyAlignment="0" applyProtection="0"/>
    <xf numFmtId="0" fontId="44" fillId="0" borderId="69" applyNumberFormat="0" applyFill="0" applyAlignment="0" applyProtection="0"/>
    <xf numFmtId="0" fontId="42" fillId="56" borderId="68" applyNumberFormat="0" applyAlignment="0" applyProtection="0"/>
    <xf numFmtId="0" fontId="44" fillId="0" borderId="69" applyNumberFormat="0" applyFill="0" applyAlignment="0" applyProtection="0"/>
    <xf numFmtId="0" fontId="42" fillId="16" borderId="78" applyNumberFormat="0" applyAlignment="0" applyProtection="0"/>
    <xf numFmtId="0" fontId="44" fillId="0" borderId="69" applyNumberFormat="0" applyFill="0" applyAlignment="0" applyProtection="0"/>
    <xf numFmtId="0" fontId="42" fillId="16" borderId="78" applyNumberFormat="0" applyAlignment="0" applyProtection="0"/>
    <xf numFmtId="0" fontId="42" fillId="16" borderId="68" applyNumberFormat="0" applyAlignment="0" applyProtection="0"/>
    <xf numFmtId="0" fontId="42" fillId="16" borderId="68" applyNumberFormat="0" applyAlignment="0" applyProtection="0"/>
    <xf numFmtId="0" fontId="42" fillId="16" borderId="68" applyNumberFormat="0" applyAlignment="0" applyProtection="0"/>
    <xf numFmtId="0" fontId="42" fillId="56" borderId="68" applyNumberFormat="0" applyAlignment="0" applyProtection="0"/>
    <xf numFmtId="0" fontId="42" fillId="56" borderId="84" applyNumberFormat="0" applyAlignment="0" applyProtection="0"/>
    <xf numFmtId="0" fontId="42" fillId="16" borderId="78" applyNumberFormat="0" applyAlignment="0" applyProtection="0"/>
    <xf numFmtId="0" fontId="39" fillId="41" borderId="66" applyNumberFormat="0" applyAlignment="0" applyProtection="0"/>
    <xf numFmtId="0" fontId="39" fillId="47" borderId="66" applyNumberFormat="0" applyAlignment="0" applyProtection="0"/>
    <xf numFmtId="0" fontId="42" fillId="16" borderId="84" applyNumberFormat="0" applyAlignment="0" applyProtection="0"/>
    <xf numFmtId="0" fontId="39" fillId="41" borderId="66" applyNumberFormat="0" applyAlignment="0" applyProtection="0"/>
    <xf numFmtId="0" fontId="44" fillId="0" borderId="79" applyNumberFormat="0" applyFill="0" applyAlignment="0" applyProtection="0"/>
    <xf numFmtId="0" fontId="3" fillId="44" borderId="83" applyNumberFormat="0" applyFont="0" applyAlignment="0" applyProtection="0"/>
    <xf numFmtId="0" fontId="44" fillId="0" borderId="69" applyNumberFormat="0" applyFill="0" applyAlignment="0" applyProtection="0"/>
    <xf numFmtId="0" fontId="39" fillId="47" borderId="66" applyNumberFormat="0" applyAlignment="0" applyProtection="0"/>
    <xf numFmtId="0" fontId="32" fillId="16" borderId="66" applyNumberFormat="0" applyAlignment="0" applyProtection="0"/>
    <xf numFmtId="0" fontId="39" fillId="41" borderId="66" applyNumberFormat="0" applyAlignment="0" applyProtection="0"/>
    <xf numFmtId="0" fontId="39" fillId="41" borderId="66" applyNumberFormat="0" applyAlignment="0" applyProtection="0"/>
    <xf numFmtId="0" fontId="42" fillId="16" borderId="68" applyNumberFormat="0" applyAlignment="0" applyProtection="0"/>
    <xf numFmtId="0" fontId="44" fillId="0" borderId="79" applyNumberFormat="0" applyFill="0" applyAlignment="0" applyProtection="0"/>
    <xf numFmtId="0" fontId="39" fillId="47" borderId="66" applyNumberFormat="0" applyAlignment="0" applyProtection="0"/>
    <xf numFmtId="0" fontId="32" fillId="16" borderId="66" applyNumberFormat="0" applyAlignment="0" applyProtection="0"/>
    <xf numFmtId="0" fontId="1" fillId="44" borderId="67" applyNumberFormat="0" applyFont="0" applyAlignment="0" applyProtection="0"/>
    <xf numFmtId="0" fontId="42" fillId="16" borderId="68" applyNumberFormat="0" applyAlignment="0" applyProtection="0"/>
    <xf numFmtId="0" fontId="42" fillId="16" borderId="68" applyNumberFormat="0" applyAlignment="0" applyProtection="0"/>
    <xf numFmtId="0" fontId="42" fillId="56" borderId="68" applyNumberFormat="0" applyAlignment="0" applyProtection="0"/>
    <xf numFmtId="0" fontId="46" fillId="56" borderId="66" applyNumberFormat="0" applyAlignment="0" applyProtection="0"/>
    <xf numFmtId="0" fontId="42" fillId="56" borderId="78" applyNumberFormat="0" applyAlignment="0" applyProtection="0"/>
    <xf numFmtId="0" fontId="39" fillId="47" borderId="66" applyNumberFormat="0" applyAlignment="0" applyProtection="0"/>
    <xf numFmtId="0" fontId="39" fillId="41" borderId="66" applyNumberFormat="0" applyAlignment="0" applyProtection="0"/>
    <xf numFmtId="0" fontId="39" fillId="41" borderId="70" applyNumberFormat="0" applyAlignment="0" applyProtection="0"/>
    <xf numFmtId="0" fontId="1" fillId="44" borderId="67" applyNumberFormat="0" applyFont="0" applyAlignment="0" applyProtection="0"/>
    <xf numFmtId="0" fontId="32" fillId="16" borderId="80" applyNumberFormat="0" applyAlignment="0" applyProtection="0"/>
    <xf numFmtId="0" fontId="1" fillId="44" borderId="67" applyNumberFormat="0" applyFont="0" applyAlignment="0" applyProtection="0"/>
    <xf numFmtId="0" fontId="32" fillId="16" borderId="66" applyNumberFormat="0" applyAlignment="0" applyProtection="0"/>
    <xf numFmtId="0" fontId="1" fillId="44" borderId="67" applyNumberFormat="0" applyFont="0" applyAlignment="0" applyProtection="0"/>
    <xf numFmtId="0" fontId="42" fillId="16" borderId="72" applyNumberFormat="0" applyAlignment="0" applyProtection="0"/>
    <xf numFmtId="0" fontId="42" fillId="56" borderId="78" applyNumberFormat="0" applyAlignment="0" applyProtection="0"/>
    <xf numFmtId="0" fontId="42" fillId="56" borderId="78" applyNumberFormat="0" applyAlignment="0" applyProtection="0"/>
    <xf numFmtId="0" fontId="44" fillId="0" borderId="69" applyNumberFormat="0" applyFill="0" applyAlignment="0" applyProtection="0"/>
    <xf numFmtId="0" fontId="39" fillId="41" borderId="66" applyNumberFormat="0" applyAlignment="0" applyProtection="0"/>
    <xf numFmtId="0" fontId="42" fillId="56" borderId="84" applyNumberFormat="0" applyAlignment="0" applyProtection="0"/>
    <xf numFmtId="0" fontId="39" fillId="41" borderId="66" applyNumberFormat="0" applyAlignment="0" applyProtection="0"/>
    <xf numFmtId="0" fontId="42" fillId="16" borderId="78" applyNumberFormat="0" applyAlignment="0" applyProtection="0"/>
    <xf numFmtId="0" fontId="39" fillId="47" borderId="66" applyNumberFormat="0" applyAlignment="0" applyProtection="0"/>
    <xf numFmtId="0" fontId="1" fillId="44" borderId="67" applyNumberFormat="0" applyFont="0" applyAlignment="0" applyProtection="0"/>
    <xf numFmtId="0" fontId="44" fillId="0" borderId="79" applyNumberFormat="0" applyFill="0" applyAlignment="0" applyProtection="0"/>
    <xf numFmtId="0" fontId="44" fillId="0" borderId="79" applyNumberFormat="0" applyFill="0" applyAlignment="0" applyProtection="0"/>
    <xf numFmtId="0" fontId="46" fillId="56" borderId="80" applyNumberFormat="0" applyAlignment="0" applyProtection="0"/>
    <xf numFmtId="0" fontId="39" fillId="47" borderId="74" applyNumberFormat="0" applyAlignment="0" applyProtection="0"/>
    <xf numFmtId="0" fontId="46" fillId="56" borderId="82" applyNumberFormat="0" applyAlignment="0" applyProtection="0"/>
    <xf numFmtId="0" fontId="42" fillId="16" borderId="84" applyNumberFormat="0" applyAlignment="0" applyProtection="0"/>
    <xf numFmtId="0" fontId="3" fillId="44" borderId="83" applyNumberFormat="0" applyFont="0" applyAlignment="0" applyProtection="0"/>
    <xf numFmtId="0" fontId="32" fillId="16" borderId="66" applyNumberFormat="0" applyAlignment="0" applyProtection="0"/>
    <xf numFmtId="0" fontId="46" fillId="56" borderId="66" applyNumberFormat="0" applyAlignment="0" applyProtection="0"/>
    <xf numFmtId="0" fontId="44" fillId="0" borderId="77" applyNumberFormat="0" applyFill="0" applyAlignment="0" applyProtection="0"/>
    <xf numFmtId="0" fontId="3" fillId="44" borderId="83" applyNumberFormat="0" applyFont="0" applyAlignment="0" applyProtection="0"/>
    <xf numFmtId="0" fontId="46" fillId="56" borderId="82" applyNumberFormat="0" applyAlignment="0" applyProtection="0"/>
    <xf numFmtId="0" fontId="44" fillId="0" borderId="79" applyNumberFormat="0" applyFill="0" applyAlignment="0" applyProtection="0"/>
    <xf numFmtId="0" fontId="44" fillId="0" borderId="79" applyNumberFormat="0" applyFill="0" applyAlignment="0" applyProtection="0"/>
    <xf numFmtId="0" fontId="42" fillId="16" borderId="84" applyNumberFormat="0" applyAlignment="0" applyProtection="0"/>
    <xf numFmtId="0" fontId="39" fillId="47" borderId="66" applyNumberFormat="0" applyAlignment="0" applyProtection="0"/>
    <xf numFmtId="0" fontId="3" fillId="44" borderId="83" applyNumberFormat="0" applyFont="0" applyAlignment="0" applyProtection="0"/>
    <xf numFmtId="0" fontId="39" fillId="47" borderId="82" applyNumberFormat="0" applyAlignment="0" applyProtection="0"/>
    <xf numFmtId="0" fontId="39" fillId="47" borderId="80" applyNumberFormat="0" applyAlignment="0" applyProtection="0"/>
    <xf numFmtId="0" fontId="42" fillId="16" borderId="84" applyNumberFormat="0" applyAlignment="0" applyProtection="0"/>
    <xf numFmtId="0" fontId="1" fillId="44" borderId="67" applyNumberFormat="0" applyFont="0" applyAlignment="0" applyProtection="0"/>
    <xf numFmtId="0" fontId="3" fillId="44" borderId="67" applyNumberFormat="0" applyFont="0" applyAlignment="0" applyProtection="0"/>
    <xf numFmtId="0" fontId="42" fillId="16" borderId="68" applyNumberFormat="0" applyAlignment="0" applyProtection="0"/>
    <xf numFmtId="0" fontId="42" fillId="56" borderId="68" applyNumberFormat="0" applyAlignment="0" applyProtection="0"/>
    <xf numFmtId="0" fontId="42" fillId="16" borderId="78" applyNumberFormat="0" applyAlignment="0" applyProtection="0"/>
    <xf numFmtId="0" fontId="42" fillId="56" borderId="78" applyNumberFormat="0" applyAlignment="0" applyProtection="0"/>
    <xf numFmtId="0" fontId="42" fillId="16" borderId="84" applyNumberFormat="0" applyAlignment="0" applyProtection="0"/>
    <xf numFmtId="0" fontId="44" fillId="0" borderId="69" applyNumberFormat="0" applyFill="0" applyAlignment="0" applyProtection="0"/>
    <xf numFmtId="0" fontId="44" fillId="0" borderId="79" applyNumberFormat="0" applyFill="0" applyAlignment="0" applyProtection="0"/>
    <xf numFmtId="0" fontId="42" fillId="56" borderId="84" applyNumberFormat="0" applyAlignment="0" applyProtection="0"/>
    <xf numFmtId="0" fontId="1" fillId="44" borderId="67" applyNumberFormat="0" applyFont="0" applyAlignment="0" applyProtection="0"/>
    <xf numFmtId="0" fontId="42" fillId="56" borderId="68" applyNumberFormat="0" applyAlignment="0" applyProtection="0"/>
    <xf numFmtId="0" fontId="42" fillId="16" borderId="68" applyNumberFormat="0" applyAlignment="0" applyProtection="0"/>
    <xf numFmtId="0" fontId="32" fillId="16" borderId="66" applyNumberFormat="0" applyAlignment="0" applyProtection="0"/>
    <xf numFmtId="0" fontId="39" fillId="41" borderId="66" applyNumberFormat="0" applyAlignment="0" applyProtection="0"/>
    <xf numFmtId="0" fontId="44" fillId="0" borderId="69" applyNumberFormat="0" applyFill="0" applyAlignment="0" applyProtection="0"/>
    <xf numFmtId="0" fontId="46" fillId="56" borderId="66" applyNumberFormat="0" applyAlignment="0" applyProtection="0"/>
    <xf numFmtId="0" fontId="39" fillId="41" borderId="66" applyNumberFormat="0" applyAlignment="0" applyProtection="0"/>
    <xf numFmtId="0" fontId="44" fillId="0" borderId="69" applyNumberFormat="0" applyFill="0" applyAlignment="0" applyProtection="0"/>
    <xf numFmtId="0" fontId="32" fillId="16" borderId="66" applyNumberFormat="0" applyAlignment="0" applyProtection="0"/>
    <xf numFmtId="0" fontId="42" fillId="56" borderId="68" applyNumberFormat="0" applyAlignment="0" applyProtection="0"/>
    <xf numFmtId="0" fontId="42" fillId="16" borderId="68" applyNumberFormat="0" applyAlignment="0" applyProtection="0"/>
    <xf numFmtId="0" fontId="44" fillId="0" borderId="69" applyNumberFormat="0" applyFill="0" applyAlignment="0" applyProtection="0"/>
    <xf numFmtId="0" fontId="39" fillId="47" borderId="66" applyNumberFormat="0" applyAlignment="0" applyProtection="0"/>
    <xf numFmtId="0" fontId="39" fillId="41" borderId="80" applyNumberFormat="0" applyAlignment="0" applyProtection="0"/>
    <xf numFmtId="0" fontId="32" fillId="16" borderId="66" applyNumberFormat="0" applyAlignment="0" applyProtection="0"/>
    <xf numFmtId="0" fontId="32" fillId="16" borderId="66" applyNumberFormat="0" applyAlignment="0" applyProtection="0"/>
    <xf numFmtId="0" fontId="32" fillId="16" borderId="66" applyNumberFormat="0" applyAlignment="0" applyProtection="0"/>
    <xf numFmtId="0" fontId="32" fillId="16" borderId="66" applyNumberFormat="0" applyAlignment="0" applyProtection="0"/>
    <xf numFmtId="0" fontId="32" fillId="16" borderId="66" applyNumberFormat="0" applyAlignment="0" applyProtection="0"/>
    <xf numFmtId="0" fontId="32" fillId="16" borderId="66" applyNumberFormat="0" applyAlignment="0" applyProtection="0"/>
    <xf numFmtId="0" fontId="32" fillId="16" borderId="66" applyNumberFormat="0" applyAlignment="0" applyProtection="0"/>
    <xf numFmtId="0" fontId="32" fillId="16" borderId="66" applyNumberFormat="0" applyAlignment="0" applyProtection="0"/>
    <xf numFmtId="0" fontId="32" fillId="16" borderId="66" applyNumberFormat="0" applyAlignment="0" applyProtection="0"/>
    <xf numFmtId="0" fontId="32" fillId="16" borderId="66" applyNumberFormat="0" applyAlignment="0" applyProtection="0"/>
    <xf numFmtId="0" fontId="39" fillId="47" borderId="66" applyNumberFormat="0" applyAlignment="0" applyProtection="0"/>
    <xf numFmtId="0" fontId="39" fillId="47" borderId="66" applyNumberFormat="0" applyAlignment="0" applyProtection="0"/>
    <xf numFmtId="0" fontId="39" fillId="47" borderId="66" applyNumberFormat="0" applyAlignment="0" applyProtection="0"/>
    <xf numFmtId="0" fontId="39" fillId="47" borderId="66" applyNumberFormat="0" applyAlignment="0" applyProtection="0"/>
    <xf numFmtId="0" fontId="39" fillId="47" borderId="66" applyNumberFormat="0" applyAlignment="0" applyProtection="0"/>
    <xf numFmtId="0" fontId="39" fillId="41" borderId="66" applyNumberFormat="0" applyAlignment="0" applyProtection="0"/>
    <xf numFmtId="0" fontId="39" fillId="41" borderId="66" applyNumberFormat="0" applyAlignment="0" applyProtection="0"/>
    <xf numFmtId="0" fontId="39" fillId="41" borderId="66" applyNumberFormat="0" applyAlignment="0" applyProtection="0"/>
    <xf numFmtId="0" fontId="39" fillId="41" borderId="66" applyNumberFormat="0" applyAlignment="0" applyProtection="0"/>
    <xf numFmtId="0" fontId="39" fillId="41" borderId="66" applyNumberFormat="0" applyAlignment="0" applyProtection="0"/>
    <xf numFmtId="0" fontId="39" fillId="41" borderId="66" applyNumberFormat="0" applyAlignment="0" applyProtection="0"/>
    <xf numFmtId="0" fontId="39" fillId="41" borderId="66" applyNumberFormat="0" applyAlignment="0" applyProtection="0"/>
    <xf numFmtId="0" fontId="1" fillId="44" borderId="67" applyNumberFormat="0" applyFont="0" applyAlignment="0" applyProtection="0"/>
    <xf numFmtId="0" fontId="1" fillId="44" borderId="67" applyNumberFormat="0" applyFont="0" applyAlignment="0" applyProtection="0"/>
    <xf numFmtId="0" fontId="1" fillId="44" borderId="67" applyNumberFormat="0" applyFont="0" applyAlignment="0" applyProtection="0"/>
    <xf numFmtId="0" fontId="1" fillId="44" borderId="67" applyNumberFormat="0" applyFont="0" applyAlignment="0" applyProtection="0"/>
    <xf numFmtId="0" fontId="1" fillId="44" borderId="67" applyNumberFormat="0" applyFont="0" applyAlignment="0" applyProtection="0"/>
    <xf numFmtId="0" fontId="1" fillId="44" borderId="67" applyNumberFormat="0" applyFont="0" applyAlignment="0" applyProtection="0"/>
    <xf numFmtId="0" fontId="1" fillId="44" borderId="67" applyNumberFormat="0" applyFont="0" applyAlignment="0" applyProtection="0"/>
    <xf numFmtId="0" fontId="1" fillId="44" borderId="67" applyNumberFormat="0" applyFont="0" applyAlignment="0" applyProtection="0"/>
    <xf numFmtId="0" fontId="1" fillId="44" borderId="67" applyNumberFormat="0" applyFont="0" applyAlignment="0" applyProtection="0"/>
    <xf numFmtId="0" fontId="1" fillId="44" borderId="67" applyNumberFormat="0" applyFont="0" applyAlignment="0" applyProtection="0"/>
    <xf numFmtId="0" fontId="1" fillId="44" borderId="67" applyNumberFormat="0" applyFont="0" applyAlignment="0" applyProtection="0"/>
    <xf numFmtId="0" fontId="1" fillId="44" borderId="67" applyNumberFormat="0" applyFont="0" applyAlignment="0" applyProtection="0"/>
    <xf numFmtId="0" fontId="1" fillId="44" borderId="67" applyNumberFormat="0" applyFont="0" applyAlignment="0" applyProtection="0"/>
    <xf numFmtId="0" fontId="1" fillId="44" borderId="67" applyNumberFormat="0" applyFont="0" applyAlignment="0" applyProtection="0"/>
    <xf numFmtId="0" fontId="42" fillId="16" borderId="68" applyNumberFormat="0" applyAlignment="0" applyProtection="0"/>
    <xf numFmtId="0" fontId="42" fillId="16" borderId="68" applyNumberFormat="0" applyAlignment="0" applyProtection="0"/>
    <xf numFmtId="0" fontId="42" fillId="16" borderId="68" applyNumberFormat="0" applyAlignment="0" applyProtection="0"/>
    <xf numFmtId="0" fontId="42" fillId="16" borderId="68" applyNumberFormat="0" applyAlignment="0" applyProtection="0"/>
    <xf numFmtId="0" fontId="42" fillId="16" borderId="68" applyNumberFormat="0" applyAlignment="0" applyProtection="0"/>
    <xf numFmtId="0" fontId="42" fillId="16" borderId="68" applyNumberFormat="0" applyAlignment="0" applyProtection="0"/>
    <xf numFmtId="0" fontId="42" fillId="16" borderId="68" applyNumberFormat="0" applyAlignment="0" applyProtection="0"/>
    <xf numFmtId="0" fontId="42" fillId="16" borderId="68" applyNumberFormat="0" applyAlignment="0" applyProtection="0"/>
    <xf numFmtId="0" fontId="42" fillId="16" borderId="68" applyNumberFormat="0" applyAlignment="0" applyProtection="0"/>
    <xf numFmtId="0" fontId="42" fillId="16" borderId="68" applyNumberFormat="0" applyAlignment="0" applyProtection="0"/>
    <xf numFmtId="0" fontId="42" fillId="56" borderId="68" applyNumberFormat="0" applyAlignment="0" applyProtection="0"/>
    <xf numFmtId="0" fontId="42" fillId="56" borderId="68" applyNumberFormat="0" applyAlignment="0" applyProtection="0"/>
    <xf numFmtId="0" fontId="39" fillId="47" borderId="66" applyNumberFormat="0" applyAlignment="0" applyProtection="0"/>
    <xf numFmtId="0" fontId="44" fillId="0" borderId="69" applyNumberFormat="0" applyFill="0" applyAlignment="0" applyProtection="0"/>
    <xf numFmtId="0" fontId="39" fillId="47" borderId="66" applyNumberFormat="0" applyAlignment="0" applyProtection="0"/>
    <xf numFmtId="0" fontId="1" fillId="44" borderId="67" applyNumberFormat="0" applyFont="0" applyAlignment="0" applyProtection="0"/>
    <xf numFmtId="0" fontId="1" fillId="44" borderId="81" applyNumberFormat="0" applyFont="0" applyAlignment="0" applyProtection="0"/>
    <xf numFmtId="0" fontId="32" fillId="16" borderId="80" applyNumberFormat="0" applyAlignment="0" applyProtection="0"/>
    <xf numFmtId="0" fontId="32" fillId="16" borderId="80" applyNumberFormat="0" applyAlignment="0" applyProtection="0"/>
    <xf numFmtId="0" fontId="42" fillId="16" borderId="68" applyNumberFormat="0" applyAlignment="0" applyProtection="0"/>
    <xf numFmtId="0" fontId="44" fillId="0" borderId="79" applyNumberFormat="0" applyFill="0" applyAlignment="0" applyProtection="0"/>
    <xf numFmtId="0" fontId="39" fillId="47" borderId="66" applyNumberFormat="0" applyAlignment="0" applyProtection="0"/>
    <xf numFmtId="0" fontId="1" fillId="44" borderId="67" applyNumberFormat="0" applyFont="0" applyAlignment="0" applyProtection="0"/>
    <xf numFmtId="0" fontId="3" fillId="44" borderId="67" applyNumberFormat="0" applyFont="0" applyAlignment="0" applyProtection="0"/>
    <xf numFmtId="0" fontId="42" fillId="16" borderId="68" applyNumberFormat="0" applyAlignment="0" applyProtection="0"/>
    <xf numFmtId="0" fontId="39" fillId="47" borderId="80" applyNumberFormat="0" applyAlignment="0" applyProtection="0"/>
    <xf numFmtId="0" fontId="39" fillId="41" borderId="74" applyNumberFormat="0" applyAlignment="0" applyProtection="0"/>
    <xf numFmtId="0" fontId="39" fillId="41" borderId="66" applyNumberFormat="0" applyAlignment="0" applyProtection="0"/>
    <xf numFmtId="0" fontId="3" fillId="44" borderId="75" applyNumberFormat="0" applyFont="0" applyAlignment="0" applyProtection="0"/>
    <xf numFmtId="0" fontId="46" fillId="56" borderId="66" applyNumberFormat="0" applyAlignment="0" applyProtection="0"/>
    <xf numFmtId="0" fontId="46" fillId="56" borderId="66" applyNumberFormat="0" applyAlignment="0" applyProtection="0"/>
    <xf numFmtId="0" fontId="1" fillId="44" borderId="67" applyNumberFormat="0" applyFont="0" applyAlignment="0" applyProtection="0"/>
    <xf numFmtId="0" fontId="3" fillId="44" borderId="67" applyNumberFormat="0" applyFont="0" applyAlignment="0" applyProtection="0"/>
    <xf numFmtId="0" fontId="42" fillId="16" borderId="68" applyNumberFormat="0" applyAlignment="0" applyProtection="0"/>
    <xf numFmtId="0" fontId="32" fillId="16" borderId="66" applyNumberFormat="0" applyAlignment="0" applyProtection="0"/>
    <xf numFmtId="0" fontId="39" fillId="47" borderId="66" applyNumberFormat="0" applyAlignment="0" applyProtection="0"/>
    <xf numFmtId="0" fontId="1" fillId="44" borderId="67" applyNumberFormat="0" applyFont="0" applyAlignment="0" applyProtection="0"/>
    <xf numFmtId="0" fontId="44" fillId="0" borderId="85" applyNumberFormat="0" applyFill="0" applyAlignment="0" applyProtection="0"/>
    <xf numFmtId="0" fontId="44" fillId="0" borderId="79" applyNumberFormat="0" applyFill="0" applyAlignment="0" applyProtection="0"/>
    <xf numFmtId="0" fontId="42" fillId="16" borderId="68" applyNumberFormat="0" applyAlignment="0" applyProtection="0"/>
    <xf numFmtId="0" fontId="42" fillId="16" borderId="68" applyNumberFormat="0" applyAlignment="0" applyProtection="0"/>
    <xf numFmtId="0" fontId="42" fillId="16" borderId="78" applyNumberFormat="0" applyAlignment="0" applyProtection="0"/>
    <xf numFmtId="0" fontId="39" fillId="41" borderId="66" applyNumberFormat="0" applyAlignment="0" applyProtection="0"/>
    <xf numFmtId="0" fontId="1" fillId="44" borderId="67" applyNumberFormat="0" applyFont="0" applyAlignment="0" applyProtection="0"/>
    <xf numFmtId="0" fontId="42" fillId="56" borderId="68" applyNumberFormat="0" applyAlignment="0" applyProtection="0"/>
    <xf numFmtId="0" fontId="44" fillId="0" borderId="85" applyNumberFormat="0" applyFill="0" applyAlignment="0" applyProtection="0"/>
    <xf numFmtId="0" fontId="46" fillId="56" borderId="80" applyNumberFormat="0" applyAlignment="0" applyProtection="0"/>
    <xf numFmtId="0" fontId="32" fillId="16" borderId="66" applyNumberFormat="0" applyAlignment="0" applyProtection="0"/>
    <xf numFmtId="0" fontId="32" fillId="16" borderId="66" applyNumberFormat="0" applyAlignment="0" applyProtection="0"/>
    <xf numFmtId="0" fontId="32" fillId="16" borderId="66" applyNumberFormat="0" applyAlignment="0" applyProtection="0"/>
    <xf numFmtId="0" fontId="1" fillId="44" borderId="67" applyNumberFormat="0" applyFont="0" applyAlignment="0" applyProtection="0"/>
    <xf numFmtId="0" fontId="42" fillId="56" borderId="78" applyNumberFormat="0" applyAlignment="0" applyProtection="0"/>
    <xf numFmtId="0" fontId="42" fillId="56" borderId="72" applyNumberFormat="0" applyAlignment="0" applyProtection="0"/>
    <xf numFmtId="0" fontId="44" fillId="0" borderId="79" applyNumberFormat="0" applyFill="0" applyAlignment="0" applyProtection="0"/>
    <xf numFmtId="0" fontId="32" fillId="16" borderId="80" applyNumberFormat="0" applyAlignment="0" applyProtection="0"/>
    <xf numFmtId="0" fontId="42" fillId="16" borderId="78" applyNumberFormat="0" applyAlignment="0" applyProtection="0"/>
    <xf numFmtId="0" fontId="42" fillId="16" borderId="68" applyNumberFormat="0" applyAlignment="0" applyProtection="0"/>
    <xf numFmtId="0" fontId="32" fillId="16" borderId="66" applyNumberFormat="0" applyAlignment="0" applyProtection="0"/>
    <xf numFmtId="0" fontId="46" fillId="56" borderId="66" applyNumberFormat="0" applyAlignment="0" applyProtection="0"/>
    <xf numFmtId="0" fontId="46" fillId="56" borderId="66" applyNumberFormat="0" applyAlignment="0" applyProtection="0"/>
    <xf numFmtId="0" fontId="39" fillId="41" borderId="66" applyNumberFormat="0" applyAlignment="0" applyProtection="0"/>
    <xf numFmtId="0" fontId="39" fillId="41" borderId="66" applyNumberFormat="0" applyAlignment="0" applyProtection="0"/>
    <xf numFmtId="0" fontId="39" fillId="41" borderId="66" applyNumberFormat="0" applyAlignment="0" applyProtection="0"/>
    <xf numFmtId="0" fontId="39" fillId="41" borderId="66" applyNumberFormat="0" applyAlignment="0" applyProtection="0"/>
    <xf numFmtId="0" fontId="39" fillId="41" borderId="66" applyNumberFormat="0" applyAlignment="0" applyProtection="0"/>
    <xf numFmtId="0" fontId="39" fillId="41" borderId="66" applyNumberFormat="0" applyAlignment="0" applyProtection="0"/>
    <xf numFmtId="0" fontId="39" fillId="41" borderId="66" applyNumberFormat="0" applyAlignment="0" applyProtection="0"/>
    <xf numFmtId="0" fontId="1" fillId="44" borderId="67" applyNumberFormat="0" applyFont="0" applyAlignment="0" applyProtection="0"/>
    <xf numFmtId="0" fontId="1" fillId="44" borderId="67" applyNumberFormat="0" applyFont="0" applyAlignment="0" applyProtection="0"/>
    <xf numFmtId="0" fontId="1" fillId="44" borderId="67" applyNumberFormat="0" applyFont="0" applyAlignment="0" applyProtection="0"/>
    <xf numFmtId="0" fontId="1" fillId="44" borderId="67" applyNumberFormat="0" applyFont="0" applyAlignment="0" applyProtection="0"/>
    <xf numFmtId="0" fontId="1" fillId="44" borderId="67" applyNumberFormat="0" applyFont="0" applyAlignment="0" applyProtection="0"/>
    <xf numFmtId="0" fontId="1" fillId="44" borderId="67" applyNumberFormat="0" applyFont="0" applyAlignment="0" applyProtection="0"/>
    <xf numFmtId="0" fontId="1" fillId="44" borderId="67" applyNumberFormat="0" applyFont="0" applyAlignment="0" applyProtection="0"/>
    <xf numFmtId="0" fontId="1" fillId="44" borderId="67" applyNumberFormat="0" applyFont="0" applyAlignment="0" applyProtection="0"/>
    <xf numFmtId="0" fontId="3" fillId="44" borderId="67" applyNumberFormat="0" applyFont="0" applyAlignment="0" applyProtection="0"/>
    <xf numFmtId="0" fontId="42" fillId="16" borderId="68" applyNumberFormat="0" applyAlignment="0" applyProtection="0"/>
    <xf numFmtId="0" fontId="42" fillId="56" borderId="68" applyNumberFormat="0" applyAlignment="0" applyProtection="0"/>
    <xf numFmtId="0" fontId="42" fillId="56" borderId="68" applyNumberFormat="0" applyAlignment="0" applyProtection="0"/>
    <xf numFmtId="0" fontId="42" fillId="56" borderId="68" applyNumberFormat="0" applyAlignment="0" applyProtection="0"/>
    <xf numFmtId="0" fontId="42" fillId="56" borderId="68" applyNumberFormat="0" applyAlignment="0" applyProtection="0"/>
    <xf numFmtId="0" fontId="42" fillId="56" borderId="68" applyNumberFormat="0" applyAlignment="0" applyProtection="0"/>
    <xf numFmtId="0" fontId="42" fillId="56" borderId="68" applyNumberFormat="0" applyAlignment="0" applyProtection="0"/>
    <xf numFmtId="0" fontId="42" fillId="56" borderId="68" applyNumberFormat="0" applyAlignment="0" applyProtection="0"/>
    <xf numFmtId="0" fontId="42" fillId="56" borderId="68" applyNumberFormat="0" applyAlignment="0" applyProtection="0"/>
    <xf numFmtId="0" fontId="42" fillId="56" borderId="68" applyNumberFormat="0" applyAlignment="0" applyProtection="0"/>
    <xf numFmtId="0" fontId="42" fillId="56" borderId="68" applyNumberFormat="0" applyAlignment="0" applyProtection="0"/>
    <xf numFmtId="0" fontId="42" fillId="56" borderId="68" applyNumberFormat="0" applyAlignment="0" applyProtection="0"/>
    <xf numFmtId="0" fontId="42" fillId="56" borderId="68" applyNumberFormat="0" applyAlignment="0" applyProtection="0"/>
    <xf numFmtId="0" fontId="42" fillId="56" borderId="68" applyNumberFormat="0" applyAlignment="0" applyProtection="0"/>
    <xf numFmtId="0" fontId="42" fillId="56" borderId="68" applyNumberFormat="0" applyAlignment="0" applyProtection="0"/>
    <xf numFmtId="0" fontId="42" fillId="56" borderId="68" applyNumberFormat="0" applyAlignment="0" applyProtection="0"/>
    <xf numFmtId="0" fontId="42" fillId="56" borderId="68" applyNumberFormat="0" applyAlignment="0" applyProtection="0"/>
    <xf numFmtId="0" fontId="42" fillId="56" borderId="68" applyNumberFormat="0" applyAlignment="0" applyProtection="0"/>
    <xf numFmtId="0" fontId="44" fillId="0" borderId="69" applyNumberFormat="0" applyFill="0" applyAlignment="0" applyProtection="0"/>
    <xf numFmtId="0" fontId="44" fillId="0" borderId="69" applyNumberFormat="0" applyFill="0" applyAlignment="0" applyProtection="0"/>
    <xf numFmtId="0" fontId="44" fillId="0" borderId="69" applyNumberFormat="0" applyFill="0" applyAlignment="0" applyProtection="0"/>
    <xf numFmtId="0" fontId="44" fillId="0" borderId="69" applyNumberFormat="0" applyFill="0" applyAlignment="0" applyProtection="0"/>
    <xf numFmtId="0" fontId="44" fillId="0" borderId="69" applyNumberFormat="0" applyFill="0" applyAlignment="0" applyProtection="0"/>
    <xf numFmtId="0" fontId="44" fillId="0" borderId="69" applyNumberFormat="0" applyFill="0" applyAlignment="0" applyProtection="0"/>
    <xf numFmtId="0" fontId="44" fillId="0" borderId="69" applyNumberFormat="0" applyFill="0" applyAlignment="0" applyProtection="0"/>
    <xf numFmtId="0" fontId="44" fillId="0" borderId="69" applyNumberFormat="0" applyFill="0" applyAlignment="0" applyProtection="0"/>
    <xf numFmtId="0" fontId="44" fillId="0" borderId="69" applyNumberFormat="0" applyFill="0" applyAlignment="0" applyProtection="0"/>
    <xf numFmtId="0" fontId="44" fillId="0" borderId="69" applyNumberFormat="0" applyFill="0" applyAlignment="0" applyProtection="0"/>
    <xf numFmtId="0" fontId="44" fillId="0" borderId="69" applyNumberFormat="0" applyFill="0" applyAlignment="0" applyProtection="0"/>
    <xf numFmtId="0" fontId="44" fillId="0" borderId="69" applyNumberFormat="0" applyFill="0" applyAlignment="0" applyProtection="0"/>
    <xf numFmtId="0" fontId="44" fillId="0" borderId="69" applyNumberFormat="0" applyFill="0" applyAlignment="0" applyProtection="0"/>
    <xf numFmtId="0" fontId="44" fillId="0" borderId="69" applyNumberFormat="0" applyFill="0" applyAlignment="0" applyProtection="0"/>
    <xf numFmtId="0" fontId="44" fillId="0" borderId="69" applyNumberFormat="0" applyFill="0" applyAlignment="0" applyProtection="0"/>
    <xf numFmtId="0" fontId="44" fillId="0" borderId="69" applyNumberFormat="0" applyFill="0" applyAlignment="0" applyProtection="0"/>
    <xf numFmtId="0" fontId="44" fillId="0" borderId="69" applyNumberFormat="0" applyFill="0" applyAlignment="0" applyProtection="0"/>
    <xf numFmtId="0" fontId="44" fillId="0" borderId="69" applyNumberFormat="0" applyFill="0" applyAlignment="0" applyProtection="0"/>
    <xf numFmtId="0" fontId="32" fillId="16" borderId="66" applyNumberFormat="0" applyAlignment="0" applyProtection="0"/>
    <xf numFmtId="0" fontId="42" fillId="16" borderId="84" applyNumberFormat="0" applyAlignment="0" applyProtection="0"/>
    <xf numFmtId="0" fontId="46" fillId="56" borderId="80" applyNumberFormat="0" applyAlignment="0" applyProtection="0"/>
    <xf numFmtId="0" fontId="44" fillId="0" borderId="79" applyNumberFormat="0" applyFill="0" applyAlignment="0" applyProtection="0"/>
    <xf numFmtId="0" fontId="42" fillId="16" borderId="78" applyNumberFormat="0" applyAlignment="0" applyProtection="0"/>
    <xf numFmtId="0" fontId="46" fillId="56" borderId="66" applyNumberFormat="0" applyAlignment="0" applyProtection="0"/>
    <xf numFmtId="0" fontId="46" fillId="56" borderId="66" applyNumberFormat="0" applyAlignment="0" applyProtection="0"/>
    <xf numFmtId="0" fontId="46" fillId="56" borderId="66" applyNumberFormat="0" applyAlignment="0" applyProtection="0"/>
    <xf numFmtId="0" fontId="46" fillId="56" borderId="66" applyNumberFormat="0" applyAlignment="0" applyProtection="0"/>
    <xf numFmtId="0" fontId="46" fillId="56" borderId="66" applyNumberFormat="0" applyAlignment="0" applyProtection="0"/>
    <xf numFmtId="0" fontId="44" fillId="0" borderId="79" applyNumberFormat="0" applyFill="0" applyAlignment="0" applyProtection="0"/>
    <xf numFmtId="0" fontId="42" fillId="56" borderId="78" applyNumberFormat="0" applyAlignment="0" applyProtection="0"/>
    <xf numFmtId="0" fontId="3" fillId="44" borderId="67" applyNumberFormat="0" applyFont="0" applyAlignment="0" applyProtection="0"/>
    <xf numFmtId="0" fontId="1" fillId="44" borderId="67" applyNumberFormat="0" applyFont="0" applyAlignment="0" applyProtection="0"/>
    <xf numFmtId="0" fontId="42" fillId="16" borderId="68" applyNumberFormat="0" applyAlignment="0" applyProtection="0"/>
    <xf numFmtId="0" fontId="42" fillId="56" borderId="84" applyNumberFormat="0" applyAlignment="0" applyProtection="0"/>
    <xf numFmtId="0" fontId="1" fillId="44" borderId="67" applyNumberFormat="0" applyFont="0" applyAlignment="0" applyProtection="0"/>
    <xf numFmtId="0" fontId="46" fillId="56" borderId="66" applyNumberFormat="0" applyAlignment="0" applyProtection="0"/>
    <xf numFmtId="0" fontId="42" fillId="56" borderId="68" applyNumberFormat="0" applyAlignment="0" applyProtection="0"/>
    <xf numFmtId="0" fontId="42" fillId="16" borderId="78" applyNumberFormat="0" applyAlignment="0" applyProtection="0"/>
    <xf numFmtId="0" fontId="39" fillId="41" borderId="80" applyNumberFormat="0" applyAlignment="0" applyProtection="0"/>
    <xf numFmtId="0" fontId="42" fillId="16" borderId="78" applyNumberFormat="0" applyAlignment="0" applyProtection="0"/>
    <xf numFmtId="0" fontId="32" fillId="16" borderId="80" applyNumberFormat="0" applyAlignment="0" applyProtection="0"/>
    <xf numFmtId="0" fontId="1" fillId="44" borderId="71" applyNumberFormat="0" applyFont="0" applyAlignment="0" applyProtection="0"/>
    <xf numFmtId="0" fontId="42" fillId="16" borderId="78" applyNumberFormat="0" applyAlignment="0" applyProtection="0"/>
    <xf numFmtId="0" fontId="46" fillId="56" borderId="66" applyNumberFormat="0" applyAlignment="0" applyProtection="0"/>
    <xf numFmtId="0" fontId="46" fillId="56" borderId="66" applyNumberFormat="0" applyAlignment="0" applyProtection="0"/>
    <xf numFmtId="0" fontId="46" fillId="56" borderId="66" applyNumberFormat="0" applyAlignment="0" applyProtection="0"/>
    <xf numFmtId="0" fontId="46" fillId="56" borderId="66" applyNumberFormat="0" applyAlignment="0" applyProtection="0"/>
    <xf numFmtId="0" fontId="39" fillId="41" borderId="66" applyNumberFormat="0" applyAlignment="0" applyProtection="0"/>
    <xf numFmtId="0" fontId="42" fillId="56" borderId="68" applyNumberFormat="0" applyAlignment="0" applyProtection="0"/>
    <xf numFmtId="0" fontId="46" fillId="56" borderId="66" applyNumberFormat="0" applyAlignment="0" applyProtection="0"/>
    <xf numFmtId="0" fontId="42" fillId="16" borderId="78" applyNumberFormat="0" applyAlignment="0" applyProtection="0"/>
    <xf numFmtId="0" fontId="32" fillId="16" borderId="80" applyNumberFormat="0" applyAlignment="0" applyProtection="0"/>
    <xf numFmtId="0" fontId="42" fillId="56" borderId="76" applyNumberFormat="0" applyAlignment="0" applyProtection="0"/>
    <xf numFmtId="0" fontId="46" fillId="56" borderId="80" applyNumberFormat="0" applyAlignment="0" applyProtection="0"/>
    <xf numFmtId="0" fontId="32" fillId="16" borderId="80" applyNumberFormat="0" applyAlignment="0" applyProtection="0"/>
    <xf numFmtId="0" fontId="3" fillId="44" borderId="81" applyNumberFormat="0" applyFont="0" applyAlignment="0" applyProtection="0"/>
    <xf numFmtId="0" fontId="1" fillId="44" borderId="83" applyNumberFormat="0" applyFont="0" applyAlignment="0" applyProtection="0"/>
    <xf numFmtId="0" fontId="42" fillId="56" borderId="78" applyNumberFormat="0" applyAlignment="0" applyProtection="0"/>
    <xf numFmtId="0" fontId="1" fillId="44" borderId="75" applyNumberFormat="0" applyFont="0" applyAlignment="0" applyProtection="0"/>
    <xf numFmtId="0" fontId="3" fillId="44" borderId="83" applyNumberFormat="0" applyFont="0" applyAlignment="0" applyProtection="0"/>
    <xf numFmtId="0" fontId="39" fillId="41" borderId="80" applyNumberFormat="0" applyAlignment="0" applyProtection="0"/>
    <xf numFmtId="0" fontId="32" fillId="16" borderId="80" applyNumberFormat="0" applyAlignment="0" applyProtection="0"/>
    <xf numFmtId="0" fontId="32" fillId="16" borderId="66" applyNumberFormat="0" applyAlignment="0" applyProtection="0"/>
    <xf numFmtId="0" fontId="42" fillId="56" borderId="68" applyNumberFormat="0" applyAlignment="0" applyProtection="0"/>
    <xf numFmtId="0" fontId="42" fillId="56" borderId="68" applyNumberFormat="0" applyAlignment="0" applyProtection="0"/>
    <xf numFmtId="0" fontId="42" fillId="56" borderId="68" applyNumberFormat="0" applyAlignment="0" applyProtection="0"/>
    <xf numFmtId="0" fontId="44" fillId="0" borderId="69" applyNumberFormat="0" applyFill="0" applyAlignment="0" applyProtection="0"/>
    <xf numFmtId="0" fontId="44" fillId="0" borderId="69" applyNumberFormat="0" applyFill="0" applyAlignment="0" applyProtection="0"/>
    <xf numFmtId="0" fontId="42" fillId="16" borderId="68" applyNumberFormat="0" applyAlignment="0" applyProtection="0"/>
    <xf numFmtId="0" fontId="1" fillId="44" borderId="71" applyNumberFormat="0" applyFont="0" applyAlignment="0" applyProtection="0"/>
    <xf numFmtId="0" fontId="46" fillId="56" borderId="82" applyNumberFormat="0" applyAlignment="0" applyProtection="0"/>
    <xf numFmtId="0" fontId="1" fillId="44" borderId="71" applyNumberFormat="0" applyFont="0" applyAlignment="0" applyProtection="0"/>
    <xf numFmtId="0" fontId="42" fillId="56" borderId="72" applyNumberFormat="0" applyAlignment="0" applyProtection="0"/>
    <xf numFmtId="0" fontId="42" fillId="16" borderId="72" applyNumberFormat="0" applyAlignment="0" applyProtection="0"/>
    <xf numFmtId="0" fontId="32" fillId="16" borderId="70" applyNumberFormat="0" applyAlignment="0" applyProtection="0"/>
    <xf numFmtId="0" fontId="46" fillId="56" borderId="70" applyNumberFormat="0" applyAlignment="0" applyProtection="0"/>
    <xf numFmtId="0" fontId="39" fillId="47" borderId="70" applyNumberFormat="0" applyAlignment="0" applyProtection="0"/>
    <xf numFmtId="0" fontId="39" fillId="41" borderId="70" applyNumberFormat="0" applyAlignment="0" applyProtection="0"/>
    <xf numFmtId="0" fontId="44" fillId="0" borderId="73" applyNumberFormat="0" applyFill="0" applyAlignment="0" applyProtection="0"/>
    <xf numFmtId="0" fontId="46" fillId="56" borderId="70" applyNumberFormat="0" applyAlignment="0" applyProtection="0"/>
    <xf numFmtId="0" fontId="32" fillId="16" borderId="70" applyNumberFormat="0" applyAlignment="0" applyProtection="0"/>
    <xf numFmtId="0" fontId="42" fillId="56" borderId="72" applyNumberFormat="0" applyAlignment="0" applyProtection="0"/>
    <xf numFmtId="0" fontId="42" fillId="16" borderId="72" applyNumberFormat="0" applyAlignment="0" applyProtection="0"/>
    <xf numFmtId="0" fontId="44" fillId="0" borderId="73" applyNumberFormat="0" applyFill="0" applyAlignment="0" applyProtection="0"/>
    <xf numFmtId="0" fontId="39" fillId="47" borderId="70" applyNumberFormat="0" applyAlignment="0" applyProtection="0"/>
    <xf numFmtId="0" fontId="39" fillId="41" borderId="70" applyNumberFormat="0" applyAlignment="0" applyProtection="0"/>
    <xf numFmtId="0" fontId="42" fillId="56" borderId="78" applyNumberFormat="0" applyAlignment="0" applyProtection="0"/>
    <xf numFmtId="0" fontId="32" fillId="16" borderId="70" applyNumberFormat="0" applyAlignment="0" applyProtection="0"/>
    <xf numFmtId="0" fontId="46" fillId="56" borderId="70" applyNumberFormat="0" applyAlignment="0" applyProtection="0"/>
    <xf numFmtId="0" fontId="39" fillId="47" borderId="70" applyNumberFormat="0" applyAlignment="0" applyProtection="0"/>
    <xf numFmtId="0" fontId="39" fillId="41" borderId="70" applyNumberFormat="0" applyAlignment="0" applyProtection="0"/>
    <xf numFmtId="0" fontId="1" fillId="44" borderId="71" applyNumberFormat="0" applyFont="0" applyAlignment="0" applyProtection="0"/>
    <xf numFmtId="0" fontId="3" fillId="44" borderId="71" applyNumberFormat="0" applyFont="0" applyAlignment="0" applyProtection="0"/>
    <xf numFmtId="0" fontId="42" fillId="16" borderId="72" applyNumberFormat="0" applyAlignment="0" applyProtection="0"/>
    <xf numFmtId="0" fontId="42" fillId="56" borderId="72" applyNumberFormat="0" applyAlignment="0" applyProtection="0"/>
    <xf numFmtId="0" fontId="44" fillId="0" borderId="73" applyNumberFormat="0" applyFill="0" applyAlignment="0" applyProtection="0"/>
    <xf numFmtId="0" fontId="1" fillId="44" borderId="71" applyNumberFormat="0" applyFont="0" applyAlignment="0" applyProtection="0"/>
    <xf numFmtId="0" fontId="1" fillId="44" borderId="71" applyNumberFormat="0" applyFont="0" applyAlignment="0" applyProtection="0"/>
    <xf numFmtId="0" fontId="42" fillId="56" borderId="72" applyNumberFormat="0" applyAlignment="0" applyProtection="0"/>
    <xf numFmtId="0" fontId="42" fillId="16" borderId="72" applyNumberFormat="0" applyAlignment="0" applyProtection="0"/>
    <xf numFmtId="0" fontId="32" fillId="16" borderId="70" applyNumberFormat="0" applyAlignment="0" applyProtection="0"/>
    <xf numFmtId="0" fontId="46" fillId="56" borderId="70" applyNumberFormat="0" applyAlignment="0" applyProtection="0"/>
    <xf numFmtId="0" fontId="39" fillId="47" borderId="70" applyNumberFormat="0" applyAlignment="0" applyProtection="0"/>
    <xf numFmtId="0" fontId="39" fillId="41" borderId="70" applyNumberFormat="0" applyAlignment="0" applyProtection="0"/>
    <xf numFmtId="0" fontId="44" fillId="0" borderId="73" applyNumberFormat="0" applyFill="0" applyAlignment="0" applyProtection="0"/>
    <xf numFmtId="0" fontId="46" fillId="56" borderId="70" applyNumberFormat="0" applyAlignment="0" applyProtection="0"/>
    <xf numFmtId="0" fontId="32" fillId="16" borderId="70" applyNumberFormat="0" applyAlignment="0" applyProtection="0"/>
    <xf numFmtId="0" fontId="42" fillId="56" borderId="72" applyNumberFormat="0" applyAlignment="0" applyProtection="0"/>
    <xf numFmtId="0" fontId="42" fillId="16" borderId="72" applyNumberFormat="0" applyAlignment="0" applyProtection="0"/>
    <xf numFmtId="0" fontId="44" fillId="0" borderId="73" applyNumberFormat="0" applyFill="0" applyAlignment="0" applyProtection="0"/>
    <xf numFmtId="0" fontId="39" fillId="47" borderId="70" applyNumberFormat="0" applyAlignment="0" applyProtection="0"/>
    <xf numFmtId="0" fontId="39" fillId="41" borderId="70" applyNumberFormat="0" applyAlignment="0" applyProtection="0"/>
    <xf numFmtId="0" fontId="44" fillId="0" borderId="85" applyNumberFormat="0" applyFill="0" applyAlignment="0" applyProtection="0"/>
    <xf numFmtId="0" fontId="1" fillId="44" borderId="81" applyNumberFormat="0" applyFont="0" applyAlignment="0" applyProtection="0"/>
    <xf numFmtId="0" fontId="32" fillId="16" borderId="70" applyNumberFormat="0" applyAlignment="0" applyProtection="0"/>
    <xf numFmtId="0" fontId="32" fillId="16" borderId="70" applyNumberFormat="0" applyAlignment="0" applyProtection="0"/>
    <xf numFmtId="0" fontId="32" fillId="16" borderId="70" applyNumberFormat="0" applyAlignment="0" applyProtection="0"/>
    <xf numFmtId="0" fontId="32" fillId="16" borderId="70" applyNumberFormat="0" applyAlignment="0" applyProtection="0"/>
    <xf numFmtId="0" fontId="32" fillId="16" borderId="70" applyNumberFormat="0" applyAlignment="0" applyProtection="0"/>
    <xf numFmtId="0" fontId="32" fillId="16" borderId="70" applyNumberFormat="0" applyAlignment="0" applyProtection="0"/>
    <xf numFmtId="0" fontId="32" fillId="16" borderId="70" applyNumberFormat="0" applyAlignment="0" applyProtection="0"/>
    <xf numFmtId="0" fontId="32" fillId="16" borderId="70" applyNumberFormat="0" applyAlignment="0" applyProtection="0"/>
    <xf numFmtId="0" fontId="32" fillId="16" borderId="70" applyNumberFormat="0" applyAlignment="0" applyProtection="0"/>
    <xf numFmtId="0" fontId="32" fillId="16" borderId="70" applyNumberFormat="0" applyAlignment="0" applyProtection="0"/>
    <xf numFmtId="0" fontId="32" fillId="16" borderId="70" applyNumberFormat="0" applyAlignment="0" applyProtection="0"/>
    <xf numFmtId="0" fontId="32" fillId="16" borderId="70" applyNumberFormat="0" applyAlignment="0" applyProtection="0"/>
    <xf numFmtId="0" fontId="32" fillId="16" borderId="70" applyNumberFormat="0" applyAlignment="0" applyProtection="0"/>
    <xf numFmtId="0" fontId="32" fillId="16" borderId="70" applyNumberFormat="0" applyAlignment="0" applyProtection="0"/>
    <xf numFmtId="0" fontId="32" fillId="16" borderId="70" applyNumberFormat="0" applyAlignment="0" applyProtection="0"/>
    <xf numFmtId="0" fontId="32" fillId="16" borderId="70" applyNumberFormat="0" applyAlignment="0" applyProtection="0"/>
    <xf numFmtId="0" fontId="32" fillId="16" borderId="70" applyNumberFormat="0" applyAlignment="0" applyProtection="0"/>
    <xf numFmtId="0" fontId="32" fillId="16" borderId="70" applyNumberFormat="0" applyAlignment="0" applyProtection="0"/>
    <xf numFmtId="0" fontId="32" fillId="16" borderId="70" applyNumberFormat="0" applyAlignment="0" applyProtection="0"/>
    <xf numFmtId="0" fontId="32" fillId="16" borderId="70" applyNumberFormat="0" applyAlignment="0" applyProtection="0"/>
    <xf numFmtId="0" fontId="32" fillId="16" borderId="70" applyNumberFormat="0" applyAlignment="0" applyProtection="0"/>
    <xf numFmtId="0" fontId="46" fillId="56" borderId="70" applyNumberFormat="0" applyAlignment="0" applyProtection="0"/>
    <xf numFmtId="0" fontId="46" fillId="56" borderId="70" applyNumberFormat="0" applyAlignment="0" applyProtection="0"/>
    <xf numFmtId="0" fontId="46" fillId="56" borderId="70" applyNumberFormat="0" applyAlignment="0" applyProtection="0"/>
    <xf numFmtId="0" fontId="46" fillId="56" borderId="70" applyNumberFormat="0" applyAlignment="0" applyProtection="0"/>
    <xf numFmtId="0" fontId="46" fillId="56" borderId="70" applyNumberFormat="0" applyAlignment="0" applyProtection="0"/>
    <xf numFmtId="0" fontId="46" fillId="56" borderId="70" applyNumberFormat="0" applyAlignment="0" applyProtection="0"/>
    <xf numFmtId="0" fontId="46" fillId="56" borderId="70" applyNumberFormat="0" applyAlignment="0" applyProtection="0"/>
    <xf numFmtId="0" fontId="46" fillId="56" borderId="70" applyNumberFormat="0" applyAlignment="0" applyProtection="0"/>
    <xf numFmtId="0" fontId="46" fillId="56" borderId="70" applyNumberFormat="0" applyAlignment="0" applyProtection="0"/>
    <xf numFmtId="0" fontId="46" fillId="56" borderId="70" applyNumberFormat="0" applyAlignment="0" applyProtection="0"/>
    <xf numFmtId="0" fontId="46" fillId="56" borderId="70" applyNumberFormat="0" applyAlignment="0" applyProtection="0"/>
    <xf numFmtId="0" fontId="46" fillId="56" borderId="70" applyNumberFormat="0" applyAlignment="0" applyProtection="0"/>
    <xf numFmtId="0" fontId="46" fillId="56" borderId="70" applyNumberFormat="0" applyAlignment="0" applyProtection="0"/>
    <xf numFmtId="0" fontId="46" fillId="56" borderId="70" applyNumberFormat="0" applyAlignment="0" applyProtection="0"/>
    <xf numFmtId="0" fontId="46" fillId="56" borderId="70" applyNumberFormat="0" applyAlignment="0" applyProtection="0"/>
    <xf numFmtId="0" fontId="46" fillId="56" borderId="70" applyNumberFormat="0" applyAlignment="0" applyProtection="0"/>
    <xf numFmtId="0" fontId="46" fillId="56" borderId="70" applyNumberFormat="0" applyAlignment="0" applyProtection="0"/>
    <xf numFmtId="0" fontId="46" fillId="56" borderId="70" applyNumberFormat="0" applyAlignment="0" applyProtection="0"/>
    <xf numFmtId="0" fontId="46" fillId="56" borderId="70" applyNumberFormat="0" applyAlignment="0" applyProtection="0"/>
    <xf numFmtId="0" fontId="46" fillId="56" borderId="70" applyNumberFormat="0" applyAlignment="0" applyProtection="0"/>
    <xf numFmtId="0" fontId="46" fillId="56" borderId="70" applyNumberFormat="0" applyAlignment="0" applyProtection="0"/>
    <xf numFmtId="0" fontId="39" fillId="47" borderId="70" applyNumberFormat="0" applyAlignment="0" applyProtection="0"/>
    <xf numFmtId="0" fontId="39" fillId="47" borderId="70" applyNumberFormat="0" applyAlignment="0" applyProtection="0"/>
    <xf numFmtId="0" fontId="39" fillId="47" borderId="70" applyNumberFormat="0" applyAlignment="0" applyProtection="0"/>
    <xf numFmtId="0" fontId="39" fillId="47" borderId="70" applyNumberFormat="0" applyAlignment="0" applyProtection="0"/>
    <xf numFmtId="0" fontId="39" fillId="47" borderId="70" applyNumberFormat="0" applyAlignment="0" applyProtection="0"/>
    <xf numFmtId="0" fontId="39" fillId="47" borderId="70" applyNumberFormat="0" applyAlignment="0" applyProtection="0"/>
    <xf numFmtId="0" fontId="39" fillId="47" borderId="70" applyNumberFormat="0" applyAlignment="0" applyProtection="0"/>
    <xf numFmtId="0" fontId="39" fillId="47" borderId="70" applyNumberFormat="0" applyAlignment="0" applyProtection="0"/>
    <xf numFmtId="0" fontId="39" fillId="47" borderId="70" applyNumberFormat="0" applyAlignment="0" applyProtection="0"/>
    <xf numFmtId="0" fontId="39" fillId="47" borderId="70" applyNumberFormat="0" applyAlignment="0" applyProtection="0"/>
    <xf numFmtId="0" fontId="39" fillId="47" borderId="70" applyNumberFormat="0" applyAlignment="0" applyProtection="0"/>
    <xf numFmtId="0" fontId="39" fillId="47" borderId="70" applyNumberFormat="0" applyAlignment="0" applyProtection="0"/>
    <xf numFmtId="0" fontId="39" fillId="47" borderId="70" applyNumberFormat="0" applyAlignment="0" applyProtection="0"/>
    <xf numFmtId="0" fontId="39" fillId="47" borderId="70" applyNumberFormat="0" applyAlignment="0" applyProtection="0"/>
    <xf numFmtId="0" fontId="39" fillId="47" borderId="70" applyNumberFormat="0" applyAlignment="0" applyProtection="0"/>
    <xf numFmtId="0" fontId="39" fillId="47" borderId="70" applyNumberFormat="0" applyAlignment="0" applyProtection="0"/>
    <xf numFmtId="0" fontId="39" fillId="47" borderId="70" applyNumberFormat="0" applyAlignment="0" applyProtection="0"/>
    <xf numFmtId="0" fontId="39" fillId="47" borderId="70" applyNumberFormat="0" applyAlignment="0" applyProtection="0"/>
    <xf numFmtId="0" fontId="39" fillId="47" borderId="70" applyNumberFormat="0" applyAlignment="0" applyProtection="0"/>
    <xf numFmtId="0" fontId="39" fillId="47" borderId="70" applyNumberFormat="0" applyAlignment="0" applyProtection="0"/>
    <xf numFmtId="0" fontId="39" fillId="47" borderId="70" applyNumberFormat="0" applyAlignment="0" applyProtection="0"/>
    <xf numFmtId="0" fontId="46" fillId="56" borderId="80" applyNumberFormat="0" applyAlignment="0" applyProtection="0"/>
    <xf numFmtId="0" fontId="32" fillId="16" borderId="80" applyNumberFormat="0" applyAlignment="0" applyProtection="0"/>
    <xf numFmtId="0" fontId="39" fillId="41" borderId="70" applyNumberFormat="0" applyAlignment="0" applyProtection="0"/>
    <xf numFmtId="0" fontId="39" fillId="41" borderId="70" applyNumberFormat="0" applyAlignment="0" applyProtection="0"/>
    <xf numFmtId="0" fontId="39" fillId="41" borderId="70" applyNumberFormat="0" applyAlignment="0" applyProtection="0"/>
    <xf numFmtId="0" fontId="39" fillId="41" borderId="70" applyNumberFormat="0" applyAlignment="0" applyProtection="0"/>
    <xf numFmtId="0" fontId="39" fillId="41" borderId="70" applyNumberFormat="0" applyAlignment="0" applyProtection="0"/>
    <xf numFmtId="0" fontId="39" fillId="41" borderId="70" applyNumberFormat="0" applyAlignment="0" applyProtection="0"/>
    <xf numFmtId="0" fontId="39" fillId="41" borderId="70" applyNumberFormat="0" applyAlignment="0" applyProtection="0"/>
    <xf numFmtId="0" fontId="39" fillId="41" borderId="70" applyNumberFormat="0" applyAlignment="0" applyProtection="0"/>
    <xf numFmtId="0" fontId="39" fillId="41" borderId="70" applyNumberFormat="0" applyAlignment="0" applyProtection="0"/>
    <xf numFmtId="0" fontId="39" fillId="41" borderId="70" applyNumberFormat="0" applyAlignment="0" applyProtection="0"/>
    <xf numFmtId="0" fontId="39" fillId="41" borderId="70" applyNumberFormat="0" applyAlignment="0" applyProtection="0"/>
    <xf numFmtId="0" fontId="39" fillId="41" borderId="70" applyNumberFormat="0" applyAlignment="0" applyProtection="0"/>
    <xf numFmtId="0" fontId="39" fillId="41" borderId="70" applyNumberFormat="0" applyAlignment="0" applyProtection="0"/>
    <xf numFmtId="0" fontId="39" fillId="41" borderId="70" applyNumberFormat="0" applyAlignment="0" applyProtection="0"/>
    <xf numFmtId="0" fontId="39" fillId="41" borderId="70" applyNumberFormat="0" applyAlignment="0" applyProtection="0"/>
    <xf numFmtId="0" fontId="39" fillId="41" borderId="70" applyNumberFormat="0" applyAlignment="0" applyProtection="0"/>
    <xf numFmtId="0" fontId="39" fillId="41" borderId="70" applyNumberFormat="0" applyAlignment="0" applyProtection="0"/>
    <xf numFmtId="0" fontId="39" fillId="41" borderId="70" applyNumberFormat="0" applyAlignment="0" applyProtection="0"/>
    <xf numFmtId="0" fontId="39" fillId="41" borderId="70" applyNumberFormat="0" applyAlignment="0" applyProtection="0"/>
    <xf numFmtId="0" fontId="39" fillId="41" borderId="70" applyNumberFormat="0" applyAlignment="0" applyProtection="0"/>
    <xf numFmtId="0" fontId="39" fillId="41" borderId="70" applyNumberFormat="0" applyAlignment="0" applyProtection="0"/>
    <xf numFmtId="0" fontId="1" fillId="44" borderId="71" applyNumberFormat="0" applyFont="0" applyAlignment="0" applyProtection="0"/>
    <xf numFmtId="0" fontId="1" fillId="44" borderId="71" applyNumberFormat="0" applyFont="0" applyAlignment="0" applyProtection="0"/>
    <xf numFmtId="0" fontId="1" fillId="44" borderId="71" applyNumberFormat="0" applyFont="0" applyAlignment="0" applyProtection="0"/>
    <xf numFmtId="0" fontId="1" fillId="44" borderId="71" applyNumberFormat="0" applyFont="0" applyAlignment="0" applyProtection="0"/>
    <xf numFmtId="0" fontId="1" fillId="44" borderId="71" applyNumberFormat="0" applyFont="0" applyAlignment="0" applyProtection="0"/>
    <xf numFmtId="0" fontId="1" fillId="44" borderId="71" applyNumberFormat="0" applyFont="0" applyAlignment="0" applyProtection="0"/>
    <xf numFmtId="0" fontId="1" fillId="44" borderId="71" applyNumberFormat="0" applyFont="0" applyAlignment="0" applyProtection="0"/>
    <xf numFmtId="0" fontId="1" fillId="44" borderId="71" applyNumberFormat="0" applyFont="0" applyAlignment="0" applyProtection="0"/>
    <xf numFmtId="0" fontId="1" fillId="44" borderId="71" applyNumberFormat="0" applyFont="0" applyAlignment="0" applyProtection="0"/>
    <xf numFmtId="0" fontId="1" fillId="44" borderId="71" applyNumberFormat="0" applyFont="0" applyAlignment="0" applyProtection="0"/>
    <xf numFmtId="0" fontId="1" fillId="44" borderId="71" applyNumberFormat="0" applyFont="0" applyAlignment="0" applyProtection="0"/>
    <xf numFmtId="0" fontId="1" fillId="44" borderId="71" applyNumberFormat="0" applyFont="0" applyAlignment="0" applyProtection="0"/>
    <xf numFmtId="0" fontId="1" fillId="44" borderId="71" applyNumberFormat="0" applyFont="0" applyAlignment="0" applyProtection="0"/>
    <xf numFmtId="0" fontId="1" fillId="44" borderId="71" applyNumberFormat="0" applyFont="0" applyAlignment="0" applyProtection="0"/>
    <xf numFmtId="0" fontId="1" fillId="44" borderId="71" applyNumberFormat="0" applyFont="0" applyAlignment="0" applyProtection="0"/>
    <xf numFmtId="0" fontId="1" fillId="44" borderId="71" applyNumberFormat="0" applyFont="0" applyAlignment="0" applyProtection="0"/>
    <xf numFmtId="0" fontId="1" fillId="44" borderId="71" applyNumberFormat="0" applyFont="0" applyAlignment="0" applyProtection="0"/>
    <xf numFmtId="0" fontId="1" fillId="44" borderId="71" applyNumberFormat="0" applyFont="0" applyAlignment="0" applyProtection="0"/>
    <xf numFmtId="0" fontId="1" fillId="44" borderId="71" applyNumberFormat="0" applyFont="0" applyAlignment="0" applyProtection="0"/>
    <xf numFmtId="0" fontId="1" fillId="44" borderId="71" applyNumberFormat="0" applyFont="0" applyAlignment="0" applyProtection="0"/>
    <xf numFmtId="0" fontId="1" fillId="44" borderId="71" applyNumberFormat="0" applyFont="0" applyAlignment="0" applyProtection="0"/>
    <xf numFmtId="0" fontId="1" fillId="44" borderId="71" applyNumberFormat="0" applyFont="0" applyAlignment="0" applyProtection="0"/>
    <xf numFmtId="0" fontId="1" fillId="44" borderId="71" applyNumberFormat="0" applyFont="0" applyAlignment="0" applyProtection="0"/>
    <xf numFmtId="0" fontId="1" fillId="44" borderId="71" applyNumberFormat="0" applyFont="0" applyAlignment="0" applyProtection="0"/>
    <xf numFmtId="0" fontId="1" fillId="44" borderId="71" applyNumberFormat="0" applyFont="0" applyAlignment="0" applyProtection="0"/>
    <xf numFmtId="0" fontId="1" fillId="44" borderId="71" applyNumberFormat="0" applyFont="0" applyAlignment="0" applyProtection="0"/>
    <xf numFmtId="0" fontId="1" fillId="44" borderId="71" applyNumberFormat="0" applyFont="0" applyAlignment="0" applyProtection="0"/>
    <xf numFmtId="0" fontId="1" fillId="44" borderId="71" applyNumberFormat="0" applyFont="0" applyAlignment="0" applyProtection="0"/>
    <xf numFmtId="0" fontId="1" fillId="44" borderId="71" applyNumberFormat="0" applyFont="0" applyAlignment="0" applyProtection="0"/>
    <xf numFmtId="0" fontId="1" fillId="44" borderId="71" applyNumberFormat="0" applyFont="0" applyAlignment="0" applyProtection="0"/>
    <xf numFmtId="0" fontId="1" fillId="44" borderId="71" applyNumberFormat="0" applyFont="0" applyAlignment="0" applyProtection="0"/>
    <xf numFmtId="0" fontId="1" fillId="44" borderId="71" applyNumberFormat="0" applyFont="0" applyAlignment="0" applyProtection="0"/>
    <xf numFmtId="0" fontId="1" fillId="44" borderId="71" applyNumberFormat="0" applyFont="0" applyAlignment="0" applyProtection="0"/>
    <xf numFmtId="0" fontId="1" fillId="44" borderId="71" applyNumberFormat="0" applyFont="0" applyAlignment="0" applyProtection="0"/>
    <xf numFmtId="0" fontId="1" fillId="44" borderId="71" applyNumberFormat="0" applyFont="0" applyAlignment="0" applyProtection="0"/>
    <xf numFmtId="0" fontId="1" fillId="44" borderId="71" applyNumberFormat="0" applyFont="0" applyAlignment="0" applyProtection="0"/>
    <xf numFmtId="0" fontId="1" fillId="44" borderId="71" applyNumberFormat="0" applyFont="0" applyAlignment="0" applyProtection="0"/>
    <xf numFmtId="0" fontId="1" fillId="44" borderId="71" applyNumberFormat="0" applyFont="0" applyAlignment="0" applyProtection="0"/>
    <xf numFmtId="0" fontId="1" fillId="44" borderId="71" applyNumberFormat="0" applyFont="0" applyAlignment="0" applyProtection="0"/>
    <xf numFmtId="0" fontId="1" fillId="44" borderId="71" applyNumberFormat="0" applyFont="0" applyAlignment="0" applyProtection="0"/>
    <xf numFmtId="0" fontId="3" fillId="44" borderId="71" applyNumberFormat="0" applyFont="0" applyAlignment="0" applyProtection="0"/>
    <xf numFmtId="0" fontId="3" fillId="44" borderId="71" applyNumberFormat="0" applyFont="0" applyAlignment="0" applyProtection="0"/>
    <xf numFmtId="0" fontId="3" fillId="44" borderId="71" applyNumberFormat="0" applyFont="0" applyAlignment="0" applyProtection="0"/>
    <xf numFmtId="0" fontId="3" fillId="44" borderId="71" applyNumberFormat="0" applyFont="0" applyAlignment="0" applyProtection="0"/>
    <xf numFmtId="0" fontId="3" fillId="44" borderId="71" applyNumberFormat="0" applyFont="0" applyAlignment="0" applyProtection="0"/>
    <xf numFmtId="0" fontId="3" fillId="44" borderId="71" applyNumberFormat="0" applyFont="0" applyAlignment="0" applyProtection="0"/>
    <xf numFmtId="0" fontId="3" fillId="44" borderId="71" applyNumberFormat="0" applyFont="0" applyAlignment="0" applyProtection="0"/>
    <xf numFmtId="0" fontId="3" fillId="44" borderId="71" applyNumberFormat="0" applyFont="0" applyAlignment="0" applyProtection="0"/>
    <xf numFmtId="0" fontId="3" fillId="44" borderId="71" applyNumberFormat="0" applyFont="0" applyAlignment="0" applyProtection="0"/>
    <xf numFmtId="0" fontId="3" fillId="44" borderId="71" applyNumberFormat="0" applyFont="0" applyAlignment="0" applyProtection="0"/>
    <xf numFmtId="0" fontId="3" fillId="44" borderId="71" applyNumberFormat="0" applyFont="0" applyAlignment="0" applyProtection="0"/>
    <xf numFmtId="0" fontId="3" fillId="44" borderId="71" applyNumberFormat="0" applyFont="0" applyAlignment="0" applyProtection="0"/>
    <xf numFmtId="0" fontId="3" fillId="44" borderId="71" applyNumberFormat="0" applyFont="0" applyAlignment="0" applyProtection="0"/>
    <xf numFmtId="0" fontId="42" fillId="16" borderId="72" applyNumberFormat="0" applyAlignment="0" applyProtection="0"/>
    <xf numFmtId="0" fontId="42" fillId="16" borderId="72" applyNumberFormat="0" applyAlignment="0" applyProtection="0"/>
    <xf numFmtId="0" fontId="42" fillId="16" borderId="72" applyNumberFormat="0" applyAlignment="0" applyProtection="0"/>
    <xf numFmtId="0" fontId="42" fillId="16" borderId="72" applyNumberFormat="0" applyAlignment="0" applyProtection="0"/>
    <xf numFmtId="0" fontId="42" fillId="16" borderId="72" applyNumberFormat="0" applyAlignment="0" applyProtection="0"/>
    <xf numFmtId="0" fontId="42" fillId="16" borderId="72" applyNumberFormat="0" applyAlignment="0" applyProtection="0"/>
    <xf numFmtId="0" fontId="42" fillId="16" borderId="72" applyNumberFormat="0" applyAlignment="0" applyProtection="0"/>
    <xf numFmtId="0" fontId="42" fillId="16" borderId="72" applyNumberFormat="0" applyAlignment="0" applyProtection="0"/>
    <xf numFmtId="0" fontId="42" fillId="16" borderId="72" applyNumberFormat="0" applyAlignment="0" applyProtection="0"/>
    <xf numFmtId="0" fontId="42" fillId="16" borderId="72" applyNumberFormat="0" applyAlignment="0" applyProtection="0"/>
    <xf numFmtId="0" fontId="42" fillId="16" borderId="72" applyNumberFormat="0" applyAlignment="0" applyProtection="0"/>
    <xf numFmtId="0" fontId="42" fillId="16" borderId="72" applyNumberFormat="0" applyAlignment="0" applyProtection="0"/>
    <xf numFmtId="0" fontId="42" fillId="16" borderId="72" applyNumberFormat="0" applyAlignment="0" applyProtection="0"/>
    <xf numFmtId="0" fontId="42" fillId="16" borderId="72" applyNumberFormat="0" applyAlignment="0" applyProtection="0"/>
    <xf numFmtId="0" fontId="42" fillId="16" borderId="72" applyNumberFormat="0" applyAlignment="0" applyProtection="0"/>
    <xf numFmtId="0" fontId="42" fillId="16" borderId="72" applyNumberFormat="0" applyAlignment="0" applyProtection="0"/>
    <xf numFmtId="0" fontId="42" fillId="16" borderId="72" applyNumberFormat="0" applyAlignment="0" applyProtection="0"/>
    <xf numFmtId="0" fontId="42" fillId="16" borderId="72" applyNumberFormat="0" applyAlignment="0" applyProtection="0"/>
    <xf numFmtId="0" fontId="42" fillId="16" borderId="72" applyNumberFormat="0" applyAlignment="0" applyProtection="0"/>
    <xf numFmtId="0" fontId="42" fillId="16" borderId="72" applyNumberFormat="0" applyAlignment="0" applyProtection="0"/>
    <xf numFmtId="0" fontId="42" fillId="16" borderId="72" applyNumberFormat="0" applyAlignment="0" applyProtection="0"/>
    <xf numFmtId="0" fontId="42" fillId="16" borderId="72" applyNumberFormat="0" applyAlignment="0" applyProtection="0"/>
    <xf numFmtId="0" fontId="42" fillId="16" borderId="72" applyNumberFormat="0" applyAlignment="0" applyProtection="0"/>
    <xf numFmtId="0" fontId="42" fillId="16" borderId="72" applyNumberFormat="0" applyAlignment="0" applyProtection="0"/>
    <xf numFmtId="0" fontId="42" fillId="16" borderId="72" applyNumberFormat="0" applyAlignment="0" applyProtection="0"/>
    <xf numFmtId="0" fontId="42" fillId="16" borderId="72" applyNumberFormat="0" applyAlignment="0" applyProtection="0"/>
    <xf numFmtId="0" fontId="42" fillId="16" borderId="72" applyNumberFormat="0" applyAlignment="0" applyProtection="0"/>
    <xf numFmtId="0" fontId="42" fillId="16" borderId="72" applyNumberFormat="0" applyAlignment="0" applyProtection="0"/>
    <xf numFmtId="0" fontId="42" fillId="16" borderId="72" applyNumberFormat="0" applyAlignment="0" applyProtection="0"/>
    <xf numFmtId="0" fontId="42" fillId="16" borderId="72" applyNumberFormat="0" applyAlignment="0" applyProtection="0"/>
    <xf numFmtId="0" fontId="42" fillId="16" borderId="72" applyNumberFormat="0" applyAlignment="0" applyProtection="0"/>
    <xf numFmtId="0" fontId="42" fillId="16" borderId="72" applyNumberFormat="0" applyAlignment="0" applyProtection="0"/>
    <xf numFmtId="0" fontId="42" fillId="16" borderId="72" applyNumberFormat="0" applyAlignment="0" applyProtection="0"/>
    <xf numFmtId="0" fontId="42" fillId="16" borderId="72" applyNumberFormat="0" applyAlignment="0" applyProtection="0"/>
    <xf numFmtId="0" fontId="42" fillId="16" borderId="72" applyNumberFormat="0" applyAlignment="0" applyProtection="0"/>
    <xf numFmtId="0" fontId="42" fillId="16" borderId="72" applyNumberFormat="0" applyAlignment="0" applyProtection="0"/>
    <xf numFmtId="0" fontId="42" fillId="16" borderId="72" applyNumberFormat="0" applyAlignment="0" applyProtection="0"/>
    <xf numFmtId="0" fontId="42" fillId="16" borderId="72" applyNumberFormat="0" applyAlignment="0" applyProtection="0"/>
    <xf numFmtId="0" fontId="42" fillId="16" borderId="72" applyNumberFormat="0" applyAlignment="0" applyProtection="0"/>
    <xf numFmtId="0" fontId="42" fillId="16" borderId="72" applyNumberFormat="0" applyAlignment="0" applyProtection="0"/>
    <xf numFmtId="0" fontId="42" fillId="56" borderId="72" applyNumberFormat="0" applyAlignment="0" applyProtection="0"/>
    <xf numFmtId="0" fontId="42" fillId="56" borderId="72" applyNumberFormat="0" applyAlignment="0" applyProtection="0"/>
    <xf numFmtId="0" fontId="42" fillId="56" borderId="72" applyNumberFormat="0" applyAlignment="0" applyProtection="0"/>
    <xf numFmtId="0" fontId="42" fillId="56" borderId="72" applyNumberFormat="0" applyAlignment="0" applyProtection="0"/>
    <xf numFmtId="0" fontId="42" fillId="56" borderId="72" applyNumberFormat="0" applyAlignment="0" applyProtection="0"/>
    <xf numFmtId="0" fontId="42" fillId="56" borderId="72" applyNumberFormat="0" applyAlignment="0" applyProtection="0"/>
    <xf numFmtId="0" fontId="42" fillId="56" borderId="72" applyNumberFormat="0" applyAlignment="0" applyProtection="0"/>
    <xf numFmtId="0" fontId="42" fillId="56" borderId="72" applyNumberFormat="0" applyAlignment="0" applyProtection="0"/>
    <xf numFmtId="0" fontId="42" fillId="56" borderId="72" applyNumberFormat="0" applyAlignment="0" applyProtection="0"/>
    <xf numFmtId="0" fontId="42" fillId="56" borderId="72" applyNumberFormat="0" applyAlignment="0" applyProtection="0"/>
    <xf numFmtId="0" fontId="42" fillId="56" borderId="72" applyNumberFormat="0" applyAlignment="0" applyProtection="0"/>
    <xf numFmtId="0" fontId="42" fillId="56" borderId="72" applyNumberFormat="0" applyAlignment="0" applyProtection="0"/>
    <xf numFmtId="0" fontId="42" fillId="56" borderId="72" applyNumberFormat="0" applyAlignment="0" applyProtection="0"/>
    <xf numFmtId="0" fontId="42" fillId="56" borderId="72" applyNumberFormat="0" applyAlignment="0" applyProtection="0"/>
    <xf numFmtId="0" fontId="42" fillId="56" borderId="72" applyNumberFormat="0" applyAlignment="0" applyProtection="0"/>
    <xf numFmtId="0" fontId="42" fillId="56" borderId="72" applyNumberFormat="0" applyAlignment="0" applyProtection="0"/>
    <xf numFmtId="0" fontId="42" fillId="56" borderId="72" applyNumberFormat="0" applyAlignment="0" applyProtection="0"/>
    <xf numFmtId="0" fontId="42" fillId="56" borderId="72" applyNumberFormat="0" applyAlignment="0" applyProtection="0"/>
    <xf numFmtId="0" fontId="42" fillId="56" borderId="72" applyNumberFormat="0" applyAlignment="0" applyProtection="0"/>
    <xf numFmtId="0" fontId="42" fillId="56" borderId="72" applyNumberFormat="0" applyAlignment="0" applyProtection="0"/>
    <xf numFmtId="0" fontId="42" fillId="56" borderId="72" applyNumberFormat="0" applyAlignment="0" applyProtection="0"/>
    <xf numFmtId="0" fontId="42" fillId="56" borderId="72" applyNumberFormat="0" applyAlignment="0" applyProtection="0"/>
    <xf numFmtId="0" fontId="42" fillId="56" borderId="72" applyNumberFormat="0" applyAlignment="0" applyProtection="0"/>
    <xf numFmtId="0" fontId="42" fillId="56" borderId="72" applyNumberFormat="0" applyAlignment="0" applyProtection="0"/>
    <xf numFmtId="0" fontId="42" fillId="56" borderId="72" applyNumberFormat="0" applyAlignment="0" applyProtection="0"/>
    <xf numFmtId="0" fontId="42" fillId="56" borderId="72" applyNumberFormat="0" applyAlignment="0" applyProtection="0"/>
    <xf numFmtId="0" fontId="42" fillId="56" borderId="72" applyNumberFormat="0" applyAlignment="0" applyProtection="0"/>
    <xf numFmtId="0" fontId="42" fillId="56" borderId="72" applyNumberFormat="0" applyAlignment="0" applyProtection="0"/>
    <xf numFmtId="0" fontId="42" fillId="56" borderId="72" applyNumberFormat="0" applyAlignment="0" applyProtection="0"/>
    <xf numFmtId="0" fontId="42" fillId="56" borderId="72" applyNumberFormat="0" applyAlignment="0" applyProtection="0"/>
    <xf numFmtId="0" fontId="42" fillId="56" borderId="72" applyNumberFormat="0" applyAlignment="0" applyProtection="0"/>
    <xf numFmtId="0" fontId="42" fillId="56" borderId="72" applyNumberFormat="0" applyAlignment="0" applyProtection="0"/>
    <xf numFmtId="0" fontId="42" fillId="56" borderId="72" applyNumberFormat="0" applyAlignment="0" applyProtection="0"/>
    <xf numFmtId="0" fontId="42" fillId="56" borderId="72" applyNumberFormat="0" applyAlignment="0" applyProtection="0"/>
    <xf numFmtId="0" fontId="42" fillId="56" borderId="72" applyNumberFormat="0" applyAlignment="0" applyProtection="0"/>
    <xf numFmtId="0" fontId="42" fillId="56" borderId="72" applyNumberFormat="0" applyAlignment="0" applyProtection="0"/>
    <xf numFmtId="0" fontId="42" fillId="56" borderId="72" applyNumberFormat="0" applyAlignment="0" applyProtection="0"/>
    <xf numFmtId="0" fontId="42" fillId="56" borderId="72" applyNumberFormat="0" applyAlignment="0" applyProtection="0"/>
    <xf numFmtId="0" fontId="42" fillId="56" borderId="72" applyNumberFormat="0" applyAlignment="0" applyProtection="0"/>
    <xf numFmtId="0" fontId="42" fillId="56" borderId="72" applyNumberFormat="0" applyAlignment="0" applyProtection="0"/>
    <xf numFmtId="0" fontId="44" fillId="0" borderId="73" applyNumberFormat="0" applyFill="0" applyAlignment="0" applyProtection="0"/>
    <xf numFmtId="0" fontId="44" fillId="0" borderId="73" applyNumberFormat="0" applyFill="0" applyAlignment="0" applyProtection="0"/>
    <xf numFmtId="0" fontId="44" fillId="0" borderId="73" applyNumberFormat="0" applyFill="0" applyAlignment="0" applyProtection="0"/>
    <xf numFmtId="0" fontId="44" fillId="0" borderId="73" applyNumberFormat="0" applyFill="0" applyAlignment="0" applyProtection="0"/>
    <xf numFmtId="0" fontId="44" fillId="0" borderId="73" applyNumberFormat="0" applyFill="0" applyAlignment="0" applyProtection="0"/>
    <xf numFmtId="0" fontId="44" fillId="0" borderId="73" applyNumberFormat="0" applyFill="0" applyAlignment="0" applyProtection="0"/>
    <xf numFmtId="0" fontId="44" fillId="0" borderId="73" applyNumberFormat="0" applyFill="0" applyAlignment="0" applyProtection="0"/>
    <xf numFmtId="0" fontId="44" fillId="0" borderId="73" applyNumberFormat="0" applyFill="0" applyAlignment="0" applyProtection="0"/>
    <xf numFmtId="0" fontId="44" fillId="0" borderId="73" applyNumberFormat="0" applyFill="0" applyAlignment="0" applyProtection="0"/>
    <xf numFmtId="0" fontId="44" fillId="0" borderId="73" applyNumberFormat="0" applyFill="0" applyAlignment="0" applyProtection="0"/>
    <xf numFmtId="0" fontId="44" fillId="0" borderId="73" applyNumberFormat="0" applyFill="0" applyAlignment="0" applyProtection="0"/>
    <xf numFmtId="0" fontId="44" fillId="0" borderId="73" applyNumberFormat="0" applyFill="0" applyAlignment="0" applyProtection="0"/>
    <xf numFmtId="0" fontId="44" fillId="0" borderId="73" applyNumberFormat="0" applyFill="0" applyAlignment="0" applyProtection="0"/>
    <xf numFmtId="0" fontId="44" fillId="0" borderId="73" applyNumberFormat="0" applyFill="0" applyAlignment="0" applyProtection="0"/>
    <xf numFmtId="0" fontId="44" fillId="0" borderId="73" applyNumberFormat="0" applyFill="0" applyAlignment="0" applyProtection="0"/>
    <xf numFmtId="0" fontId="44" fillId="0" borderId="73" applyNumberFormat="0" applyFill="0" applyAlignment="0" applyProtection="0"/>
    <xf numFmtId="0" fontId="44" fillId="0" borderId="73" applyNumberFormat="0" applyFill="0" applyAlignment="0" applyProtection="0"/>
    <xf numFmtId="0" fontId="44" fillId="0" borderId="73" applyNumberFormat="0" applyFill="0" applyAlignment="0" applyProtection="0"/>
    <xf numFmtId="0" fontId="44" fillId="0" borderId="73" applyNumberFormat="0" applyFill="0" applyAlignment="0" applyProtection="0"/>
    <xf numFmtId="0" fontId="44" fillId="0" borderId="73" applyNumberFormat="0" applyFill="0" applyAlignment="0" applyProtection="0"/>
    <xf numFmtId="0" fontId="44" fillId="0" borderId="73" applyNumberFormat="0" applyFill="0" applyAlignment="0" applyProtection="0"/>
    <xf numFmtId="0" fontId="44" fillId="0" borderId="73" applyNumberFormat="0" applyFill="0" applyAlignment="0" applyProtection="0"/>
    <xf numFmtId="0" fontId="44" fillId="0" borderId="73" applyNumberFormat="0" applyFill="0" applyAlignment="0" applyProtection="0"/>
    <xf numFmtId="0" fontId="44" fillId="0" borderId="73" applyNumberFormat="0" applyFill="0" applyAlignment="0" applyProtection="0"/>
    <xf numFmtId="0" fontId="44" fillId="0" borderId="73" applyNumberFormat="0" applyFill="0" applyAlignment="0" applyProtection="0"/>
    <xf numFmtId="0" fontId="44" fillId="0" borderId="73" applyNumberFormat="0" applyFill="0" applyAlignment="0" applyProtection="0"/>
    <xf numFmtId="0" fontId="44" fillId="0" borderId="73" applyNumberFormat="0" applyFill="0" applyAlignment="0" applyProtection="0"/>
    <xf numFmtId="0" fontId="44" fillId="0" borderId="73" applyNumberFormat="0" applyFill="0" applyAlignment="0" applyProtection="0"/>
    <xf numFmtId="0" fontId="44" fillId="0" borderId="73" applyNumberFormat="0" applyFill="0" applyAlignment="0" applyProtection="0"/>
    <xf numFmtId="0" fontId="44" fillId="0" borderId="73" applyNumberFormat="0" applyFill="0" applyAlignment="0" applyProtection="0"/>
    <xf numFmtId="0" fontId="44" fillId="0" borderId="73" applyNumberFormat="0" applyFill="0" applyAlignment="0" applyProtection="0"/>
    <xf numFmtId="0" fontId="44" fillId="0" borderId="73" applyNumberFormat="0" applyFill="0" applyAlignment="0" applyProtection="0"/>
    <xf numFmtId="0" fontId="44" fillId="0" borderId="73" applyNumberFormat="0" applyFill="0" applyAlignment="0" applyProtection="0"/>
    <xf numFmtId="0" fontId="44" fillId="0" borderId="73" applyNumberFormat="0" applyFill="0" applyAlignment="0" applyProtection="0"/>
    <xf numFmtId="0" fontId="44" fillId="0" borderId="73" applyNumberFormat="0" applyFill="0" applyAlignment="0" applyProtection="0"/>
    <xf numFmtId="0" fontId="44" fillId="0" borderId="73" applyNumberFormat="0" applyFill="0" applyAlignment="0" applyProtection="0"/>
    <xf numFmtId="0" fontId="44" fillId="0" borderId="73" applyNumberFormat="0" applyFill="0" applyAlignment="0" applyProtection="0"/>
    <xf numFmtId="0" fontId="44" fillId="0" borderId="73" applyNumberFormat="0" applyFill="0" applyAlignment="0" applyProtection="0"/>
    <xf numFmtId="0" fontId="44" fillId="0" borderId="73" applyNumberFormat="0" applyFill="0" applyAlignment="0" applyProtection="0"/>
    <xf numFmtId="0" fontId="44" fillId="0" borderId="73" applyNumberFormat="0" applyFill="0" applyAlignment="0" applyProtection="0"/>
    <xf numFmtId="0" fontId="3" fillId="44" borderId="81" applyNumberFormat="0" applyFont="0" applyAlignment="0" applyProtection="0"/>
    <xf numFmtId="0" fontId="1" fillId="44" borderId="75" applyNumberFormat="0" applyFont="0" applyAlignment="0" applyProtection="0"/>
    <xf numFmtId="0" fontId="42" fillId="16" borderId="84" applyNumberFormat="0" applyAlignment="0" applyProtection="0"/>
    <xf numFmtId="0" fontId="1" fillId="44" borderId="75" applyNumberFormat="0" applyFont="0" applyAlignment="0" applyProtection="0"/>
    <xf numFmtId="0" fontId="42" fillId="56" borderId="76" applyNumberFormat="0" applyAlignment="0" applyProtection="0"/>
    <xf numFmtId="0" fontId="42" fillId="16" borderId="76" applyNumberFormat="0" applyAlignment="0" applyProtection="0"/>
    <xf numFmtId="0" fontId="32" fillId="16" borderId="74" applyNumberFormat="0" applyAlignment="0" applyProtection="0"/>
    <xf numFmtId="0" fontId="46" fillId="56" borderId="74" applyNumberFormat="0" applyAlignment="0" applyProtection="0"/>
    <xf numFmtId="0" fontId="39" fillId="47" borderId="74" applyNumberFormat="0" applyAlignment="0" applyProtection="0"/>
    <xf numFmtId="0" fontId="39" fillId="41" borderId="74" applyNumberFormat="0" applyAlignment="0" applyProtection="0"/>
    <xf numFmtId="0" fontId="44" fillId="0" borderId="77" applyNumberFormat="0" applyFill="0" applyAlignment="0" applyProtection="0"/>
    <xf numFmtId="0" fontId="46" fillId="56" borderId="74" applyNumberFormat="0" applyAlignment="0" applyProtection="0"/>
    <xf numFmtId="0" fontId="32" fillId="16" borderId="74" applyNumberFormat="0" applyAlignment="0" applyProtection="0"/>
    <xf numFmtId="0" fontId="42" fillId="56" borderId="76" applyNumberFormat="0" applyAlignment="0" applyProtection="0"/>
    <xf numFmtId="0" fontId="42" fillId="16" borderId="76" applyNumberFormat="0" applyAlignment="0" applyProtection="0"/>
    <xf numFmtId="0" fontId="44" fillId="0" borderId="77" applyNumberFormat="0" applyFill="0" applyAlignment="0" applyProtection="0"/>
    <xf numFmtId="0" fontId="39" fillId="47" borderId="74" applyNumberFormat="0" applyAlignment="0" applyProtection="0"/>
    <xf numFmtId="0" fontId="39" fillId="41" borderId="74" applyNumberFormat="0" applyAlignment="0" applyProtection="0"/>
    <xf numFmtId="0" fontId="39" fillId="41" borderId="80" applyNumberFormat="0" applyAlignment="0" applyProtection="0"/>
    <xf numFmtId="0" fontId="32" fillId="16" borderId="74" applyNumberFormat="0" applyAlignment="0" applyProtection="0"/>
    <xf numFmtId="0" fontId="46" fillId="56" borderId="74" applyNumberFormat="0" applyAlignment="0" applyProtection="0"/>
    <xf numFmtId="0" fontId="39" fillId="47" borderId="74" applyNumberFormat="0" applyAlignment="0" applyProtection="0"/>
    <xf numFmtId="0" fontId="39" fillId="41" borderId="74" applyNumberFormat="0" applyAlignment="0" applyProtection="0"/>
    <xf numFmtId="0" fontId="1" fillId="44" borderId="75" applyNumberFormat="0" applyFont="0" applyAlignment="0" applyProtection="0"/>
    <xf numFmtId="0" fontId="3" fillId="44" borderId="75" applyNumberFormat="0" applyFont="0" applyAlignment="0" applyProtection="0"/>
    <xf numFmtId="0" fontId="42" fillId="16" borderId="76" applyNumberFormat="0" applyAlignment="0" applyProtection="0"/>
    <xf numFmtId="0" fontId="42" fillId="56" borderId="76" applyNumberFormat="0" applyAlignment="0" applyProtection="0"/>
    <xf numFmtId="0" fontId="44" fillId="0" borderId="77" applyNumberFormat="0" applyFill="0" applyAlignment="0" applyProtection="0"/>
    <xf numFmtId="0" fontId="1" fillId="44" borderId="75" applyNumberFormat="0" applyFont="0" applyAlignment="0" applyProtection="0"/>
    <xf numFmtId="0" fontId="1" fillId="44" borderId="75" applyNumberFormat="0" applyFont="0" applyAlignment="0" applyProtection="0"/>
    <xf numFmtId="0" fontId="42" fillId="56" borderId="76" applyNumberFormat="0" applyAlignment="0" applyProtection="0"/>
    <xf numFmtId="0" fontId="42" fillId="16" borderId="76" applyNumberFormat="0" applyAlignment="0" applyProtection="0"/>
    <xf numFmtId="0" fontId="32" fillId="16" borderId="74" applyNumberFormat="0" applyAlignment="0" applyProtection="0"/>
    <xf numFmtId="0" fontId="46" fillId="56" borderId="74" applyNumberFormat="0" applyAlignment="0" applyProtection="0"/>
    <xf numFmtId="0" fontId="39" fillId="47" borderId="74" applyNumberFormat="0" applyAlignment="0" applyProtection="0"/>
    <xf numFmtId="0" fontId="39" fillId="41" borderId="74" applyNumberFormat="0" applyAlignment="0" applyProtection="0"/>
    <xf numFmtId="0" fontId="44" fillId="0" borderId="77" applyNumberFormat="0" applyFill="0" applyAlignment="0" applyProtection="0"/>
    <xf numFmtId="0" fontId="46" fillId="56" borderId="74" applyNumberFormat="0" applyAlignment="0" applyProtection="0"/>
    <xf numFmtId="0" fontId="32" fillId="16" borderId="74" applyNumberFormat="0" applyAlignment="0" applyProtection="0"/>
    <xf numFmtId="0" fontId="42" fillId="56" borderId="76" applyNumberFormat="0" applyAlignment="0" applyProtection="0"/>
    <xf numFmtId="0" fontId="42" fillId="16" borderId="76" applyNumberFormat="0" applyAlignment="0" applyProtection="0"/>
    <xf numFmtId="0" fontId="44" fillId="0" borderId="77" applyNumberFormat="0" applyFill="0" applyAlignment="0" applyProtection="0"/>
    <xf numFmtId="0" fontId="39" fillId="47" borderId="74" applyNumberFormat="0" applyAlignment="0" applyProtection="0"/>
    <xf numFmtId="0" fontId="39" fillId="41" borderId="74" applyNumberFormat="0" applyAlignment="0" applyProtection="0"/>
    <xf numFmtId="0" fontId="42" fillId="16" borderId="78" applyNumberFormat="0" applyAlignment="0" applyProtection="0"/>
    <xf numFmtId="0" fontId="3" fillId="44" borderId="83" applyNumberFormat="0" applyFont="0" applyAlignment="0" applyProtection="0"/>
    <xf numFmtId="0" fontId="32" fillId="16" borderId="74" applyNumberFormat="0" applyAlignment="0" applyProtection="0"/>
    <xf numFmtId="0" fontId="32" fillId="16" borderId="74" applyNumberFormat="0" applyAlignment="0" applyProtection="0"/>
    <xf numFmtId="0" fontId="32" fillId="16" borderId="74" applyNumberFormat="0" applyAlignment="0" applyProtection="0"/>
    <xf numFmtId="0" fontId="32" fillId="16" borderId="74" applyNumberFormat="0" applyAlignment="0" applyProtection="0"/>
    <xf numFmtId="0" fontId="32" fillId="16" borderId="74" applyNumberFormat="0" applyAlignment="0" applyProtection="0"/>
    <xf numFmtId="0" fontId="32" fillId="16" borderId="74" applyNumberFormat="0" applyAlignment="0" applyProtection="0"/>
    <xf numFmtId="0" fontId="32" fillId="16" borderId="74" applyNumberFormat="0" applyAlignment="0" applyProtection="0"/>
    <xf numFmtId="0" fontId="32" fillId="16" borderId="74" applyNumberFormat="0" applyAlignment="0" applyProtection="0"/>
    <xf numFmtId="0" fontId="32" fillId="16" borderId="74" applyNumberFormat="0" applyAlignment="0" applyProtection="0"/>
    <xf numFmtId="0" fontId="32" fillId="16" borderId="74" applyNumberFormat="0" applyAlignment="0" applyProtection="0"/>
    <xf numFmtId="0" fontId="32" fillId="16" borderId="74" applyNumberFormat="0" applyAlignment="0" applyProtection="0"/>
    <xf numFmtId="0" fontId="32" fillId="16" borderId="74" applyNumberFormat="0" applyAlignment="0" applyProtection="0"/>
    <xf numFmtId="0" fontId="32" fillId="16" borderId="74" applyNumberFormat="0" applyAlignment="0" applyProtection="0"/>
    <xf numFmtId="0" fontId="32" fillId="16" borderId="74" applyNumberFormat="0" applyAlignment="0" applyProtection="0"/>
    <xf numFmtId="0" fontId="32" fillId="16" borderId="74" applyNumberFormat="0" applyAlignment="0" applyProtection="0"/>
    <xf numFmtId="0" fontId="32" fillId="16" borderId="74" applyNumberFormat="0" applyAlignment="0" applyProtection="0"/>
    <xf numFmtId="0" fontId="32" fillId="16" borderId="74" applyNumberFormat="0" applyAlignment="0" applyProtection="0"/>
    <xf numFmtId="0" fontId="32" fillId="16" borderId="74" applyNumberFormat="0" applyAlignment="0" applyProtection="0"/>
    <xf numFmtId="0" fontId="32" fillId="16" borderId="74" applyNumberFormat="0" applyAlignment="0" applyProtection="0"/>
    <xf numFmtId="0" fontId="32" fillId="16" borderId="74" applyNumberFormat="0" applyAlignment="0" applyProtection="0"/>
    <xf numFmtId="0" fontId="32" fillId="16" borderId="74" applyNumberFormat="0" applyAlignment="0" applyProtection="0"/>
    <xf numFmtId="0" fontId="46" fillId="56" borderId="74" applyNumberFormat="0" applyAlignment="0" applyProtection="0"/>
    <xf numFmtId="0" fontId="46" fillId="56" borderId="74" applyNumberFormat="0" applyAlignment="0" applyProtection="0"/>
    <xf numFmtId="0" fontId="46" fillId="56" borderId="74" applyNumberFormat="0" applyAlignment="0" applyProtection="0"/>
    <xf numFmtId="0" fontId="46" fillId="56" borderId="74" applyNumberFormat="0" applyAlignment="0" applyProtection="0"/>
    <xf numFmtId="0" fontId="46" fillId="56" borderId="74" applyNumberFormat="0" applyAlignment="0" applyProtection="0"/>
    <xf numFmtId="0" fontId="46" fillId="56" borderId="74" applyNumberFormat="0" applyAlignment="0" applyProtection="0"/>
    <xf numFmtId="0" fontId="46" fillId="56" borderId="74" applyNumberFormat="0" applyAlignment="0" applyProtection="0"/>
    <xf numFmtId="0" fontId="46" fillId="56" borderId="74" applyNumberFormat="0" applyAlignment="0" applyProtection="0"/>
    <xf numFmtId="0" fontId="46" fillId="56" borderId="74" applyNumberFormat="0" applyAlignment="0" applyProtection="0"/>
    <xf numFmtId="0" fontId="46" fillId="56" borderId="74" applyNumberFormat="0" applyAlignment="0" applyProtection="0"/>
    <xf numFmtId="0" fontId="46" fillId="56" borderId="74" applyNumberFormat="0" applyAlignment="0" applyProtection="0"/>
    <xf numFmtId="0" fontId="46" fillId="56" borderId="74" applyNumberFormat="0" applyAlignment="0" applyProtection="0"/>
    <xf numFmtId="0" fontId="46" fillId="56" borderId="74" applyNumberFormat="0" applyAlignment="0" applyProtection="0"/>
    <xf numFmtId="0" fontId="46" fillId="56" borderId="74" applyNumberFormat="0" applyAlignment="0" applyProtection="0"/>
    <xf numFmtId="0" fontId="46" fillId="56" borderId="74" applyNumberFormat="0" applyAlignment="0" applyProtection="0"/>
    <xf numFmtId="0" fontId="46" fillId="56" borderId="74" applyNumberFormat="0" applyAlignment="0" applyProtection="0"/>
    <xf numFmtId="0" fontId="46" fillId="56" borderId="74" applyNumberFormat="0" applyAlignment="0" applyProtection="0"/>
    <xf numFmtId="0" fontId="46" fillId="56" borderId="74" applyNumberFormat="0" applyAlignment="0" applyProtection="0"/>
    <xf numFmtId="0" fontId="46" fillId="56" borderId="74" applyNumberFormat="0" applyAlignment="0" applyProtection="0"/>
    <xf numFmtId="0" fontId="46" fillId="56" borderId="74" applyNumberFormat="0" applyAlignment="0" applyProtection="0"/>
    <xf numFmtId="0" fontId="46" fillId="56" borderId="74" applyNumberFormat="0" applyAlignment="0" applyProtection="0"/>
    <xf numFmtId="0" fontId="39" fillId="47" borderId="74" applyNumberFormat="0" applyAlignment="0" applyProtection="0"/>
    <xf numFmtId="0" fontId="39" fillId="47" borderId="74" applyNumberFormat="0" applyAlignment="0" applyProtection="0"/>
    <xf numFmtId="0" fontId="39" fillId="47" borderId="74" applyNumberFormat="0" applyAlignment="0" applyProtection="0"/>
    <xf numFmtId="0" fontId="39" fillId="47" borderId="74" applyNumberFormat="0" applyAlignment="0" applyProtection="0"/>
    <xf numFmtId="0" fontId="39" fillId="47" borderId="74" applyNumberFormat="0" applyAlignment="0" applyProtection="0"/>
    <xf numFmtId="0" fontId="39" fillId="47" borderId="74" applyNumberFormat="0" applyAlignment="0" applyProtection="0"/>
    <xf numFmtId="0" fontId="39" fillId="47" borderId="74" applyNumberFormat="0" applyAlignment="0" applyProtection="0"/>
    <xf numFmtId="0" fontId="39" fillId="47" borderId="74" applyNumberFormat="0" applyAlignment="0" applyProtection="0"/>
    <xf numFmtId="0" fontId="39" fillId="47" borderId="74" applyNumberFormat="0" applyAlignment="0" applyProtection="0"/>
    <xf numFmtId="0" fontId="39" fillId="47" borderId="74" applyNumberFormat="0" applyAlignment="0" applyProtection="0"/>
    <xf numFmtId="0" fontId="39" fillId="47" borderId="74" applyNumberFormat="0" applyAlignment="0" applyProtection="0"/>
    <xf numFmtId="0" fontId="39" fillId="47" borderId="74" applyNumberFormat="0" applyAlignment="0" applyProtection="0"/>
    <xf numFmtId="0" fontId="39" fillId="47" borderId="74" applyNumberFormat="0" applyAlignment="0" applyProtection="0"/>
    <xf numFmtId="0" fontId="39" fillId="47" borderId="74" applyNumberFormat="0" applyAlignment="0" applyProtection="0"/>
    <xf numFmtId="0" fontId="39" fillId="47" borderId="74" applyNumberFormat="0" applyAlignment="0" applyProtection="0"/>
    <xf numFmtId="0" fontId="39" fillId="47" borderId="74" applyNumberFormat="0" applyAlignment="0" applyProtection="0"/>
    <xf numFmtId="0" fontId="39" fillId="47" borderId="74" applyNumberFormat="0" applyAlignment="0" applyProtection="0"/>
    <xf numFmtId="0" fontId="39" fillId="47" borderId="74" applyNumberFormat="0" applyAlignment="0" applyProtection="0"/>
    <xf numFmtId="0" fontId="39" fillId="47" borderId="74" applyNumberFormat="0" applyAlignment="0" applyProtection="0"/>
    <xf numFmtId="0" fontId="39" fillId="47" borderId="74" applyNumberFormat="0" applyAlignment="0" applyProtection="0"/>
    <xf numFmtId="0" fontId="39" fillId="47" borderId="74" applyNumberFormat="0" applyAlignment="0" applyProtection="0"/>
    <xf numFmtId="0" fontId="42" fillId="56" borderId="84" applyNumberFormat="0" applyAlignment="0" applyProtection="0"/>
    <xf numFmtId="0" fontId="39" fillId="47" borderId="80" applyNumberFormat="0" applyAlignment="0" applyProtection="0"/>
    <xf numFmtId="0" fontId="39" fillId="41" borderId="74" applyNumberFormat="0" applyAlignment="0" applyProtection="0"/>
    <xf numFmtId="0" fontId="39" fillId="41" borderId="74" applyNumberFormat="0" applyAlignment="0" applyProtection="0"/>
    <xf numFmtId="0" fontId="39" fillId="41" borderId="74" applyNumberFormat="0" applyAlignment="0" applyProtection="0"/>
    <xf numFmtId="0" fontId="39" fillId="41" borderId="74" applyNumberFormat="0" applyAlignment="0" applyProtection="0"/>
    <xf numFmtId="0" fontId="39" fillId="41" borderId="74" applyNumberFormat="0" applyAlignment="0" applyProtection="0"/>
    <xf numFmtId="0" fontId="39" fillId="41" borderId="74" applyNumberFormat="0" applyAlignment="0" applyProtection="0"/>
    <xf numFmtId="0" fontId="39" fillId="41" borderId="74" applyNumberFormat="0" applyAlignment="0" applyProtection="0"/>
    <xf numFmtId="0" fontId="39" fillId="41" borderId="74" applyNumberFormat="0" applyAlignment="0" applyProtection="0"/>
    <xf numFmtId="0" fontId="39" fillId="41" borderId="74" applyNumberFormat="0" applyAlignment="0" applyProtection="0"/>
    <xf numFmtId="0" fontId="39" fillId="41" borderId="74" applyNumberFormat="0" applyAlignment="0" applyProtection="0"/>
    <xf numFmtId="0" fontId="39" fillId="41" borderId="74" applyNumberFormat="0" applyAlignment="0" applyProtection="0"/>
    <xf numFmtId="0" fontId="39" fillId="41" borderId="74" applyNumberFormat="0" applyAlignment="0" applyProtection="0"/>
    <xf numFmtId="0" fontId="39" fillId="41" borderId="74" applyNumberFormat="0" applyAlignment="0" applyProtection="0"/>
    <xf numFmtId="0" fontId="39" fillId="41" borderId="74" applyNumberFormat="0" applyAlignment="0" applyProtection="0"/>
    <xf numFmtId="0" fontId="39" fillId="41" borderId="74" applyNumberFormat="0" applyAlignment="0" applyProtection="0"/>
    <xf numFmtId="0" fontId="39" fillId="41" borderId="74" applyNumberFormat="0" applyAlignment="0" applyProtection="0"/>
    <xf numFmtId="0" fontId="39" fillId="41" borderId="74" applyNumberFormat="0" applyAlignment="0" applyProtection="0"/>
    <xf numFmtId="0" fontId="39" fillId="41" borderId="74" applyNumberFormat="0" applyAlignment="0" applyProtection="0"/>
    <xf numFmtId="0" fontId="39" fillId="41" borderId="74" applyNumberFormat="0" applyAlignment="0" applyProtection="0"/>
    <xf numFmtId="0" fontId="39" fillId="41" borderId="74" applyNumberFormat="0" applyAlignment="0" applyProtection="0"/>
    <xf numFmtId="0" fontId="39" fillId="41" borderId="74" applyNumberFormat="0" applyAlignment="0" applyProtection="0"/>
    <xf numFmtId="0" fontId="1" fillId="44" borderId="75" applyNumberFormat="0" applyFont="0" applyAlignment="0" applyProtection="0"/>
    <xf numFmtId="0" fontId="1" fillId="44" borderId="75" applyNumberFormat="0" applyFont="0" applyAlignment="0" applyProtection="0"/>
    <xf numFmtId="0" fontId="1" fillId="44" borderId="75" applyNumberFormat="0" applyFont="0" applyAlignment="0" applyProtection="0"/>
    <xf numFmtId="0" fontId="1" fillId="44" borderId="75" applyNumberFormat="0" applyFont="0" applyAlignment="0" applyProtection="0"/>
    <xf numFmtId="0" fontId="1" fillId="44" borderId="75" applyNumberFormat="0" applyFont="0" applyAlignment="0" applyProtection="0"/>
    <xf numFmtId="0" fontId="1" fillId="44" borderId="75" applyNumberFormat="0" applyFont="0" applyAlignment="0" applyProtection="0"/>
    <xf numFmtId="0" fontId="1" fillId="44" borderId="75" applyNumberFormat="0" applyFont="0" applyAlignment="0" applyProtection="0"/>
    <xf numFmtId="0" fontId="1" fillId="44" borderId="75" applyNumberFormat="0" applyFont="0" applyAlignment="0" applyProtection="0"/>
    <xf numFmtId="0" fontId="1" fillId="44" borderId="75" applyNumberFormat="0" applyFont="0" applyAlignment="0" applyProtection="0"/>
    <xf numFmtId="0" fontId="1" fillId="44" borderId="75" applyNumberFormat="0" applyFont="0" applyAlignment="0" applyProtection="0"/>
    <xf numFmtId="0" fontId="1" fillId="44" borderId="75" applyNumberFormat="0" applyFont="0" applyAlignment="0" applyProtection="0"/>
    <xf numFmtId="0" fontId="1" fillId="44" borderId="75" applyNumberFormat="0" applyFont="0" applyAlignment="0" applyProtection="0"/>
    <xf numFmtId="0" fontId="1" fillId="44" borderId="75" applyNumberFormat="0" applyFont="0" applyAlignment="0" applyProtection="0"/>
    <xf numFmtId="0" fontId="1" fillId="44" borderId="75" applyNumberFormat="0" applyFont="0" applyAlignment="0" applyProtection="0"/>
    <xf numFmtId="0" fontId="1" fillId="44" borderId="75" applyNumberFormat="0" applyFont="0" applyAlignment="0" applyProtection="0"/>
    <xf numFmtId="0" fontId="1" fillId="44" borderId="75" applyNumberFormat="0" applyFont="0" applyAlignment="0" applyProtection="0"/>
    <xf numFmtId="0" fontId="1" fillId="44" borderId="75" applyNumberFormat="0" applyFont="0" applyAlignment="0" applyProtection="0"/>
    <xf numFmtId="0" fontId="1" fillId="44" borderId="75" applyNumberFormat="0" applyFont="0" applyAlignment="0" applyProtection="0"/>
    <xf numFmtId="0" fontId="1" fillId="44" borderId="75" applyNumberFormat="0" applyFont="0" applyAlignment="0" applyProtection="0"/>
    <xf numFmtId="0" fontId="1" fillId="44" borderId="75" applyNumberFormat="0" applyFont="0" applyAlignment="0" applyProtection="0"/>
    <xf numFmtId="0" fontId="1" fillId="44" borderId="75" applyNumberFormat="0" applyFont="0" applyAlignment="0" applyProtection="0"/>
    <xf numFmtId="0" fontId="1" fillId="44" borderId="75" applyNumberFormat="0" applyFont="0" applyAlignment="0" applyProtection="0"/>
    <xf numFmtId="0" fontId="1" fillId="44" borderId="75" applyNumberFormat="0" applyFont="0" applyAlignment="0" applyProtection="0"/>
    <xf numFmtId="0" fontId="1" fillId="44" borderId="75" applyNumberFormat="0" applyFont="0" applyAlignment="0" applyProtection="0"/>
    <xf numFmtId="0" fontId="1" fillId="44" borderId="75" applyNumberFormat="0" applyFont="0" applyAlignment="0" applyProtection="0"/>
    <xf numFmtId="0" fontId="1" fillId="44" borderId="75" applyNumberFormat="0" applyFont="0" applyAlignment="0" applyProtection="0"/>
    <xf numFmtId="0" fontId="1" fillId="44" borderId="75" applyNumberFormat="0" applyFont="0" applyAlignment="0" applyProtection="0"/>
    <xf numFmtId="0" fontId="1" fillId="44" borderId="75" applyNumberFormat="0" applyFont="0" applyAlignment="0" applyProtection="0"/>
    <xf numFmtId="0" fontId="1" fillId="44" borderId="75" applyNumberFormat="0" applyFont="0" applyAlignment="0" applyProtection="0"/>
    <xf numFmtId="0" fontId="1" fillId="44" borderId="75" applyNumberFormat="0" applyFont="0" applyAlignment="0" applyProtection="0"/>
    <xf numFmtId="0" fontId="1" fillId="44" borderId="75" applyNumberFormat="0" applyFont="0" applyAlignment="0" applyProtection="0"/>
    <xf numFmtId="0" fontId="1" fillId="44" borderId="75" applyNumberFormat="0" applyFont="0" applyAlignment="0" applyProtection="0"/>
    <xf numFmtId="0" fontId="1" fillId="44" borderId="75" applyNumberFormat="0" applyFont="0" applyAlignment="0" applyProtection="0"/>
    <xf numFmtId="0" fontId="1" fillId="44" borderId="75" applyNumberFormat="0" applyFont="0" applyAlignment="0" applyProtection="0"/>
    <xf numFmtId="0" fontId="1" fillId="44" borderId="75" applyNumberFormat="0" applyFont="0" applyAlignment="0" applyProtection="0"/>
    <xf numFmtId="0" fontId="1" fillId="44" borderId="75" applyNumberFormat="0" applyFont="0" applyAlignment="0" applyProtection="0"/>
    <xf numFmtId="0" fontId="1" fillId="44" borderId="75" applyNumberFormat="0" applyFont="0" applyAlignment="0" applyProtection="0"/>
    <xf numFmtId="0" fontId="1" fillId="44" borderId="75" applyNumberFormat="0" applyFont="0" applyAlignment="0" applyProtection="0"/>
    <xf numFmtId="0" fontId="1" fillId="44" borderId="75" applyNumberFormat="0" applyFont="0" applyAlignment="0" applyProtection="0"/>
    <xf numFmtId="0" fontId="1" fillId="44" borderId="75" applyNumberFormat="0" applyFont="0" applyAlignment="0" applyProtection="0"/>
    <xf numFmtId="0" fontId="3" fillId="44" borderId="75" applyNumberFormat="0" applyFont="0" applyAlignment="0" applyProtection="0"/>
    <xf numFmtId="0" fontId="3" fillId="44" borderId="75" applyNumberFormat="0" applyFont="0" applyAlignment="0" applyProtection="0"/>
    <xf numFmtId="0" fontId="3" fillId="44" borderId="75" applyNumberFormat="0" applyFont="0" applyAlignment="0" applyProtection="0"/>
    <xf numFmtId="0" fontId="3" fillId="44" borderId="75" applyNumberFormat="0" applyFont="0" applyAlignment="0" applyProtection="0"/>
    <xf numFmtId="0" fontId="3" fillId="44" borderId="75" applyNumberFormat="0" applyFont="0" applyAlignment="0" applyProtection="0"/>
    <xf numFmtId="0" fontId="3" fillId="44" borderId="75" applyNumberFormat="0" applyFont="0" applyAlignment="0" applyProtection="0"/>
    <xf numFmtId="0" fontId="3" fillId="44" borderId="75" applyNumberFormat="0" applyFont="0" applyAlignment="0" applyProtection="0"/>
    <xf numFmtId="0" fontId="3" fillId="44" borderId="75" applyNumberFormat="0" applyFont="0" applyAlignment="0" applyProtection="0"/>
    <xf numFmtId="0" fontId="3" fillId="44" borderId="75" applyNumberFormat="0" applyFont="0" applyAlignment="0" applyProtection="0"/>
    <xf numFmtId="0" fontId="3" fillId="44" borderId="75" applyNumberFormat="0" applyFont="0" applyAlignment="0" applyProtection="0"/>
    <xf numFmtId="0" fontId="3" fillId="44" borderId="75" applyNumberFormat="0" applyFont="0" applyAlignment="0" applyProtection="0"/>
    <xf numFmtId="0" fontId="3" fillId="44" borderId="75" applyNumberFormat="0" applyFont="0" applyAlignment="0" applyProtection="0"/>
    <xf numFmtId="0" fontId="3" fillId="44" borderId="75" applyNumberFormat="0" applyFont="0" applyAlignment="0" applyProtection="0"/>
    <xf numFmtId="0" fontId="42" fillId="16" borderId="76" applyNumberFormat="0" applyAlignment="0" applyProtection="0"/>
    <xf numFmtId="0" fontId="42" fillId="16" borderId="76" applyNumberFormat="0" applyAlignment="0" applyProtection="0"/>
    <xf numFmtId="0" fontId="42" fillId="16" borderId="76" applyNumberFormat="0" applyAlignment="0" applyProtection="0"/>
    <xf numFmtId="0" fontId="42" fillId="16" borderId="76" applyNumberFormat="0" applyAlignment="0" applyProtection="0"/>
    <xf numFmtId="0" fontId="42" fillId="16" borderId="76" applyNumberFormat="0" applyAlignment="0" applyProtection="0"/>
    <xf numFmtId="0" fontId="42" fillId="16" borderId="76" applyNumberFormat="0" applyAlignment="0" applyProtection="0"/>
    <xf numFmtId="0" fontId="42" fillId="16" borderId="76" applyNumberFormat="0" applyAlignment="0" applyProtection="0"/>
    <xf numFmtId="0" fontId="42" fillId="16" borderId="76" applyNumberFormat="0" applyAlignment="0" applyProtection="0"/>
    <xf numFmtId="0" fontId="42" fillId="16" borderId="76" applyNumberFormat="0" applyAlignment="0" applyProtection="0"/>
    <xf numFmtId="0" fontId="42" fillId="16" borderId="76" applyNumberFormat="0" applyAlignment="0" applyProtection="0"/>
    <xf numFmtId="0" fontId="42" fillId="16" borderId="76" applyNumberFormat="0" applyAlignment="0" applyProtection="0"/>
    <xf numFmtId="0" fontId="42" fillId="16" borderId="76" applyNumberFormat="0" applyAlignment="0" applyProtection="0"/>
    <xf numFmtId="0" fontId="42" fillId="16" borderId="76" applyNumberFormat="0" applyAlignment="0" applyProtection="0"/>
    <xf numFmtId="0" fontId="42" fillId="16" borderId="76" applyNumberFormat="0" applyAlignment="0" applyProtection="0"/>
    <xf numFmtId="0" fontId="42" fillId="16" borderId="76" applyNumberFormat="0" applyAlignment="0" applyProtection="0"/>
    <xf numFmtId="0" fontId="42" fillId="16" borderId="76" applyNumberFormat="0" applyAlignment="0" applyProtection="0"/>
    <xf numFmtId="0" fontId="42" fillId="16" borderId="76" applyNumberFormat="0" applyAlignment="0" applyProtection="0"/>
    <xf numFmtId="0" fontId="42" fillId="16" borderId="76" applyNumberFormat="0" applyAlignment="0" applyProtection="0"/>
    <xf numFmtId="0" fontId="42" fillId="16" borderId="76" applyNumberFormat="0" applyAlignment="0" applyProtection="0"/>
    <xf numFmtId="0" fontId="42" fillId="16" borderId="76" applyNumberFormat="0" applyAlignment="0" applyProtection="0"/>
    <xf numFmtId="0" fontId="42" fillId="16" borderId="76" applyNumberFormat="0" applyAlignment="0" applyProtection="0"/>
    <xf numFmtId="0" fontId="42" fillId="16" borderId="76" applyNumberFormat="0" applyAlignment="0" applyProtection="0"/>
    <xf numFmtId="0" fontId="42" fillId="16" borderId="76" applyNumberFormat="0" applyAlignment="0" applyProtection="0"/>
    <xf numFmtId="0" fontId="42" fillId="16" borderId="76" applyNumberFormat="0" applyAlignment="0" applyProtection="0"/>
    <xf numFmtId="0" fontId="42" fillId="16" borderId="76" applyNumberFormat="0" applyAlignment="0" applyProtection="0"/>
    <xf numFmtId="0" fontId="42" fillId="16" borderId="76" applyNumberFormat="0" applyAlignment="0" applyProtection="0"/>
    <xf numFmtId="0" fontId="42" fillId="16" borderId="76" applyNumberFormat="0" applyAlignment="0" applyProtection="0"/>
    <xf numFmtId="0" fontId="42" fillId="16" borderId="76" applyNumberFormat="0" applyAlignment="0" applyProtection="0"/>
    <xf numFmtId="0" fontId="42" fillId="16" borderId="76" applyNumberFormat="0" applyAlignment="0" applyProtection="0"/>
    <xf numFmtId="0" fontId="42" fillId="16" borderId="76" applyNumberFormat="0" applyAlignment="0" applyProtection="0"/>
    <xf numFmtId="0" fontId="42" fillId="16" borderId="76" applyNumberFormat="0" applyAlignment="0" applyProtection="0"/>
    <xf numFmtId="0" fontId="42" fillId="16" borderId="76" applyNumberFormat="0" applyAlignment="0" applyProtection="0"/>
    <xf numFmtId="0" fontId="42" fillId="16" borderId="76" applyNumberFormat="0" applyAlignment="0" applyProtection="0"/>
    <xf numFmtId="0" fontId="42" fillId="16" borderId="76" applyNumberFormat="0" applyAlignment="0" applyProtection="0"/>
    <xf numFmtId="0" fontId="42" fillId="16" borderId="76" applyNumberFormat="0" applyAlignment="0" applyProtection="0"/>
    <xf numFmtId="0" fontId="42" fillId="16" borderId="76" applyNumberFormat="0" applyAlignment="0" applyProtection="0"/>
    <xf numFmtId="0" fontId="42" fillId="16" borderId="76" applyNumberFormat="0" applyAlignment="0" applyProtection="0"/>
    <xf numFmtId="0" fontId="42" fillId="16" borderId="76" applyNumberFormat="0" applyAlignment="0" applyProtection="0"/>
    <xf numFmtId="0" fontId="42" fillId="16" borderId="76" applyNumberFormat="0" applyAlignment="0" applyProtection="0"/>
    <xf numFmtId="0" fontId="42" fillId="16" borderId="76" applyNumberFormat="0" applyAlignment="0" applyProtection="0"/>
    <xf numFmtId="0" fontId="42" fillId="56" borderId="76" applyNumberFormat="0" applyAlignment="0" applyProtection="0"/>
    <xf numFmtId="0" fontId="42" fillId="56" borderId="76" applyNumberFormat="0" applyAlignment="0" applyProtection="0"/>
    <xf numFmtId="0" fontId="42" fillId="56" borderId="76" applyNumberFormat="0" applyAlignment="0" applyProtection="0"/>
    <xf numFmtId="0" fontId="42" fillId="56" borderId="76" applyNumberFormat="0" applyAlignment="0" applyProtection="0"/>
    <xf numFmtId="0" fontId="42" fillId="56" borderId="76" applyNumberFormat="0" applyAlignment="0" applyProtection="0"/>
    <xf numFmtId="0" fontId="42" fillId="56" borderId="76" applyNumberFormat="0" applyAlignment="0" applyProtection="0"/>
    <xf numFmtId="0" fontId="42" fillId="56" borderId="76" applyNumberFormat="0" applyAlignment="0" applyProtection="0"/>
    <xf numFmtId="0" fontId="42" fillId="56" borderId="76" applyNumberFormat="0" applyAlignment="0" applyProtection="0"/>
    <xf numFmtId="0" fontId="42" fillId="56" borderId="76" applyNumberFormat="0" applyAlignment="0" applyProtection="0"/>
    <xf numFmtId="0" fontId="42" fillId="56" borderId="76" applyNumberFormat="0" applyAlignment="0" applyProtection="0"/>
    <xf numFmtId="0" fontId="42" fillId="56" borderId="76" applyNumberFormat="0" applyAlignment="0" applyProtection="0"/>
    <xf numFmtId="0" fontId="42" fillId="56" borderId="76" applyNumberFormat="0" applyAlignment="0" applyProtection="0"/>
    <xf numFmtId="0" fontId="42" fillId="56" borderId="76" applyNumberFormat="0" applyAlignment="0" applyProtection="0"/>
    <xf numFmtId="0" fontId="42" fillId="56" borderId="76" applyNumberFormat="0" applyAlignment="0" applyProtection="0"/>
    <xf numFmtId="0" fontId="42" fillId="56" borderId="76" applyNumberFormat="0" applyAlignment="0" applyProtection="0"/>
    <xf numFmtId="0" fontId="42" fillId="56" borderId="76" applyNumberFormat="0" applyAlignment="0" applyProtection="0"/>
    <xf numFmtId="0" fontId="42" fillId="56" borderId="76" applyNumberFormat="0" applyAlignment="0" applyProtection="0"/>
    <xf numFmtId="0" fontId="42" fillId="56" borderId="76" applyNumberFormat="0" applyAlignment="0" applyProtection="0"/>
    <xf numFmtId="0" fontId="42" fillId="56" borderId="76" applyNumberFormat="0" applyAlignment="0" applyProtection="0"/>
    <xf numFmtId="0" fontId="42" fillId="56" borderId="76" applyNumberFormat="0" applyAlignment="0" applyProtection="0"/>
    <xf numFmtId="0" fontId="42" fillId="56" borderId="76" applyNumberFormat="0" applyAlignment="0" applyProtection="0"/>
    <xf numFmtId="0" fontId="42" fillId="56" borderId="76" applyNumberFormat="0" applyAlignment="0" applyProtection="0"/>
    <xf numFmtId="0" fontId="42" fillId="56" borderId="76" applyNumberFormat="0" applyAlignment="0" applyProtection="0"/>
    <xf numFmtId="0" fontId="42" fillId="56" borderId="76" applyNumberFormat="0" applyAlignment="0" applyProtection="0"/>
    <xf numFmtId="0" fontId="42" fillId="56" borderId="76" applyNumberFormat="0" applyAlignment="0" applyProtection="0"/>
    <xf numFmtId="0" fontId="42" fillId="56" borderId="76" applyNumberFormat="0" applyAlignment="0" applyProtection="0"/>
    <xf numFmtId="0" fontId="42" fillId="56" borderId="76" applyNumberFormat="0" applyAlignment="0" applyProtection="0"/>
    <xf numFmtId="0" fontId="42" fillId="56" borderId="76" applyNumberFormat="0" applyAlignment="0" applyProtection="0"/>
    <xf numFmtId="0" fontId="42" fillId="56" borderId="76" applyNumberFormat="0" applyAlignment="0" applyProtection="0"/>
    <xf numFmtId="0" fontId="42" fillId="56" borderId="76" applyNumberFormat="0" applyAlignment="0" applyProtection="0"/>
    <xf numFmtId="0" fontId="42" fillId="56" borderId="76" applyNumberFormat="0" applyAlignment="0" applyProtection="0"/>
    <xf numFmtId="0" fontId="42" fillId="56" borderId="76" applyNumberFormat="0" applyAlignment="0" applyProtection="0"/>
    <xf numFmtId="0" fontId="42" fillId="56" borderId="76" applyNumberFormat="0" applyAlignment="0" applyProtection="0"/>
    <xf numFmtId="0" fontId="42" fillId="56" borderId="76" applyNumberFormat="0" applyAlignment="0" applyProtection="0"/>
    <xf numFmtId="0" fontId="42" fillId="56" borderId="76" applyNumberFormat="0" applyAlignment="0" applyProtection="0"/>
    <xf numFmtId="0" fontId="42" fillId="56" borderId="76" applyNumberFormat="0" applyAlignment="0" applyProtection="0"/>
    <xf numFmtId="0" fontId="42" fillId="56" borderId="76" applyNumberFormat="0" applyAlignment="0" applyProtection="0"/>
    <xf numFmtId="0" fontId="42" fillId="56" borderId="76" applyNumberFormat="0" applyAlignment="0" applyProtection="0"/>
    <xf numFmtId="0" fontId="42" fillId="56" borderId="76" applyNumberFormat="0" applyAlignment="0" applyProtection="0"/>
    <xf numFmtId="0" fontId="42" fillId="56" borderId="76" applyNumberFormat="0" applyAlignment="0" applyProtection="0"/>
    <xf numFmtId="0" fontId="44" fillId="0" borderId="77" applyNumberFormat="0" applyFill="0" applyAlignment="0" applyProtection="0"/>
    <xf numFmtId="0" fontId="44" fillId="0" borderId="77" applyNumberFormat="0" applyFill="0" applyAlignment="0" applyProtection="0"/>
    <xf numFmtId="0" fontId="44" fillId="0" borderId="77" applyNumberFormat="0" applyFill="0" applyAlignment="0" applyProtection="0"/>
    <xf numFmtId="0" fontId="44" fillId="0" borderId="77" applyNumberFormat="0" applyFill="0" applyAlignment="0" applyProtection="0"/>
    <xf numFmtId="0" fontId="44" fillId="0" borderId="77" applyNumberFormat="0" applyFill="0" applyAlignment="0" applyProtection="0"/>
    <xf numFmtId="0" fontId="44" fillId="0" borderId="77" applyNumberFormat="0" applyFill="0" applyAlignment="0" applyProtection="0"/>
    <xf numFmtId="0" fontId="44" fillId="0" borderId="77" applyNumberFormat="0" applyFill="0" applyAlignment="0" applyProtection="0"/>
    <xf numFmtId="0" fontId="44" fillId="0" borderId="77" applyNumberFormat="0" applyFill="0" applyAlignment="0" applyProtection="0"/>
    <xf numFmtId="0" fontId="44" fillId="0" borderId="77" applyNumberFormat="0" applyFill="0" applyAlignment="0" applyProtection="0"/>
    <xf numFmtId="0" fontId="44" fillId="0" borderId="77" applyNumberFormat="0" applyFill="0" applyAlignment="0" applyProtection="0"/>
    <xf numFmtId="0" fontId="44" fillId="0" borderId="77" applyNumberFormat="0" applyFill="0" applyAlignment="0" applyProtection="0"/>
    <xf numFmtId="0" fontId="44" fillId="0" borderId="77" applyNumberFormat="0" applyFill="0" applyAlignment="0" applyProtection="0"/>
    <xf numFmtId="0" fontId="44" fillId="0" borderId="77" applyNumberFormat="0" applyFill="0" applyAlignment="0" applyProtection="0"/>
    <xf numFmtId="0" fontId="44" fillId="0" borderId="77" applyNumberFormat="0" applyFill="0" applyAlignment="0" applyProtection="0"/>
    <xf numFmtId="0" fontId="44" fillId="0" borderId="77" applyNumberFormat="0" applyFill="0" applyAlignment="0" applyProtection="0"/>
    <xf numFmtId="0" fontId="44" fillId="0" borderId="77" applyNumberFormat="0" applyFill="0" applyAlignment="0" applyProtection="0"/>
    <xf numFmtId="0" fontId="44" fillId="0" borderId="77" applyNumberFormat="0" applyFill="0" applyAlignment="0" applyProtection="0"/>
    <xf numFmtId="0" fontId="44" fillId="0" borderId="77" applyNumberFormat="0" applyFill="0" applyAlignment="0" applyProtection="0"/>
    <xf numFmtId="0" fontId="44" fillId="0" borderId="77" applyNumberFormat="0" applyFill="0" applyAlignment="0" applyProtection="0"/>
    <xf numFmtId="0" fontId="44" fillId="0" borderId="77" applyNumberFormat="0" applyFill="0" applyAlignment="0" applyProtection="0"/>
    <xf numFmtId="0" fontId="44" fillId="0" borderId="77" applyNumberFormat="0" applyFill="0" applyAlignment="0" applyProtection="0"/>
    <xf numFmtId="0" fontId="44" fillId="0" borderId="77" applyNumberFormat="0" applyFill="0" applyAlignment="0" applyProtection="0"/>
    <xf numFmtId="0" fontId="44" fillId="0" borderId="77" applyNumberFormat="0" applyFill="0" applyAlignment="0" applyProtection="0"/>
    <xf numFmtId="0" fontId="44" fillId="0" borderId="77" applyNumberFormat="0" applyFill="0" applyAlignment="0" applyProtection="0"/>
    <xf numFmtId="0" fontId="44" fillId="0" borderId="77" applyNumberFormat="0" applyFill="0" applyAlignment="0" applyProtection="0"/>
    <xf numFmtId="0" fontId="44" fillId="0" borderId="77" applyNumberFormat="0" applyFill="0" applyAlignment="0" applyProtection="0"/>
    <xf numFmtId="0" fontId="44" fillId="0" borderId="77" applyNumberFormat="0" applyFill="0" applyAlignment="0" applyProtection="0"/>
    <xf numFmtId="0" fontId="44" fillId="0" borderId="77" applyNumberFormat="0" applyFill="0" applyAlignment="0" applyProtection="0"/>
    <xf numFmtId="0" fontId="44" fillId="0" borderId="77" applyNumberFormat="0" applyFill="0" applyAlignment="0" applyProtection="0"/>
    <xf numFmtId="0" fontId="44" fillId="0" borderId="77" applyNumberFormat="0" applyFill="0" applyAlignment="0" applyProtection="0"/>
    <xf numFmtId="0" fontId="44" fillId="0" borderId="77" applyNumberFormat="0" applyFill="0" applyAlignment="0" applyProtection="0"/>
    <xf numFmtId="0" fontId="44" fillId="0" borderId="77" applyNumberFormat="0" applyFill="0" applyAlignment="0" applyProtection="0"/>
    <xf numFmtId="0" fontId="44" fillId="0" borderId="77" applyNumberFormat="0" applyFill="0" applyAlignment="0" applyProtection="0"/>
    <xf numFmtId="0" fontId="44" fillId="0" borderId="77" applyNumberFormat="0" applyFill="0" applyAlignment="0" applyProtection="0"/>
    <xf numFmtId="0" fontId="44" fillId="0" borderId="77" applyNumberFormat="0" applyFill="0" applyAlignment="0" applyProtection="0"/>
    <xf numFmtId="0" fontId="44" fillId="0" borderId="77" applyNumberFormat="0" applyFill="0" applyAlignment="0" applyProtection="0"/>
    <xf numFmtId="0" fontId="44" fillId="0" borderId="77" applyNumberFormat="0" applyFill="0" applyAlignment="0" applyProtection="0"/>
    <xf numFmtId="0" fontId="44" fillId="0" borderId="77" applyNumberFormat="0" applyFill="0" applyAlignment="0" applyProtection="0"/>
    <xf numFmtId="0" fontId="44" fillId="0" borderId="77" applyNumberFormat="0" applyFill="0" applyAlignment="0" applyProtection="0"/>
    <xf numFmtId="0" fontId="44" fillId="0" borderId="77" applyNumberFormat="0" applyFill="0" applyAlignment="0" applyProtection="0"/>
    <xf numFmtId="0" fontId="32" fillId="16" borderId="80" applyNumberFormat="0" applyAlignment="0" applyProtection="0"/>
    <xf numFmtId="0" fontId="39" fillId="47" borderId="80" applyNumberFormat="0" applyAlignment="0" applyProtection="0"/>
    <xf numFmtId="0" fontId="1" fillId="44" borderId="81" applyNumberFormat="0" applyFont="0" applyAlignment="0" applyProtection="0"/>
    <xf numFmtId="0" fontId="39" fillId="41" borderId="80" applyNumberFormat="0" applyAlignment="0" applyProtection="0"/>
    <xf numFmtId="0" fontId="42" fillId="56" borderId="78" applyNumberFormat="0" applyAlignment="0" applyProtection="0"/>
    <xf numFmtId="0" fontId="46" fillId="56" borderId="80" applyNumberFormat="0" applyAlignment="0" applyProtection="0"/>
    <xf numFmtId="0" fontId="42" fillId="56" borderId="84" applyNumberFormat="0" applyAlignment="0" applyProtection="0"/>
    <xf numFmtId="0" fontId="32" fillId="16" borderId="82" applyNumberFormat="0" applyAlignment="0" applyProtection="0"/>
    <xf numFmtId="0" fontId="32" fillId="16" borderId="80" applyNumberFormat="0" applyAlignment="0" applyProtection="0"/>
    <xf numFmtId="0" fontId="39" fillId="47" borderId="80" applyNumberFormat="0" applyAlignment="0" applyProtection="0"/>
    <xf numFmtId="0" fontId="1" fillId="44" borderId="81" applyNumberFormat="0" applyFont="0" applyAlignment="0" applyProtection="0"/>
    <xf numFmtId="0" fontId="44" fillId="0" borderId="79" applyNumberFormat="0" applyFill="0" applyAlignment="0" applyProtection="0"/>
    <xf numFmtId="0" fontId="39" fillId="41" borderId="82" applyNumberFormat="0" applyAlignment="0" applyProtection="0"/>
    <xf numFmtId="0" fontId="44" fillId="0" borderId="79" applyNumberFormat="0" applyFill="0" applyAlignment="0" applyProtection="0"/>
    <xf numFmtId="0" fontId="42" fillId="56" borderId="84" applyNumberFormat="0" applyAlignment="0" applyProtection="0"/>
    <xf numFmtId="0" fontId="39" fillId="41" borderId="80" applyNumberFormat="0" applyAlignment="0" applyProtection="0"/>
    <xf numFmtId="0" fontId="1" fillId="44" borderId="81" applyNumberFormat="0" applyFont="0" applyAlignment="0" applyProtection="0"/>
    <xf numFmtId="0" fontId="39" fillId="41" borderId="80" applyNumberFormat="0" applyAlignment="0" applyProtection="0"/>
    <xf numFmtId="0" fontId="39" fillId="47" borderId="80" applyNumberFormat="0" applyAlignment="0" applyProtection="0"/>
    <xf numFmtId="0" fontId="39" fillId="47" borderId="80" applyNumberFormat="0" applyAlignment="0" applyProtection="0"/>
    <xf numFmtId="0" fontId="44" fillId="0" borderId="85" applyNumberFormat="0" applyFill="0" applyAlignment="0" applyProtection="0"/>
    <xf numFmtId="0" fontId="3" fillId="44" borderId="83" applyNumberFormat="0" applyFont="0" applyAlignment="0" applyProtection="0"/>
    <xf numFmtId="0" fontId="32" fillId="16" borderId="82" applyNumberFormat="0" applyAlignment="0" applyProtection="0"/>
    <xf numFmtId="0" fontId="39" fillId="41" borderId="80" applyNumberFormat="0" applyAlignment="0" applyProtection="0"/>
    <xf numFmtId="0" fontId="42" fillId="56" borderId="78" applyNumberFormat="0" applyAlignment="0" applyProtection="0"/>
    <xf numFmtId="0" fontId="42" fillId="16" borderId="84" applyNumberFormat="0" applyAlignment="0" applyProtection="0"/>
    <xf numFmtId="0" fontId="42" fillId="56" borderId="78" applyNumberFormat="0" applyAlignment="0" applyProtection="0"/>
    <xf numFmtId="0" fontId="44" fillId="0" borderId="79" applyNumberFormat="0" applyFill="0" applyAlignment="0" applyProtection="0"/>
    <xf numFmtId="0" fontId="1" fillId="44" borderId="81" applyNumberFormat="0" applyFont="0" applyAlignment="0" applyProtection="0"/>
    <xf numFmtId="0" fontId="39" fillId="47" borderId="80" applyNumberFormat="0" applyAlignment="0" applyProtection="0"/>
    <xf numFmtId="0" fontId="32" fillId="16" borderId="80" applyNumberFormat="0" applyAlignment="0" applyProtection="0"/>
    <xf numFmtId="0" fontId="42" fillId="56" borderId="84" applyNumberFormat="0" applyAlignment="0" applyProtection="0"/>
    <xf numFmtId="0" fontId="42" fillId="16" borderId="78" applyNumberFormat="0" applyAlignment="0" applyProtection="0"/>
    <xf numFmtId="0" fontId="1" fillId="44" borderId="81" applyNumberFormat="0" applyFont="0" applyAlignment="0" applyProtection="0"/>
    <xf numFmtId="0" fontId="1" fillId="44" borderId="81" applyNumberFormat="0" applyFont="0" applyAlignment="0" applyProtection="0"/>
    <xf numFmtId="0" fontId="1" fillId="44" borderId="81" applyNumberFormat="0" applyFont="0" applyAlignment="0" applyProtection="0"/>
    <xf numFmtId="0" fontId="42" fillId="56" borderId="78" applyNumberFormat="0" applyAlignment="0" applyProtection="0"/>
    <xf numFmtId="0" fontId="32" fillId="16" borderId="80" applyNumberFormat="0" applyAlignment="0" applyProtection="0"/>
    <xf numFmtId="0" fontId="39" fillId="47" borderId="80" applyNumberFormat="0" applyAlignment="0" applyProtection="0"/>
    <xf numFmtId="0" fontId="39" fillId="47" borderId="82" applyNumberFormat="0" applyAlignment="0" applyProtection="0"/>
    <xf numFmtId="0" fontId="39" fillId="47" borderId="82" applyNumberFormat="0" applyAlignment="0" applyProtection="0"/>
    <xf numFmtId="0" fontId="39" fillId="47" borderId="82" applyNumberFormat="0" applyAlignment="0" applyProtection="0"/>
    <xf numFmtId="0" fontId="42" fillId="16" borderId="84" applyNumberFormat="0" applyAlignment="0" applyProtection="0"/>
    <xf numFmtId="0" fontId="3" fillId="44" borderId="83" applyNumberFormat="0" applyFont="0" applyAlignment="0" applyProtection="0"/>
    <xf numFmtId="0" fontId="42" fillId="56" borderId="78" applyNumberFormat="0" applyAlignment="0" applyProtection="0"/>
    <xf numFmtId="0" fontId="42" fillId="16" borderId="84" applyNumberFormat="0" applyAlignment="0" applyProtection="0"/>
    <xf numFmtId="0" fontId="39" fillId="47" borderId="80" applyNumberFormat="0" applyAlignment="0" applyProtection="0"/>
    <xf numFmtId="0" fontId="3" fillId="44" borderId="81" applyNumberFormat="0" applyFont="0" applyAlignment="0" applyProtection="0"/>
    <xf numFmtId="0" fontId="42" fillId="56" borderId="78" applyNumberFormat="0" applyAlignment="0" applyProtection="0"/>
    <xf numFmtId="0" fontId="1" fillId="44" borderId="81" applyNumberFormat="0" applyFont="0" applyAlignment="0" applyProtection="0"/>
    <xf numFmtId="0" fontId="42" fillId="16" borderId="78" applyNumberFormat="0" applyAlignment="0" applyProtection="0"/>
    <xf numFmtId="0" fontId="46" fillId="56" borderId="80" applyNumberFormat="0" applyAlignment="0" applyProtection="0"/>
    <xf numFmtId="0" fontId="39" fillId="47" borderId="80" applyNumberFormat="0" applyAlignment="0" applyProtection="0"/>
    <xf numFmtId="0" fontId="39" fillId="47" borderId="80" applyNumberFormat="0" applyAlignment="0" applyProtection="0"/>
    <xf numFmtId="0" fontId="39" fillId="47" borderId="80" applyNumberFormat="0" applyAlignment="0" applyProtection="0"/>
    <xf numFmtId="0" fontId="3" fillId="44" borderId="81" applyNumberFormat="0" applyFont="0" applyAlignment="0" applyProtection="0"/>
    <xf numFmtId="0" fontId="3" fillId="44" borderId="81" applyNumberFormat="0" applyFont="0" applyAlignment="0" applyProtection="0"/>
    <xf numFmtId="0" fontId="42" fillId="16" borderId="78" applyNumberFormat="0" applyAlignment="0" applyProtection="0"/>
    <xf numFmtId="0" fontId="44" fillId="0" borderId="85" applyNumberFormat="0" applyFill="0" applyAlignment="0" applyProtection="0"/>
    <xf numFmtId="0" fontId="42" fillId="56" borderId="78" applyNumberFormat="0" applyAlignment="0" applyProtection="0"/>
    <xf numFmtId="0" fontId="44" fillId="0" borderId="79" applyNumberFormat="0" applyFill="0" applyAlignment="0" applyProtection="0"/>
    <xf numFmtId="0" fontId="42" fillId="56" borderId="78" applyNumberFormat="0" applyAlignment="0" applyProtection="0"/>
    <xf numFmtId="0" fontId="44" fillId="0" borderId="79" applyNumberFormat="0" applyFill="0" applyAlignment="0" applyProtection="0"/>
    <xf numFmtId="0" fontId="42" fillId="56" borderId="78" applyNumberFormat="0" applyAlignment="0" applyProtection="0"/>
    <xf numFmtId="0" fontId="44" fillId="0" borderId="79" applyNumberFormat="0" applyFill="0" applyAlignment="0" applyProtection="0"/>
    <xf numFmtId="0" fontId="42" fillId="56" borderId="84" applyNumberFormat="0" applyAlignment="0" applyProtection="0"/>
    <xf numFmtId="0" fontId="42" fillId="16" borderId="78" applyNumberFormat="0" applyAlignment="0" applyProtection="0"/>
    <xf numFmtId="0" fontId="42" fillId="16" borderId="78" applyNumberFormat="0" applyAlignment="0" applyProtection="0"/>
    <xf numFmtId="0" fontId="42" fillId="16" borderId="78" applyNumberFormat="0" applyAlignment="0" applyProtection="0"/>
    <xf numFmtId="0" fontId="42" fillId="56" borderId="78" applyNumberFormat="0" applyAlignment="0" applyProtection="0"/>
    <xf numFmtId="0" fontId="39" fillId="41" borderId="80" applyNumberFormat="0" applyAlignment="0" applyProtection="0"/>
    <xf numFmtId="0" fontId="1" fillId="44" borderId="81" applyNumberFormat="0" applyFont="0" applyAlignment="0" applyProtection="0"/>
    <xf numFmtId="0" fontId="46" fillId="56" borderId="82" applyNumberFormat="0" applyAlignment="0" applyProtection="0"/>
    <xf numFmtId="0" fontId="44" fillId="0" borderId="79" applyNumberFormat="0" applyFill="0" applyAlignment="0" applyProtection="0"/>
    <xf numFmtId="0" fontId="39" fillId="41" borderId="80" applyNumberFormat="0" applyAlignment="0" applyProtection="0"/>
    <xf numFmtId="0" fontId="44" fillId="0" borderId="85" applyNumberFormat="0" applyFill="0" applyAlignment="0" applyProtection="0"/>
    <xf numFmtId="0" fontId="1" fillId="44" borderId="81" applyNumberFormat="0" applyFont="0" applyAlignment="0" applyProtection="0"/>
    <xf numFmtId="0" fontId="32" fillId="16" borderId="80" applyNumberFormat="0" applyAlignment="0" applyProtection="0"/>
    <xf numFmtId="0" fontId="42" fillId="56" borderId="78" applyNumberFormat="0" applyAlignment="0" applyProtection="0"/>
    <xf numFmtId="0" fontId="42" fillId="16" borderId="78" applyNumberFormat="0" applyAlignment="0" applyProtection="0"/>
    <xf numFmtId="0" fontId="32" fillId="16" borderId="80" applyNumberFormat="0" applyAlignment="0" applyProtection="0"/>
    <xf numFmtId="0" fontId="32" fillId="16" borderId="80" applyNumberFormat="0" applyAlignment="0" applyProtection="0"/>
    <xf numFmtId="0" fontId="39" fillId="41" borderId="80" applyNumberFormat="0" applyAlignment="0" applyProtection="0"/>
    <xf numFmtId="0" fontId="39" fillId="41" borderId="80" applyNumberFormat="0" applyAlignment="0" applyProtection="0"/>
    <xf numFmtId="0" fontId="39" fillId="41" borderId="80" applyNumberFormat="0" applyAlignment="0" applyProtection="0"/>
    <xf numFmtId="0" fontId="39" fillId="41" borderId="80" applyNumberFormat="0" applyAlignment="0" applyProtection="0"/>
    <xf numFmtId="0" fontId="1" fillId="44" borderId="81" applyNumberFormat="0" applyFont="0" applyAlignment="0" applyProtection="0"/>
    <xf numFmtId="0" fontId="1" fillId="44" borderId="81" applyNumberFormat="0" applyFont="0" applyAlignment="0" applyProtection="0"/>
    <xf numFmtId="0" fontId="1" fillId="44" borderId="81" applyNumberFormat="0" applyFont="0" applyAlignment="0" applyProtection="0"/>
    <xf numFmtId="0" fontId="42" fillId="16" borderId="78" applyNumberFormat="0" applyAlignment="0" applyProtection="0"/>
    <xf numFmtId="0" fontId="42" fillId="16" borderId="78" applyNumberFormat="0" applyAlignment="0" applyProtection="0"/>
    <xf numFmtId="0" fontId="42" fillId="16" borderId="78" applyNumberFormat="0" applyAlignment="0" applyProtection="0"/>
    <xf numFmtId="0" fontId="42" fillId="16" borderId="78" applyNumberFormat="0" applyAlignment="0" applyProtection="0"/>
    <xf numFmtId="0" fontId="42" fillId="16" borderId="78" applyNumberFormat="0" applyAlignment="0" applyProtection="0"/>
    <xf numFmtId="0" fontId="42" fillId="16" borderId="78" applyNumberFormat="0" applyAlignment="0" applyProtection="0"/>
    <xf numFmtId="0" fontId="42" fillId="16" borderId="78" applyNumberFormat="0" applyAlignment="0" applyProtection="0"/>
    <xf numFmtId="0" fontId="42" fillId="56" borderId="78" applyNumberFormat="0" applyAlignment="0" applyProtection="0"/>
    <xf numFmtId="0" fontId="42" fillId="56" borderId="78" applyNumberFormat="0" applyAlignment="0" applyProtection="0"/>
    <xf numFmtId="0" fontId="39" fillId="47" borderId="80" applyNumberFormat="0" applyAlignment="0" applyProtection="0"/>
    <xf numFmtId="0" fontId="1" fillId="44" borderId="81" applyNumberFormat="0" applyFont="0" applyAlignment="0" applyProtection="0"/>
    <xf numFmtId="0" fontId="46" fillId="56" borderId="82" applyNumberFormat="0" applyAlignment="0" applyProtection="0"/>
    <xf numFmtId="0" fontId="44" fillId="0" borderId="85" applyNumberFormat="0" applyFill="0" applyAlignment="0" applyProtection="0"/>
    <xf numFmtId="0" fontId="42" fillId="16" borderId="78" applyNumberFormat="0" applyAlignment="0" applyProtection="0"/>
    <xf numFmtId="0" fontId="1" fillId="44" borderId="81" applyNumberFormat="0" applyFont="0" applyAlignment="0" applyProtection="0"/>
    <xf numFmtId="0" fontId="1" fillId="44" borderId="81" applyNumberFormat="0" applyFont="0" applyAlignment="0" applyProtection="0"/>
    <xf numFmtId="0" fontId="3" fillId="44" borderId="81" applyNumberFormat="0" applyFont="0" applyAlignment="0" applyProtection="0"/>
    <xf numFmtId="0" fontId="42" fillId="16" borderId="78" applyNumberFormat="0" applyAlignment="0" applyProtection="0"/>
    <xf numFmtId="0" fontId="42" fillId="56" borderId="78" applyNumberFormat="0" applyAlignment="0" applyProtection="0"/>
    <xf numFmtId="0" fontId="42" fillId="56" borderId="78" applyNumberFormat="0" applyAlignment="0" applyProtection="0"/>
    <xf numFmtId="0" fontId="42" fillId="56" borderId="78" applyNumberFormat="0" applyAlignment="0" applyProtection="0"/>
    <xf numFmtId="0" fontId="42" fillId="56" borderId="78" applyNumberFormat="0" applyAlignment="0" applyProtection="0"/>
    <xf numFmtId="0" fontId="42" fillId="56" borderId="78" applyNumberFormat="0" applyAlignment="0" applyProtection="0"/>
    <xf numFmtId="0" fontId="42" fillId="56" borderId="78" applyNumberFormat="0" applyAlignment="0" applyProtection="0"/>
    <xf numFmtId="0" fontId="42" fillId="56" borderId="78" applyNumberFormat="0" applyAlignment="0" applyProtection="0"/>
    <xf numFmtId="0" fontId="42" fillId="56" borderId="78" applyNumberFormat="0" applyAlignment="0" applyProtection="0"/>
    <xf numFmtId="0" fontId="39" fillId="41" borderId="80" applyNumberFormat="0" applyAlignment="0" applyProtection="0"/>
    <xf numFmtId="0" fontId="39" fillId="47" borderId="80" applyNumberFormat="0" applyAlignment="0" applyProtection="0"/>
    <xf numFmtId="0" fontId="44" fillId="0" borderId="79" applyNumberFormat="0" applyFill="0" applyAlignment="0" applyProtection="0"/>
    <xf numFmtId="0" fontId="46" fillId="56" borderId="80" applyNumberFormat="0" applyAlignment="0" applyProtection="0"/>
    <xf numFmtId="0" fontId="39" fillId="47" borderId="80" applyNumberFormat="0" applyAlignment="0" applyProtection="0"/>
    <xf numFmtId="0" fontId="46" fillId="56" borderId="82" applyNumberFormat="0" applyAlignment="0" applyProtection="0"/>
    <xf numFmtId="0" fontId="42" fillId="56" borderId="78" applyNumberFormat="0" applyAlignment="0" applyProtection="0"/>
    <xf numFmtId="0" fontId="46" fillId="56" borderId="80" applyNumberFormat="0" applyAlignment="0" applyProtection="0"/>
    <xf numFmtId="0" fontId="32" fillId="16" borderId="80" applyNumberFormat="0" applyAlignment="0" applyProtection="0"/>
    <xf numFmtId="0" fontId="42" fillId="16" borderId="78" applyNumberFormat="0" applyAlignment="0" applyProtection="0"/>
    <xf numFmtId="0" fontId="1" fillId="44" borderId="81" applyNumberFormat="0" applyFont="0" applyAlignment="0" applyProtection="0"/>
    <xf numFmtId="0" fontId="1" fillId="44" borderId="81" applyNumberFormat="0" applyFont="0" applyAlignment="0" applyProtection="0"/>
    <xf numFmtId="0" fontId="44" fillId="0" borderId="85" applyNumberFormat="0" applyFill="0" applyAlignment="0" applyProtection="0"/>
    <xf numFmtId="0" fontId="44" fillId="0" borderId="79" applyNumberFormat="0" applyFill="0" applyAlignment="0" applyProtection="0"/>
    <xf numFmtId="0" fontId="1" fillId="44" borderId="81" applyNumberFormat="0" applyFont="0" applyAlignment="0" applyProtection="0"/>
    <xf numFmtId="0" fontId="42" fillId="16" borderId="78" applyNumberFormat="0" applyAlignment="0" applyProtection="0"/>
    <xf numFmtId="0" fontId="42" fillId="16" borderId="78" applyNumberFormat="0" applyAlignment="0" applyProtection="0"/>
    <xf numFmtId="0" fontId="1" fillId="44" borderId="81" applyNumberFormat="0" applyFont="0" applyAlignment="0" applyProtection="0"/>
    <xf numFmtId="0" fontId="39" fillId="41" borderId="80" applyNumberFormat="0" applyAlignment="0" applyProtection="0"/>
    <xf numFmtId="0" fontId="42" fillId="56" borderId="84" applyNumberFormat="0" applyAlignment="0" applyProtection="0"/>
    <xf numFmtId="0" fontId="39" fillId="47" borderId="80" applyNumberFormat="0" applyAlignment="0" applyProtection="0"/>
    <xf numFmtId="0" fontId="39" fillId="47" borderId="80" applyNumberFormat="0" applyAlignment="0" applyProtection="0"/>
    <xf numFmtId="0" fontId="42" fillId="16" borderId="78" applyNumberFormat="0" applyAlignment="0" applyProtection="0"/>
    <xf numFmtId="0" fontId="39" fillId="47" borderId="82" applyNumberFormat="0" applyAlignment="0" applyProtection="0"/>
    <xf numFmtId="0" fontId="42" fillId="56" borderId="78" applyNumberFormat="0" applyAlignment="0" applyProtection="0"/>
    <xf numFmtId="0" fontId="39" fillId="47" borderId="82" applyNumberFormat="0" applyAlignment="0" applyProtection="0"/>
    <xf numFmtId="0" fontId="39" fillId="47" borderId="80" applyNumberFormat="0" applyAlignment="0" applyProtection="0"/>
    <xf numFmtId="0" fontId="39" fillId="41" borderId="80" applyNumberFormat="0" applyAlignment="0" applyProtection="0"/>
    <xf numFmtId="0" fontId="1" fillId="44" borderId="81" applyNumberFormat="0" applyFont="0" applyAlignment="0" applyProtection="0"/>
    <xf numFmtId="0" fontId="42" fillId="56" borderId="78" applyNumberFormat="0" applyAlignment="0" applyProtection="0"/>
    <xf numFmtId="0" fontId="42" fillId="56" borderId="78" applyNumberFormat="0" applyAlignment="0" applyProtection="0"/>
    <xf numFmtId="0" fontId="42" fillId="16" borderId="84" applyNumberFormat="0" applyAlignment="0" applyProtection="0"/>
    <xf numFmtId="0" fontId="3" fillId="44" borderId="83" applyNumberFormat="0" applyFont="0" applyAlignment="0" applyProtection="0"/>
    <xf numFmtId="0" fontId="39" fillId="41" borderId="80" applyNumberFormat="0" applyAlignment="0" applyProtection="0"/>
    <xf numFmtId="0" fontId="1" fillId="44" borderId="81" applyNumberFormat="0" applyFont="0" applyAlignment="0" applyProtection="0"/>
    <xf numFmtId="0" fontId="1" fillId="44" borderId="83" applyNumberFormat="0" applyFont="0" applyAlignment="0" applyProtection="0"/>
    <xf numFmtId="0" fontId="42" fillId="56" borderId="84" applyNumberFormat="0" applyAlignment="0" applyProtection="0"/>
    <xf numFmtId="0" fontId="42" fillId="16" borderId="84" applyNumberFormat="0" applyAlignment="0" applyProtection="0"/>
    <xf numFmtId="0" fontId="39" fillId="47" borderId="82" applyNumberFormat="0" applyAlignment="0" applyProtection="0"/>
    <xf numFmtId="0" fontId="42" fillId="16" borderId="84" applyNumberFormat="0" applyAlignment="0" applyProtection="0"/>
    <xf numFmtId="0" fontId="44" fillId="0" borderId="79" applyNumberFormat="0" applyFill="0" applyAlignment="0" applyProtection="0"/>
    <xf numFmtId="0" fontId="39" fillId="47" borderId="80" applyNumberFormat="0" applyAlignment="0" applyProtection="0"/>
    <xf numFmtId="0" fontId="44" fillId="0" borderId="85" applyNumberFormat="0" applyFill="0" applyAlignment="0" applyProtection="0"/>
    <xf numFmtId="0" fontId="42" fillId="16" borderId="78" applyNumberFormat="0" applyAlignment="0" applyProtection="0"/>
    <xf numFmtId="0" fontId="32" fillId="16" borderId="80" applyNumberFormat="0" applyAlignment="0" applyProtection="0"/>
    <xf numFmtId="0" fontId="39" fillId="41" borderId="80" applyNumberFormat="0" applyAlignment="0" applyProtection="0"/>
    <xf numFmtId="0" fontId="39" fillId="41" borderId="80" applyNumberFormat="0" applyAlignment="0" applyProtection="0"/>
    <xf numFmtId="0" fontId="1" fillId="44" borderId="81" applyNumberFormat="0" applyFont="0" applyAlignment="0" applyProtection="0"/>
    <xf numFmtId="0" fontId="1" fillId="44" borderId="81" applyNumberFormat="0" applyFont="0" applyAlignment="0" applyProtection="0"/>
    <xf numFmtId="0" fontId="1" fillId="44" borderId="81" applyNumberFormat="0" applyFont="0" applyAlignment="0" applyProtection="0"/>
    <xf numFmtId="0" fontId="1" fillId="44" borderId="81" applyNumberFormat="0" applyFont="0" applyAlignment="0" applyProtection="0"/>
    <xf numFmtId="0" fontId="1" fillId="44" borderId="81" applyNumberFormat="0" applyFont="0" applyAlignment="0" applyProtection="0"/>
    <xf numFmtId="0" fontId="3" fillId="44" borderId="81" applyNumberFormat="0" applyFont="0" applyAlignment="0" applyProtection="0"/>
    <xf numFmtId="0" fontId="39" fillId="41" borderId="80" applyNumberFormat="0" applyAlignment="0" applyProtection="0"/>
    <xf numFmtId="0" fontId="32" fillId="16" borderId="82" applyNumberFormat="0" applyAlignment="0" applyProtection="0"/>
    <xf numFmtId="0" fontId="46" fillId="56" borderId="80" applyNumberFormat="0" applyAlignment="0" applyProtection="0"/>
    <xf numFmtId="0" fontId="1" fillId="44" borderId="81" applyNumberFormat="0" applyFont="0" applyAlignment="0" applyProtection="0"/>
    <xf numFmtId="0" fontId="42" fillId="16" borderId="78" applyNumberFormat="0" applyAlignment="0" applyProtection="0"/>
    <xf numFmtId="0" fontId="1" fillId="44" borderId="81" applyNumberFormat="0" applyFont="0" applyAlignment="0" applyProtection="0"/>
    <xf numFmtId="0" fontId="39" fillId="47" borderId="82" applyNumberFormat="0" applyAlignment="0" applyProtection="0"/>
    <xf numFmtId="0" fontId="39" fillId="41" borderId="80" applyNumberFormat="0" applyAlignment="0" applyProtection="0"/>
    <xf numFmtId="0" fontId="42" fillId="56" borderId="78" applyNumberFormat="0" applyAlignment="0" applyProtection="0"/>
    <xf numFmtId="0" fontId="42" fillId="56" borderId="78" applyNumberFormat="0" applyAlignment="0" applyProtection="0"/>
    <xf numFmtId="0" fontId="42" fillId="56" borderId="78" applyNumberFormat="0" applyAlignment="0" applyProtection="0"/>
    <xf numFmtId="0" fontId="44" fillId="0" borderId="79" applyNumberFormat="0" applyFill="0" applyAlignment="0" applyProtection="0"/>
    <xf numFmtId="0" fontId="44" fillId="0" borderId="79" applyNumberFormat="0" applyFill="0" applyAlignment="0" applyProtection="0"/>
    <xf numFmtId="0" fontId="44" fillId="0" borderId="79" applyNumberFormat="0" applyFill="0" applyAlignment="0" applyProtection="0"/>
    <xf numFmtId="0" fontId="44" fillId="0" borderId="79" applyNumberFormat="0" applyFill="0" applyAlignment="0" applyProtection="0"/>
    <xf numFmtId="0" fontId="44" fillId="0" borderId="79" applyNumberFormat="0" applyFill="0" applyAlignment="0" applyProtection="0"/>
    <xf numFmtId="0" fontId="44" fillId="0" borderId="79" applyNumberFormat="0" applyFill="0" applyAlignment="0" applyProtection="0"/>
    <xf numFmtId="0" fontId="44" fillId="0" borderId="79" applyNumberFormat="0" applyFill="0" applyAlignment="0" applyProtection="0"/>
    <xf numFmtId="0" fontId="32" fillId="16" borderId="80" applyNumberFormat="0" applyAlignment="0" applyProtection="0"/>
    <xf numFmtId="0" fontId="42" fillId="16" borderId="84" applyNumberFormat="0" applyAlignment="0" applyProtection="0"/>
    <xf numFmtId="0" fontId="1" fillId="44" borderId="83" applyNumberFormat="0" applyFont="0" applyAlignment="0" applyProtection="0"/>
    <xf numFmtId="0" fontId="46" fillId="56" borderId="82" applyNumberFormat="0" applyAlignment="0" applyProtection="0"/>
    <xf numFmtId="0" fontId="46" fillId="56" borderId="80" applyNumberFormat="0" applyAlignment="0" applyProtection="0"/>
    <xf numFmtId="0" fontId="3" fillId="44" borderId="81" applyNumberFormat="0" applyFont="0" applyAlignment="0" applyProtection="0"/>
    <xf numFmtId="0" fontId="42" fillId="56" borderId="78" applyNumberFormat="0" applyAlignment="0" applyProtection="0"/>
    <xf numFmtId="0" fontId="1" fillId="44" borderId="83" applyNumberFormat="0" applyFont="0" applyAlignment="0" applyProtection="0"/>
    <xf numFmtId="0" fontId="44" fillId="0" borderId="85" applyNumberFormat="0" applyFill="0" applyAlignment="0" applyProtection="0"/>
    <xf numFmtId="0" fontId="1" fillId="44" borderId="83" applyNumberFormat="0" applyFont="0" applyAlignment="0" applyProtection="0"/>
    <xf numFmtId="0" fontId="46" fillId="56" borderId="80" applyNumberFormat="0" applyAlignment="0" applyProtection="0"/>
    <xf numFmtId="0" fontId="46" fillId="56" borderId="80" applyNumberFormat="0" applyAlignment="0" applyProtection="0"/>
    <xf numFmtId="0" fontId="46" fillId="56" borderId="80" applyNumberFormat="0" applyAlignment="0" applyProtection="0"/>
    <xf numFmtId="0" fontId="42" fillId="56" borderId="78" applyNumberFormat="0" applyAlignment="0" applyProtection="0"/>
    <xf numFmtId="0" fontId="1" fillId="44" borderId="83" applyNumberFormat="0" applyFont="0" applyAlignment="0" applyProtection="0"/>
    <xf numFmtId="0" fontId="42" fillId="56" borderId="78" applyNumberFormat="0" applyAlignment="0" applyProtection="0"/>
    <xf numFmtId="0" fontId="42" fillId="56" borderId="78" applyNumberFormat="0" applyAlignment="0" applyProtection="0"/>
    <xf numFmtId="0" fontId="42" fillId="56" borderId="78" applyNumberFormat="0" applyAlignment="0" applyProtection="0"/>
    <xf numFmtId="0" fontId="44" fillId="0" borderId="79" applyNumberFormat="0" applyFill="0" applyAlignment="0" applyProtection="0"/>
    <xf numFmtId="0" fontId="44" fillId="0" borderId="79" applyNumberFormat="0" applyFill="0" applyAlignment="0" applyProtection="0"/>
    <xf numFmtId="0" fontId="42" fillId="16" borderId="78" applyNumberFormat="0" applyAlignment="0" applyProtection="0"/>
    <xf numFmtId="0" fontId="42" fillId="16" borderId="84" applyNumberFormat="0" applyAlignment="0" applyProtection="0"/>
    <xf numFmtId="0" fontId="39" fillId="47" borderId="82" applyNumberFormat="0" applyAlignment="0" applyProtection="0"/>
    <xf numFmtId="0" fontId="44" fillId="0" borderId="79" applyNumberFormat="0" applyFill="0" applyAlignment="0" applyProtection="0"/>
    <xf numFmtId="0" fontId="42" fillId="16" borderId="78" applyNumberFormat="0" applyAlignment="0" applyProtection="0"/>
    <xf numFmtId="0" fontId="46" fillId="56" borderId="82" applyNumberFormat="0" applyAlignment="0" applyProtection="0"/>
    <xf numFmtId="0" fontId="42" fillId="16" borderId="78" applyNumberFormat="0" applyAlignment="0" applyProtection="0"/>
    <xf numFmtId="0" fontId="44" fillId="0" borderId="85" applyNumberFormat="0" applyFill="0" applyAlignment="0" applyProtection="0"/>
    <xf numFmtId="0" fontId="39" fillId="41" borderId="80" applyNumberFormat="0" applyAlignment="0" applyProtection="0"/>
    <xf numFmtId="0" fontId="42" fillId="16" borderId="84" applyNumberFormat="0" applyAlignment="0" applyProtection="0"/>
    <xf numFmtId="0" fontId="42" fillId="16" borderId="78" applyNumberFormat="0" applyAlignment="0" applyProtection="0"/>
    <xf numFmtId="0" fontId="39" fillId="41" borderId="80" applyNumberFormat="0" applyAlignment="0" applyProtection="0"/>
    <xf numFmtId="0" fontId="42" fillId="56" borderId="78" applyNumberFormat="0" applyAlignment="0" applyProtection="0"/>
    <xf numFmtId="0" fontId="46" fillId="56" borderId="80" applyNumberFormat="0" applyAlignment="0" applyProtection="0"/>
    <xf numFmtId="0" fontId="1" fillId="44" borderId="81" applyNumberFormat="0" applyFont="0" applyAlignment="0" applyProtection="0"/>
    <xf numFmtId="0" fontId="44" fillId="0" borderId="79" applyNumberFormat="0" applyFill="0" applyAlignment="0" applyProtection="0"/>
    <xf numFmtId="0" fontId="1" fillId="44" borderId="83" applyNumberFormat="0" applyFont="0" applyAlignment="0" applyProtection="0"/>
    <xf numFmtId="0" fontId="42" fillId="56" borderId="78" applyNumberFormat="0" applyAlignment="0" applyProtection="0"/>
    <xf numFmtId="0" fontId="1" fillId="44" borderId="81" applyNumberFormat="0" applyFont="0" applyAlignment="0" applyProtection="0"/>
    <xf numFmtId="0" fontId="46" fillId="56" borderId="80" applyNumberFormat="0" applyAlignment="0" applyProtection="0"/>
    <xf numFmtId="0" fontId="42" fillId="56" borderId="84" applyNumberFormat="0" applyAlignment="0" applyProtection="0"/>
    <xf numFmtId="0" fontId="42" fillId="56" borderId="78" applyNumberFormat="0" applyAlignment="0" applyProtection="0"/>
    <xf numFmtId="0" fontId="46" fillId="56" borderId="80" applyNumberFormat="0" applyAlignment="0" applyProtection="0"/>
    <xf numFmtId="0" fontId="42" fillId="16" borderId="78" applyNumberFormat="0" applyAlignment="0" applyProtection="0"/>
    <xf numFmtId="0" fontId="1" fillId="44" borderId="81" applyNumberFormat="0" applyFont="0" applyAlignment="0" applyProtection="0"/>
    <xf numFmtId="0" fontId="1" fillId="44" borderId="81" applyNumberFormat="0" applyFont="0" applyAlignment="0" applyProtection="0"/>
    <xf numFmtId="0" fontId="3" fillId="44" borderId="81" applyNumberFormat="0" applyFont="0" applyAlignment="0" applyProtection="0"/>
    <xf numFmtId="0" fontId="3" fillId="44" borderId="81" applyNumberFormat="0" applyFont="0" applyAlignment="0" applyProtection="0"/>
    <xf numFmtId="0" fontId="3" fillId="44" borderId="81" applyNumberFormat="0" applyFont="0" applyAlignment="0" applyProtection="0"/>
    <xf numFmtId="0" fontId="3" fillId="44" borderId="81" applyNumberFormat="0" applyFont="0" applyAlignment="0" applyProtection="0"/>
    <xf numFmtId="0" fontId="44" fillId="0" borderId="85" applyNumberFormat="0" applyFill="0" applyAlignment="0" applyProtection="0"/>
    <xf numFmtId="0" fontId="46" fillId="56" borderId="82" applyNumberFormat="0" applyAlignment="0" applyProtection="0"/>
    <xf numFmtId="0" fontId="42" fillId="16" borderId="84" applyNumberFormat="0" applyAlignment="0" applyProtection="0"/>
    <xf numFmtId="0" fontId="46" fillId="56" borderId="80" applyNumberFormat="0" applyAlignment="0" applyProtection="0"/>
    <xf numFmtId="0" fontId="1" fillId="44" borderId="81" applyNumberFormat="0" applyFont="0" applyAlignment="0" applyProtection="0"/>
    <xf numFmtId="0" fontId="1" fillId="44" borderId="81" applyNumberFormat="0" applyFont="0" applyAlignment="0" applyProtection="0"/>
    <xf numFmtId="0" fontId="1" fillId="44" borderId="81" applyNumberFormat="0" applyFont="0" applyAlignment="0" applyProtection="0"/>
    <xf numFmtId="0" fontId="39" fillId="41" borderId="82" applyNumberFormat="0" applyAlignment="0" applyProtection="0"/>
    <xf numFmtId="0" fontId="39" fillId="47" borderId="82" applyNumberFormat="0" applyAlignment="0" applyProtection="0"/>
    <xf numFmtId="0" fontId="39" fillId="41" borderId="82" applyNumberFormat="0" applyAlignment="0" applyProtection="0"/>
    <xf numFmtId="0" fontId="44" fillId="0" borderId="85" applyNumberFormat="0" applyFill="0" applyAlignment="0" applyProtection="0"/>
    <xf numFmtId="0" fontId="39" fillId="47" borderId="82" applyNumberFormat="0" applyAlignment="0" applyProtection="0"/>
    <xf numFmtId="0" fontId="32" fillId="16" borderId="82" applyNumberFormat="0" applyAlignment="0" applyProtection="0"/>
    <xf numFmtId="0" fontId="39" fillId="41" borderId="82" applyNumberFormat="0" applyAlignment="0" applyProtection="0"/>
    <xf numFmtId="0" fontId="39" fillId="41" borderId="82" applyNumberFormat="0" applyAlignment="0" applyProtection="0"/>
    <xf numFmtId="0" fontId="42" fillId="16" borderId="84" applyNumberFormat="0" applyAlignment="0" applyProtection="0"/>
    <xf numFmtId="0" fontId="39" fillId="47" borderId="82" applyNumberFormat="0" applyAlignment="0" applyProtection="0"/>
    <xf numFmtId="0" fontId="32" fillId="16" borderId="82" applyNumberFormat="0" applyAlignment="0" applyProtection="0"/>
    <xf numFmtId="0" fontId="1" fillId="44" borderId="83" applyNumberFormat="0" applyFont="0" applyAlignment="0" applyProtection="0"/>
    <xf numFmtId="0" fontId="42" fillId="16" borderId="84" applyNumberFormat="0" applyAlignment="0" applyProtection="0"/>
    <xf numFmtId="0" fontId="42" fillId="16" borderId="84" applyNumberFormat="0" applyAlignment="0" applyProtection="0"/>
    <xf numFmtId="0" fontId="42" fillId="56" borderId="84" applyNumberFormat="0" applyAlignment="0" applyProtection="0"/>
    <xf numFmtId="0" fontId="46" fillId="56" borderId="82" applyNumberFormat="0" applyAlignment="0" applyProtection="0"/>
    <xf numFmtId="0" fontId="39" fillId="47" borderId="82" applyNumberFormat="0" applyAlignment="0" applyProtection="0"/>
    <xf numFmtId="0" fontId="39" fillId="41" borderId="82" applyNumberFormat="0" applyAlignment="0" applyProtection="0"/>
    <xf numFmtId="0" fontId="1" fillId="44" borderId="83" applyNumberFormat="0" applyFont="0" applyAlignment="0" applyProtection="0"/>
    <xf numFmtId="0" fontId="1" fillId="44" borderId="83" applyNumberFormat="0" applyFont="0" applyAlignment="0" applyProtection="0"/>
    <xf numFmtId="0" fontId="32" fillId="16" borderId="82" applyNumberFormat="0" applyAlignment="0" applyProtection="0"/>
    <xf numFmtId="0" fontId="1" fillId="44" borderId="83" applyNumberFormat="0" applyFont="0" applyAlignment="0" applyProtection="0"/>
    <xf numFmtId="0" fontId="44" fillId="0" borderId="85" applyNumberFormat="0" applyFill="0" applyAlignment="0" applyProtection="0"/>
    <xf numFmtId="0" fontId="39" fillId="41" borderId="82" applyNumberFormat="0" applyAlignment="0" applyProtection="0"/>
    <xf numFmtId="0" fontId="39" fillId="41" borderId="82" applyNumberFormat="0" applyAlignment="0" applyProtection="0"/>
    <xf numFmtId="0" fontId="39" fillId="47" borderId="82" applyNumberFormat="0" applyAlignment="0" applyProtection="0"/>
    <xf numFmtId="0" fontId="1" fillId="44" borderId="83" applyNumberFormat="0" applyFont="0" applyAlignment="0" applyProtection="0"/>
    <xf numFmtId="0" fontId="32" fillId="16" borderId="82" applyNumberFormat="0" applyAlignment="0" applyProtection="0"/>
    <xf numFmtId="0" fontId="46" fillId="56" borderId="82" applyNumberFormat="0" applyAlignment="0" applyProtection="0"/>
    <xf numFmtId="0" fontId="39" fillId="47" borderId="82" applyNumberFormat="0" applyAlignment="0" applyProtection="0"/>
    <xf numFmtId="0" fontId="1" fillId="44" borderId="83" applyNumberFormat="0" applyFont="0" applyAlignment="0" applyProtection="0"/>
    <xf numFmtId="0" fontId="3" fillId="44" borderId="83" applyNumberFormat="0" applyFont="0" applyAlignment="0" applyProtection="0"/>
    <xf numFmtId="0" fontId="42" fillId="16" borderId="84" applyNumberFormat="0" applyAlignment="0" applyProtection="0"/>
    <xf numFmtId="0" fontId="42" fillId="56" borderId="84" applyNumberFormat="0" applyAlignment="0" applyProtection="0"/>
    <xf numFmtId="0" fontId="44" fillId="0" borderId="85" applyNumberFormat="0" applyFill="0" applyAlignment="0" applyProtection="0"/>
    <xf numFmtId="0" fontId="1" fillId="44" borderId="83" applyNumberFormat="0" applyFont="0" applyAlignment="0" applyProtection="0"/>
    <xf numFmtId="0" fontId="42" fillId="56" borderId="84" applyNumberFormat="0" applyAlignment="0" applyProtection="0"/>
    <xf numFmtId="0" fontId="42" fillId="16" borderId="84" applyNumberFormat="0" applyAlignment="0" applyProtection="0"/>
    <xf numFmtId="0" fontId="32" fillId="16" borderId="82" applyNumberFormat="0" applyAlignment="0" applyProtection="0"/>
    <xf numFmtId="0" fontId="39" fillId="41" borderId="82" applyNumberFormat="0" applyAlignment="0" applyProtection="0"/>
    <xf numFmtId="0" fontId="44" fillId="0" borderId="85" applyNumberFormat="0" applyFill="0" applyAlignment="0" applyProtection="0"/>
    <xf numFmtId="0" fontId="46" fillId="56" borderId="82" applyNumberFormat="0" applyAlignment="0" applyProtection="0"/>
    <xf numFmtId="0" fontId="39" fillId="41" borderId="82" applyNumberFormat="0" applyAlignment="0" applyProtection="0"/>
    <xf numFmtId="0" fontId="44" fillId="0" borderId="85" applyNumberFormat="0" applyFill="0" applyAlignment="0" applyProtection="0"/>
    <xf numFmtId="0" fontId="32" fillId="16" borderId="82" applyNumberFormat="0" applyAlignment="0" applyProtection="0"/>
    <xf numFmtId="0" fontId="42" fillId="56" borderId="84" applyNumberFormat="0" applyAlignment="0" applyProtection="0"/>
    <xf numFmtId="0" fontId="42" fillId="16" borderId="84" applyNumberFormat="0" applyAlignment="0" applyProtection="0"/>
    <xf numFmtId="0" fontId="44" fillId="0" borderId="85" applyNumberFormat="0" applyFill="0" applyAlignment="0" applyProtection="0"/>
    <xf numFmtId="0" fontId="39" fillId="47" borderId="82" applyNumberFormat="0" applyAlignment="0" applyProtection="0"/>
    <xf numFmtId="0" fontId="32" fillId="16" borderId="82" applyNumberFormat="0" applyAlignment="0" applyProtection="0"/>
    <xf numFmtId="0" fontId="32" fillId="16" borderId="82" applyNumberFormat="0" applyAlignment="0" applyProtection="0"/>
    <xf numFmtId="0" fontId="32" fillId="16" borderId="82" applyNumberFormat="0" applyAlignment="0" applyProtection="0"/>
    <xf numFmtId="0" fontId="32" fillId="16" borderId="82" applyNumberFormat="0" applyAlignment="0" applyProtection="0"/>
    <xf numFmtId="0" fontId="32" fillId="16" borderId="82" applyNumberFormat="0" applyAlignment="0" applyProtection="0"/>
    <xf numFmtId="0" fontId="32" fillId="16" borderId="82" applyNumberFormat="0" applyAlignment="0" applyProtection="0"/>
    <xf numFmtId="0" fontId="32" fillId="16" borderId="82" applyNumberFormat="0" applyAlignment="0" applyProtection="0"/>
    <xf numFmtId="0" fontId="32" fillId="16" borderId="82" applyNumberFormat="0" applyAlignment="0" applyProtection="0"/>
    <xf numFmtId="0" fontId="32" fillId="16" borderId="82" applyNumberFormat="0" applyAlignment="0" applyProtection="0"/>
    <xf numFmtId="0" fontId="32" fillId="16" borderId="82" applyNumberFormat="0" applyAlignment="0" applyProtection="0"/>
    <xf numFmtId="0" fontId="39" fillId="47" borderId="82" applyNumberFormat="0" applyAlignment="0" applyProtection="0"/>
    <xf numFmtId="0" fontId="39" fillId="47" borderId="82" applyNumberFormat="0" applyAlignment="0" applyProtection="0"/>
    <xf numFmtId="0" fontId="39" fillId="47" borderId="82" applyNumberFormat="0" applyAlignment="0" applyProtection="0"/>
    <xf numFmtId="0" fontId="39" fillId="47" borderId="82" applyNumberFormat="0" applyAlignment="0" applyProtection="0"/>
    <xf numFmtId="0" fontId="39" fillId="47" borderId="82" applyNumberFormat="0" applyAlignment="0" applyProtection="0"/>
    <xf numFmtId="0" fontId="39" fillId="41" borderId="82" applyNumberFormat="0" applyAlignment="0" applyProtection="0"/>
    <xf numFmtId="0" fontId="39" fillId="41" borderId="82" applyNumberFormat="0" applyAlignment="0" applyProtection="0"/>
    <xf numFmtId="0" fontId="39" fillId="41" borderId="82" applyNumberFormat="0" applyAlignment="0" applyProtection="0"/>
    <xf numFmtId="0" fontId="39" fillId="41" borderId="82" applyNumberFormat="0" applyAlignment="0" applyProtection="0"/>
    <xf numFmtId="0" fontId="39" fillId="41" borderId="82" applyNumberFormat="0" applyAlignment="0" applyProtection="0"/>
    <xf numFmtId="0" fontId="39" fillId="41" borderId="82" applyNumberFormat="0" applyAlignment="0" applyProtection="0"/>
    <xf numFmtId="0" fontId="39" fillId="41" borderId="82" applyNumberFormat="0" applyAlignment="0" applyProtection="0"/>
    <xf numFmtId="0" fontId="1" fillId="44" borderId="83" applyNumberFormat="0" applyFont="0" applyAlignment="0" applyProtection="0"/>
    <xf numFmtId="0" fontId="1" fillId="44" borderId="83" applyNumberFormat="0" applyFont="0" applyAlignment="0" applyProtection="0"/>
    <xf numFmtId="0" fontId="1" fillId="44" borderId="83" applyNumberFormat="0" applyFont="0" applyAlignment="0" applyProtection="0"/>
    <xf numFmtId="0" fontId="1" fillId="44" borderId="83" applyNumberFormat="0" applyFont="0" applyAlignment="0" applyProtection="0"/>
    <xf numFmtId="0" fontId="1" fillId="44" borderId="83" applyNumberFormat="0" applyFont="0" applyAlignment="0" applyProtection="0"/>
    <xf numFmtId="0" fontId="1" fillId="44" borderId="83" applyNumberFormat="0" applyFont="0" applyAlignment="0" applyProtection="0"/>
    <xf numFmtId="0" fontId="1" fillId="44" borderId="83" applyNumberFormat="0" applyFont="0" applyAlignment="0" applyProtection="0"/>
    <xf numFmtId="0" fontId="1" fillId="44" borderId="83" applyNumberFormat="0" applyFont="0" applyAlignment="0" applyProtection="0"/>
    <xf numFmtId="0" fontId="1" fillId="44" borderId="83" applyNumberFormat="0" applyFont="0" applyAlignment="0" applyProtection="0"/>
    <xf numFmtId="0" fontId="1" fillId="44" borderId="83" applyNumberFormat="0" applyFont="0" applyAlignment="0" applyProtection="0"/>
    <xf numFmtId="0" fontId="1" fillId="44" borderId="83" applyNumberFormat="0" applyFont="0" applyAlignment="0" applyProtection="0"/>
    <xf numFmtId="0" fontId="1" fillId="44" borderId="83" applyNumberFormat="0" applyFont="0" applyAlignment="0" applyProtection="0"/>
    <xf numFmtId="0" fontId="1" fillId="44" borderId="83" applyNumberFormat="0" applyFont="0" applyAlignment="0" applyProtection="0"/>
    <xf numFmtId="0" fontId="1" fillId="44" borderId="83" applyNumberFormat="0" applyFont="0" applyAlignment="0" applyProtection="0"/>
    <xf numFmtId="0" fontId="42" fillId="16" borderId="84" applyNumberFormat="0" applyAlignment="0" applyProtection="0"/>
    <xf numFmtId="0" fontId="42" fillId="16" borderId="84" applyNumberFormat="0" applyAlignment="0" applyProtection="0"/>
    <xf numFmtId="0" fontId="42" fillId="16" borderId="84" applyNumberFormat="0" applyAlignment="0" applyProtection="0"/>
    <xf numFmtId="0" fontId="42" fillId="16" borderId="84" applyNumberFormat="0" applyAlignment="0" applyProtection="0"/>
    <xf numFmtId="0" fontId="42" fillId="16" borderId="84" applyNumberFormat="0" applyAlignment="0" applyProtection="0"/>
    <xf numFmtId="0" fontId="42" fillId="16" borderId="84" applyNumberFormat="0" applyAlignment="0" applyProtection="0"/>
    <xf numFmtId="0" fontId="42" fillId="16" borderId="84" applyNumberFormat="0" applyAlignment="0" applyProtection="0"/>
    <xf numFmtId="0" fontId="42" fillId="16" borderId="84" applyNumberFormat="0" applyAlignment="0" applyProtection="0"/>
    <xf numFmtId="0" fontId="42" fillId="16" borderId="84" applyNumberFormat="0" applyAlignment="0" applyProtection="0"/>
    <xf numFmtId="0" fontId="42" fillId="16" borderId="84" applyNumberFormat="0" applyAlignment="0" applyProtection="0"/>
    <xf numFmtId="0" fontId="42" fillId="56" borderId="84" applyNumberFormat="0" applyAlignment="0" applyProtection="0"/>
    <xf numFmtId="0" fontId="42" fillId="56" borderId="84" applyNumberFormat="0" applyAlignment="0" applyProtection="0"/>
    <xf numFmtId="0" fontId="39" fillId="47" borderId="82" applyNumberFormat="0" applyAlignment="0" applyProtection="0"/>
    <xf numFmtId="0" fontId="44" fillId="0" borderId="85" applyNumberFormat="0" applyFill="0" applyAlignment="0" applyProtection="0"/>
    <xf numFmtId="0" fontId="39" fillId="47" borderId="82" applyNumberFormat="0" applyAlignment="0" applyProtection="0"/>
    <xf numFmtId="0" fontId="1" fillId="44" borderId="83" applyNumberFormat="0" applyFont="0" applyAlignment="0" applyProtection="0"/>
    <xf numFmtId="0" fontId="42" fillId="16" borderId="84" applyNumberFormat="0" applyAlignment="0" applyProtection="0"/>
    <xf numFmtId="0" fontId="39" fillId="47" borderId="82" applyNumberFormat="0" applyAlignment="0" applyProtection="0"/>
    <xf numFmtId="0" fontId="1" fillId="44" borderId="83" applyNumberFormat="0" applyFont="0" applyAlignment="0" applyProtection="0"/>
    <xf numFmtId="0" fontId="3" fillId="44" borderId="83" applyNumberFormat="0" applyFont="0" applyAlignment="0" applyProtection="0"/>
    <xf numFmtId="0" fontId="42" fillId="16" borderId="84" applyNumberFormat="0" applyAlignment="0" applyProtection="0"/>
    <xf numFmtId="0" fontId="39" fillId="41" borderId="82" applyNumberFormat="0" applyAlignment="0" applyProtection="0"/>
    <xf numFmtId="0" fontId="46" fillId="56" borderId="82" applyNumberFormat="0" applyAlignment="0" applyProtection="0"/>
    <xf numFmtId="0" fontId="46" fillId="56" borderId="82" applyNumberFormat="0" applyAlignment="0" applyProtection="0"/>
    <xf numFmtId="0" fontId="1" fillId="44" borderId="83" applyNumberFormat="0" applyFont="0" applyAlignment="0" applyProtection="0"/>
    <xf numFmtId="0" fontId="3" fillId="44" borderId="83" applyNumberFormat="0" applyFont="0" applyAlignment="0" applyProtection="0"/>
    <xf numFmtId="0" fontId="42" fillId="16" borderId="84" applyNumberFormat="0" applyAlignment="0" applyProtection="0"/>
    <xf numFmtId="0" fontId="32" fillId="16" borderId="82" applyNumberFormat="0" applyAlignment="0" applyProtection="0"/>
    <xf numFmtId="0" fontId="39" fillId="47" borderId="82" applyNumberFormat="0" applyAlignment="0" applyProtection="0"/>
    <xf numFmtId="0" fontId="1" fillId="44" borderId="83" applyNumberFormat="0" applyFont="0" applyAlignment="0" applyProtection="0"/>
    <xf numFmtId="0" fontId="42" fillId="16" borderId="84" applyNumberFormat="0" applyAlignment="0" applyProtection="0"/>
    <xf numFmtId="0" fontId="42" fillId="16" borderId="84" applyNumberFormat="0" applyAlignment="0" applyProtection="0"/>
    <xf numFmtId="0" fontId="39" fillId="41" borderId="82" applyNumberFormat="0" applyAlignment="0" applyProtection="0"/>
    <xf numFmtId="0" fontId="1" fillId="44" borderId="83" applyNumberFormat="0" applyFont="0" applyAlignment="0" applyProtection="0"/>
    <xf numFmtId="0" fontId="42" fillId="56" borderId="84" applyNumberFormat="0" applyAlignment="0" applyProtection="0"/>
    <xf numFmtId="0" fontId="32" fillId="16" borderId="82" applyNumberFormat="0" applyAlignment="0" applyProtection="0"/>
    <xf numFmtId="0" fontId="32" fillId="16" borderId="82" applyNumberFormat="0" applyAlignment="0" applyProtection="0"/>
    <xf numFmtId="0" fontId="32" fillId="16" borderId="82" applyNumberFormat="0" applyAlignment="0" applyProtection="0"/>
    <xf numFmtId="0" fontId="1" fillId="44" borderId="83" applyNumberFormat="0" applyFont="0" applyAlignment="0" applyProtection="0"/>
    <xf numFmtId="0" fontId="42" fillId="16" borderId="84" applyNumberFormat="0" applyAlignment="0" applyProtection="0"/>
    <xf numFmtId="0" fontId="32" fillId="16" borderId="82" applyNumberFormat="0" applyAlignment="0" applyProtection="0"/>
    <xf numFmtId="0" fontId="46" fillId="56" borderId="82" applyNumberFormat="0" applyAlignment="0" applyProtection="0"/>
    <xf numFmtId="0" fontId="46" fillId="56" borderId="82" applyNumberFormat="0" applyAlignment="0" applyProtection="0"/>
    <xf numFmtId="0" fontId="39" fillId="41" borderId="82" applyNumberFormat="0" applyAlignment="0" applyProtection="0"/>
    <xf numFmtId="0" fontId="39" fillId="41" borderId="82" applyNumberFormat="0" applyAlignment="0" applyProtection="0"/>
    <xf numFmtId="0" fontId="39" fillId="41" borderId="82" applyNumberFormat="0" applyAlignment="0" applyProtection="0"/>
    <xf numFmtId="0" fontId="39" fillId="41" borderId="82" applyNumberFormat="0" applyAlignment="0" applyProtection="0"/>
    <xf numFmtId="0" fontId="39" fillId="41" borderId="82" applyNumberFormat="0" applyAlignment="0" applyProtection="0"/>
    <xf numFmtId="0" fontId="39" fillId="41" borderId="82" applyNumberFormat="0" applyAlignment="0" applyProtection="0"/>
    <xf numFmtId="0" fontId="39" fillId="41" borderId="82" applyNumberFormat="0" applyAlignment="0" applyProtection="0"/>
    <xf numFmtId="0" fontId="1" fillId="44" borderId="83" applyNumberFormat="0" applyFont="0" applyAlignment="0" applyProtection="0"/>
    <xf numFmtId="0" fontId="1" fillId="44" borderId="83" applyNumberFormat="0" applyFont="0" applyAlignment="0" applyProtection="0"/>
    <xf numFmtId="0" fontId="1" fillId="44" borderId="83" applyNumberFormat="0" applyFont="0" applyAlignment="0" applyProtection="0"/>
    <xf numFmtId="0" fontId="1" fillId="44" borderId="83" applyNumberFormat="0" applyFont="0" applyAlignment="0" applyProtection="0"/>
    <xf numFmtId="0" fontId="1" fillId="44" borderId="83" applyNumberFormat="0" applyFont="0" applyAlignment="0" applyProtection="0"/>
    <xf numFmtId="0" fontId="1" fillId="44" borderId="83" applyNumberFormat="0" applyFont="0" applyAlignment="0" applyProtection="0"/>
    <xf numFmtId="0" fontId="1" fillId="44" borderId="83" applyNumberFormat="0" applyFont="0" applyAlignment="0" applyProtection="0"/>
    <xf numFmtId="0" fontId="1" fillId="44" borderId="83" applyNumberFormat="0" applyFont="0" applyAlignment="0" applyProtection="0"/>
    <xf numFmtId="0" fontId="3" fillId="44" borderId="83" applyNumberFormat="0" applyFont="0" applyAlignment="0" applyProtection="0"/>
    <xf numFmtId="0" fontId="42" fillId="16" borderId="84" applyNumberFormat="0" applyAlignment="0" applyProtection="0"/>
    <xf numFmtId="0" fontId="42" fillId="56" borderId="84" applyNumberFormat="0" applyAlignment="0" applyProtection="0"/>
    <xf numFmtId="0" fontId="42" fillId="56" borderId="84" applyNumberFormat="0" applyAlignment="0" applyProtection="0"/>
    <xf numFmtId="0" fontId="42" fillId="56" borderId="84" applyNumberFormat="0" applyAlignment="0" applyProtection="0"/>
    <xf numFmtId="0" fontId="42" fillId="56" borderId="84" applyNumberFormat="0" applyAlignment="0" applyProtection="0"/>
    <xf numFmtId="0" fontId="42" fillId="56" borderId="84" applyNumberFormat="0" applyAlignment="0" applyProtection="0"/>
    <xf numFmtId="0" fontId="42" fillId="56" borderId="84" applyNumberFormat="0" applyAlignment="0" applyProtection="0"/>
    <xf numFmtId="0" fontId="42" fillId="56" borderId="84" applyNumberFormat="0" applyAlignment="0" applyProtection="0"/>
    <xf numFmtId="0" fontId="42" fillId="56" borderId="84" applyNumberFormat="0" applyAlignment="0" applyProtection="0"/>
    <xf numFmtId="0" fontId="42" fillId="56" borderId="84" applyNumberFormat="0" applyAlignment="0" applyProtection="0"/>
    <xf numFmtId="0" fontId="42" fillId="56" borderId="84" applyNumberFormat="0" applyAlignment="0" applyProtection="0"/>
    <xf numFmtId="0" fontId="42" fillId="56" borderId="84" applyNumberFormat="0" applyAlignment="0" applyProtection="0"/>
    <xf numFmtId="0" fontId="42" fillId="56" borderId="84" applyNumberFormat="0" applyAlignment="0" applyProtection="0"/>
    <xf numFmtId="0" fontId="42" fillId="56" borderId="84" applyNumberFormat="0" applyAlignment="0" applyProtection="0"/>
    <xf numFmtId="0" fontId="42" fillId="56" borderId="84" applyNumberFormat="0" applyAlignment="0" applyProtection="0"/>
    <xf numFmtId="0" fontId="42" fillId="56" borderId="84" applyNumberFormat="0" applyAlignment="0" applyProtection="0"/>
    <xf numFmtId="0" fontId="42" fillId="56" borderId="84" applyNumberFormat="0" applyAlignment="0" applyProtection="0"/>
    <xf numFmtId="0" fontId="42" fillId="56" borderId="84" applyNumberFormat="0" applyAlignment="0" applyProtection="0"/>
    <xf numFmtId="0" fontId="44" fillId="0" borderId="85" applyNumberFormat="0" applyFill="0" applyAlignment="0" applyProtection="0"/>
    <xf numFmtId="0" fontId="44" fillId="0" borderId="85" applyNumberFormat="0" applyFill="0" applyAlignment="0" applyProtection="0"/>
    <xf numFmtId="0" fontId="44" fillId="0" borderId="85" applyNumberFormat="0" applyFill="0" applyAlignment="0" applyProtection="0"/>
    <xf numFmtId="0" fontId="44" fillId="0" borderId="85" applyNumberFormat="0" applyFill="0" applyAlignment="0" applyProtection="0"/>
    <xf numFmtId="0" fontId="44" fillId="0" borderId="85" applyNumberFormat="0" applyFill="0" applyAlignment="0" applyProtection="0"/>
    <xf numFmtId="0" fontId="44" fillId="0" borderId="85" applyNumberFormat="0" applyFill="0" applyAlignment="0" applyProtection="0"/>
    <xf numFmtId="0" fontId="44" fillId="0" borderId="85" applyNumberFormat="0" applyFill="0" applyAlignment="0" applyProtection="0"/>
    <xf numFmtId="0" fontId="44" fillId="0" borderId="85" applyNumberFormat="0" applyFill="0" applyAlignment="0" applyProtection="0"/>
    <xf numFmtId="0" fontId="44" fillId="0" borderId="85" applyNumberFormat="0" applyFill="0" applyAlignment="0" applyProtection="0"/>
    <xf numFmtId="0" fontId="44" fillId="0" borderId="85" applyNumberFormat="0" applyFill="0" applyAlignment="0" applyProtection="0"/>
    <xf numFmtId="0" fontId="44" fillId="0" borderId="85" applyNumberFormat="0" applyFill="0" applyAlignment="0" applyProtection="0"/>
    <xf numFmtId="0" fontId="44" fillId="0" borderId="85" applyNumberFormat="0" applyFill="0" applyAlignment="0" applyProtection="0"/>
    <xf numFmtId="0" fontId="44" fillId="0" borderId="85" applyNumberFormat="0" applyFill="0" applyAlignment="0" applyProtection="0"/>
    <xf numFmtId="0" fontId="44" fillId="0" borderId="85" applyNumberFormat="0" applyFill="0" applyAlignment="0" applyProtection="0"/>
    <xf numFmtId="0" fontId="44" fillId="0" borderId="85" applyNumberFormat="0" applyFill="0" applyAlignment="0" applyProtection="0"/>
    <xf numFmtId="0" fontId="44" fillId="0" borderId="85" applyNumberFormat="0" applyFill="0" applyAlignment="0" applyProtection="0"/>
    <xf numFmtId="0" fontId="44" fillId="0" borderId="85" applyNumberFormat="0" applyFill="0" applyAlignment="0" applyProtection="0"/>
    <xf numFmtId="0" fontId="44" fillId="0" borderId="85" applyNumberFormat="0" applyFill="0" applyAlignment="0" applyProtection="0"/>
    <xf numFmtId="0" fontId="32" fillId="16" borderId="82" applyNumberFormat="0" applyAlignment="0" applyProtection="0"/>
    <xf numFmtId="0" fontId="46" fillId="56" borderId="82" applyNumberFormat="0" applyAlignment="0" applyProtection="0"/>
    <xf numFmtId="0" fontId="46" fillId="56" borderId="82" applyNumberFormat="0" applyAlignment="0" applyProtection="0"/>
    <xf numFmtId="0" fontId="46" fillId="56" borderId="82" applyNumberFormat="0" applyAlignment="0" applyProtection="0"/>
    <xf numFmtId="0" fontId="46" fillId="56" borderId="82" applyNumberFormat="0" applyAlignment="0" applyProtection="0"/>
    <xf numFmtId="0" fontId="46" fillId="56" borderId="82" applyNumberFormat="0" applyAlignment="0" applyProtection="0"/>
    <xf numFmtId="0" fontId="3" fillId="44" borderId="83" applyNumberFormat="0" applyFont="0" applyAlignment="0" applyProtection="0"/>
    <xf numFmtId="0" fontId="1" fillId="44" borderId="83" applyNumberFormat="0" applyFont="0" applyAlignment="0" applyProtection="0"/>
    <xf numFmtId="0" fontId="42" fillId="16" borderId="84" applyNumberFormat="0" applyAlignment="0" applyProtection="0"/>
    <xf numFmtId="0" fontId="1" fillId="44" borderId="83" applyNumberFormat="0" applyFont="0" applyAlignment="0" applyProtection="0"/>
    <xf numFmtId="0" fontId="46" fillId="56" borderId="82" applyNumberFormat="0" applyAlignment="0" applyProtection="0"/>
    <xf numFmtId="0" fontId="42" fillId="56" borderId="84" applyNumberFormat="0" applyAlignment="0" applyProtection="0"/>
    <xf numFmtId="0" fontId="46" fillId="56" borderId="82" applyNumberFormat="0" applyAlignment="0" applyProtection="0"/>
    <xf numFmtId="0" fontId="46" fillId="56" borderId="82" applyNumberFormat="0" applyAlignment="0" applyProtection="0"/>
    <xf numFmtId="0" fontId="46" fillId="56" borderId="82" applyNumberFormat="0" applyAlignment="0" applyProtection="0"/>
    <xf numFmtId="0" fontId="46" fillId="56" borderId="82" applyNumberFormat="0" applyAlignment="0" applyProtection="0"/>
    <xf numFmtId="0" fontId="39" fillId="41" borderId="82" applyNumberFormat="0" applyAlignment="0" applyProtection="0"/>
    <xf numFmtId="0" fontId="42" fillId="56" borderId="84" applyNumberFormat="0" applyAlignment="0" applyProtection="0"/>
    <xf numFmtId="0" fontId="46" fillId="56" borderId="82" applyNumberFormat="0" applyAlignment="0" applyProtection="0"/>
    <xf numFmtId="0" fontId="32" fillId="16" borderId="82" applyNumberFormat="0" applyAlignment="0" applyProtection="0"/>
    <xf numFmtId="0" fontId="42" fillId="56" borderId="84" applyNumberFormat="0" applyAlignment="0" applyProtection="0"/>
    <xf numFmtId="0" fontId="42" fillId="56" borderId="84" applyNumberFormat="0" applyAlignment="0" applyProtection="0"/>
    <xf numFmtId="0" fontId="42" fillId="56" borderId="84" applyNumberFormat="0" applyAlignment="0" applyProtection="0"/>
    <xf numFmtId="0" fontId="44" fillId="0" borderId="85" applyNumberFormat="0" applyFill="0" applyAlignment="0" applyProtection="0"/>
    <xf numFmtId="0" fontId="44" fillId="0" borderId="85" applyNumberFormat="0" applyFill="0" applyAlignment="0" applyProtection="0"/>
    <xf numFmtId="0" fontId="42" fillId="16" borderId="84" applyNumberFormat="0" applyAlignment="0" applyProtection="0"/>
    <xf numFmtId="0" fontId="32" fillId="16" borderId="86" applyNumberFormat="0" applyAlignment="0" applyProtection="0"/>
    <xf numFmtId="0" fontId="46" fillId="56" borderId="86" applyNumberFormat="0" applyAlignment="0" applyProtection="0"/>
    <xf numFmtId="0" fontId="39" fillId="47" borderId="86" applyNumberFormat="0" applyAlignment="0" applyProtection="0"/>
    <xf numFmtId="0" fontId="39" fillId="41" borderId="86" applyNumberFormat="0" applyAlignment="0" applyProtection="0"/>
    <xf numFmtId="0" fontId="32" fillId="16" borderId="86" applyNumberFormat="0" applyAlignment="0" applyProtection="0"/>
    <xf numFmtId="0" fontId="46" fillId="56" borderId="86" applyNumberFormat="0" applyAlignment="0" applyProtection="0"/>
    <xf numFmtId="0" fontId="39" fillId="47" borderId="86" applyNumberFormat="0" applyAlignment="0" applyProtection="0"/>
    <xf numFmtId="0" fontId="39" fillId="41" borderId="86" applyNumberFormat="0" applyAlignment="0" applyProtection="0"/>
    <xf numFmtId="0" fontId="46" fillId="56" borderId="86" applyNumberFormat="0" applyAlignment="0" applyProtection="0"/>
    <xf numFmtId="0" fontId="32" fillId="16" borderId="86" applyNumberFormat="0" applyAlignment="0" applyProtection="0"/>
    <xf numFmtId="0" fontId="39" fillId="47" borderId="86" applyNumberFormat="0" applyAlignment="0" applyProtection="0"/>
    <xf numFmtId="0" fontId="39" fillId="41" borderId="86" applyNumberFormat="0" applyAlignment="0" applyProtection="0"/>
    <xf numFmtId="0" fontId="5" fillId="0" borderId="0"/>
    <xf numFmtId="0" fontId="4" fillId="0" borderId="0"/>
    <xf numFmtId="9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" fillId="17" borderId="88" applyFont="0" applyBorder="0" applyAlignment="0">
      <alignment horizontal="center" vertical="center"/>
    </xf>
    <xf numFmtId="0" fontId="11" fillId="17" borderId="101" applyFont="0" applyBorder="0" applyAlignment="0">
      <alignment horizontal="center" vertical="center"/>
    </xf>
    <xf numFmtId="0" fontId="32" fillId="16" borderId="89" applyNumberFormat="0" applyAlignment="0" applyProtection="0"/>
    <xf numFmtId="0" fontId="46" fillId="56" borderId="89" applyNumberFormat="0" applyAlignment="0" applyProtection="0"/>
    <xf numFmtId="0" fontId="39" fillId="47" borderId="89" applyNumberFormat="0" applyAlignment="0" applyProtection="0"/>
    <xf numFmtId="0" fontId="39" fillId="41" borderId="89" applyNumberFormat="0" applyAlignment="0" applyProtection="0"/>
    <xf numFmtId="0" fontId="1" fillId="44" borderId="90" applyNumberFormat="0" applyFont="0" applyAlignment="0" applyProtection="0"/>
    <xf numFmtId="0" fontId="3" fillId="44" borderId="90" applyNumberFormat="0" applyFont="0" applyAlignment="0" applyProtection="0"/>
    <xf numFmtId="0" fontId="42" fillId="16" borderId="91" applyNumberFormat="0" applyAlignment="0" applyProtection="0"/>
    <xf numFmtId="0" fontId="42" fillId="56" borderId="91" applyNumberFormat="0" applyAlignment="0" applyProtection="0"/>
    <xf numFmtId="0" fontId="44" fillId="0" borderId="92" applyNumberFormat="0" applyFill="0" applyAlignment="0" applyProtection="0"/>
    <xf numFmtId="0" fontId="1" fillId="44" borderId="90" applyNumberFormat="0" applyFont="0" applyAlignment="0" applyProtection="0"/>
    <xf numFmtId="0" fontId="1" fillId="44" borderId="90" applyNumberFormat="0" applyFont="0" applyAlignment="0" applyProtection="0"/>
    <xf numFmtId="0" fontId="42" fillId="56" borderId="91" applyNumberFormat="0" applyAlignment="0" applyProtection="0"/>
    <xf numFmtId="0" fontId="42" fillId="16" borderId="91" applyNumberFormat="0" applyAlignment="0" applyProtection="0"/>
    <xf numFmtId="0" fontId="32" fillId="16" borderId="89" applyNumberFormat="0" applyAlignment="0" applyProtection="0"/>
    <xf numFmtId="0" fontId="46" fillId="56" borderId="89" applyNumberFormat="0" applyAlignment="0" applyProtection="0"/>
    <xf numFmtId="0" fontId="39" fillId="47" borderId="89" applyNumberFormat="0" applyAlignment="0" applyProtection="0"/>
    <xf numFmtId="0" fontId="39" fillId="41" borderId="89" applyNumberFormat="0" applyAlignment="0" applyProtection="0"/>
    <xf numFmtId="0" fontId="44" fillId="0" borderId="92" applyNumberFormat="0" applyFill="0" applyAlignment="0" applyProtection="0"/>
    <xf numFmtId="0" fontId="46" fillId="56" borderId="89" applyNumberFormat="0" applyAlignment="0" applyProtection="0"/>
    <xf numFmtId="0" fontId="32" fillId="16" borderId="89" applyNumberFormat="0" applyAlignment="0" applyProtection="0"/>
    <xf numFmtId="0" fontId="42" fillId="56" borderId="91" applyNumberFormat="0" applyAlignment="0" applyProtection="0"/>
    <xf numFmtId="0" fontId="42" fillId="16" borderId="91" applyNumberFormat="0" applyAlignment="0" applyProtection="0"/>
    <xf numFmtId="0" fontId="44" fillId="0" borderId="92" applyNumberFormat="0" applyFill="0" applyAlignment="0" applyProtection="0"/>
    <xf numFmtId="0" fontId="39" fillId="47" borderId="89" applyNumberFormat="0" applyAlignment="0" applyProtection="0"/>
    <xf numFmtId="0" fontId="39" fillId="41" borderId="89" applyNumberFormat="0" applyAlignment="0" applyProtection="0"/>
    <xf numFmtId="0" fontId="32" fillId="16" borderId="89" applyNumberFormat="0" applyAlignment="0" applyProtection="0"/>
    <xf numFmtId="0" fontId="46" fillId="56" borderId="89" applyNumberFormat="0" applyAlignment="0" applyProtection="0"/>
    <xf numFmtId="0" fontId="39" fillId="47" borderId="89" applyNumberFormat="0" applyAlignment="0" applyProtection="0"/>
    <xf numFmtId="0" fontId="39" fillId="41" borderId="89" applyNumberFormat="0" applyAlignment="0" applyProtection="0"/>
    <xf numFmtId="0" fontId="1" fillId="44" borderId="90" applyNumberFormat="0" applyFont="0" applyAlignment="0" applyProtection="0"/>
    <xf numFmtId="0" fontId="3" fillId="44" borderId="90" applyNumberFormat="0" applyFont="0" applyAlignment="0" applyProtection="0"/>
    <xf numFmtId="0" fontId="42" fillId="16" borderId="91" applyNumberFormat="0" applyAlignment="0" applyProtection="0"/>
    <xf numFmtId="0" fontId="42" fillId="56" borderId="91" applyNumberFormat="0" applyAlignment="0" applyProtection="0"/>
    <xf numFmtId="0" fontId="44" fillId="0" borderId="92" applyNumberFormat="0" applyFill="0" applyAlignment="0" applyProtection="0"/>
    <xf numFmtId="0" fontId="1" fillId="44" borderId="90" applyNumberFormat="0" applyFont="0" applyAlignment="0" applyProtection="0"/>
    <xf numFmtId="0" fontId="1" fillId="44" borderId="90" applyNumberFormat="0" applyFont="0" applyAlignment="0" applyProtection="0"/>
    <xf numFmtId="0" fontId="42" fillId="56" borderId="91" applyNumberFormat="0" applyAlignment="0" applyProtection="0"/>
    <xf numFmtId="0" fontId="42" fillId="16" borderId="91" applyNumberFormat="0" applyAlignment="0" applyProtection="0"/>
    <xf numFmtId="0" fontId="32" fillId="16" borderId="89" applyNumberFormat="0" applyAlignment="0" applyProtection="0"/>
    <xf numFmtId="0" fontId="46" fillId="56" borderId="89" applyNumberFormat="0" applyAlignment="0" applyProtection="0"/>
    <xf numFmtId="0" fontId="39" fillId="47" borderId="89" applyNumberFormat="0" applyAlignment="0" applyProtection="0"/>
    <xf numFmtId="0" fontId="39" fillId="41" borderId="89" applyNumberFormat="0" applyAlignment="0" applyProtection="0"/>
    <xf numFmtId="0" fontId="44" fillId="0" borderId="92" applyNumberFormat="0" applyFill="0" applyAlignment="0" applyProtection="0"/>
    <xf numFmtId="0" fontId="46" fillId="56" borderId="89" applyNumberFormat="0" applyAlignment="0" applyProtection="0"/>
    <xf numFmtId="0" fontId="32" fillId="16" borderId="89" applyNumberFormat="0" applyAlignment="0" applyProtection="0"/>
    <xf numFmtId="0" fontId="42" fillId="56" borderId="91" applyNumberFormat="0" applyAlignment="0" applyProtection="0"/>
    <xf numFmtId="0" fontId="42" fillId="16" borderId="91" applyNumberFormat="0" applyAlignment="0" applyProtection="0"/>
    <xf numFmtId="0" fontId="44" fillId="0" borderId="92" applyNumberFormat="0" applyFill="0" applyAlignment="0" applyProtection="0"/>
    <xf numFmtId="0" fontId="39" fillId="47" borderId="89" applyNumberFormat="0" applyAlignment="0" applyProtection="0"/>
    <xf numFmtId="0" fontId="39" fillId="41" borderId="89" applyNumberFormat="0" applyAlignment="0" applyProtection="0"/>
    <xf numFmtId="0" fontId="32" fillId="16" borderId="93" applyNumberFormat="0" applyAlignment="0" applyProtection="0"/>
    <xf numFmtId="0" fontId="32" fillId="16" borderId="93" applyNumberFormat="0" applyAlignment="0" applyProtection="0"/>
    <xf numFmtId="0" fontId="32" fillId="16" borderId="93" applyNumberFormat="0" applyAlignment="0" applyProtection="0"/>
    <xf numFmtId="0" fontId="32" fillId="16" borderId="93" applyNumberFormat="0" applyAlignment="0" applyProtection="0"/>
    <xf numFmtId="0" fontId="32" fillId="16" borderId="93" applyNumberFormat="0" applyAlignment="0" applyProtection="0"/>
    <xf numFmtId="0" fontId="32" fillId="16" borderId="93" applyNumberFormat="0" applyAlignment="0" applyProtection="0"/>
    <xf numFmtId="0" fontId="32" fillId="16" borderId="93" applyNumberFormat="0" applyAlignment="0" applyProtection="0"/>
    <xf numFmtId="0" fontId="32" fillId="16" borderId="93" applyNumberFormat="0" applyAlignment="0" applyProtection="0"/>
    <xf numFmtId="0" fontId="32" fillId="16" borderId="93" applyNumberFormat="0" applyAlignment="0" applyProtection="0"/>
    <xf numFmtId="0" fontId="32" fillId="16" borderId="93" applyNumberFormat="0" applyAlignment="0" applyProtection="0"/>
    <xf numFmtId="0" fontId="32" fillId="16" borderId="93" applyNumberFormat="0" applyAlignment="0" applyProtection="0"/>
    <xf numFmtId="0" fontId="32" fillId="16" borderId="93" applyNumberFormat="0" applyAlignment="0" applyProtection="0"/>
    <xf numFmtId="0" fontId="32" fillId="16" borderId="93" applyNumberFormat="0" applyAlignment="0" applyProtection="0"/>
    <xf numFmtId="0" fontId="32" fillId="16" borderId="93" applyNumberFormat="0" applyAlignment="0" applyProtection="0"/>
    <xf numFmtId="0" fontId="32" fillId="16" borderId="93" applyNumberFormat="0" applyAlignment="0" applyProtection="0"/>
    <xf numFmtId="0" fontId="32" fillId="16" borderId="93" applyNumberFormat="0" applyAlignment="0" applyProtection="0"/>
    <xf numFmtId="0" fontId="32" fillId="16" borderId="93" applyNumberFormat="0" applyAlignment="0" applyProtection="0"/>
    <xf numFmtId="0" fontId="32" fillId="16" borderId="93" applyNumberFormat="0" applyAlignment="0" applyProtection="0"/>
    <xf numFmtId="0" fontId="32" fillId="16" borderId="93" applyNumberFormat="0" applyAlignment="0" applyProtection="0"/>
    <xf numFmtId="0" fontId="32" fillId="16" borderId="93" applyNumberFormat="0" applyAlignment="0" applyProtection="0"/>
    <xf numFmtId="0" fontId="32" fillId="16" borderId="93" applyNumberFormat="0" applyAlignment="0" applyProtection="0"/>
    <xf numFmtId="0" fontId="46" fillId="56" borderId="93" applyNumberFormat="0" applyAlignment="0" applyProtection="0"/>
    <xf numFmtId="0" fontId="46" fillId="56" borderId="93" applyNumberFormat="0" applyAlignment="0" applyProtection="0"/>
    <xf numFmtId="0" fontId="46" fillId="56" borderId="93" applyNumberFormat="0" applyAlignment="0" applyProtection="0"/>
    <xf numFmtId="0" fontId="46" fillId="56" borderId="93" applyNumberFormat="0" applyAlignment="0" applyProtection="0"/>
    <xf numFmtId="0" fontId="46" fillId="56" borderId="93" applyNumberFormat="0" applyAlignment="0" applyProtection="0"/>
    <xf numFmtId="0" fontId="46" fillId="56" borderId="93" applyNumberFormat="0" applyAlignment="0" applyProtection="0"/>
    <xf numFmtId="0" fontId="46" fillId="56" borderId="93" applyNumberFormat="0" applyAlignment="0" applyProtection="0"/>
    <xf numFmtId="0" fontId="46" fillId="56" borderId="93" applyNumberFormat="0" applyAlignment="0" applyProtection="0"/>
    <xf numFmtId="0" fontId="46" fillId="56" borderId="93" applyNumberFormat="0" applyAlignment="0" applyProtection="0"/>
    <xf numFmtId="0" fontId="46" fillId="56" borderId="93" applyNumberFormat="0" applyAlignment="0" applyProtection="0"/>
    <xf numFmtId="0" fontId="46" fillId="56" borderId="93" applyNumberFormat="0" applyAlignment="0" applyProtection="0"/>
    <xf numFmtId="0" fontId="46" fillId="56" borderId="93" applyNumberFormat="0" applyAlignment="0" applyProtection="0"/>
    <xf numFmtId="0" fontId="46" fillId="56" borderId="93" applyNumberFormat="0" applyAlignment="0" applyProtection="0"/>
    <xf numFmtId="0" fontId="46" fillId="56" borderId="93" applyNumberFormat="0" applyAlignment="0" applyProtection="0"/>
    <xf numFmtId="0" fontId="46" fillId="56" borderId="93" applyNumberFormat="0" applyAlignment="0" applyProtection="0"/>
    <xf numFmtId="0" fontId="46" fillId="56" borderId="93" applyNumberFormat="0" applyAlignment="0" applyProtection="0"/>
    <xf numFmtId="0" fontId="46" fillId="56" borderId="93" applyNumberFormat="0" applyAlignment="0" applyProtection="0"/>
    <xf numFmtId="0" fontId="46" fillId="56" borderId="93" applyNumberFormat="0" applyAlignment="0" applyProtection="0"/>
    <xf numFmtId="0" fontId="46" fillId="56" borderId="93" applyNumberFormat="0" applyAlignment="0" applyProtection="0"/>
    <xf numFmtId="0" fontId="46" fillId="56" borderId="93" applyNumberFormat="0" applyAlignment="0" applyProtection="0"/>
    <xf numFmtId="0" fontId="46" fillId="56" borderId="93" applyNumberFormat="0" applyAlignment="0" applyProtection="0"/>
    <xf numFmtId="0" fontId="39" fillId="47" borderId="93" applyNumberFormat="0" applyAlignment="0" applyProtection="0"/>
    <xf numFmtId="0" fontId="39" fillId="47" borderId="93" applyNumberFormat="0" applyAlignment="0" applyProtection="0"/>
    <xf numFmtId="0" fontId="39" fillId="47" borderId="93" applyNumberFormat="0" applyAlignment="0" applyProtection="0"/>
    <xf numFmtId="0" fontId="39" fillId="47" borderId="93" applyNumberFormat="0" applyAlignment="0" applyProtection="0"/>
    <xf numFmtId="0" fontId="39" fillId="47" borderId="93" applyNumberFormat="0" applyAlignment="0" applyProtection="0"/>
    <xf numFmtId="0" fontId="39" fillId="47" borderId="93" applyNumberFormat="0" applyAlignment="0" applyProtection="0"/>
    <xf numFmtId="0" fontId="39" fillId="47" borderId="93" applyNumberFormat="0" applyAlignment="0" applyProtection="0"/>
    <xf numFmtId="0" fontId="39" fillId="47" borderId="93" applyNumberFormat="0" applyAlignment="0" applyProtection="0"/>
    <xf numFmtId="0" fontId="39" fillId="47" borderId="93" applyNumberFormat="0" applyAlignment="0" applyProtection="0"/>
    <xf numFmtId="0" fontId="39" fillId="47" borderId="93" applyNumberFormat="0" applyAlignment="0" applyProtection="0"/>
    <xf numFmtId="0" fontId="39" fillId="47" borderId="93" applyNumberFormat="0" applyAlignment="0" applyProtection="0"/>
    <xf numFmtId="0" fontId="39" fillId="47" borderId="93" applyNumberFormat="0" applyAlignment="0" applyProtection="0"/>
    <xf numFmtId="0" fontId="39" fillId="47" borderId="93" applyNumberFormat="0" applyAlignment="0" applyProtection="0"/>
    <xf numFmtId="0" fontId="39" fillId="47" borderId="93" applyNumberFormat="0" applyAlignment="0" applyProtection="0"/>
    <xf numFmtId="0" fontId="39" fillId="47" borderId="93" applyNumberFormat="0" applyAlignment="0" applyProtection="0"/>
    <xf numFmtId="0" fontId="39" fillId="47" borderId="93" applyNumberFormat="0" applyAlignment="0" applyProtection="0"/>
    <xf numFmtId="0" fontId="39" fillId="47" borderId="93" applyNumberFormat="0" applyAlignment="0" applyProtection="0"/>
    <xf numFmtId="0" fontId="39" fillId="47" borderId="93" applyNumberFormat="0" applyAlignment="0" applyProtection="0"/>
    <xf numFmtId="0" fontId="39" fillId="47" borderId="93" applyNumberFormat="0" applyAlignment="0" applyProtection="0"/>
    <xf numFmtId="0" fontId="39" fillId="47" borderId="93" applyNumberFormat="0" applyAlignment="0" applyProtection="0"/>
    <xf numFmtId="0" fontId="39" fillId="47" borderId="93" applyNumberFormat="0" applyAlignment="0" applyProtection="0"/>
    <xf numFmtId="0" fontId="39" fillId="41" borderId="93" applyNumberFormat="0" applyAlignment="0" applyProtection="0"/>
    <xf numFmtId="0" fontId="39" fillId="41" borderId="93" applyNumberFormat="0" applyAlignment="0" applyProtection="0"/>
    <xf numFmtId="0" fontId="39" fillId="41" borderId="93" applyNumberFormat="0" applyAlignment="0" applyProtection="0"/>
    <xf numFmtId="0" fontId="39" fillId="41" borderId="93" applyNumberFormat="0" applyAlignment="0" applyProtection="0"/>
    <xf numFmtId="0" fontId="39" fillId="41" borderId="93" applyNumberFormat="0" applyAlignment="0" applyProtection="0"/>
    <xf numFmtId="0" fontId="39" fillId="41" borderId="93" applyNumberFormat="0" applyAlignment="0" applyProtection="0"/>
    <xf numFmtId="0" fontId="39" fillId="41" borderId="93" applyNumberFormat="0" applyAlignment="0" applyProtection="0"/>
    <xf numFmtId="0" fontId="39" fillId="41" borderId="93" applyNumberFormat="0" applyAlignment="0" applyProtection="0"/>
    <xf numFmtId="0" fontId="39" fillId="41" borderId="93" applyNumberFormat="0" applyAlignment="0" applyProtection="0"/>
    <xf numFmtId="0" fontId="39" fillId="41" borderId="93" applyNumberFormat="0" applyAlignment="0" applyProtection="0"/>
    <xf numFmtId="0" fontId="39" fillId="41" borderId="93" applyNumberFormat="0" applyAlignment="0" applyProtection="0"/>
    <xf numFmtId="0" fontId="39" fillId="41" borderId="93" applyNumberFormat="0" applyAlignment="0" applyProtection="0"/>
    <xf numFmtId="0" fontId="39" fillId="41" borderId="93" applyNumberFormat="0" applyAlignment="0" applyProtection="0"/>
    <xf numFmtId="0" fontId="39" fillId="41" borderId="93" applyNumberFormat="0" applyAlignment="0" applyProtection="0"/>
    <xf numFmtId="0" fontId="39" fillId="41" borderId="93" applyNumberFormat="0" applyAlignment="0" applyProtection="0"/>
    <xf numFmtId="0" fontId="39" fillId="41" borderId="93" applyNumberFormat="0" applyAlignment="0" applyProtection="0"/>
    <xf numFmtId="0" fontId="39" fillId="41" borderId="93" applyNumberFormat="0" applyAlignment="0" applyProtection="0"/>
    <xf numFmtId="0" fontId="39" fillId="41" borderId="93" applyNumberFormat="0" applyAlignment="0" applyProtection="0"/>
    <xf numFmtId="0" fontId="39" fillId="41" borderId="93" applyNumberFormat="0" applyAlignment="0" applyProtection="0"/>
    <xf numFmtId="0" fontId="39" fillId="41" borderId="93" applyNumberFormat="0" applyAlignment="0" applyProtection="0"/>
    <xf numFmtId="0" fontId="39" fillId="41" borderId="93" applyNumberFormat="0" applyAlignment="0" applyProtection="0"/>
    <xf numFmtId="0" fontId="1" fillId="44" borderId="94" applyNumberFormat="0" applyFont="0" applyAlignment="0" applyProtection="0"/>
    <xf numFmtId="0" fontId="1" fillId="44" borderId="94" applyNumberFormat="0" applyFont="0" applyAlignment="0" applyProtection="0"/>
    <xf numFmtId="0" fontId="1" fillId="44" borderId="94" applyNumberFormat="0" applyFont="0" applyAlignment="0" applyProtection="0"/>
    <xf numFmtId="0" fontId="1" fillId="44" borderId="94" applyNumberFormat="0" applyFont="0" applyAlignment="0" applyProtection="0"/>
    <xf numFmtId="0" fontId="1" fillId="44" borderId="94" applyNumberFormat="0" applyFont="0" applyAlignment="0" applyProtection="0"/>
    <xf numFmtId="0" fontId="1" fillId="44" borderId="94" applyNumberFormat="0" applyFont="0" applyAlignment="0" applyProtection="0"/>
    <xf numFmtId="0" fontId="1" fillId="44" borderId="94" applyNumberFormat="0" applyFont="0" applyAlignment="0" applyProtection="0"/>
    <xf numFmtId="0" fontId="1" fillId="44" borderId="94" applyNumberFormat="0" applyFont="0" applyAlignment="0" applyProtection="0"/>
    <xf numFmtId="0" fontId="1" fillId="44" borderId="94" applyNumberFormat="0" applyFont="0" applyAlignment="0" applyProtection="0"/>
    <xf numFmtId="0" fontId="1" fillId="44" borderId="94" applyNumberFormat="0" applyFont="0" applyAlignment="0" applyProtection="0"/>
    <xf numFmtId="0" fontId="1" fillId="44" borderId="94" applyNumberFormat="0" applyFont="0" applyAlignment="0" applyProtection="0"/>
    <xf numFmtId="0" fontId="1" fillId="44" borderId="94" applyNumberFormat="0" applyFont="0" applyAlignment="0" applyProtection="0"/>
    <xf numFmtId="0" fontId="1" fillId="44" borderId="94" applyNumberFormat="0" applyFont="0" applyAlignment="0" applyProtection="0"/>
    <xf numFmtId="0" fontId="1" fillId="44" borderId="94" applyNumberFormat="0" applyFont="0" applyAlignment="0" applyProtection="0"/>
    <xf numFmtId="0" fontId="1" fillId="44" borderId="94" applyNumberFormat="0" applyFont="0" applyAlignment="0" applyProtection="0"/>
    <xf numFmtId="0" fontId="1" fillId="44" borderId="94" applyNumberFormat="0" applyFont="0" applyAlignment="0" applyProtection="0"/>
    <xf numFmtId="0" fontId="1" fillId="44" borderId="94" applyNumberFormat="0" applyFont="0" applyAlignment="0" applyProtection="0"/>
    <xf numFmtId="0" fontId="1" fillId="44" borderId="94" applyNumberFormat="0" applyFont="0" applyAlignment="0" applyProtection="0"/>
    <xf numFmtId="0" fontId="1" fillId="44" borderId="94" applyNumberFormat="0" applyFont="0" applyAlignment="0" applyProtection="0"/>
    <xf numFmtId="0" fontId="1" fillId="44" borderId="94" applyNumberFormat="0" applyFont="0" applyAlignment="0" applyProtection="0"/>
    <xf numFmtId="0" fontId="1" fillId="44" borderId="94" applyNumberFormat="0" applyFont="0" applyAlignment="0" applyProtection="0"/>
    <xf numFmtId="0" fontId="1" fillId="44" borderId="94" applyNumberFormat="0" applyFont="0" applyAlignment="0" applyProtection="0"/>
    <xf numFmtId="0" fontId="1" fillId="44" borderId="94" applyNumberFormat="0" applyFont="0" applyAlignment="0" applyProtection="0"/>
    <xf numFmtId="0" fontId="1" fillId="44" borderId="94" applyNumberFormat="0" applyFont="0" applyAlignment="0" applyProtection="0"/>
    <xf numFmtId="0" fontId="1" fillId="44" borderId="94" applyNumberFormat="0" applyFont="0" applyAlignment="0" applyProtection="0"/>
    <xf numFmtId="0" fontId="1" fillId="44" borderId="94" applyNumberFormat="0" applyFont="0" applyAlignment="0" applyProtection="0"/>
    <xf numFmtId="0" fontId="1" fillId="44" borderId="94" applyNumberFormat="0" applyFont="0" applyAlignment="0" applyProtection="0"/>
    <xf numFmtId="0" fontId="1" fillId="44" borderId="94" applyNumberFormat="0" applyFont="0" applyAlignment="0" applyProtection="0"/>
    <xf numFmtId="0" fontId="1" fillId="44" borderId="94" applyNumberFormat="0" applyFont="0" applyAlignment="0" applyProtection="0"/>
    <xf numFmtId="0" fontId="1" fillId="44" borderId="94" applyNumberFormat="0" applyFont="0" applyAlignment="0" applyProtection="0"/>
    <xf numFmtId="0" fontId="1" fillId="44" borderId="94" applyNumberFormat="0" applyFont="0" applyAlignment="0" applyProtection="0"/>
    <xf numFmtId="0" fontId="1" fillId="44" borderId="94" applyNumberFormat="0" applyFont="0" applyAlignment="0" applyProtection="0"/>
    <xf numFmtId="0" fontId="1" fillId="44" borderId="94" applyNumberFormat="0" applyFont="0" applyAlignment="0" applyProtection="0"/>
    <xf numFmtId="0" fontId="1" fillId="44" borderId="94" applyNumberFormat="0" applyFont="0" applyAlignment="0" applyProtection="0"/>
    <xf numFmtId="0" fontId="1" fillId="44" borderId="94" applyNumberFormat="0" applyFont="0" applyAlignment="0" applyProtection="0"/>
    <xf numFmtId="0" fontId="1" fillId="44" borderId="94" applyNumberFormat="0" applyFont="0" applyAlignment="0" applyProtection="0"/>
    <xf numFmtId="0" fontId="1" fillId="44" borderId="94" applyNumberFormat="0" applyFont="0" applyAlignment="0" applyProtection="0"/>
    <xf numFmtId="0" fontId="1" fillId="44" borderId="94" applyNumberFormat="0" applyFont="0" applyAlignment="0" applyProtection="0"/>
    <xf numFmtId="0" fontId="1" fillId="44" borderId="94" applyNumberFormat="0" applyFont="0" applyAlignment="0" applyProtection="0"/>
    <xf numFmtId="0" fontId="1" fillId="44" borderId="94" applyNumberFormat="0" applyFont="0" applyAlignment="0" applyProtection="0"/>
    <xf numFmtId="0" fontId="3" fillId="44" borderId="94" applyNumberFormat="0" applyFont="0" applyAlignment="0" applyProtection="0"/>
    <xf numFmtId="0" fontId="3" fillId="44" borderId="94" applyNumberFormat="0" applyFont="0" applyAlignment="0" applyProtection="0"/>
    <xf numFmtId="0" fontId="3" fillId="44" borderId="94" applyNumberFormat="0" applyFont="0" applyAlignment="0" applyProtection="0"/>
    <xf numFmtId="0" fontId="3" fillId="44" borderId="94" applyNumberFormat="0" applyFont="0" applyAlignment="0" applyProtection="0"/>
    <xf numFmtId="0" fontId="3" fillId="44" borderId="94" applyNumberFormat="0" applyFont="0" applyAlignment="0" applyProtection="0"/>
    <xf numFmtId="0" fontId="3" fillId="44" borderId="94" applyNumberFormat="0" applyFont="0" applyAlignment="0" applyProtection="0"/>
    <xf numFmtId="0" fontId="3" fillId="44" borderId="94" applyNumberFormat="0" applyFont="0" applyAlignment="0" applyProtection="0"/>
    <xf numFmtId="0" fontId="3" fillId="44" borderId="94" applyNumberFormat="0" applyFont="0" applyAlignment="0" applyProtection="0"/>
    <xf numFmtId="0" fontId="3" fillId="44" borderId="94" applyNumberFormat="0" applyFont="0" applyAlignment="0" applyProtection="0"/>
    <xf numFmtId="0" fontId="3" fillId="44" borderId="94" applyNumberFormat="0" applyFont="0" applyAlignment="0" applyProtection="0"/>
    <xf numFmtId="0" fontId="3" fillId="44" borderId="94" applyNumberFormat="0" applyFont="0" applyAlignment="0" applyProtection="0"/>
    <xf numFmtId="0" fontId="3" fillId="44" borderId="94" applyNumberFormat="0" applyFont="0" applyAlignment="0" applyProtection="0"/>
    <xf numFmtId="0" fontId="3" fillId="44" borderId="94" applyNumberFormat="0" applyFont="0" applyAlignment="0" applyProtection="0"/>
    <xf numFmtId="0" fontId="42" fillId="16" borderId="95" applyNumberFormat="0" applyAlignment="0" applyProtection="0"/>
    <xf numFmtId="0" fontId="42" fillId="16" borderId="95" applyNumberFormat="0" applyAlignment="0" applyProtection="0"/>
    <xf numFmtId="0" fontId="42" fillId="16" borderId="95" applyNumberFormat="0" applyAlignment="0" applyProtection="0"/>
    <xf numFmtId="0" fontId="42" fillId="16" borderId="95" applyNumberFormat="0" applyAlignment="0" applyProtection="0"/>
    <xf numFmtId="0" fontId="42" fillId="16" borderId="95" applyNumberFormat="0" applyAlignment="0" applyProtection="0"/>
    <xf numFmtId="0" fontId="42" fillId="16" borderId="95" applyNumberFormat="0" applyAlignment="0" applyProtection="0"/>
    <xf numFmtId="0" fontId="42" fillId="16" borderId="95" applyNumberFormat="0" applyAlignment="0" applyProtection="0"/>
    <xf numFmtId="0" fontId="42" fillId="16" borderId="95" applyNumberFormat="0" applyAlignment="0" applyProtection="0"/>
    <xf numFmtId="0" fontId="42" fillId="16" borderId="95" applyNumberFormat="0" applyAlignment="0" applyProtection="0"/>
    <xf numFmtId="0" fontId="42" fillId="16" borderId="95" applyNumberFormat="0" applyAlignment="0" applyProtection="0"/>
    <xf numFmtId="0" fontId="42" fillId="16" borderId="95" applyNumberFormat="0" applyAlignment="0" applyProtection="0"/>
    <xf numFmtId="0" fontId="42" fillId="16" borderId="95" applyNumberFormat="0" applyAlignment="0" applyProtection="0"/>
    <xf numFmtId="0" fontId="42" fillId="16" borderId="95" applyNumberFormat="0" applyAlignment="0" applyProtection="0"/>
    <xf numFmtId="0" fontId="42" fillId="16" borderId="95" applyNumberFormat="0" applyAlignment="0" applyProtection="0"/>
    <xf numFmtId="0" fontId="42" fillId="16" borderId="95" applyNumberFormat="0" applyAlignment="0" applyProtection="0"/>
    <xf numFmtId="0" fontId="42" fillId="16" borderId="95" applyNumberFormat="0" applyAlignment="0" applyProtection="0"/>
    <xf numFmtId="0" fontId="42" fillId="16" borderId="95" applyNumberFormat="0" applyAlignment="0" applyProtection="0"/>
    <xf numFmtId="0" fontId="42" fillId="16" borderId="95" applyNumberFormat="0" applyAlignment="0" applyProtection="0"/>
    <xf numFmtId="0" fontId="42" fillId="16" borderId="95" applyNumberFormat="0" applyAlignment="0" applyProtection="0"/>
    <xf numFmtId="0" fontId="42" fillId="16" borderId="95" applyNumberFormat="0" applyAlignment="0" applyProtection="0"/>
    <xf numFmtId="0" fontId="42" fillId="16" borderId="95" applyNumberFormat="0" applyAlignment="0" applyProtection="0"/>
    <xf numFmtId="0" fontId="42" fillId="16" borderId="95" applyNumberFormat="0" applyAlignment="0" applyProtection="0"/>
    <xf numFmtId="0" fontId="42" fillId="16" borderId="95" applyNumberFormat="0" applyAlignment="0" applyProtection="0"/>
    <xf numFmtId="0" fontId="42" fillId="16" borderId="95" applyNumberFormat="0" applyAlignment="0" applyProtection="0"/>
    <xf numFmtId="0" fontId="42" fillId="16" borderId="95" applyNumberFormat="0" applyAlignment="0" applyProtection="0"/>
    <xf numFmtId="0" fontId="42" fillId="16" borderId="95" applyNumberFormat="0" applyAlignment="0" applyProtection="0"/>
    <xf numFmtId="0" fontId="42" fillId="16" borderId="95" applyNumberFormat="0" applyAlignment="0" applyProtection="0"/>
    <xf numFmtId="0" fontId="42" fillId="16" borderId="95" applyNumberFormat="0" applyAlignment="0" applyProtection="0"/>
    <xf numFmtId="0" fontId="42" fillId="16" borderId="95" applyNumberFormat="0" applyAlignment="0" applyProtection="0"/>
    <xf numFmtId="0" fontId="42" fillId="16" borderId="95" applyNumberFormat="0" applyAlignment="0" applyProtection="0"/>
    <xf numFmtId="0" fontId="42" fillId="16" borderId="95" applyNumberFormat="0" applyAlignment="0" applyProtection="0"/>
    <xf numFmtId="0" fontId="42" fillId="16" borderId="95" applyNumberFormat="0" applyAlignment="0" applyProtection="0"/>
    <xf numFmtId="0" fontId="42" fillId="16" borderId="95" applyNumberFormat="0" applyAlignment="0" applyProtection="0"/>
    <xf numFmtId="0" fontId="42" fillId="16" borderId="95" applyNumberFormat="0" applyAlignment="0" applyProtection="0"/>
    <xf numFmtId="0" fontId="42" fillId="16" borderId="95" applyNumberFormat="0" applyAlignment="0" applyProtection="0"/>
    <xf numFmtId="0" fontId="42" fillId="16" borderId="95" applyNumberFormat="0" applyAlignment="0" applyProtection="0"/>
    <xf numFmtId="0" fontId="42" fillId="16" borderId="95" applyNumberFormat="0" applyAlignment="0" applyProtection="0"/>
    <xf numFmtId="0" fontId="42" fillId="16" borderId="95" applyNumberFormat="0" applyAlignment="0" applyProtection="0"/>
    <xf numFmtId="0" fontId="42" fillId="16" borderId="95" applyNumberFormat="0" applyAlignment="0" applyProtection="0"/>
    <xf numFmtId="0" fontId="42" fillId="16" borderId="95" applyNumberFormat="0" applyAlignment="0" applyProtection="0"/>
    <xf numFmtId="0" fontId="42" fillId="56" borderId="95" applyNumberFormat="0" applyAlignment="0" applyProtection="0"/>
    <xf numFmtId="0" fontId="42" fillId="56" borderId="95" applyNumberFormat="0" applyAlignment="0" applyProtection="0"/>
    <xf numFmtId="0" fontId="42" fillId="56" borderId="95" applyNumberFormat="0" applyAlignment="0" applyProtection="0"/>
    <xf numFmtId="0" fontId="42" fillId="56" borderId="95" applyNumberFormat="0" applyAlignment="0" applyProtection="0"/>
    <xf numFmtId="0" fontId="42" fillId="56" borderId="95" applyNumberFormat="0" applyAlignment="0" applyProtection="0"/>
    <xf numFmtId="0" fontId="42" fillId="56" borderId="95" applyNumberFormat="0" applyAlignment="0" applyProtection="0"/>
    <xf numFmtId="0" fontId="42" fillId="56" borderId="95" applyNumberFormat="0" applyAlignment="0" applyProtection="0"/>
    <xf numFmtId="0" fontId="42" fillId="56" borderId="95" applyNumberFormat="0" applyAlignment="0" applyProtection="0"/>
    <xf numFmtId="0" fontId="42" fillId="56" borderId="95" applyNumberFormat="0" applyAlignment="0" applyProtection="0"/>
    <xf numFmtId="0" fontId="42" fillId="56" borderId="95" applyNumberFormat="0" applyAlignment="0" applyProtection="0"/>
    <xf numFmtId="0" fontId="42" fillId="56" borderId="95" applyNumberFormat="0" applyAlignment="0" applyProtection="0"/>
    <xf numFmtId="0" fontId="42" fillId="56" borderId="95" applyNumberFormat="0" applyAlignment="0" applyProtection="0"/>
    <xf numFmtId="0" fontId="42" fillId="56" borderId="95" applyNumberFormat="0" applyAlignment="0" applyProtection="0"/>
    <xf numFmtId="0" fontId="42" fillId="56" borderId="95" applyNumberFormat="0" applyAlignment="0" applyProtection="0"/>
    <xf numFmtId="0" fontId="42" fillId="56" borderId="95" applyNumberFormat="0" applyAlignment="0" applyProtection="0"/>
    <xf numFmtId="0" fontId="42" fillId="56" borderId="95" applyNumberFormat="0" applyAlignment="0" applyProtection="0"/>
    <xf numFmtId="0" fontId="42" fillId="56" borderId="95" applyNumberFormat="0" applyAlignment="0" applyProtection="0"/>
    <xf numFmtId="0" fontId="42" fillId="56" borderId="95" applyNumberFormat="0" applyAlignment="0" applyProtection="0"/>
    <xf numFmtId="0" fontId="42" fillId="56" borderId="95" applyNumberFormat="0" applyAlignment="0" applyProtection="0"/>
    <xf numFmtId="0" fontId="42" fillId="56" borderId="95" applyNumberFormat="0" applyAlignment="0" applyProtection="0"/>
    <xf numFmtId="0" fontId="42" fillId="56" borderId="95" applyNumberFormat="0" applyAlignment="0" applyProtection="0"/>
    <xf numFmtId="0" fontId="42" fillId="56" borderId="95" applyNumberFormat="0" applyAlignment="0" applyProtection="0"/>
    <xf numFmtId="0" fontId="42" fillId="56" borderId="95" applyNumberFormat="0" applyAlignment="0" applyProtection="0"/>
    <xf numFmtId="0" fontId="42" fillId="56" borderId="95" applyNumberFormat="0" applyAlignment="0" applyProtection="0"/>
    <xf numFmtId="0" fontId="42" fillId="56" borderId="95" applyNumberFormat="0" applyAlignment="0" applyProtection="0"/>
    <xf numFmtId="0" fontId="42" fillId="56" borderId="95" applyNumberFormat="0" applyAlignment="0" applyProtection="0"/>
    <xf numFmtId="0" fontId="42" fillId="56" borderId="95" applyNumberFormat="0" applyAlignment="0" applyProtection="0"/>
    <xf numFmtId="0" fontId="42" fillId="56" borderId="95" applyNumberFormat="0" applyAlignment="0" applyProtection="0"/>
    <xf numFmtId="0" fontId="42" fillId="56" borderId="95" applyNumberFormat="0" applyAlignment="0" applyProtection="0"/>
    <xf numFmtId="0" fontId="42" fillId="56" borderId="95" applyNumberFormat="0" applyAlignment="0" applyProtection="0"/>
    <xf numFmtId="0" fontId="42" fillId="56" borderId="95" applyNumberFormat="0" applyAlignment="0" applyProtection="0"/>
    <xf numFmtId="0" fontId="42" fillId="56" borderId="95" applyNumberFormat="0" applyAlignment="0" applyProtection="0"/>
    <xf numFmtId="0" fontId="42" fillId="56" borderId="95" applyNumberFormat="0" applyAlignment="0" applyProtection="0"/>
    <xf numFmtId="0" fontId="42" fillId="56" borderId="95" applyNumberFormat="0" applyAlignment="0" applyProtection="0"/>
    <xf numFmtId="0" fontId="42" fillId="56" borderId="95" applyNumberFormat="0" applyAlignment="0" applyProtection="0"/>
    <xf numFmtId="0" fontId="42" fillId="56" borderId="95" applyNumberFormat="0" applyAlignment="0" applyProtection="0"/>
    <xf numFmtId="0" fontId="42" fillId="56" borderId="95" applyNumberFormat="0" applyAlignment="0" applyProtection="0"/>
    <xf numFmtId="0" fontId="42" fillId="56" borderId="95" applyNumberFormat="0" applyAlignment="0" applyProtection="0"/>
    <xf numFmtId="0" fontId="42" fillId="56" borderId="95" applyNumberFormat="0" applyAlignment="0" applyProtection="0"/>
    <xf numFmtId="0" fontId="42" fillId="56" borderId="95" applyNumberFormat="0" applyAlignment="0" applyProtection="0"/>
    <xf numFmtId="0" fontId="44" fillId="0" borderId="96" applyNumberFormat="0" applyFill="0" applyAlignment="0" applyProtection="0"/>
    <xf numFmtId="0" fontId="44" fillId="0" borderId="96" applyNumberFormat="0" applyFill="0" applyAlignment="0" applyProtection="0"/>
    <xf numFmtId="0" fontId="44" fillId="0" borderId="96" applyNumberFormat="0" applyFill="0" applyAlignment="0" applyProtection="0"/>
    <xf numFmtId="0" fontId="44" fillId="0" borderId="96" applyNumberFormat="0" applyFill="0" applyAlignment="0" applyProtection="0"/>
    <xf numFmtId="0" fontId="44" fillId="0" borderId="96" applyNumberFormat="0" applyFill="0" applyAlignment="0" applyProtection="0"/>
    <xf numFmtId="0" fontId="44" fillId="0" borderId="96" applyNumberFormat="0" applyFill="0" applyAlignment="0" applyProtection="0"/>
    <xf numFmtId="0" fontId="44" fillId="0" borderId="96" applyNumberFormat="0" applyFill="0" applyAlignment="0" applyProtection="0"/>
    <xf numFmtId="0" fontId="44" fillId="0" borderId="96" applyNumberFormat="0" applyFill="0" applyAlignment="0" applyProtection="0"/>
    <xf numFmtId="0" fontId="44" fillId="0" borderId="96" applyNumberFormat="0" applyFill="0" applyAlignment="0" applyProtection="0"/>
    <xf numFmtId="0" fontId="44" fillId="0" borderId="96" applyNumberFormat="0" applyFill="0" applyAlignment="0" applyProtection="0"/>
    <xf numFmtId="0" fontId="44" fillId="0" borderId="96" applyNumberFormat="0" applyFill="0" applyAlignment="0" applyProtection="0"/>
    <xf numFmtId="0" fontId="44" fillId="0" borderId="96" applyNumberFormat="0" applyFill="0" applyAlignment="0" applyProtection="0"/>
    <xf numFmtId="0" fontId="44" fillId="0" borderId="96" applyNumberFormat="0" applyFill="0" applyAlignment="0" applyProtection="0"/>
    <xf numFmtId="0" fontId="44" fillId="0" borderId="96" applyNumberFormat="0" applyFill="0" applyAlignment="0" applyProtection="0"/>
    <xf numFmtId="0" fontId="44" fillId="0" borderId="96" applyNumberFormat="0" applyFill="0" applyAlignment="0" applyProtection="0"/>
    <xf numFmtId="0" fontId="44" fillId="0" borderId="96" applyNumberFormat="0" applyFill="0" applyAlignment="0" applyProtection="0"/>
    <xf numFmtId="0" fontId="44" fillId="0" borderId="96" applyNumberFormat="0" applyFill="0" applyAlignment="0" applyProtection="0"/>
    <xf numFmtId="0" fontId="44" fillId="0" borderId="96" applyNumberFormat="0" applyFill="0" applyAlignment="0" applyProtection="0"/>
    <xf numFmtId="0" fontId="44" fillId="0" borderId="96" applyNumberFormat="0" applyFill="0" applyAlignment="0" applyProtection="0"/>
    <xf numFmtId="0" fontId="44" fillId="0" borderId="96" applyNumberFormat="0" applyFill="0" applyAlignment="0" applyProtection="0"/>
    <xf numFmtId="0" fontId="44" fillId="0" borderId="96" applyNumberFormat="0" applyFill="0" applyAlignment="0" applyProtection="0"/>
    <xf numFmtId="0" fontId="44" fillId="0" borderId="96" applyNumberFormat="0" applyFill="0" applyAlignment="0" applyProtection="0"/>
    <xf numFmtId="0" fontId="44" fillId="0" borderId="96" applyNumberFormat="0" applyFill="0" applyAlignment="0" applyProtection="0"/>
    <xf numFmtId="0" fontId="44" fillId="0" borderId="96" applyNumberFormat="0" applyFill="0" applyAlignment="0" applyProtection="0"/>
    <xf numFmtId="0" fontId="44" fillId="0" borderId="96" applyNumberFormat="0" applyFill="0" applyAlignment="0" applyProtection="0"/>
    <xf numFmtId="0" fontId="44" fillId="0" borderId="96" applyNumberFormat="0" applyFill="0" applyAlignment="0" applyProtection="0"/>
    <xf numFmtId="0" fontId="44" fillId="0" borderId="96" applyNumberFormat="0" applyFill="0" applyAlignment="0" applyProtection="0"/>
    <xf numFmtId="0" fontId="44" fillId="0" borderId="96" applyNumberFormat="0" applyFill="0" applyAlignment="0" applyProtection="0"/>
    <xf numFmtId="0" fontId="44" fillId="0" borderId="96" applyNumberFormat="0" applyFill="0" applyAlignment="0" applyProtection="0"/>
    <xf numFmtId="0" fontId="44" fillId="0" borderId="96" applyNumberFormat="0" applyFill="0" applyAlignment="0" applyProtection="0"/>
    <xf numFmtId="0" fontId="44" fillId="0" borderId="96" applyNumberFormat="0" applyFill="0" applyAlignment="0" applyProtection="0"/>
    <xf numFmtId="0" fontId="44" fillId="0" borderId="96" applyNumberFormat="0" applyFill="0" applyAlignment="0" applyProtection="0"/>
    <xf numFmtId="0" fontId="44" fillId="0" borderId="96" applyNumberFormat="0" applyFill="0" applyAlignment="0" applyProtection="0"/>
    <xf numFmtId="0" fontId="44" fillId="0" borderId="96" applyNumberFormat="0" applyFill="0" applyAlignment="0" applyProtection="0"/>
    <xf numFmtId="0" fontId="44" fillId="0" borderId="96" applyNumberFormat="0" applyFill="0" applyAlignment="0" applyProtection="0"/>
    <xf numFmtId="0" fontId="44" fillId="0" borderId="96" applyNumberFormat="0" applyFill="0" applyAlignment="0" applyProtection="0"/>
    <xf numFmtId="0" fontId="44" fillId="0" borderId="96" applyNumberFormat="0" applyFill="0" applyAlignment="0" applyProtection="0"/>
    <xf numFmtId="0" fontId="44" fillId="0" borderId="96" applyNumberFormat="0" applyFill="0" applyAlignment="0" applyProtection="0"/>
    <xf numFmtId="0" fontId="44" fillId="0" borderId="96" applyNumberFormat="0" applyFill="0" applyAlignment="0" applyProtection="0"/>
    <xf numFmtId="0" fontId="44" fillId="0" borderId="96" applyNumberFormat="0" applyFill="0" applyAlignment="0" applyProtection="0"/>
    <xf numFmtId="0" fontId="39" fillId="47" borderId="97" applyNumberFormat="0" applyAlignment="0" applyProtection="0"/>
    <xf numFmtId="0" fontId="42" fillId="56" borderId="99" applyNumberFormat="0" applyAlignment="0" applyProtection="0"/>
    <xf numFmtId="0" fontId="44" fillId="0" borderId="100" applyNumberFormat="0" applyFill="0" applyAlignment="0" applyProtection="0"/>
    <xf numFmtId="0" fontId="46" fillId="56" borderId="97" applyNumberFormat="0" applyAlignment="0" applyProtection="0"/>
    <xf numFmtId="0" fontId="42" fillId="56" borderId="99" applyNumberFormat="0" applyAlignment="0" applyProtection="0"/>
    <xf numFmtId="0" fontId="44" fillId="0" borderId="100" applyNumberFormat="0" applyFill="0" applyAlignment="0" applyProtection="0"/>
    <xf numFmtId="0" fontId="44" fillId="0" borderId="100" applyNumberFormat="0" applyFill="0" applyAlignment="0" applyProtection="0"/>
    <xf numFmtId="0" fontId="32" fillId="16" borderId="97" applyNumberFormat="0" applyAlignment="0" applyProtection="0"/>
    <xf numFmtId="0" fontId="39" fillId="41" borderId="97" applyNumberFormat="0" applyAlignment="0" applyProtection="0"/>
    <xf numFmtId="0" fontId="42" fillId="16" borderId="99" applyNumberFormat="0" applyAlignment="0" applyProtection="0"/>
    <xf numFmtId="0" fontId="46" fillId="56" borderId="97" applyNumberFormat="0" applyAlignment="0" applyProtection="0"/>
    <xf numFmtId="0" fontId="32" fillId="16" borderId="97" applyNumberFormat="0" applyAlignment="0" applyProtection="0"/>
    <xf numFmtId="0" fontId="42" fillId="16" borderId="99" applyNumberFormat="0" applyAlignment="0" applyProtection="0"/>
    <xf numFmtId="0" fontId="39" fillId="47" borderId="97" applyNumberFormat="0" applyAlignment="0" applyProtection="0"/>
    <xf numFmtId="0" fontId="46" fillId="56" borderId="97" applyNumberFormat="0" applyAlignment="0" applyProtection="0"/>
    <xf numFmtId="0" fontId="42" fillId="56" borderId="99" applyNumberFormat="0" applyAlignment="0" applyProtection="0"/>
    <xf numFmtId="0" fontId="39" fillId="47" borderId="97" applyNumberFormat="0" applyAlignment="0" applyProtection="0"/>
    <xf numFmtId="0" fontId="44" fillId="0" borderId="100" applyNumberFormat="0" applyFill="0" applyAlignment="0" applyProtection="0"/>
    <xf numFmtId="0" fontId="42" fillId="16" borderId="99" applyNumberFormat="0" applyAlignment="0" applyProtection="0"/>
    <xf numFmtId="0" fontId="42" fillId="16" borderId="99" applyNumberFormat="0" applyAlignment="0" applyProtection="0"/>
    <xf numFmtId="0" fontId="32" fillId="16" borderId="97" applyNumberFormat="0" applyAlignment="0" applyProtection="0"/>
    <xf numFmtId="0" fontId="1" fillId="44" borderId="98" applyNumberFormat="0" applyFont="0" applyAlignment="0" applyProtection="0"/>
    <xf numFmtId="0" fontId="1" fillId="44" borderId="98" applyNumberFormat="0" applyFont="0" applyAlignment="0" applyProtection="0"/>
    <xf numFmtId="0" fontId="1" fillId="44" borderId="98" applyNumberFormat="0" applyFont="0" applyAlignment="0" applyProtection="0"/>
    <xf numFmtId="0" fontId="32" fillId="16" borderId="97" applyNumberFormat="0" applyAlignment="0" applyProtection="0"/>
    <xf numFmtId="0" fontId="32" fillId="16" borderId="97" applyNumberFormat="0" applyAlignment="0" applyProtection="0"/>
    <xf numFmtId="0" fontId="32" fillId="16" borderId="97" applyNumberFormat="0" applyAlignment="0" applyProtection="0"/>
    <xf numFmtId="0" fontId="32" fillId="16" borderId="97" applyNumberFormat="0" applyAlignment="0" applyProtection="0"/>
    <xf numFmtId="0" fontId="44" fillId="0" borderId="100" applyNumberFormat="0" applyFill="0" applyAlignment="0" applyProtection="0"/>
    <xf numFmtId="0" fontId="32" fillId="16" borderId="97" applyNumberFormat="0" applyAlignment="0" applyProtection="0"/>
    <xf numFmtId="0" fontId="39" fillId="41" borderId="97" applyNumberFormat="0" applyAlignment="0" applyProtection="0"/>
    <xf numFmtId="0" fontId="32" fillId="16" borderId="97" applyNumberFormat="0" applyAlignment="0" applyProtection="0"/>
    <xf numFmtId="0" fontId="1" fillId="44" borderId="98" applyNumberFormat="0" applyFont="0" applyAlignment="0" applyProtection="0"/>
    <xf numFmtId="0" fontId="42" fillId="56" borderId="99" applyNumberFormat="0" applyAlignment="0" applyProtection="0"/>
    <xf numFmtId="0" fontId="42" fillId="16" borderId="99" applyNumberFormat="0" applyAlignment="0" applyProtection="0"/>
    <xf numFmtId="0" fontId="3" fillId="44" borderId="98" applyNumberFormat="0" applyFont="0" applyAlignment="0" applyProtection="0"/>
    <xf numFmtId="0" fontId="1" fillId="44" borderId="98" applyNumberFormat="0" applyFont="0" applyAlignment="0" applyProtection="0"/>
    <xf numFmtId="0" fontId="39" fillId="41" borderId="97" applyNumberFormat="0" applyAlignment="0" applyProtection="0"/>
    <xf numFmtId="0" fontId="39" fillId="47" borderId="97" applyNumberFormat="0" applyAlignment="0" applyProtection="0"/>
    <xf numFmtId="0" fontId="46" fillId="56" borderId="97" applyNumberFormat="0" applyAlignment="0" applyProtection="0"/>
    <xf numFmtId="0" fontId="39" fillId="41" borderId="97" applyNumberFormat="0" applyAlignment="0" applyProtection="0"/>
    <xf numFmtId="0" fontId="42" fillId="16" borderId="99" applyNumberFormat="0" applyAlignment="0" applyProtection="0"/>
    <xf numFmtId="0" fontId="46" fillId="56" borderId="97" applyNumberFormat="0" applyAlignment="0" applyProtection="0"/>
    <xf numFmtId="0" fontId="39" fillId="47" borderId="97" applyNumberFormat="0" applyAlignment="0" applyProtection="0"/>
    <xf numFmtId="0" fontId="42" fillId="56" borderId="99" applyNumberFormat="0" applyAlignment="0" applyProtection="0"/>
    <xf numFmtId="0" fontId="1" fillId="44" borderId="98" applyNumberFormat="0" applyFont="0" applyAlignment="0" applyProtection="0"/>
    <xf numFmtId="0" fontId="44" fillId="0" borderId="100" applyNumberFormat="0" applyFill="0" applyAlignment="0" applyProtection="0"/>
    <xf numFmtId="0" fontId="42" fillId="56" borderId="99" applyNumberFormat="0" applyAlignment="0" applyProtection="0"/>
    <xf numFmtId="0" fontId="3" fillId="44" borderId="98" applyNumberFormat="0" applyFont="0" applyAlignment="0" applyProtection="0"/>
    <xf numFmtId="0" fontId="39" fillId="41" borderId="97" applyNumberFormat="0" applyAlignment="0" applyProtection="0"/>
    <xf numFmtId="0" fontId="39" fillId="47" borderId="97" applyNumberFormat="0" applyAlignment="0" applyProtection="0"/>
    <xf numFmtId="0" fontId="46" fillId="56" borderId="97" applyNumberFormat="0" applyAlignment="0" applyProtection="0"/>
    <xf numFmtId="0" fontId="1" fillId="44" borderId="90" applyNumberFormat="0" applyFont="0" applyAlignment="0" applyProtection="0"/>
    <xf numFmtId="0" fontId="32" fillId="16" borderId="97" applyNumberFormat="0" applyAlignment="0" applyProtection="0"/>
    <xf numFmtId="0" fontId="39" fillId="41" borderId="97" applyNumberFormat="0" applyAlignment="0" applyProtection="0"/>
    <xf numFmtId="0" fontId="32" fillId="16" borderId="89" applyNumberFormat="0" applyAlignment="0" applyProtection="0"/>
    <xf numFmtId="0" fontId="32" fillId="16" borderId="89" applyNumberFormat="0" applyAlignment="0" applyProtection="0"/>
    <xf numFmtId="0" fontId="32" fillId="16" borderId="89" applyNumberFormat="0" applyAlignment="0" applyProtection="0"/>
    <xf numFmtId="0" fontId="32" fillId="16" borderId="89" applyNumberFormat="0" applyAlignment="0" applyProtection="0"/>
    <xf numFmtId="0" fontId="32" fillId="16" borderId="89" applyNumberFormat="0" applyAlignment="0" applyProtection="0"/>
    <xf numFmtId="0" fontId="32" fillId="16" borderId="89" applyNumberFormat="0" applyAlignment="0" applyProtection="0"/>
    <xf numFmtId="0" fontId="32" fillId="16" borderId="89" applyNumberFormat="0" applyAlignment="0" applyProtection="0"/>
    <xf numFmtId="0" fontId="32" fillId="16" borderId="89" applyNumberFormat="0" applyAlignment="0" applyProtection="0"/>
    <xf numFmtId="0" fontId="32" fillId="16" borderId="89" applyNumberFormat="0" applyAlignment="0" applyProtection="0"/>
    <xf numFmtId="0" fontId="32" fillId="16" borderId="89" applyNumberFormat="0" applyAlignment="0" applyProtection="0"/>
    <xf numFmtId="0" fontId="32" fillId="16" borderId="89" applyNumberFormat="0" applyAlignment="0" applyProtection="0"/>
    <xf numFmtId="0" fontId="32" fillId="16" borderId="89" applyNumberFormat="0" applyAlignment="0" applyProtection="0"/>
    <xf numFmtId="0" fontId="32" fillId="16" borderId="89" applyNumberFormat="0" applyAlignment="0" applyProtection="0"/>
    <xf numFmtId="0" fontId="32" fillId="16" borderId="89" applyNumberFormat="0" applyAlignment="0" applyProtection="0"/>
    <xf numFmtId="0" fontId="32" fillId="16" borderId="89" applyNumberFormat="0" applyAlignment="0" applyProtection="0"/>
    <xf numFmtId="0" fontId="32" fillId="16" borderId="89" applyNumberFormat="0" applyAlignment="0" applyProtection="0"/>
    <xf numFmtId="0" fontId="32" fillId="16" borderId="89" applyNumberFormat="0" applyAlignment="0" applyProtection="0"/>
    <xf numFmtId="0" fontId="32" fillId="16" borderId="89" applyNumberFormat="0" applyAlignment="0" applyProtection="0"/>
    <xf numFmtId="0" fontId="32" fillId="16" borderId="89" applyNumberFormat="0" applyAlignment="0" applyProtection="0"/>
    <xf numFmtId="0" fontId="32" fillId="16" borderId="89" applyNumberFormat="0" applyAlignment="0" applyProtection="0"/>
    <xf numFmtId="0" fontId="32" fillId="16" borderId="89" applyNumberFormat="0" applyAlignment="0" applyProtection="0"/>
    <xf numFmtId="0" fontId="46" fillId="56" borderId="89" applyNumberFormat="0" applyAlignment="0" applyProtection="0"/>
    <xf numFmtId="0" fontId="46" fillId="56" borderId="89" applyNumberFormat="0" applyAlignment="0" applyProtection="0"/>
    <xf numFmtId="0" fontId="46" fillId="56" borderId="89" applyNumberFormat="0" applyAlignment="0" applyProtection="0"/>
    <xf numFmtId="0" fontId="46" fillId="56" borderId="89" applyNumberFormat="0" applyAlignment="0" applyProtection="0"/>
    <xf numFmtId="0" fontId="46" fillId="56" borderId="89" applyNumberFormat="0" applyAlignment="0" applyProtection="0"/>
    <xf numFmtId="0" fontId="46" fillId="56" borderId="89" applyNumberFormat="0" applyAlignment="0" applyProtection="0"/>
    <xf numFmtId="0" fontId="46" fillId="56" borderId="89" applyNumberFormat="0" applyAlignment="0" applyProtection="0"/>
    <xf numFmtId="0" fontId="46" fillId="56" borderId="89" applyNumberFormat="0" applyAlignment="0" applyProtection="0"/>
    <xf numFmtId="0" fontId="46" fillId="56" borderId="89" applyNumberFormat="0" applyAlignment="0" applyProtection="0"/>
    <xf numFmtId="0" fontId="46" fillId="56" borderId="89" applyNumberFormat="0" applyAlignment="0" applyProtection="0"/>
    <xf numFmtId="0" fontId="46" fillId="56" borderId="89" applyNumberFormat="0" applyAlignment="0" applyProtection="0"/>
    <xf numFmtId="0" fontId="46" fillId="56" borderId="89" applyNumberFormat="0" applyAlignment="0" applyProtection="0"/>
    <xf numFmtId="0" fontId="46" fillId="56" borderId="89" applyNumberFormat="0" applyAlignment="0" applyProtection="0"/>
    <xf numFmtId="0" fontId="46" fillId="56" borderId="89" applyNumberFormat="0" applyAlignment="0" applyProtection="0"/>
    <xf numFmtId="0" fontId="46" fillId="56" borderId="89" applyNumberFormat="0" applyAlignment="0" applyProtection="0"/>
    <xf numFmtId="0" fontId="46" fillId="56" borderId="89" applyNumberFormat="0" applyAlignment="0" applyProtection="0"/>
    <xf numFmtId="0" fontId="46" fillId="56" borderId="89" applyNumberFormat="0" applyAlignment="0" applyProtection="0"/>
    <xf numFmtId="0" fontId="46" fillId="56" borderId="89" applyNumberFormat="0" applyAlignment="0" applyProtection="0"/>
    <xf numFmtId="0" fontId="46" fillId="56" borderId="89" applyNumberFormat="0" applyAlignment="0" applyProtection="0"/>
    <xf numFmtId="0" fontId="46" fillId="56" borderId="89" applyNumberFormat="0" applyAlignment="0" applyProtection="0"/>
    <xf numFmtId="0" fontId="46" fillId="56" borderId="89" applyNumberFormat="0" applyAlignment="0" applyProtection="0"/>
    <xf numFmtId="0" fontId="39" fillId="47" borderId="89" applyNumberFormat="0" applyAlignment="0" applyProtection="0"/>
    <xf numFmtId="0" fontId="39" fillId="47" borderId="89" applyNumberFormat="0" applyAlignment="0" applyProtection="0"/>
    <xf numFmtId="0" fontId="39" fillId="47" borderId="89" applyNumberFormat="0" applyAlignment="0" applyProtection="0"/>
    <xf numFmtId="0" fontId="39" fillId="47" borderId="89" applyNumberFormat="0" applyAlignment="0" applyProtection="0"/>
    <xf numFmtId="0" fontId="39" fillId="47" borderId="89" applyNumberFormat="0" applyAlignment="0" applyProtection="0"/>
    <xf numFmtId="0" fontId="39" fillId="47" borderId="89" applyNumberFormat="0" applyAlignment="0" applyProtection="0"/>
    <xf numFmtId="0" fontId="39" fillId="47" borderId="89" applyNumberFormat="0" applyAlignment="0" applyProtection="0"/>
    <xf numFmtId="0" fontId="39" fillId="47" borderId="89" applyNumberFormat="0" applyAlignment="0" applyProtection="0"/>
    <xf numFmtId="0" fontId="39" fillId="47" borderId="89" applyNumberFormat="0" applyAlignment="0" applyProtection="0"/>
    <xf numFmtId="0" fontId="39" fillId="47" borderId="89" applyNumberFormat="0" applyAlignment="0" applyProtection="0"/>
    <xf numFmtId="0" fontId="39" fillId="47" borderId="89" applyNumberFormat="0" applyAlignment="0" applyProtection="0"/>
    <xf numFmtId="0" fontId="39" fillId="47" borderId="89" applyNumberFormat="0" applyAlignment="0" applyProtection="0"/>
    <xf numFmtId="0" fontId="39" fillId="47" borderId="89" applyNumberFormat="0" applyAlignment="0" applyProtection="0"/>
    <xf numFmtId="0" fontId="39" fillId="47" borderId="89" applyNumberFormat="0" applyAlignment="0" applyProtection="0"/>
    <xf numFmtId="0" fontId="39" fillId="47" borderId="89" applyNumberFormat="0" applyAlignment="0" applyProtection="0"/>
    <xf numFmtId="0" fontId="39" fillId="47" borderId="89" applyNumberFormat="0" applyAlignment="0" applyProtection="0"/>
    <xf numFmtId="0" fontId="39" fillId="47" borderId="89" applyNumberFormat="0" applyAlignment="0" applyProtection="0"/>
    <xf numFmtId="0" fontId="39" fillId="47" borderId="89" applyNumberFormat="0" applyAlignment="0" applyProtection="0"/>
    <xf numFmtId="0" fontId="39" fillId="47" borderId="89" applyNumberFormat="0" applyAlignment="0" applyProtection="0"/>
    <xf numFmtId="0" fontId="39" fillId="47" borderId="89" applyNumberFormat="0" applyAlignment="0" applyProtection="0"/>
    <xf numFmtId="0" fontId="39" fillId="47" borderId="89" applyNumberFormat="0" applyAlignment="0" applyProtection="0"/>
    <xf numFmtId="0" fontId="39" fillId="41" borderId="89" applyNumberFormat="0" applyAlignment="0" applyProtection="0"/>
    <xf numFmtId="0" fontId="39" fillId="41" borderId="89" applyNumberFormat="0" applyAlignment="0" applyProtection="0"/>
    <xf numFmtId="0" fontId="39" fillId="41" borderId="89" applyNumberFormat="0" applyAlignment="0" applyProtection="0"/>
    <xf numFmtId="0" fontId="39" fillId="41" borderId="89" applyNumberFormat="0" applyAlignment="0" applyProtection="0"/>
    <xf numFmtId="0" fontId="39" fillId="41" borderId="89" applyNumberFormat="0" applyAlignment="0" applyProtection="0"/>
    <xf numFmtId="0" fontId="39" fillId="41" borderId="89" applyNumberFormat="0" applyAlignment="0" applyProtection="0"/>
    <xf numFmtId="0" fontId="39" fillId="41" borderId="89" applyNumberFormat="0" applyAlignment="0" applyProtection="0"/>
    <xf numFmtId="0" fontId="39" fillId="41" borderId="89" applyNumberFormat="0" applyAlignment="0" applyProtection="0"/>
    <xf numFmtId="0" fontId="39" fillId="41" borderId="89" applyNumberFormat="0" applyAlignment="0" applyProtection="0"/>
    <xf numFmtId="0" fontId="39" fillId="41" borderId="89" applyNumberFormat="0" applyAlignment="0" applyProtection="0"/>
    <xf numFmtId="0" fontId="39" fillId="41" borderId="89" applyNumberFormat="0" applyAlignment="0" applyProtection="0"/>
    <xf numFmtId="0" fontId="39" fillId="41" borderId="89" applyNumberFormat="0" applyAlignment="0" applyProtection="0"/>
    <xf numFmtId="0" fontId="39" fillId="41" borderId="89" applyNumberFormat="0" applyAlignment="0" applyProtection="0"/>
    <xf numFmtId="0" fontId="39" fillId="41" borderId="89" applyNumberFormat="0" applyAlignment="0" applyProtection="0"/>
    <xf numFmtId="0" fontId="39" fillId="41" borderId="89" applyNumberFormat="0" applyAlignment="0" applyProtection="0"/>
    <xf numFmtId="0" fontId="39" fillId="41" borderId="89" applyNumberFormat="0" applyAlignment="0" applyProtection="0"/>
    <xf numFmtId="0" fontId="39" fillId="41" borderId="89" applyNumberFormat="0" applyAlignment="0" applyProtection="0"/>
    <xf numFmtId="0" fontId="39" fillId="41" borderId="89" applyNumberFormat="0" applyAlignment="0" applyProtection="0"/>
    <xf numFmtId="0" fontId="39" fillId="41" borderId="89" applyNumberFormat="0" applyAlignment="0" applyProtection="0"/>
    <xf numFmtId="0" fontId="39" fillId="41" borderId="89" applyNumberFormat="0" applyAlignment="0" applyProtection="0"/>
    <xf numFmtId="0" fontId="39" fillId="41" borderId="89" applyNumberFormat="0" applyAlignment="0" applyProtection="0"/>
    <xf numFmtId="0" fontId="1" fillId="44" borderId="90" applyNumberFormat="0" applyFont="0" applyAlignment="0" applyProtection="0"/>
    <xf numFmtId="0" fontId="1" fillId="44" borderId="90" applyNumberFormat="0" applyFont="0" applyAlignment="0" applyProtection="0"/>
    <xf numFmtId="0" fontId="1" fillId="44" borderId="90" applyNumberFormat="0" applyFont="0" applyAlignment="0" applyProtection="0"/>
    <xf numFmtId="0" fontId="1" fillId="44" borderId="90" applyNumberFormat="0" applyFont="0" applyAlignment="0" applyProtection="0"/>
    <xf numFmtId="0" fontId="1" fillId="44" borderId="90" applyNumberFormat="0" applyFont="0" applyAlignment="0" applyProtection="0"/>
    <xf numFmtId="0" fontId="1" fillId="44" borderId="90" applyNumberFormat="0" applyFont="0" applyAlignment="0" applyProtection="0"/>
    <xf numFmtId="0" fontId="1" fillId="44" borderId="90" applyNumberFormat="0" applyFont="0" applyAlignment="0" applyProtection="0"/>
    <xf numFmtId="0" fontId="1" fillId="44" borderId="90" applyNumberFormat="0" applyFont="0" applyAlignment="0" applyProtection="0"/>
    <xf numFmtId="0" fontId="1" fillId="44" borderId="90" applyNumberFormat="0" applyFont="0" applyAlignment="0" applyProtection="0"/>
    <xf numFmtId="0" fontId="1" fillId="44" borderId="90" applyNumberFormat="0" applyFont="0" applyAlignment="0" applyProtection="0"/>
    <xf numFmtId="0" fontId="1" fillId="44" borderId="90" applyNumberFormat="0" applyFont="0" applyAlignment="0" applyProtection="0"/>
    <xf numFmtId="0" fontId="1" fillId="44" borderId="90" applyNumberFormat="0" applyFont="0" applyAlignment="0" applyProtection="0"/>
    <xf numFmtId="0" fontId="1" fillId="44" borderId="90" applyNumberFormat="0" applyFont="0" applyAlignment="0" applyProtection="0"/>
    <xf numFmtId="0" fontId="1" fillId="44" borderId="90" applyNumberFormat="0" applyFont="0" applyAlignment="0" applyProtection="0"/>
    <xf numFmtId="0" fontId="1" fillId="44" borderId="90" applyNumberFormat="0" applyFont="0" applyAlignment="0" applyProtection="0"/>
    <xf numFmtId="0" fontId="1" fillId="44" borderId="90" applyNumberFormat="0" applyFont="0" applyAlignment="0" applyProtection="0"/>
    <xf numFmtId="0" fontId="1" fillId="44" borderId="90" applyNumberFormat="0" applyFont="0" applyAlignment="0" applyProtection="0"/>
    <xf numFmtId="0" fontId="1" fillId="44" borderId="90" applyNumberFormat="0" applyFont="0" applyAlignment="0" applyProtection="0"/>
    <xf numFmtId="0" fontId="1" fillId="44" borderId="90" applyNumberFormat="0" applyFont="0" applyAlignment="0" applyProtection="0"/>
    <xf numFmtId="0" fontId="1" fillId="44" borderId="90" applyNumberFormat="0" applyFont="0" applyAlignment="0" applyProtection="0"/>
    <xf numFmtId="0" fontId="1" fillId="44" borderId="90" applyNumberFormat="0" applyFont="0" applyAlignment="0" applyProtection="0"/>
    <xf numFmtId="0" fontId="1" fillId="44" borderId="90" applyNumberFormat="0" applyFont="0" applyAlignment="0" applyProtection="0"/>
    <xf numFmtId="0" fontId="1" fillId="44" borderId="90" applyNumberFormat="0" applyFont="0" applyAlignment="0" applyProtection="0"/>
    <xf numFmtId="0" fontId="1" fillId="44" borderId="90" applyNumberFormat="0" applyFont="0" applyAlignment="0" applyProtection="0"/>
    <xf numFmtId="0" fontId="1" fillId="44" borderId="90" applyNumberFormat="0" applyFont="0" applyAlignment="0" applyProtection="0"/>
    <xf numFmtId="0" fontId="1" fillId="44" borderId="90" applyNumberFormat="0" applyFont="0" applyAlignment="0" applyProtection="0"/>
    <xf numFmtId="0" fontId="1" fillId="44" borderId="90" applyNumberFormat="0" applyFont="0" applyAlignment="0" applyProtection="0"/>
    <xf numFmtId="0" fontId="1" fillId="44" borderId="90" applyNumberFormat="0" applyFont="0" applyAlignment="0" applyProtection="0"/>
    <xf numFmtId="0" fontId="1" fillId="44" borderId="90" applyNumberFormat="0" applyFont="0" applyAlignment="0" applyProtection="0"/>
    <xf numFmtId="0" fontId="1" fillId="44" borderId="90" applyNumberFormat="0" applyFont="0" applyAlignment="0" applyProtection="0"/>
    <xf numFmtId="0" fontId="1" fillId="44" borderId="90" applyNumberFormat="0" applyFont="0" applyAlignment="0" applyProtection="0"/>
    <xf numFmtId="0" fontId="1" fillId="44" borderId="90" applyNumberFormat="0" applyFont="0" applyAlignment="0" applyProtection="0"/>
    <xf numFmtId="0" fontId="1" fillId="44" borderId="90" applyNumberFormat="0" applyFont="0" applyAlignment="0" applyProtection="0"/>
    <xf numFmtId="0" fontId="1" fillId="44" borderId="90" applyNumberFormat="0" applyFont="0" applyAlignment="0" applyProtection="0"/>
    <xf numFmtId="0" fontId="1" fillId="44" borderId="90" applyNumberFormat="0" applyFont="0" applyAlignment="0" applyProtection="0"/>
    <xf numFmtId="0" fontId="1" fillId="44" borderId="90" applyNumberFormat="0" applyFont="0" applyAlignment="0" applyProtection="0"/>
    <xf numFmtId="0" fontId="1" fillId="44" borderId="90" applyNumberFormat="0" applyFont="0" applyAlignment="0" applyProtection="0"/>
    <xf numFmtId="0" fontId="1" fillId="44" borderId="90" applyNumberFormat="0" applyFont="0" applyAlignment="0" applyProtection="0"/>
    <xf numFmtId="0" fontId="1" fillId="44" borderId="90" applyNumberFormat="0" applyFont="0" applyAlignment="0" applyProtection="0"/>
    <xf numFmtId="0" fontId="1" fillId="44" borderId="90" applyNumberFormat="0" applyFont="0" applyAlignment="0" applyProtection="0"/>
    <xf numFmtId="0" fontId="3" fillId="44" borderId="90" applyNumberFormat="0" applyFont="0" applyAlignment="0" applyProtection="0"/>
    <xf numFmtId="0" fontId="3" fillId="44" borderId="90" applyNumberFormat="0" applyFont="0" applyAlignment="0" applyProtection="0"/>
    <xf numFmtId="0" fontId="3" fillId="44" borderId="90" applyNumberFormat="0" applyFont="0" applyAlignment="0" applyProtection="0"/>
    <xf numFmtId="0" fontId="3" fillId="44" borderId="90" applyNumberFormat="0" applyFont="0" applyAlignment="0" applyProtection="0"/>
    <xf numFmtId="0" fontId="3" fillId="44" borderId="90" applyNumberFormat="0" applyFont="0" applyAlignment="0" applyProtection="0"/>
    <xf numFmtId="0" fontId="3" fillId="44" borderId="90" applyNumberFormat="0" applyFont="0" applyAlignment="0" applyProtection="0"/>
    <xf numFmtId="0" fontId="3" fillId="44" borderId="90" applyNumberFormat="0" applyFont="0" applyAlignment="0" applyProtection="0"/>
    <xf numFmtId="0" fontId="3" fillId="44" borderId="90" applyNumberFormat="0" applyFont="0" applyAlignment="0" applyProtection="0"/>
    <xf numFmtId="0" fontId="3" fillId="44" borderId="90" applyNumberFormat="0" applyFont="0" applyAlignment="0" applyProtection="0"/>
    <xf numFmtId="0" fontId="3" fillId="44" borderId="90" applyNumberFormat="0" applyFont="0" applyAlignment="0" applyProtection="0"/>
    <xf numFmtId="0" fontId="3" fillId="44" borderId="90" applyNumberFormat="0" applyFont="0" applyAlignment="0" applyProtection="0"/>
    <xf numFmtId="0" fontId="3" fillId="44" borderId="90" applyNumberFormat="0" applyFont="0" applyAlignment="0" applyProtection="0"/>
    <xf numFmtId="0" fontId="3" fillId="44" borderId="90" applyNumberFormat="0" applyFont="0" applyAlignment="0" applyProtection="0"/>
    <xf numFmtId="0" fontId="42" fillId="16" borderId="91" applyNumberFormat="0" applyAlignment="0" applyProtection="0"/>
    <xf numFmtId="0" fontId="42" fillId="16" borderId="91" applyNumberFormat="0" applyAlignment="0" applyProtection="0"/>
    <xf numFmtId="0" fontId="42" fillId="16" borderId="91" applyNumberFormat="0" applyAlignment="0" applyProtection="0"/>
    <xf numFmtId="0" fontId="42" fillId="16" borderId="91" applyNumberFormat="0" applyAlignment="0" applyProtection="0"/>
    <xf numFmtId="0" fontId="42" fillId="16" borderId="91" applyNumberFormat="0" applyAlignment="0" applyProtection="0"/>
    <xf numFmtId="0" fontId="42" fillId="16" borderId="91" applyNumberFormat="0" applyAlignment="0" applyProtection="0"/>
    <xf numFmtId="0" fontId="42" fillId="16" borderId="91" applyNumberFormat="0" applyAlignment="0" applyProtection="0"/>
    <xf numFmtId="0" fontId="42" fillId="16" borderId="91" applyNumberFormat="0" applyAlignment="0" applyProtection="0"/>
    <xf numFmtId="0" fontId="42" fillId="16" borderId="91" applyNumberFormat="0" applyAlignment="0" applyProtection="0"/>
    <xf numFmtId="0" fontId="42" fillId="16" borderId="91" applyNumberFormat="0" applyAlignment="0" applyProtection="0"/>
    <xf numFmtId="0" fontId="42" fillId="16" borderId="91" applyNumberFormat="0" applyAlignment="0" applyProtection="0"/>
    <xf numFmtId="0" fontId="42" fillId="16" borderId="91" applyNumberFormat="0" applyAlignment="0" applyProtection="0"/>
    <xf numFmtId="0" fontId="42" fillId="16" borderId="91" applyNumberFormat="0" applyAlignment="0" applyProtection="0"/>
    <xf numFmtId="0" fontId="42" fillId="16" borderId="91" applyNumberFormat="0" applyAlignment="0" applyProtection="0"/>
    <xf numFmtId="0" fontId="42" fillId="16" borderId="91" applyNumberFormat="0" applyAlignment="0" applyProtection="0"/>
    <xf numFmtId="0" fontId="42" fillId="16" borderId="91" applyNumberFormat="0" applyAlignment="0" applyProtection="0"/>
    <xf numFmtId="0" fontId="42" fillId="16" borderId="91" applyNumberFormat="0" applyAlignment="0" applyProtection="0"/>
    <xf numFmtId="0" fontId="42" fillId="16" borderId="91" applyNumberFormat="0" applyAlignment="0" applyProtection="0"/>
    <xf numFmtId="0" fontId="42" fillId="16" borderId="91" applyNumberFormat="0" applyAlignment="0" applyProtection="0"/>
    <xf numFmtId="0" fontId="42" fillId="16" borderId="91" applyNumberFormat="0" applyAlignment="0" applyProtection="0"/>
    <xf numFmtId="0" fontId="42" fillId="16" borderId="91" applyNumberFormat="0" applyAlignment="0" applyProtection="0"/>
    <xf numFmtId="0" fontId="42" fillId="16" borderId="91" applyNumberFormat="0" applyAlignment="0" applyProtection="0"/>
    <xf numFmtId="0" fontId="42" fillId="16" borderId="91" applyNumberFormat="0" applyAlignment="0" applyProtection="0"/>
    <xf numFmtId="0" fontId="42" fillId="16" borderId="91" applyNumberFormat="0" applyAlignment="0" applyProtection="0"/>
    <xf numFmtId="0" fontId="42" fillId="16" borderId="91" applyNumberFormat="0" applyAlignment="0" applyProtection="0"/>
    <xf numFmtId="0" fontId="42" fillId="16" borderId="91" applyNumberFormat="0" applyAlignment="0" applyProtection="0"/>
    <xf numFmtId="0" fontId="42" fillId="16" borderId="91" applyNumberFormat="0" applyAlignment="0" applyProtection="0"/>
    <xf numFmtId="0" fontId="42" fillId="16" borderId="91" applyNumberFormat="0" applyAlignment="0" applyProtection="0"/>
    <xf numFmtId="0" fontId="42" fillId="16" borderId="91" applyNumberFormat="0" applyAlignment="0" applyProtection="0"/>
    <xf numFmtId="0" fontId="42" fillId="16" borderId="91" applyNumberFormat="0" applyAlignment="0" applyProtection="0"/>
    <xf numFmtId="0" fontId="42" fillId="16" borderId="91" applyNumberFormat="0" applyAlignment="0" applyProtection="0"/>
    <xf numFmtId="0" fontId="42" fillId="16" borderId="91" applyNumberFormat="0" applyAlignment="0" applyProtection="0"/>
    <xf numFmtId="0" fontId="42" fillId="16" borderId="91" applyNumberFormat="0" applyAlignment="0" applyProtection="0"/>
    <xf numFmtId="0" fontId="42" fillId="16" borderId="91" applyNumberFormat="0" applyAlignment="0" applyProtection="0"/>
    <xf numFmtId="0" fontId="42" fillId="16" borderId="91" applyNumberFormat="0" applyAlignment="0" applyProtection="0"/>
    <xf numFmtId="0" fontId="42" fillId="16" borderId="91" applyNumberFormat="0" applyAlignment="0" applyProtection="0"/>
    <xf numFmtId="0" fontId="42" fillId="16" borderId="91" applyNumberFormat="0" applyAlignment="0" applyProtection="0"/>
    <xf numFmtId="0" fontId="42" fillId="16" borderId="91" applyNumberFormat="0" applyAlignment="0" applyProtection="0"/>
    <xf numFmtId="0" fontId="42" fillId="16" borderId="91" applyNumberFormat="0" applyAlignment="0" applyProtection="0"/>
    <xf numFmtId="0" fontId="42" fillId="16" borderId="91" applyNumberFormat="0" applyAlignment="0" applyProtection="0"/>
    <xf numFmtId="0" fontId="42" fillId="56" borderId="91" applyNumberFormat="0" applyAlignment="0" applyProtection="0"/>
    <xf numFmtId="0" fontId="42" fillId="56" borderId="91" applyNumberFormat="0" applyAlignment="0" applyProtection="0"/>
    <xf numFmtId="0" fontId="42" fillId="56" borderId="91" applyNumberFormat="0" applyAlignment="0" applyProtection="0"/>
    <xf numFmtId="0" fontId="42" fillId="56" borderId="91" applyNumberFormat="0" applyAlignment="0" applyProtection="0"/>
    <xf numFmtId="0" fontId="42" fillId="56" borderId="91" applyNumberFormat="0" applyAlignment="0" applyProtection="0"/>
    <xf numFmtId="0" fontId="42" fillId="56" borderId="91" applyNumberFormat="0" applyAlignment="0" applyProtection="0"/>
    <xf numFmtId="0" fontId="42" fillId="56" borderId="91" applyNumberFormat="0" applyAlignment="0" applyProtection="0"/>
    <xf numFmtId="0" fontId="42" fillId="56" borderId="91" applyNumberFormat="0" applyAlignment="0" applyProtection="0"/>
    <xf numFmtId="0" fontId="42" fillId="56" borderId="91" applyNumberFormat="0" applyAlignment="0" applyProtection="0"/>
    <xf numFmtId="0" fontId="42" fillId="56" borderId="91" applyNumberFormat="0" applyAlignment="0" applyProtection="0"/>
    <xf numFmtId="0" fontId="42" fillId="56" borderId="91" applyNumberFormat="0" applyAlignment="0" applyProtection="0"/>
    <xf numFmtId="0" fontId="42" fillId="56" borderId="91" applyNumberFormat="0" applyAlignment="0" applyProtection="0"/>
    <xf numFmtId="0" fontId="42" fillId="56" borderId="91" applyNumberFormat="0" applyAlignment="0" applyProtection="0"/>
    <xf numFmtId="0" fontId="42" fillId="56" borderId="91" applyNumberFormat="0" applyAlignment="0" applyProtection="0"/>
    <xf numFmtId="0" fontId="42" fillId="56" borderId="91" applyNumberFormat="0" applyAlignment="0" applyProtection="0"/>
    <xf numFmtId="0" fontId="42" fillId="56" borderId="91" applyNumberFormat="0" applyAlignment="0" applyProtection="0"/>
    <xf numFmtId="0" fontId="42" fillId="56" borderId="91" applyNumberFormat="0" applyAlignment="0" applyProtection="0"/>
    <xf numFmtId="0" fontId="42" fillId="56" borderId="91" applyNumberFormat="0" applyAlignment="0" applyProtection="0"/>
    <xf numFmtId="0" fontId="42" fillId="56" borderId="91" applyNumberFormat="0" applyAlignment="0" applyProtection="0"/>
    <xf numFmtId="0" fontId="42" fillId="56" borderId="91" applyNumberFormat="0" applyAlignment="0" applyProtection="0"/>
    <xf numFmtId="0" fontId="42" fillId="56" borderId="91" applyNumberFormat="0" applyAlignment="0" applyProtection="0"/>
    <xf numFmtId="0" fontId="42" fillId="56" borderId="91" applyNumberFormat="0" applyAlignment="0" applyProtection="0"/>
    <xf numFmtId="0" fontId="42" fillId="56" borderId="91" applyNumberFormat="0" applyAlignment="0" applyProtection="0"/>
    <xf numFmtId="0" fontId="42" fillId="56" borderId="91" applyNumberFormat="0" applyAlignment="0" applyProtection="0"/>
    <xf numFmtId="0" fontId="42" fillId="56" borderId="91" applyNumberFormat="0" applyAlignment="0" applyProtection="0"/>
    <xf numFmtId="0" fontId="42" fillId="56" borderId="91" applyNumberFormat="0" applyAlignment="0" applyProtection="0"/>
    <xf numFmtId="0" fontId="42" fillId="56" borderId="91" applyNumberFormat="0" applyAlignment="0" applyProtection="0"/>
    <xf numFmtId="0" fontId="42" fillId="56" borderId="91" applyNumberFormat="0" applyAlignment="0" applyProtection="0"/>
    <xf numFmtId="0" fontId="42" fillId="56" borderId="91" applyNumberFormat="0" applyAlignment="0" applyProtection="0"/>
    <xf numFmtId="0" fontId="42" fillId="56" borderId="91" applyNumberFormat="0" applyAlignment="0" applyProtection="0"/>
    <xf numFmtId="0" fontId="42" fillId="56" borderId="91" applyNumberFormat="0" applyAlignment="0" applyProtection="0"/>
    <xf numFmtId="0" fontId="42" fillId="56" borderId="91" applyNumberFormat="0" applyAlignment="0" applyProtection="0"/>
    <xf numFmtId="0" fontId="42" fillId="56" borderId="91" applyNumberFormat="0" applyAlignment="0" applyProtection="0"/>
    <xf numFmtId="0" fontId="42" fillId="56" borderId="91" applyNumberFormat="0" applyAlignment="0" applyProtection="0"/>
    <xf numFmtId="0" fontId="42" fillId="56" borderId="91" applyNumberFormat="0" applyAlignment="0" applyProtection="0"/>
    <xf numFmtId="0" fontId="42" fillId="56" borderId="91" applyNumberFormat="0" applyAlignment="0" applyProtection="0"/>
    <xf numFmtId="0" fontId="42" fillId="56" borderId="91" applyNumberFormat="0" applyAlignment="0" applyProtection="0"/>
    <xf numFmtId="0" fontId="42" fillId="56" borderId="91" applyNumberFormat="0" applyAlignment="0" applyProtection="0"/>
    <xf numFmtId="0" fontId="42" fillId="56" borderId="91" applyNumberFormat="0" applyAlignment="0" applyProtection="0"/>
    <xf numFmtId="0" fontId="42" fillId="56" borderId="91" applyNumberFormat="0" applyAlignment="0" applyProtection="0"/>
    <xf numFmtId="0" fontId="44" fillId="0" borderId="92" applyNumberFormat="0" applyFill="0" applyAlignment="0" applyProtection="0"/>
    <xf numFmtId="0" fontId="44" fillId="0" borderId="92" applyNumberFormat="0" applyFill="0" applyAlignment="0" applyProtection="0"/>
    <xf numFmtId="0" fontId="44" fillId="0" borderId="92" applyNumberFormat="0" applyFill="0" applyAlignment="0" applyProtection="0"/>
    <xf numFmtId="0" fontId="44" fillId="0" borderId="92" applyNumberFormat="0" applyFill="0" applyAlignment="0" applyProtection="0"/>
    <xf numFmtId="0" fontId="44" fillId="0" borderId="92" applyNumberFormat="0" applyFill="0" applyAlignment="0" applyProtection="0"/>
    <xf numFmtId="0" fontId="44" fillId="0" borderId="92" applyNumberFormat="0" applyFill="0" applyAlignment="0" applyProtection="0"/>
    <xf numFmtId="0" fontId="44" fillId="0" borderId="92" applyNumberFormat="0" applyFill="0" applyAlignment="0" applyProtection="0"/>
    <xf numFmtId="0" fontId="44" fillId="0" borderId="92" applyNumberFormat="0" applyFill="0" applyAlignment="0" applyProtection="0"/>
    <xf numFmtId="0" fontId="44" fillId="0" borderId="92" applyNumberFormat="0" applyFill="0" applyAlignment="0" applyProtection="0"/>
    <xf numFmtId="0" fontId="44" fillId="0" borderId="92" applyNumberFormat="0" applyFill="0" applyAlignment="0" applyProtection="0"/>
    <xf numFmtId="0" fontId="44" fillId="0" borderId="92" applyNumberFormat="0" applyFill="0" applyAlignment="0" applyProtection="0"/>
    <xf numFmtId="0" fontId="44" fillId="0" borderId="92" applyNumberFormat="0" applyFill="0" applyAlignment="0" applyProtection="0"/>
    <xf numFmtId="0" fontId="44" fillId="0" borderId="92" applyNumberFormat="0" applyFill="0" applyAlignment="0" applyProtection="0"/>
    <xf numFmtId="0" fontId="44" fillId="0" borderId="92" applyNumberFormat="0" applyFill="0" applyAlignment="0" applyProtection="0"/>
    <xf numFmtId="0" fontId="44" fillId="0" borderId="92" applyNumberFormat="0" applyFill="0" applyAlignment="0" applyProtection="0"/>
    <xf numFmtId="0" fontId="44" fillId="0" borderId="92" applyNumberFormat="0" applyFill="0" applyAlignment="0" applyProtection="0"/>
    <xf numFmtId="0" fontId="44" fillId="0" borderId="92" applyNumberFormat="0" applyFill="0" applyAlignment="0" applyProtection="0"/>
    <xf numFmtId="0" fontId="44" fillId="0" borderId="92" applyNumberFormat="0" applyFill="0" applyAlignment="0" applyProtection="0"/>
    <xf numFmtId="0" fontId="44" fillId="0" borderId="92" applyNumberFormat="0" applyFill="0" applyAlignment="0" applyProtection="0"/>
    <xf numFmtId="0" fontId="44" fillId="0" borderId="92" applyNumberFormat="0" applyFill="0" applyAlignment="0" applyProtection="0"/>
    <xf numFmtId="0" fontId="44" fillId="0" borderId="92" applyNumberFormat="0" applyFill="0" applyAlignment="0" applyProtection="0"/>
    <xf numFmtId="0" fontId="44" fillId="0" borderId="92" applyNumberFormat="0" applyFill="0" applyAlignment="0" applyProtection="0"/>
    <xf numFmtId="0" fontId="44" fillId="0" borderId="92" applyNumberFormat="0" applyFill="0" applyAlignment="0" applyProtection="0"/>
    <xf numFmtId="0" fontId="44" fillId="0" borderId="92" applyNumberFormat="0" applyFill="0" applyAlignment="0" applyProtection="0"/>
    <xf numFmtId="0" fontId="44" fillId="0" borderId="92" applyNumberFormat="0" applyFill="0" applyAlignment="0" applyProtection="0"/>
    <xf numFmtId="0" fontId="44" fillId="0" borderId="92" applyNumberFormat="0" applyFill="0" applyAlignment="0" applyProtection="0"/>
    <xf numFmtId="0" fontId="44" fillId="0" borderId="92" applyNumberFormat="0" applyFill="0" applyAlignment="0" applyProtection="0"/>
    <xf numFmtId="0" fontId="44" fillId="0" borderId="92" applyNumberFormat="0" applyFill="0" applyAlignment="0" applyProtection="0"/>
    <xf numFmtId="0" fontId="44" fillId="0" borderId="92" applyNumberFormat="0" applyFill="0" applyAlignment="0" applyProtection="0"/>
    <xf numFmtId="0" fontId="44" fillId="0" borderId="92" applyNumberFormat="0" applyFill="0" applyAlignment="0" applyProtection="0"/>
    <xf numFmtId="0" fontId="44" fillId="0" borderId="92" applyNumberFormat="0" applyFill="0" applyAlignment="0" applyProtection="0"/>
    <xf numFmtId="0" fontId="44" fillId="0" borderId="92" applyNumberFormat="0" applyFill="0" applyAlignment="0" applyProtection="0"/>
    <xf numFmtId="0" fontId="44" fillId="0" borderId="92" applyNumberFormat="0" applyFill="0" applyAlignment="0" applyProtection="0"/>
    <xf numFmtId="0" fontId="44" fillId="0" borderId="92" applyNumberFormat="0" applyFill="0" applyAlignment="0" applyProtection="0"/>
    <xf numFmtId="0" fontId="44" fillId="0" borderId="92" applyNumberFormat="0" applyFill="0" applyAlignment="0" applyProtection="0"/>
    <xf numFmtId="0" fontId="44" fillId="0" borderId="92" applyNumberFormat="0" applyFill="0" applyAlignment="0" applyProtection="0"/>
    <xf numFmtId="0" fontId="44" fillId="0" borderId="92" applyNumberFormat="0" applyFill="0" applyAlignment="0" applyProtection="0"/>
    <xf numFmtId="0" fontId="44" fillId="0" borderId="92" applyNumberFormat="0" applyFill="0" applyAlignment="0" applyProtection="0"/>
    <xf numFmtId="0" fontId="44" fillId="0" borderId="92" applyNumberFormat="0" applyFill="0" applyAlignment="0" applyProtection="0"/>
    <xf numFmtId="0" fontId="44" fillId="0" borderId="92" applyNumberFormat="0" applyFill="0" applyAlignment="0" applyProtection="0"/>
    <xf numFmtId="0" fontId="32" fillId="16" borderId="97" applyNumberFormat="0" applyAlignment="0" applyProtection="0"/>
    <xf numFmtId="0" fontId="32" fillId="16" borderId="97" applyNumberFormat="0" applyAlignment="0" applyProtection="0"/>
    <xf numFmtId="0" fontId="32" fillId="16" borderId="97" applyNumberFormat="0" applyAlignment="0" applyProtection="0"/>
    <xf numFmtId="0" fontId="32" fillId="16" borderId="97" applyNumberFormat="0" applyAlignment="0" applyProtection="0"/>
    <xf numFmtId="0" fontId="32" fillId="16" borderId="97" applyNumberFormat="0" applyAlignment="0" applyProtection="0"/>
    <xf numFmtId="0" fontId="32" fillId="16" borderId="97" applyNumberFormat="0" applyAlignment="0" applyProtection="0"/>
    <xf numFmtId="0" fontId="32" fillId="16" borderId="97" applyNumberFormat="0" applyAlignment="0" applyProtection="0"/>
    <xf numFmtId="0" fontId="32" fillId="16" borderId="97" applyNumberFormat="0" applyAlignment="0" applyProtection="0"/>
    <xf numFmtId="0" fontId="32" fillId="16" borderId="97" applyNumberFormat="0" applyAlignment="0" applyProtection="0"/>
    <xf numFmtId="0" fontId="32" fillId="16" borderId="97" applyNumberFormat="0" applyAlignment="0" applyProtection="0"/>
    <xf numFmtId="0" fontId="32" fillId="16" borderId="97" applyNumberFormat="0" applyAlignment="0" applyProtection="0"/>
    <xf numFmtId="0" fontId="32" fillId="16" borderId="97" applyNumberFormat="0" applyAlignment="0" applyProtection="0"/>
    <xf numFmtId="0" fontId="32" fillId="16" borderId="97" applyNumberFormat="0" applyAlignment="0" applyProtection="0"/>
    <xf numFmtId="0" fontId="32" fillId="16" borderId="97" applyNumberFormat="0" applyAlignment="0" applyProtection="0"/>
    <xf numFmtId="0" fontId="32" fillId="16" borderId="97" applyNumberFormat="0" applyAlignment="0" applyProtection="0"/>
    <xf numFmtId="0" fontId="32" fillId="16" borderId="97" applyNumberFormat="0" applyAlignment="0" applyProtection="0"/>
    <xf numFmtId="0" fontId="32" fillId="16" borderId="97" applyNumberFormat="0" applyAlignment="0" applyProtection="0"/>
    <xf numFmtId="0" fontId="46" fillId="56" borderId="97" applyNumberFormat="0" applyAlignment="0" applyProtection="0"/>
    <xf numFmtId="0" fontId="46" fillId="56" borderId="97" applyNumberFormat="0" applyAlignment="0" applyProtection="0"/>
    <xf numFmtId="0" fontId="46" fillId="56" borderId="97" applyNumberFormat="0" applyAlignment="0" applyProtection="0"/>
    <xf numFmtId="0" fontId="46" fillId="56" borderId="97" applyNumberFormat="0" applyAlignment="0" applyProtection="0"/>
    <xf numFmtId="0" fontId="46" fillId="56" borderId="97" applyNumberFormat="0" applyAlignment="0" applyProtection="0"/>
    <xf numFmtId="0" fontId="46" fillId="56" borderId="97" applyNumberFormat="0" applyAlignment="0" applyProtection="0"/>
    <xf numFmtId="0" fontId="46" fillId="56" borderId="97" applyNumberFormat="0" applyAlignment="0" applyProtection="0"/>
    <xf numFmtId="0" fontId="46" fillId="56" borderId="97" applyNumberFormat="0" applyAlignment="0" applyProtection="0"/>
    <xf numFmtId="0" fontId="46" fillId="56" borderId="97" applyNumberFormat="0" applyAlignment="0" applyProtection="0"/>
    <xf numFmtId="0" fontId="46" fillId="56" borderId="97" applyNumberFormat="0" applyAlignment="0" applyProtection="0"/>
    <xf numFmtId="0" fontId="46" fillId="56" borderId="97" applyNumberFormat="0" applyAlignment="0" applyProtection="0"/>
    <xf numFmtId="0" fontId="46" fillId="56" borderId="97" applyNumberFormat="0" applyAlignment="0" applyProtection="0"/>
    <xf numFmtId="0" fontId="46" fillId="56" borderId="97" applyNumberFormat="0" applyAlignment="0" applyProtection="0"/>
    <xf numFmtId="0" fontId="46" fillId="56" borderId="97" applyNumberFormat="0" applyAlignment="0" applyProtection="0"/>
    <xf numFmtId="0" fontId="46" fillId="56" borderId="97" applyNumberFormat="0" applyAlignment="0" applyProtection="0"/>
    <xf numFmtId="0" fontId="46" fillId="56" borderId="97" applyNumberFormat="0" applyAlignment="0" applyProtection="0"/>
    <xf numFmtId="0" fontId="46" fillId="56" borderId="97" applyNumberFormat="0" applyAlignment="0" applyProtection="0"/>
    <xf numFmtId="0" fontId="46" fillId="56" borderId="97" applyNumberFormat="0" applyAlignment="0" applyProtection="0"/>
    <xf numFmtId="0" fontId="46" fillId="56" borderId="97" applyNumberFormat="0" applyAlignment="0" applyProtection="0"/>
    <xf numFmtId="0" fontId="46" fillId="56" borderId="97" applyNumberFormat="0" applyAlignment="0" applyProtection="0"/>
    <xf numFmtId="0" fontId="46" fillId="56" borderId="97" applyNumberFormat="0" applyAlignment="0" applyProtection="0"/>
    <xf numFmtId="0" fontId="39" fillId="47" borderId="97" applyNumberFormat="0" applyAlignment="0" applyProtection="0"/>
    <xf numFmtId="0" fontId="39" fillId="47" borderId="97" applyNumberFormat="0" applyAlignment="0" applyProtection="0"/>
    <xf numFmtId="0" fontId="39" fillId="47" borderId="97" applyNumberFormat="0" applyAlignment="0" applyProtection="0"/>
    <xf numFmtId="0" fontId="39" fillId="47" borderId="97" applyNumberFormat="0" applyAlignment="0" applyProtection="0"/>
    <xf numFmtId="0" fontId="39" fillId="47" borderId="97" applyNumberFormat="0" applyAlignment="0" applyProtection="0"/>
    <xf numFmtId="0" fontId="39" fillId="47" borderId="97" applyNumberFormat="0" applyAlignment="0" applyProtection="0"/>
    <xf numFmtId="0" fontId="39" fillId="47" borderId="97" applyNumberFormat="0" applyAlignment="0" applyProtection="0"/>
    <xf numFmtId="0" fontId="39" fillId="47" borderId="97" applyNumberFormat="0" applyAlignment="0" applyProtection="0"/>
    <xf numFmtId="0" fontId="39" fillId="47" borderId="97" applyNumberFormat="0" applyAlignment="0" applyProtection="0"/>
    <xf numFmtId="0" fontId="39" fillId="47" borderId="97" applyNumberFormat="0" applyAlignment="0" applyProtection="0"/>
    <xf numFmtId="0" fontId="39" fillId="47" borderId="97" applyNumberFormat="0" applyAlignment="0" applyProtection="0"/>
    <xf numFmtId="0" fontId="39" fillId="47" borderId="97" applyNumberFormat="0" applyAlignment="0" applyProtection="0"/>
    <xf numFmtId="0" fontId="39" fillId="47" borderId="97" applyNumberFormat="0" applyAlignment="0" applyProtection="0"/>
    <xf numFmtId="0" fontId="39" fillId="47" borderId="97" applyNumberFormat="0" applyAlignment="0" applyProtection="0"/>
    <xf numFmtId="0" fontId="39" fillId="47" borderId="97" applyNumberFormat="0" applyAlignment="0" applyProtection="0"/>
    <xf numFmtId="0" fontId="39" fillId="47" borderId="97" applyNumberFormat="0" applyAlignment="0" applyProtection="0"/>
    <xf numFmtId="0" fontId="39" fillId="47" borderId="97" applyNumberFormat="0" applyAlignment="0" applyProtection="0"/>
    <xf numFmtId="0" fontId="39" fillId="47" borderId="97" applyNumberFormat="0" applyAlignment="0" applyProtection="0"/>
    <xf numFmtId="0" fontId="39" fillId="47" borderId="97" applyNumberFormat="0" applyAlignment="0" applyProtection="0"/>
    <xf numFmtId="0" fontId="39" fillId="47" borderId="97" applyNumberFormat="0" applyAlignment="0" applyProtection="0"/>
    <xf numFmtId="0" fontId="39" fillId="47" borderId="97" applyNumberFormat="0" applyAlignment="0" applyProtection="0"/>
    <xf numFmtId="0" fontId="39" fillId="41" borderId="97" applyNumberFormat="0" applyAlignment="0" applyProtection="0"/>
    <xf numFmtId="0" fontId="39" fillId="41" borderId="97" applyNumberFormat="0" applyAlignment="0" applyProtection="0"/>
    <xf numFmtId="0" fontId="39" fillId="41" borderId="97" applyNumberFormat="0" applyAlignment="0" applyProtection="0"/>
    <xf numFmtId="0" fontId="39" fillId="41" borderId="97" applyNumberFormat="0" applyAlignment="0" applyProtection="0"/>
    <xf numFmtId="0" fontId="39" fillId="41" borderId="97" applyNumberFormat="0" applyAlignment="0" applyProtection="0"/>
    <xf numFmtId="0" fontId="39" fillId="41" borderId="97" applyNumberFormat="0" applyAlignment="0" applyProtection="0"/>
    <xf numFmtId="0" fontId="39" fillId="41" borderId="97" applyNumberFormat="0" applyAlignment="0" applyProtection="0"/>
    <xf numFmtId="0" fontId="39" fillId="41" borderId="97" applyNumberFormat="0" applyAlignment="0" applyProtection="0"/>
    <xf numFmtId="0" fontId="39" fillId="41" borderId="97" applyNumberFormat="0" applyAlignment="0" applyProtection="0"/>
    <xf numFmtId="0" fontId="39" fillId="41" borderId="97" applyNumberFormat="0" applyAlignment="0" applyProtection="0"/>
    <xf numFmtId="0" fontId="39" fillId="41" borderId="97" applyNumberFormat="0" applyAlignment="0" applyProtection="0"/>
    <xf numFmtId="0" fontId="39" fillId="41" borderId="97" applyNumberFormat="0" applyAlignment="0" applyProtection="0"/>
    <xf numFmtId="0" fontId="39" fillId="41" borderId="97" applyNumberFormat="0" applyAlignment="0" applyProtection="0"/>
    <xf numFmtId="0" fontId="39" fillId="41" borderId="97" applyNumberFormat="0" applyAlignment="0" applyProtection="0"/>
    <xf numFmtId="0" fontId="39" fillId="41" borderId="97" applyNumberFormat="0" applyAlignment="0" applyProtection="0"/>
    <xf numFmtId="0" fontId="39" fillId="41" borderId="97" applyNumberFormat="0" applyAlignment="0" applyProtection="0"/>
    <xf numFmtId="0" fontId="39" fillId="41" borderId="97" applyNumberFormat="0" applyAlignment="0" applyProtection="0"/>
    <xf numFmtId="0" fontId="39" fillId="41" borderId="97" applyNumberFormat="0" applyAlignment="0" applyProtection="0"/>
    <xf numFmtId="0" fontId="39" fillId="41" borderId="97" applyNumberFormat="0" applyAlignment="0" applyProtection="0"/>
    <xf numFmtId="0" fontId="39" fillId="41" borderId="97" applyNumberFormat="0" applyAlignment="0" applyProtection="0"/>
    <xf numFmtId="0" fontId="39" fillId="41" borderId="97" applyNumberFormat="0" applyAlignment="0" applyProtection="0"/>
    <xf numFmtId="0" fontId="1" fillId="44" borderId="98" applyNumberFormat="0" applyFont="0" applyAlignment="0" applyProtection="0"/>
    <xf numFmtId="0" fontId="1" fillId="44" borderId="98" applyNumberFormat="0" applyFont="0" applyAlignment="0" applyProtection="0"/>
    <xf numFmtId="0" fontId="1" fillId="44" borderId="98" applyNumberFormat="0" applyFont="0" applyAlignment="0" applyProtection="0"/>
    <xf numFmtId="0" fontId="1" fillId="44" borderId="98" applyNumberFormat="0" applyFont="0" applyAlignment="0" applyProtection="0"/>
    <xf numFmtId="0" fontId="1" fillId="44" borderId="98" applyNumberFormat="0" applyFont="0" applyAlignment="0" applyProtection="0"/>
    <xf numFmtId="0" fontId="1" fillId="44" borderId="98" applyNumberFormat="0" applyFont="0" applyAlignment="0" applyProtection="0"/>
    <xf numFmtId="0" fontId="1" fillId="44" borderId="98" applyNumberFormat="0" applyFont="0" applyAlignment="0" applyProtection="0"/>
    <xf numFmtId="0" fontId="1" fillId="44" borderId="98" applyNumberFormat="0" applyFont="0" applyAlignment="0" applyProtection="0"/>
    <xf numFmtId="0" fontId="1" fillId="44" borderId="98" applyNumberFormat="0" applyFont="0" applyAlignment="0" applyProtection="0"/>
    <xf numFmtId="0" fontId="1" fillId="44" borderId="98" applyNumberFormat="0" applyFont="0" applyAlignment="0" applyProtection="0"/>
    <xf numFmtId="0" fontId="1" fillId="44" borderId="98" applyNumberFormat="0" applyFont="0" applyAlignment="0" applyProtection="0"/>
    <xf numFmtId="0" fontId="1" fillId="44" borderId="98" applyNumberFormat="0" applyFont="0" applyAlignment="0" applyProtection="0"/>
    <xf numFmtId="0" fontId="1" fillId="44" borderId="98" applyNumberFormat="0" applyFont="0" applyAlignment="0" applyProtection="0"/>
    <xf numFmtId="0" fontId="1" fillId="44" borderId="98" applyNumberFormat="0" applyFont="0" applyAlignment="0" applyProtection="0"/>
    <xf numFmtId="0" fontId="1" fillId="44" borderId="98" applyNumberFormat="0" applyFont="0" applyAlignment="0" applyProtection="0"/>
    <xf numFmtId="0" fontId="1" fillId="44" borderId="98" applyNumberFormat="0" applyFont="0" applyAlignment="0" applyProtection="0"/>
    <xf numFmtId="0" fontId="1" fillId="44" borderId="98" applyNumberFormat="0" applyFont="0" applyAlignment="0" applyProtection="0"/>
    <xf numFmtId="0" fontId="1" fillId="44" borderId="98" applyNumberFormat="0" applyFont="0" applyAlignment="0" applyProtection="0"/>
    <xf numFmtId="0" fontId="1" fillId="44" borderId="98" applyNumberFormat="0" applyFont="0" applyAlignment="0" applyProtection="0"/>
    <xf numFmtId="0" fontId="1" fillId="44" borderId="98" applyNumberFormat="0" applyFont="0" applyAlignment="0" applyProtection="0"/>
    <xf numFmtId="0" fontId="1" fillId="44" borderId="98" applyNumberFormat="0" applyFont="0" applyAlignment="0" applyProtection="0"/>
    <xf numFmtId="0" fontId="1" fillId="44" borderId="98" applyNumberFormat="0" applyFont="0" applyAlignment="0" applyProtection="0"/>
    <xf numFmtId="0" fontId="1" fillId="44" borderId="98" applyNumberFormat="0" applyFont="0" applyAlignment="0" applyProtection="0"/>
    <xf numFmtId="0" fontId="1" fillId="44" borderId="98" applyNumberFormat="0" applyFont="0" applyAlignment="0" applyProtection="0"/>
    <xf numFmtId="0" fontId="1" fillId="44" borderId="98" applyNumberFormat="0" applyFont="0" applyAlignment="0" applyProtection="0"/>
    <xf numFmtId="0" fontId="1" fillId="44" borderId="98" applyNumberFormat="0" applyFont="0" applyAlignment="0" applyProtection="0"/>
    <xf numFmtId="0" fontId="1" fillId="44" borderId="98" applyNumberFormat="0" applyFont="0" applyAlignment="0" applyProtection="0"/>
    <xf numFmtId="0" fontId="1" fillId="44" borderId="98" applyNumberFormat="0" applyFont="0" applyAlignment="0" applyProtection="0"/>
    <xf numFmtId="0" fontId="1" fillId="44" borderId="98" applyNumberFormat="0" applyFont="0" applyAlignment="0" applyProtection="0"/>
    <xf numFmtId="0" fontId="1" fillId="44" borderId="98" applyNumberFormat="0" applyFont="0" applyAlignment="0" applyProtection="0"/>
    <xf numFmtId="0" fontId="1" fillId="44" borderId="98" applyNumberFormat="0" applyFont="0" applyAlignment="0" applyProtection="0"/>
    <xf numFmtId="0" fontId="1" fillId="44" borderId="98" applyNumberFormat="0" applyFont="0" applyAlignment="0" applyProtection="0"/>
    <xf numFmtId="0" fontId="1" fillId="44" borderId="98" applyNumberFormat="0" applyFont="0" applyAlignment="0" applyProtection="0"/>
    <xf numFmtId="0" fontId="1" fillId="44" borderId="98" applyNumberFormat="0" applyFont="0" applyAlignment="0" applyProtection="0"/>
    <xf numFmtId="0" fontId="1" fillId="44" borderId="98" applyNumberFormat="0" applyFont="0" applyAlignment="0" applyProtection="0"/>
    <xf numFmtId="0" fontId="1" fillId="44" borderId="98" applyNumberFormat="0" applyFont="0" applyAlignment="0" applyProtection="0"/>
    <xf numFmtId="0" fontId="1" fillId="44" borderId="98" applyNumberFormat="0" applyFont="0" applyAlignment="0" applyProtection="0"/>
    <xf numFmtId="0" fontId="1" fillId="44" borderId="98" applyNumberFormat="0" applyFont="0" applyAlignment="0" applyProtection="0"/>
    <xf numFmtId="0" fontId="1" fillId="44" borderId="98" applyNumberFormat="0" applyFont="0" applyAlignment="0" applyProtection="0"/>
    <xf numFmtId="0" fontId="1" fillId="44" borderId="98" applyNumberFormat="0" applyFont="0" applyAlignment="0" applyProtection="0"/>
    <xf numFmtId="0" fontId="3" fillId="44" borderId="98" applyNumberFormat="0" applyFont="0" applyAlignment="0" applyProtection="0"/>
    <xf numFmtId="0" fontId="3" fillId="44" borderId="98" applyNumberFormat="0" applyFont="0" applyAlignment="0" applyProtection="0"/>
    <xf numFmtId="0" fontId="3" fillId="44" borderId="98" applyNumberFormat="0" applyFont="0" applyAlignment="0" applyProtection="0"/>
    <xf numFmtId="0" fontId="3" fillId="44" borderId="98" applyNumberFormat="0" applyFont="0" applyAlignment="0" applyProtection="0"/>
    <xf numFmtId="0" fontId="3" fillId="44" borderId="98" applyNumberFormat="0" applyFont="0" applyAlignment="0" applyProtection="0"/>
    <xf numFmtId="0" fontId="3" fillId="44" borderId="98" applyNumberFormat="0" applyFont="0" applyAlignment="0" applyProtection="0"/>
    <xf numFmtId="0" fontId="3" fillId="44" borderId="98" applyNumberFormat="0" applyFont="0" applyAlignment="0" applyProtection="0"/>
    <xf numFmtId="0" fontId="3" fillId="44" borderId="98" applyNumberFormat="0" applyFont="0" applyAlignment="0" applyProtection="0"/>
    <xf numFmtId="0" fontId="3" fillId="44" borderId="98" applyNumberFormat="0" applyFont="0" applyAlignment="0" applyProtection="0"/>
    <xf numFmtId="0" fontId="3" fillId="44" borderId="98" applyNumberFormat="0" applyFont="0" applyAlignment="0" applyProtection="0"/>
    <xf numFmtId="0" fontId="3" fillId="44" borderId="98" applyNumberFormat="0" applyFont="0" applyAlignment="0" applyProtection="0"/>
    <xf numFmtId="0" fontId="3" fillId="44" borderId="98" applyNumberFormat="0" applyFont="0" applyAlignment="0" applyProtection="0"/>
    <xf numFmtId="0" fontId="3" fillId="44" borderId="98" applyNumberFormat="0" applyFont="0" applyAlignment="0" applyProtection="0"/>
    <xf numFmtId="0" fontId="42" fillId="16" borderId="99" applyNumberFormat="0" applyAlignment="0" applyProtection="0"/>
    <xf numFmtId="0" fontId="42" fillId="16" borderId="99" applyNumberFormat="0" applyAlignment="0" applyProtection="0"/>
    <xf numFmtId="0" fontId="42" fillId="16" borderId="99" applyNumberFormat="0" applyAlignment="0" applyProtection="0"/>
    <xf numFmtId="0" fontId="42" fillId="16" borderId="99" applyNumberFormat="0" applyAlignment="0" applyProtection="0"/>
    <xf numFmtId="0" fontId="42" fillId="16" borderId="99" applyNumberFormat="0" applyAlignment="0" applyProtection="0"/>
    <xf numFmtId="0" fontId="42" fillId="16" borderId="99" applyNumberFormat="0" applyAlignment="0" applyProtection="0"/>
    <xf numFmtId="0" fontId="42" fillId="16" borderId="99" applyNumberFormat="0" applyAlignment="0" applyProtection="0"/>
    <xf numFmtId="0" fontId="42" fillId="16" borderId="99" applyNumberFormat="0" applyAlignment="0" applyProtection="0"/>
    <xf numFmtId="0" fontId="42" fillId="16" borderId="99" applyNumberFormat="0" applyAlignment="0" applyProtection="0"/>
    <xf numFmtId="0" fontId="42" fillId="16" borderId="99" applyNumberFormat="0" applyAlignment="0" applyProtection="0"/>
    <xf numFmtId="0" fontId="42" fillId="16" borderId="99" applyNumberFormat="0" applyAlignment="0" applyProtection="0"/>
    <xf numFmtId="0" fontId="42" fillId="16" borderId="99" applyNumberFormat="0" applyAlignment="0" applyProtection="0"/>
    <xf numFmtId="0" fontId="42" fillId="16" borderId="99" applyNumberFormat="0" applyAlignment="0" applyProtection="0"/>
    <xf numFmtId="0" fontId="42" fillId="16" borderId="99" applyNumberFormat="0" applyAlignment="0" applyProtection="0"/>
    <xf numFmtId="0" fontId="42" fillId="16" borderId="99" applyNumberFormat="0" applyAlignment="0" applyProtection="0"/>
    <xf numFmtId="0" fontId="42" fillId="16" borderId="99" applyNumberFormat="0" applyAlignment="0" applyProtection="0"/>
    <xf numFmtId="0" fontId="42" fillId="16" borderId="99" applyNumberFormat="0" applyAlignment="0" applyProtection="0"/>
    <xf numFmtId="0" fontId="42" fillId="16" borderId="99" applyNumberFormat="0" applyAlignment="0" applyProtection="0"/>
    <xf numFmtId="0" fontId="42" fillId="16" borderId="99" applyNumberFormat="0" applyAlignment="0" applyProtection="0"/>
    <xf numFmtId="0" fontId="42" fillId="16" borderId="99" applyNumberFormat="0" applyAlignment="0" applyProtection="0"/>
    <xf numFmtId="0" fontId="42" fillId="16" borderId="99" applyNumberFormat="0" applyAlignment="0" applyProtection="0"/>
    <xf numFmtId="0" fontId="42" fillId="16" borderId="99" applyNumberFormat="0" applyAlignment="0" applyProtection="0"/>
    <xf numFmtId="0" fontId="42" fillId="16" borderId="99" applyNumberFormat="0" applyAlignment="0" applyProtection="0"/>
    <xf numFmtId="0" fontId="42" fillId="16" borderId="99" applyNumberFormat="0" applyAlignment="0" applyProtection="0"/>
    <xf numFmtId="0" fontId="42" fillId="16" borderId="99" applyNumberFormat="0" applyAlignment="0" applyProtection="0"/>
    <xf numFmtId="0" fontId="42" fillId="16" borderId="99" applyNumberFormat="0" applyAlignment="0" applyProtection="0"/>
    <xf numFmtId="0" fontId="42" fillId="16" borderId="99" applyNumberFormat="0" applyAlignment="0" applyProtection="0"/>
    <xf numFmtId="0" fontId="42" fillId="16" borderId="99" applyNumberFormat="0" applyAlignment="0" applyProtection="0"/>
    <xf numFmtId="0" fontId="42" fillId="16" borderId="99" applyNumberFormat="0" applyAlignment="0" applyProtection="0"/>
    <xf numFmtId="0" fontId="42" fillId="16" borderId="99" applyNumberFormat="0" applyAlignment="0" applyProtection="0"/>
    <xf numFmtId="0" fontId="42" fillId="16" borderId="99" applyNumberFormat="0" applyAlignment="0" applyProtection="0"/>
    <xf numFmtId="0" fontId="42" fillId="16" borderId="99" applyNumberFormat="0" applyAlignment="0" applyProtection="0"/>
    <xf numFmtId="0" fontId="42" fillId="16" borderId="99" applyNumberFormat="0" applyAlignment="0" applyProtection="0"/>
    <xf numFmtId="0" fontId="42" fillId="16" borderId="99" applyNumberFormat="0" applyAlignment="0" applyProtection="0"/>
    <xf numFmtId="0" fontId="42" fillId="16" borderId="99" applyNumberFormat="0" applyAlignment="0" applyProtection="0"/>
    <xf numFmtId="0" fontId="42" fillId="16" borderId="99" applyNumberFormat="0" applyAlignment="0" applyProtection="0"/>
    <xf numFmtId="0" fontId="42" fillId="16" borderId="99" applyNumberFormat="0" applyAlignment="0" applyProtection="0"/>
    <xf numFmtId="0" fontId="42" fillId="16" borderId="99" applyNumberFormat="0" applyAlignment="0" applyProtection="0"/>
    <xf numFmtId="0" fontId="42" fillId="16" borderId="99" applyNumberFormat="0" applyAlignment="0" applyProtection="0"/>
    <xf numFmtId="0" fontId="42" fillId="16" borderId="99" applyNumberFormat="0" applyAlignment="0" applyProtection="0"/>
    <xf numFmtId="0" fontId="42" fillId="56" borderId="99" applyNumberFormat="0" applyAlignment="0" applyProtection="0"/>
    <xf numFmtId="0" fontId="42" fillId="56" borderId="99" applyNumberFormat="0" applyAlignment="0" applyProtection="0"/>
    <xf numFmtId="0" fontId="42" fillId="56" borderId="99" applyNumberFormat="0" applyAlignment="0" applyProtection="0"/>
    <xf numFmtId="0" fontId="42" fillId="56" borderId="99" applyNumberFormat="0" applyAlignment="0" applyProtection="0"/>
    <xf numFmtId="0" fontId="42" fillId="56" borderId="99" applyNumberFormat="0" applyAlignment="0" applyProtection="0"/>
    <xf numFmtId="0" fontId="42" fillId="56" borderId="99" applyNumberFormat="0" applyAlignment="0" applyProtection="0"/>
    <xf numFmtId="0" fontId="42" fillId="56" borderId="99" applyNumberFormat="0" applyAlignment="0" applyProtection="0"/>
    <xf numFmtId="0" fontId="42" fillId="56" borderId="99" applyNumberFormat="0" applyAlignment="0" applyProtection="0"/>
    <xf numFmtId="0" fontId="42" fillId="56" borderId="99" applyNumberFormat="0" applyAlignment="0" applyProtection="0"/>
    <xf numFmtId="0" fontId="42" fillId="56" borderId="99" applyNumberFormat="0" applyAlignment="0" applyProtection="0"/>
    <xf numFmtId="0" fontId="42" fillId="56" borderId="99" applyNumberFormat="0" applyAlignment="0" applyProtection="0"/>
    <xf numFmtId="0" fontId="42" fillId="56" borderId="99" applyNumberFormat="0" applyAlignment="0" applyProtection="0"/>
    <xf numFmtId="0" fontId="42" fillId="56" borderId="99" applyNumberFormat="0" applyAlignment="0" applyProtection="0"/>
    <xf numFmtId="0" fontId="42" fillId="56" borderId="99" applyNumberFormat="0" applyAlignment="0" applyProtection="0"/>
    <xf numFmtId="0" fontId="42" fillId="56" borderId="99" applyNumberFormat="0" applyAlignment="0" applyProtection="0"/>
    <xf numFmtId="0" fontId="42" fillId="56" borderId="99" applyNumberFormat="0" applyAlignment="0" applyProtection="0"/>
    <xf numFmtId="0" fontId="42" fillId="56" borderId="99" applyNumberFormat="0" applyAlignment="0" applyProtection="0"/>
    <xf numFmtId="0" fontId="42" fillId="56" borderId="99" applyNumberFormat="0" applyAlignment="0" applyProtection="0"/>
    <xf numFmtId="0" fontId="42" fillId="56" borderId="99" applyNumberFormat="0" applyAlignment="0" applyProtection="0"/>
    <xf numFmtId="0" fontId="42" fillId="56" borderId="99" applyNumberFormat="0" applyAlignment="0" applyProtection="0"/>
    <xf numFmtId="0" fontId="42" fillId="56" borderId="99" applyNumberFormat="0" applyAlignment="0" applyProtection="0"/>
    <xf numFmtId="0" fontId="42" fillId="56" borderId="99" applyNumberFormat="0" applyAlignment="0" applyProtection="0"/>
    <xf numFmtId="0" fontId="42" fillId="56" borderId="99" applyNumberFormat="0" applyAlignment="0" applyProtection="0"/>
    <xf numFmtId="0" fontId="42" fillId="56" borderId="99" applyNumberFormat="0" applyAlignment="0" applyProtection="0"/>
    <xf numFmtId="0" fontId="42" fillId="56" borderId="99" applyNumberFormat="0" applyAlignment="0" applyProtection="0"/>
    <xf numFmtId="0" fontId="42" fillId="56" borderId="99" applyNumberFormat="0" applyAlignment="0" applyProtection="0"/>
    <xf numFmtId="0" fontId="42" fillId="56" borderId="99" applyNumberFormat="0" applyAlignment="0" applyProtection="0"/>
    <xf numFmtId="0" fontId="42" fillId="56" borderId="99" applyNumberFormat="0" applyAlignment="0" applyProtection="0"/>
    <xf numFmtId="0" fontId="42" fillId="56" borderId="99" applyNumberFormat="0" applyAlignment="0" applyProtection="0"/>
    <xf numFmtId="0" fontId="42" fillId="56" borderId="99" applyNumberFormat="0" applyAlignment="0" applyProtection="0"/>
    <xf numFmtId="0" fontId="42" fillId="56" borderId="99" applyNumberFormat="0" applyAlignment="0" applyProtection="0"/>
    <xf numFmtId="0" fontId="42" fillId="56" borderId="99" applyNumberFormat="0" applyAlignment="0" applyProtection="0"/>
    <xf numFmtId="0" fontId="42" fillId="56" borderId="99" applyNumberFormat="0" applyAlignment="0" applyProtection="0"/>
    <xf numFmtId="0" fontId="42" fillId="56" borderId="99" applyNumberFormat="0" applyAlignment="0" applyProtection="0"/>
    <xf numFmtId="0" fontId="42" fillId="56" borderId="99" applyNumberFormat="0" applyAlignment="0" applyProtection="0"/>
    <xf numFmtId="0" fontId="42" fillId="56" borderId="99" applyNumberFormat="0" applyAlignment="0" applyProtection="0"/>
    <xf numFmtId="0" fontId="42" fillId="56" borderId="99" applyNumberFormat="0" applyAlignment="0" applyProtection="0"/>
    <xf numFmtId="0" fontId="42" fillId="56" borderId="99" applyNumberFormat="0" applyAlignment="0" applyProtection="0"/>
    <xf numFmtId="0" fontId="42" fillId="56" borderId="99" applyNumberFormat="0" applyAlignment="0" applyProtection="0"/>
    <xf numFmtId="0" fontId="42" fillId="56" borderId="99" applyNumberFormat="0" applyAlignment="0" applyProtection="0"/>
    <xf numFmtId="0" fontId="44" fillId="0" borderId="100" applyNumberFormat="0" applyFill="0" applyAlignment="0" applyProtection="0"/>
    <xf numFmtId="0" fontId="44" fillId="0" borderId="100" applyNumberFormat="0" applyFill="0" applyAlignment="0" applyProtection="0"/>
    <xf numFmtId="0" fontId="44" fillId="0" borderId="100" applyNumberFormat="0" applyFill="0" applyAlignment="0" applyProtection="0"/>
    <xf numFmtId="0" fontId="44" fillId="0" borderId="100" applyNumberFormat="0" applyFill="0" applyAlignment="0" applyProtection="0"/>
    <xf numFmtId="0" fontId="44" fillId="0" borderId="100" applyNumberFormat="0" applyFill="0" applyAlignment="0" applyProtection="0"/>
    <xf numFmtId="0" fontId="44" fillId="0" borderId="100" applyNumberFormat="0" applyFill="0" applyAlignment="0" applyProtection="0"/>
    <xf numFmtId="0" fontId="44" fillId="0" borderId="100" applyNumberFormat="0" applyFill="0" applyAlignment="0" applyProtection="0"/>
    <xf numFmtId="0" fontId="44" fillId="0" borderId="100" applyNumberFormat="0" applyFill="0" applyAlignment="0" applyProtection="0"/>
    <xf numFmtId="0" fontId="44" fillId="0" borderId="100" applyNumberFormat="0" applyFill="0" applyAlignment="0" applyProtection="0"/>
    <xf numFmtId="0" fontId="44" fillId="0" borderId="100" applyNumberFormat="0" applyFill="0" applyAlignment="0" applyProtection="0"/>
    <xf numFmtId="0" fontId="44" fillId="0" borderId="100" applyNumberFormat="0" applyFill="0" applyAlignment="0" applyProtection="0"/>
    <xf numFmtId="0" fontId="44" fillId="0" borderId="100" applyNumberFormat="0" applyFill="0" applyAlignment="0" applyProtection="0"/>
    <xf numFmtId="0" fontId="44" fillId="0" borderId="100" applyNumberFormat="0" applyFill="0" applyAlignment="0" applyProtection="0"/>
    <xf numFmtId="0" fontId="44" fillId="0" borderId="100" applyNumberFormat="0" applyFill="0" applyAlignment="0" applyProtection="0"/>
    <xf numFmtId="0" fontId="44" fillId="0" borderId="100" applyNumberFormat="0" applyFill="0" applyAlignment="0" applyProtection="0"/>
    <xf numFmtId="0" fontId="44" fillId="0" borderId="100" applyNumberFormat="0" applyFill="0" applyAlignment="0" applyProtection="0"/>
    <xf numFmtId="0" fontId="44" fillId="0" borderId="100" applyNumberFormat="0" applyFill="0" applyAlignment="0" applyProtection="0"/>
    <xf numFmtId="0" fontId="44" fillId="0" borderId="100" applyNumberFormat="0" applyFill="0" applyAlignment="0" applyProtection="0"/>
    <xf numFmtId="0" fontId="44" fillId="0" borderId="100" applyNumberFormat="0" applyFill="0" applyAlignment="0" applyProtection="0"/>
    <xf numFmtId="0" fontId="44" fillId="0" borderId="100" applyNumberFormat="0" applyFill="0" applyAlignment="0" applyProtection="0"/>
    <xf numFmtId="0" fontId="44" fillId="0" borderId="100" applyNumberFormat="0" applyFill="0" applyAlignment="0" applyProtection="0"/>
    <xf numFmtId="0" fontId="44" fillId="0" borderId="100" applyNumberFormat="0" applyFill="0" applyAlignment="0" applyProtection="0"/>
    <xf numFmtId="0" fontId="44" fillId="0" borderId="100" applyNumberFormat="0" applyFill="0" applyAlignment="0" applyProtection="0"/>
    <xf numFmtId="0" fontId="44" fillId="0" borderId="100" applyNumberFormat="0" applyFill="0" applyAlignment="0" applyProtection="0"/>
    <xf numFmtId="0" fontId="44" fillId="0" borderId="100" applyNumberFormat="0" applyFill="0" applyAlignment="0" applyProtection="0"/>
    <xf numFmtId="0" fontId="44" fillId="0" borderId="100" applyNumberFormat="0" applyFill="0" applyAlignment="0" applyProtection="0"/>
    <xf numFmtId="0" fontId="44" fillId="0" borderId="100" applyNumberFormat="0" applyFill="0" applyAlignment="0" applyProtection="0"/>
    <xf numFmtId="0" fontId="44" fillId="0" borderId="100" applyNumberFormat="0" applyFill="0" applyAlignment="0" applyProtection="0"/>
    <xf numFmtId="0" fontId="44" fillId="0" borderId="100" applyNumberFormat="0" applyFill="0" applyAlignment="0" applyProtection="0"/>
    <xf numFmtId="0" fontId="44" fillId="0" borderId="100" applyNumberFormat="0" applyFill="0" applyAlignment="0" applyProtection="0"/>
    <xf numFmtId="0" fontId="44" fillId="0" borderId="100" applyNumberFormat="0" applyFill="0" applyAlignment="0" applyProtection="0"/>
    <xf numFmtId="0" fontId="44" fillId="0" borderId="100" applyNumberFormat="0" applyFill="0" applyAlignment="0" applyProtection="0"/>
    <xf numFmtId="0" fontId="44" fillId="0" borderId="100" applyNumberFormat="0" applyFill="0" applyAlignment="0" applyProtection="0"/>
    <xf numFmtId="0" fontId="44" fillId="0" borderId="100" applyNumberFormat="0" applyFill="0" applyAlignment="0" applyProtection="0"/>
    <xf numFmtId="0" fontId="44" fillId="0" borderId="100" applyNumberFormat="0" applyFill="0" applyAlignment="0" applyProtection="0"/>
    <xf numFmtId="0" fontId="44" fillId="0" borderId="100" applyNumberFormat="0" applyFill="0" applyAlignment="0" applyProtection="0"/>
    <xf numFmtId="0" fontId="44" fillId="0" borderId="100" applyNumberFormat="0" applyFill="0" applyAlignment="0" applyProtection="0"/>
    <xf numFmtId="0" fontId="44" fillId="0" borderId="100" applyNumberFormat="0" applyFill="0" applyAlignment="0" applyProtection="0"/>
    <xf numFmtId="0" fontId="44" fillId="0" borderId="100" applyNumberFormat="0" applyFill="0" applyAlignment="0" applyProtection="0"/>
    <xf numFmtId="0" fontId="44" fillId="0" borderId="100" applyNumberFormat="0" applyFill="0" applyAlignment="0" applyProtection="0"/>
    <xf numFmtId="0" fontId="32" fillId="16" borderId="102" applyNumberFormat="0" applyAlignment="0" applyProtection="0"/>
    <xf numFmtId="0" fontId="46" fillId="56" borderId="102" applyNumberFormat="0" applyAlignment="0" applyProtection="0"/>
    <xf numFmtId="0" fontId="39" fillId="47" borderId="102" applyNumberFormat="0" applyAlignment="0" applyProtection="0"/>
    <xf numFmtId="0" fontId="39" fillId="41" borderId="102" applyNumberFormat="0" applyAlignment="0" applyProtection="0"/>
    <xf numFmtId="0" fontId="1" fillId="44" borderId="103" applyNumberFormat="0" applyFont="0" applyAlignment="0" applyProtection="0"/>
    <xf numFmtId="0" fontId="3" fillId="44" borderId="103" applyNumberFormat="0" applyFont="0" applyAlignment="0" applyProtection="0"/>
    <xf numFmtId="0" fontId="42" fillId="16" borderId="104" applyNumberFormat="0" applyAlignment="0" applyProtection="0"/>
    <xf numFmtId="0" fontId="42" fillId="56" borderId="104" applyNumberFormat="0" applyAlignment="0" applyProtection="0"/>
    <xf numFmtId="0" fontId="44" fillId="0" borderId="105" applyNumberFormat="0" applyFill="0" applyAlignment="0" applyProtection="0"/>
    <xf numFmtId="0" fontId="1" fillId="44" borderId="103" applyNumberFormat="0" applyFont="0" applyAlignment="0" applyProtection="0"/>
    <xf numFmtId="0" fontId="1" fillId="44" borderId="103" applyNumberFormat="0" applyFont="0" applyAlignment="0" applyProtection="0"/>
    <xf numFmtId="0" fontId="42" fillId="56" borderId="104" applyNumberFormat="0" applyAlignment="0" applyProtection="0"/>
    <xf numFmtId="0" fontId="42" fillId="16" borderId="104" applyNumberFormat="0" applyAlignment="0" applyProtection="0"/>
    <xf numFmtId="0" fontId="32" fillId="16" borderId="102" applyNumberFormat="0" applyAlignment="0" applyProtection="0"/>
    <xf numFmtId="0" fontId="46" fillId="56" borderId="102" applyNumberFormat="0" applyAlignment="0" applyProtection="0"/>
    <xf numFmtId="0" fontId="39" fillId="47" borderId="102" applyNumberFormat="0" applyAlignment="0" applyProtection="0"/>
    <xf numFmtId="0" fontId="39" fillId="41" borderId="102" applyNumberFormat="0" applyAlignment="0" applyProtection="0"/>
    <xf numFmtId="0" fontId="44" fillId="0" borderId="105" applyNumberFormat="0" applyFill="0" applyAlignment="0" applyProtection="0"/>
    <xf numFmtId="0" fontId="46" fillId="56" borderId="102" applyNumberFormat="0" applyAlignment="0" applyProtection="0"/>
    <xf numFmtId="0" fontId="32" fillId="16" borderId="102" applyNumberFormat="0" applyAlignment="0" applyProtection="0"/>
    <xf numFmtId="0" fontId="42" fillId="56" borderId="104" applyNumberFormat="0" applyAlignment="0" applyProtection="0"/>
    <xf numFmtId="0" fontId="42" fillId="16" borderId="104" applyNumberFormat="0" applyAlignment="0" applyProtection="0"/>
    <xf numFmtId="0" fontId="44" fillId="0" borderId="105" applyNumberFormat="0" applyFill="0" applyAlignment="0" applyProtection="0"/>
    <xf numFmtId="0" fontId="39" fillId="47" borderId="102" applyNumberFormat="0" applyAlignment="0" applyProtection="0"/>
    <xf numFmtId="0" fontId="39" fillId="41" borderId="102" applyNumberFormat="0" applyAlignment="0" applyProtection="0"/>
    <xf numFmtId="0" fontId="32" fillId="16" borderId="102" applyNumberFormat="0" applyAlignment="0" applyProtection="0"/>
    <xf numFmtId="0" fontId="46" fillId="56" borderId="102" applyNumberFormat="0" applyAlignment="0" applyProtection="0"/>
    <xf numFmtId="0" fontId="39" fillId="47" borderId="102" applyNumberFormat="0" applyAlignment="0" applyProtection="0"/>
    <xf numFmtId="0" fontId="39" fillId="41" borderId="102" applyNumberFormat="0" applyAlignment="0" applyProtection="0"/>
    <xf numFmtId="0" fontId="1" fillId="44" borderId="103" applyNumberFormat="0" applyFont="0" applyAlignment="0" applyProtection="0"/>
    <xf numFmtId="0" fontId="3" fillId="44" borderId="103" applyNumberFormat="0" applyFont="0" applyAlignment="0" applyProtection="0"/>
    <xf numFmtId="0" fontId="42" fillId="16" borderId="104" applyNumberFormat="0" applyAlignment="0" applyProtection="0"/>
    <xf numFmtId="0" fontId="42" fillId="56" borderId="104" applyNumberFormat="0" applyAlignment="0" applyProtection="0"/>
    <xf numFmtId="0" fontId="44" fillId="0" borderId="105" applyNumberFormat="0" applyFill="0" applyAlignment="0" applyProtection="0"/>
    <xf numFmtId="0" fontId="1" fillId="44" borderId="103" applyNumberFormat="0" applyFont="0" applyAlignment="0" applyProtection="0"/>
    <xf numFmtId="0" fontId="1" fillId="44" borderId="103" applyNumberFormat="0" applyFont="0" applyAlignment="0" applyProtection="0"/>
    <xf numFmtId="0" fontId="42" fillId="56" borderId="104" applyNumberFormat="0" applyAlignment="0" applyProtection="0"/>
    <xf numFmtId="0" fontId="42" fillId="16" borderId="104" applyNumberFormat="0" applyAlignment="0" applyProtection="0"/>
    <xf numFmtId="0" fontId="32" fillId="16" borderId="102" applyNumberFormat="0" applyAlignment="0" applyProtection="0"/>
    <xf numFmtId="0" fontId="46" fillId="56" borderId="102" applyNumberFormat="0" applyAlignment="0" applyProtection="0"/>
    <xf numFmtId="0" fontId="39" fillId="47" borderId="102" applyNumberFormat="0" applyAlignment="0" applyProtection="0"/>
    <xf numFmtId="0" fontId="39" fillId="41" borderId="102" applyNumberFormat="0" applyAlignment="0" applyProtection="0"/>
    <xf numFmtId="0" fontId="44" fillId="0" borderId="105" applyNumberFormat="0" applyFill="0" applyAlignment="0" applyProtection="0"/>
    <xf numFmtId="0" fontId="46" fillId="56" borderId="102" applyNumberFormat="0" applyAlignment="0" applyProtection="0"/>
    <xf numFmtId="0" fontId="32" fillId="16" borderId="102" applyNumberFormat="0" applyAlignment="0" applyProtection="0"/>
    <xf numFmtId="0" fontId="42" fillId="56" borderId="104" applyNumberFormat="0" applyAlignment="0" applyProtection="0"/>
    <xf numFmtId="0" fontId="42" fillId="16" borderId="104" applyNumberFormat="0" applyAlignment="0" applyProtection="0"/>
    <xf numFmtId="0" fontId="44" fillId="0" borderId="105" applyNumberFormat="0" applyFill="0" applyAlignment="0" applyProtection="0"/>
    <xf numFmtId="0" fontId="39" fillId="47" borderId="102" applyNumberFormat="0" applyAlignment="0" applyProtection="0"/>
    <xf numFmtId="0" fontId="39" fillId="41" borderId="102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3" fillId="44" borderId="107" applyNumberFormat="0" applyFont="0" applyAlignment="0" applyProtection="0"/>
    <xf numFmtId="0" fontId="3" fillId="44" borderId="107" applyNumberFormat="0" applyFont="0" applyAlignment="0" applyProtection="0"/>
    <xf numFmtId="0" fontId="3" fillId="44" borderId="107" applyNumberFormat="0" applyFont="0" applyAlignment="0" applyProtection="0"/>
    <xf numFmtId="0" fontId="3" fillId="44" borderId="107" applyNumberFormat="0" applyFont="0" applyAlignment="0" applyProtection="0"/>
    <xf numFmtId="0" fontId="3" fillId="44" borderId="107" applyNumberFormat="0" applyFont="0" applyAlignment="0" applyProtection="0"/>
    <xf numFmtId="0" fontId="3" fillId="44" borderId="107" applyNumberFormat="0" applyFont="0" applyAlignment="0" applyProtection="0"/>
    <xf numFmtId="0" fontId="3" fillId="44" borderId="107" applyNumberFormat="0" applyFont="0" applyAlignment="0" applyProtection="0"/>
    <xf numFmtId="0" fontId="3" fillId="44" borderId="107" applyNumberFormat="0" applyFont="0" applyAlignment="0" applyProtection="0"/>
    <xf numFmtId="0" fontId="3" fillId="44" borderId="107" applyNumberFormat="0" applyFont="0" applyAlignment="0" applyProtection="0"/>
    <xf numFmtId="0" fontId="3" fillId="44" borderId="107" applyNumberFormat="0" applyFont="0" applyAlignment="0" applyProtection="0"/>
    <xf numFmtId="0" fontId="3" fillId="44" borderId="107" applyNumberFormat="0" applyFont="0" applyAlignment="0" applyProtection="0"/>
    <xf numFmtId="0" fontId="3" fillId="44" borderId="107" applyNumberFormat="0" applyFont="0" applyAlignment="0" applyProtection="0"/>
    <xf numFmtId="0" fontId="3" fillId="44" borderId="107" applyNumberFormat="0" applyFon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39" fillId="47" borderId="106" applyNumberFormat="0" applyAlignment="0" applyProtection="0"/>
    <xf numFmtId="0" fontId="42" fillId="56" borderId="108" applyNumberFormat="0" applyAlignment="0" applyProtection="0"/>
    <xf numFmtId="0" fontId="44" fillId="0" borderId="109" applyNumberFormat="0" applyFill="0" applyAlignment="0" applyProtection="0"/>
    <xf numFmtId="0" fontId="46" fillId="56" borderId="106" applyNumberFormat="0" applyAlignment="0" applyProtection="0"/>
    <xf numFmtId="0" fontId="42" fillId="56" borderId="108" applyNumberFormat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32" fillId="16" borderId="106" applyNumberFormat="0" applyAlignment="0" applyProtection="0"/>
    <xf numFmtId="0" fontId="39" fillId="41" borderId="106" applyNumberFormat="0" applyAlignment="0" applyProtection="0"/>
    <xf numFmtId="0" fontId="42" fillId="16" borderId="108" applyNumberFormat="0" applyAlignment="0" applyProtection="0"/>
    <xf numFmtId="0" fontId="46" fillId="56" borderId="106" applyNumberFormat="0" applyAlignment="0" applyProtection="0"/>
    <xf numFmtId="0" fontId="32" fillId="16" borderId="106" applyNumberFormat="0" applyAlignment="0" applyProtection="0"/>
    <xf numFmtId="0" fontId="42" fillId="16" borderId="108" applyNumberFormat="0" applyAlignment="0" applyProtection="0"/>
    <xf numFmtId="0" fontId="39" fillId="47" borderId="106" applyNumberFormat="0" applyAlignment="0" applyProtection="0"/>
    <xf numFmtId="0" fontId="46" fillId="56" borderId="106" applyNumberFormat="0" applyAlignment="0" applyProtection="0"/>
    <xf numFmtId="0" fontId="42" fillId="56" borderId="108" applyNumberFormat="0" applyAlignment="0" applyProtection="0"/>
    <xf numFmtId="0" fontId="39" fillId="47" borderId="106" applyNumberFormat="0" applyAlignment="0" applyProtection="0"/>
    <xf numFmtId="0" fontId="44" fillId="0" borderId="109" applyNumberFormat="0" applyFill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32" fillId="16" borderId="106" applyNumberForma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44" fillId="0" borderId="109" applyNumberFormat="0" applyFill="0" applyAlignment="0" applyProtection="0"/>
    <xf numFmtId="0" fontId="32" fillId="16" borderId="106" applyNumberFormat="0" applyAlignment="0" applyProtection="0"/>
    <xf numFmtId="0" fontId="39" fillId="41" borderId="106" applyNumberFormat="0" applyAlignment="0" applyProtection="0"/>
    <xf numFmtId="0" fontId="32" fillId="16" borderId="106" applyNumberFormat="0" applyAlignment="0" applyProtection="0"/>
    <xf numFmtId="0" fontId="1" fillId="44" borderId="107" applyNumberFormat="0" applyFont="0" applyAlignment="0" applyProtection="0"/>
    <xf numFmtId="0" fontId="42" fillId="56" borderId="108" applyNumberFormat="0" applyAlignment="0" applyProtection="0"/>
    <xf numFmtId="0" fontId="42" fillId="16" borderId="108" applyNumberFormat="0" applyAlignment="0" applyProtection="0"/>
    <xf numFmtId="0" fontId="3" fillId="44" borderId="107" applyNumberFormat="0" applyFont="0" applyAlignment="0" applyProtection="0"/>
    <xf numFmtId="0" fontId="1" fillId="44" borderId="107" applyNumberFormat="0" applyFont="0" applyAlignment="0" applyProtection="0"/>
    <xf numFmtId="0" fontId="39" fillId="41" borderId="106" applyNumberFormat="0" applyAlignment="0" applyProtection="0"/>
    <xf numFmtId="0" fontId="39" fillId="47" borderId="106" applyNumberFormat="0" applyAlignment="0" applyProtection="0"/>
    <xf numFmtId="0" fontId="46" fillId="56" borderId="106" applyNumberFormat="0" applyAlignment="0" applyProtection="0"/>
    <xf numFmtId="0" fontId="39" fillId="41" borderId="106" applyNumberFormat="0" applyAlignment="0" applyProtection="0"/>
    <xf numFmtId="0" fontId="42" fillId="16" borderId="108" applyNumberFormat="0" applyAlignment="0" applyProtection="0"/>
    <xf numFmtId="0" fontId="46" fillId="56" borderId="106" applyNumberFormat="0" applyAlignment="0" applyProtection="0"/>
    <xf numFmtId="0" fontId="39" fillId="47" borderId="106" applyNumberFormat="0" applyAlignment="0" applyProtection="0"/>
    <xf numFmtId="0" fontId="42" fillId="56" borderId="108" applyNumberFormat="0" applyAlignment="0" applyProtection="0"/>
    <xf numFmtId="0" fontId="1" fillId="44" borderId="107" applyNumberFormat="0" applyFont="0" applyAlignment="0" applyProtection="0"/>
    <xf numFmtId="0" fontId="44" fillId="0" borderId="109" applyNumberFormat="0" applyFill="0" applyAlignment="0" applyProtection="0"/>
    <xf numFmtId="0" fontId="42" fillId="56" borderId="108" applyNumberFormat="0" applyAlignment="0" applyProtection="0"/>
    <xf numFmtId="0" fontId="3" fillId="44" borderId="107" applyNumberFormat="0" applyFont="0" applyAlignment="0" applyProtection="0"/>
    <xf numFmtId="0" fontId="39" fillId="41" borderId="106" applyNumberFormat="0" applyAlignment="0" applyProtection="0"/>
    <xf numFmtId="0" fontId="39" fillId="47" borderId="106" applyNumberFormat="0" applyAlignment="0" applyProtection="0"/>
    <xf numFmtId="0" fontId="46" fillId="56" borderId="106" applyNumberFormat="0" applyAlignment="0" applyProtection="0"/>
    <xf numFmtId="0" fontId="1" fillId="44" borderId="103" applyNumberFormat="0" applyFont="0" applyAlignment="0" applyProtection="0"/>
    <xf numFmtId="0" fontId="32" fillId="16" borderId="106" applyNumberFormat="0" applyAlignment="0" applyProtection="0"/>
    <xf numFmtId="0" fontId="39" fillId="41" borderId="106" applyNumberFormat="0" applyAlignment="0" applyProtection="0"/>
    <xf numFmtId="0" fontId="32" fillId="16" borderId="102" applyNumberFormat="0" applyAlignment="0" applyProtection="0"/>
    <xf numFmtId="0" fontId="32" fillId="16" borderId="102" applyNumberFormat="0" applyAlignment="0" applyProtection="0"/>
    <xf numFmtId="0" fontId="32" fillId="16" borderId="102" applyNumberFormat="0" applyAlignment="0" applyProtection="0"/>
    <xf numFmtId="0" fontId="32" fillId="16" borderId="102" applyNumberFormat="0" applyAlignment="0" applyProtection="0"/>
    <xf numFmtId="0" fontId="32" fillId="16" borderId="102" applyNumberFormat="0" applyAlignment="0" applyProtection="0"/>
    <xf numFmtId="0" fontId="32" fillId="16" borderId="102" applyNumberFormat="0" applyAlignment="0" applyProtection="0"/>
    <xf numFmtId="0" fontId="32" fillId="16" borderId="102" applyNumberFormat="0" applyAlignment="0" applyProtection="0"/>
    <xf numFmtId="0" fontId="32" fillId="16" borderId="102" applyNumberFormat="0" applyAlignment="0" applyProtection="0"/>
    <xf numFmtId="0" fontId="32" fillId="16" borderId="102" applyNumberFormat="0" applyAlignment="0" applyProtection="0"/>
    <xf numFmtId="0" fontId="32" fillId="16" borderId="102" applyNumberFormat="0" applyAlignment="0" applyProtection="0"/>
    <xf numFmtId="0" fontId="32" fillId="16" borderId="102" applyNumberFormat="0" applyAlignment="0" applyProtection="0"/>
    <xf numFmtId="0" fontId="32" fillId="16" borderId="102" applyNumberFormat="0" applyAlignment="0" applyProtection="0"/>
    <xf numFmtId="0" fontId="32" fillId="16" borderId="102" applyNumberFormat="0" applyAlignment="0" applyProtection="0"/>
    <xf numFmtId="0" fontId="32" fillId="16" borderId="102" applyNumberFormat="0" applyAlignment="0" applyProtection="0"/>
    <xf numFmtId="0" fontId="32" fillId="16" borderId="102" applyNumberFormat="0" applyAlignment="0" applyProtection="0"/>
    <xf numFmtId="0" fontId="32" fillId="16" borderId="102" applyNumberFormat="0" applyAlignment="0" applyProtection="0"/>
    <xf numFmtId="0" fontId="32" fillId="16" borderId="102" applyNumberFormat="0" applyAlignment="0" applyProtection="0"/>
    <xf numFmtId="0" fontId="32" fillId="16" borderId="102" applyNumberFormat="0" applyAlignment="0" applyProtection="0"/>
    <xf numFmtId="0" fontId="32" fillId="16" borderId="102" applyNumberFormat="0" applyAlignment="0" applyProtection="0"/>
    <xf numFmtId="0" fontId="32" fillId="16" borderId="102" applyNumberFormat="0" applyAlignment="0" applyProtection="0"/>
    <xf numFmtId="0" fontId="32" fillId="16" borderId="102" applyNumberFormat="0" applyAlignment="0" applyProtection="0"/>
    <xf numFmtId="0" fontId="46" fillId="56" borderId="102" applyNumberFormat="0" applyAlignment="0" applyProtection="0"/>
    <xf numFmtId="0" fontId="46" fillId="56" borderId="102" applyNumberFormat="0" applyAlignment="0" applyProtection="0"/>
    <xf numFmtId="0" fontId="46" fillId="56" borderId="102" applyNumberFormat="0" applyAlignment="0" applyProtection="0"/>
    <xf numFmtId="0" fontId="46" fillId="56" borderId="102" applyNumberFormat="0" applyAlignment="0" applyProtection="0"/>
    <xf numFmtId="0" fontId="46" fillId="56" borderId="102" applyNumberFormat="0" applyAlignment="0" applyProtection="0"/>
    <xf numFmtId="0" fontId="46" fillId="56" borderId="102" applyNumberFormat="0" applyAlignment="0" applyProtection="0"/>
    <xf numFmtId="0" fontId="46" fillId="56" borderId="102" applyNumberFormat="0" applyAlignment="0" applyProtection="0"/>
    <xf numFmtId="0" fontId="46" fillId="56" borderId="102" applyNumberFormat="0" applyAlignment="0" applyProtection="0"/>
    <xf numFmtId="0" fontId="46" fillId="56" borderId="102" applyNumberFormat="0" applyAlignment="0" applyProtection="0"/>
    <xf numFmtId="0" fontId="46" fillId="56" borderId="102" applyNumberFormat="0" applyAlignment="0" applyProtection="0"/>
    <xf numFmtId="0" fontId="46" fillId="56" borderId="102" applyNumberFormat="0" applyAlignment="0" applyProtection="0"/>
    <xf numFmtId="0" fontId="46" fillId="56" borderId="102" applyNumberFormat="0" applyAlignment="0" applyProtection="0"/>
    <xf numFmtId="0" fontId="46" fillId="56" borderId="102" applyNumberFormat="0" applyAlignment="0" applyProtection="0"/>
    <xf numFmtId="0" fontId="46" fillId="56" borderId="102" applyNumberFormat="0" applyAlignment="0" applyProtection="0"/>
    <xf numFmtId="0" fontId="46" fillId="56" borderId="102" applyNumberFormat="0" applyAlignment="0" applyProtection="0"/>
    <xf numFmtId="0" fontId="46" fillId="56" borderId="102" applyNumberFormat="0" applyAlignment="0" applyProtection="0"/>
    <xf numFmtId="0" fontId="46" fillId="56" borderId="102" applyNumberFormat="0" applyAlignment="0" applyProtection="0"/>
    <xf numFmtId="0" fontId="46" fillId="56" borderId="102" applyNumberFormat="0" applyAlignment="0" applyProtection="0"/>
    <xf numFmtId="0" fontId="46" fillId="56" borderId="102" applyNumberFormat="0" applyAlignment="0" applyProtection="0"/>
    <xf numFmtId="0" fontId="46" fillId="56" borderId="102" applyNumberFormat="0" applyAlignment="0" applyProtection="0"/>
    <xf numFmtId="0" fontId="46" fillId="56" borderId="102" applyNumberFormat="0" applyAlignment="0" applyProtection="0"/>
    <xf numFmtId="0" fontId="39" fillId="47" borderId="102" applyNumberFormat="0" applyAlignment="0" applyProtection="0"/>
    <xf numFmtId="0" fontId="39" fillId="47" borderId="102" applyNumberFormat="0" applyAlignment="0" applyProtection="0"/>
    <xf numFmtId="0" fontId="39" fillId="47" borderId="102" applyNumberFormat="0" applyAlignment="0" applyProtection="0"/>
    <xf numFmtId="0" fontId="39" fillId="47" borderId="102" applyNumberFormat="0" applyAlignment="0" applyProtection="0"/>
    <xf numFmtId="0" fontId="39" fillId="47" borderId="102" applyNumberFormat="0" applyAlignment="0" applyProtection="0"/>
    <xf numFmtId="0" fontId="39" fillId="47" borderId="102" applyNumberFormat="0" applyAlignment="0" applyProtection="0"/>
    <xf numFmtId="0" fontId="39" fillId="47" borderId="102" applyNumberFormat="0" applyAlignment="0" applyProtection="0"/>
    <xf numFmtId="0" fontId="39" fillId="47" borderId="102" applyNumberFormat="0" applyAlignment="0" applyProtection="0"/>
    <xf numFmtId="0" fontId="39" fillId="47" borderId="102" applyNumberFormat="0" applyAlignment="0" applyProtection="0"/>
    <xf numFmtId="0" fontId="39" fillId="47" borderId="102" applyNumberFormat="0" applyAlignment="0" applyProtection="0"/>
    <xf numFmtId="0" fontId="39" fillId="47" borderId="102" applyNumberFormat="0" applyAlignment="0" applyProtection="0"/>
    <xf numFmtId="0" fontId="39" fillId="47" borderId="102" applyNumberFormat="0" applyAlignment="0" applyProtection="0"/>
    <xf numFmtId="0" fontId="39" fillId="47" borderId="102" applyNumberFormat="0" applyAlignment="0" applyProtection="0"/>
    <xf numFmtId="0" fontId="39" fillId="47" borderId="102" applyNumberFormat="0" applyAlignment="0" applyProtection="0"/>
    <xf numFmtId="0" fontId="39" fillId="47" borderId="102" applyNumberFormat="0" applyAlignment="0" applyProtection="0"/>
    <xf numFmtId="0" fontId="39" fillId="47" borderId="102" applyNumberFormat="0" applyAlignment="0" applyProtection="0"/>
    <xf numFmtId="0" fontId="39" fillId="47" borderId="102" applyNumberFormat="0" applyAlignment="0" applyProtection="0"/>
    <xf numFmtId="0" fontId="39" fillId="47" borderId="102" applyNumberFormat="0" applyAlignment="0" applyProtection="0"/>
    <xf numFmtId="0" fontId="39" fillId="47" borderId="102" applyNumberFormat="0" applyAlignment="0" applyProtection="0"/>
    <xf numFmtId="0" fontId="39" fillId="47" borderId="102" applyNumberFormat="0" applyAlignment="0" applyProtection="0"/>
    <xf numFmtId="0" fontId="39" fillId="47" borderId="102" applyNumberFormat="0" applyAlignment="0" applyProtection="0"/>
    <xf numFmtId="0" fontId="39" fillId="41" borderId="102" applyNumberFormat="0" applyAlignment="0" applyProtection="0"/>
    <xf numFmtId="0" fontId="39" fillId="41" borderId="102" applyNumberFormat="0" applyAlignment="0" applyProtection="0"/>
    <xf numFmtId="0" fontId="39" fillId="41" borderId="102" applyNumberFormat="0" applyAlignment="0" applyProtection="0"/>
    <xf numFmtId="0" fontId="39" fillId="41" borderId="102" applyNumberFormat="0" applyAlignment="0" applyProtection="0"/>
    <xf numFmtId="0" fontId="39" fillId="41" borderId="102" applyNumberFormat="0" applyAlignment="0" applyProtection="0"/>
    <xf numFmtId="0" fontId="39" fillId="41" borderId="102" applyNumberFormat="0" applyAlignment="0" applyProtection="0"/>
    <xf numFmtId="0" fontId="39" fillId="41" borderId="102" applyNumberFormat="0" applyAlignment="0" applyProtection="0"/>
    <xf numFmtId="0" fontId="39" fillId="41" borderId="102" applyNumberFormat="0" applyAlignment="0" applyProtection="0"/>
    <xf numFmtId="0" fontId="39" fillId="41" borderId="102" applyNumberFormat="0" applyAlignment="0" applyProtection="0"/>
    <xf numFmtId="0" fontId="39" fillId="41" borderId="102" applyNumberFormat="0" applyAlignment="0" applyProtection="0"/>
    <xf numFmtId="0" fontId="39" fillId="41" borderId="102" applyNumberFormat="0" applyAlignment="0" applyProtection="0"/>
    <xf numFmtId="0" fontId="39" fillId="41" borderId="102" applyNumberFormat="0" applyAlignment="0" applyProtection="0"/>
    <xf numFmtId="0" fontId="39" fillId="41" borderId="102" applyNumberFormat="0" applyAlignment="0" applyProtection="0"/>
    <xf numFmtId="0" fontId="39" fillId="41" borderId="102" applyNumberFormat="0" applyAlignment="0" applyProtection="0"/>
    <xf numFmtId="0" fontId="39" fillId="41" borderId="102" applyNumberFormat="0" applyAlignment="0" applyProtection="0"/>
    <xf numFmtId="0" fontId="39" fillId="41" borderId="102" applyNumberFormat="0" applyAlignment="0" applyProtection="0"/>
    <xf numFmtId="0" fontId="39" fillId="41" borderId="102" applyNumberFormat="0" applyAlignment="0" applyProtection="0"/>
    <xf numFmtId="0" fontId="39" fillId="41" borderId="102" applyNumberFormat="0" applyAlignment="0" applyProtection="0"/>
    <xf numFmtId="0" fontId="39" fillId="41" borderId="102" applyNumberFormat="0" applyAlignment="0" applyProtection="0"/>
    <xf numFmtId="0" fontId="39" fillId="41" borderId="102" applyNumberFormat="0" applyAlignment="0" applyProtection="0"/>
    <xf numFmtId="0" fontId="39" fillId="41" borderId="102" applyNumberFormat="0" applyAlignment="0" applyProtection="0"/>
    <xf numFmtId="0" fontId="1" fillId="44" borderId="103" applyNumberFormat="0" applyFont="0" applyAlignment="0" applyProtection="0"/>
    <xf numFmtId="0" fontId="1" fillId="44" borderId="103" applyNumberFormat="0" applyFont="0" applyAlignment="0" applyProtection="0"/>
    <xf numFmtId="0" fontId="1" fillId="44" borderId="103" applyNumberFormat="0" applyFont="0" applyAlignment="0" applyProtection="0"/>
    <xf numFmtId="0" fontId="1" fillId="44" borderId="103" applyNumberFormat="0" applyFont="0" applyAlignment="0" applyProtection="0"/>
    <xf numFmtId="0" fontId="1" fillId="44" borderId="103" applyNumberFormat="0" applyFont="0" applyAlignment="0" applyProtection="0"/>
    <xf numFmtId="0" fontId="1" fillId="44" borderId="103" applyNumberFormat="0" applyFont="0" applyAlignment="0" applyProtection="0"/>
    <xf numFmtId="0" fontId="1" fillId="44" borderId="103" applyNumberFormat="0" applyFont="0" applyAlignment="0" applyProtection="0"/>
    <xf numFmtId="0" fontId="1" fillId="44" borderId="103" applyNumberFormat="0" applyFont="0" applyAlignment="0" applyProtection="0"/>
    <xf numFmtId="0" fontId="1" fillId="44" borderId="103" applyNumberFormat="0" applyFont="0" applyAlignment="0" applyProtection="0"/>
    <xf numFmtId="0" fontId="1" fillId="44" borderId="103" applyNumberFormat="0" applyFont="0" applyAlignment="0" applyProtection="0"/>
    <xf numFmtId="0" fontId="1" fillId="44" borderId="103" applyNumberFormat="0" applyFont="0" applyAlignment="0" applyProtection="0"/>
    <xf numFmtId="0" fontId="1" fillId="44" borderId="103" applyNumberFormat="0" applyFont="0" applyAlignment="0" applyProtection="0"/>
    <xf numFmtId="0" fontId="1" fillId="44" borderId="103" applyNumberFormat="0" applyFont="0" applyAlignment="0" applyProtection="0"/>
    <xf numFmtId="0" fontId="1" fillId="44" borderId="103" applyNumberFormat="0" applyFont="0" applyAlignment="0" applyProtection="0"/>
    <xf numFmtId="0" fontId="1" fillId="44" borderId="103" applyNumberFormat="0" applyFont="0" applyAlignment="0" applyProtection="0"/>
    <xf numFmtId="0" fontId="1" fillId="44" borderId="103" applyNumberFormat="0" applyFont="0" applyAlignment="0" applyProtection="0"/>
    <xf numFmtId="0" fontId="1" fillId="44" borderId="103" applyNumberFormat="0" applyFont="0" applyAlignment="0" applyProtection="0"/>
    <xf numFmtId="0" fontId="1" fillId="44" borderId="103" applyNumberFormat="0" applyFont="0" applyAlignment="0" applyProtection="0"/>
    <xf numFmtId="0" fontId="1" fillId="44" borderId="103" applyNumberFormat="0" applyFont="0" applyAlignment="0" applyProtection="0"/>
    <xf numFmtId="0" fontId="1" fillId="44" borderId="103" applyNumberFormat="0" applyFont="0" applyAlignment="0" applyProtection="0"/>
    <xf numFmtId="0" fontId="1" fillId="44" borderId="103" applyNumberFormat="0" applyFont="0" applyAlignment="0" applyProtection="0"/>
    <xf numFmtId="0" fontId="1" fillId="44" borderId="103" applyNumberFormat="0" applyFont="0" applyAlignment="0" applyProtection="0"/>
    <xf numFmtId="0" fontId="1" fillId="44" borderId="103" applyNumberFormat="0" applyFont="0" applyAlignment="0" applyProtection="0"/>
    <xf numFmtId="0" fontId="1" fillId="44" borderId="103" applyNumberFormat="0" applyFont="0" applyAlignment="0" applyProtection="0"/>
    <xf numFmtId="0" fontId="1" fillId="44" borderId="103" applyNumberFormat="0" applyFont="0" applyAlignment="0" applyProtection="0"/>
    <xf numFmtId="0" fontId="1" fillId="44" borderId="103" applyNumberFormat="0" applyFont="0" applyAlignment="0" applyProtection="0"/>
    <xf numFmtId="0" fontId="1" fillId="44" borderId="103" applyNumberFormat="0" applyFont="0" applyAlignment="0" applyProtection="0"/>
    <xf numFmtId="0" fontId="1" fillId="44" borderId="103" applyNumberFormat="0" applyFont="0" applyAlignment="0" applyProtection="0"/>
    <xf numFmtId="0" fontId="1" fillId="44" borderId="103" applyNumberFormat="0" applyFont="0" applyAlignment="0" applyProtection="0"/>
    <xf numFmtId="0" fontId="1" fillId="44" borderId="103" applyNumberFormat="0" applyFont="0" applyAlignment="0" applyProtection="0"/>
    <xf numFmtId="0" fontId="1" fillId="44" borderId="103" applyNumberFormat="0" applyFont="0" applyAlignment="0" applyProtection="0"/>
    <xf numFmtId="0" fontId="1" fillId="44" borderId="103" applyNumberFormat="0" applyFont="0" applyAlignment="0" applyProtection="0"/>
    <xf numFmtId="0" fontId="1" fillId="44" borderId="103" applyNumberFormat="0" applyFont="0" applyAlignment="0" applyProtection="0"/>
    <xf numFmtId="0" fontId="1" fillId="44" borderId="103" applyNumberFormat="0" applyFont="0" applyAlignment="0" applyProtection="0"/>
    <xf numFmtId="0" fontId="1" fillId="44" borderId="103" applyNumberFormat="0" applyFont="0" applyAlignment="0" applyProtection="0"/>
    <xf numFmtId="0" fontId="1" fillId="44" borderId="103" applyNumberFormat="0" applyFont="0" applyAlignment="0" applyProtection="0"/>
    <xf numFmtId="0" fontId="1" fillId="44" borderId="103" applyNumberFormat="0" applyFont="0" applyAlignment="0" applyProtection="0"/>
    <xf numFmtId="0" fontId="1" fillId="44" borderId="103" applyNumberFormat="0" applyFont="0" applyAlignment="0" applyProtection="0"/>
    <xf numFmtId="0" fontId="1" fillId="44" borderId="103" applyNumberFormat="0" applyFont="0" applyAlignment="0" applyProtection="0"/>
    <xf numFmtId="0" fontId="1" fillId="44" borderId="103" applyNumberFormat="0" applyFont="0" applyAlignment="0" applyProtection="0"/>
    <xf numFmtId="0" fontId="3" fillId="44" borderId="103" applyNumberFormat="0" applyFont="0" applyAlignment="0" applyProtection="0"/>
    <xf numFmtId="0" fontId="3" fillId="44" borderId="103" applyNumberFormat="0" applyFont="0" applyAlignment="0" applyProtection="0"/>
    <xf numFmtId="0" fontId="3" fillId="44" borderId="103" applyNumberFormat="0" applyFont="0" applyAlignment="0" applyProtection="0"/>
    <xf numFmtId="0" fontId="3" fillId="44" borderId="103" applyNumberFormat="0" applyFont="0" applyAlignment="0" applyProtection="0"/>
    <xf numFmtId="0" fontId="3" fillId="44" borderId="103" applyNumberFormat="0" applyFont="0" applyAlignment="0" applyProtection="0"/>
    <xf numFmtId="0" fontId="3" fillId="44" borderId="103" applyNumberFormat="0" applyFont="0" applyAlignment="0" applyProtection="0"/>
    <xf numFmtId="0" fontId="3" fillId="44" borderId="103" applyNumberFormat="0" applyFont="0" applyAlignment="0" applyProtection="0"/>
    <xf numFmtId="0" fontId="3" fillId="44" borderId="103" applyNumberFormat="0" applyFont="0" applyAlignment="0" applyProtection="0"/>
    <xf numFmtId="0" fontId="3" fillId="44" borderId="103" applyNumberFormat="0" applyFont="0" applyAlignment="0" applyProtection="0"/>
    <xf numFmtId="0" fontId="3" fillId="44" borderId="103" applyNumberFormat="0" applyFont="0" applyAlignment="0" applyProtection="0"/>
    <xf numFmtId="0" fontId="3" fillId="44" borderId="103" applyNumberFormat="0" applyFont="0" applyAlignment="0" applyProtection="0"/>
    <xf numFmtId="0" fontId="3" fillId="44" borderId="103" applyNumberFormat="0" applyFont="0" applyAlignment="0" applyProtection="0"/>
    <xf numFmtId="0" fontId="3" fillId="44" borderId="103" applyNumberFormat="0" applyFont="0" applyAlignment="0" applyProtection="0"/>
    <xf numFmtId="0" fontId="42" fillId="16" borderId="104" applyNumberFormat="0" applyAlignment="0" applyProtection="0"/>
    <xf numFmtId="0" fontId="42" fillId="16" borderId="104" applyNumberFormat="0" applyAlignment="0" applyProtection="0"/>
    <xf numFmtId="0" fontId="42" fillId="16" borderId="104" applyNumberFormat="0" applyAlignment="0" applyProtection="0"/>
    <xf numFmtId="0" fontId="42" fillId="16" borderId="104" applyNumberFormat="0" applyAlignment="0" applyProtection="0"/>
    <xf numFmtId="0" fontId="42" fillId="16" borderId="104" applyNumberFormat="0" applyAlignment="0" applyProtection="0"/>
    <xf numFmtId="0" fontId="42" fillId="16" borderId="104" applyNumberFormat="0" applyAlignment="0" applyProtection="0"/>
    <xf numFmtId="0" fontId="42" fillId="16" borderId="104" applyNumberFormat="0" applyAlignment="0" applyProtection="0"/>
    <xf numFmtId="0" fontId="42" fillId="16" borderId="104" applyNumberFormat="0" applyAlignment="0" applyProtection="0"/>
    <xf numFmtId="0" fontId="42" fillId="16" borderId="104" applyNumberFormat="0" applyAlignment="0" applyProtection="0"/>
    <xf numFmtId="0" fontId="42" fillId="16" borderId="104" applyNumberFormat="0" applyAlignment="0" applyProtection="0"/>
    <xf numFmtId="0" fontId="42" fillId="16" borderId="104" applyNumberFormat="0" applyAlignment="0" applyProtection="0"/>
    <xf numFmtId="0" fontId="42" fillId="16" borderId="104" applyNumberFormat="0" applyAlignment="0" applyProtection="0"/>
    <xf numFmtId="0" fontId="42" fillId="16" borderId="104" applyNumberFormat="0" applyAlignment="0" applyProtection="0"/>
    <xf numFmtId="0" fontId="42" fillId="16" borderId="104" applyNumberFormat="0" applyAlignment="0" applyProtection="0"/>
    <xf numFmtId="0" fontId="42" fillId="16" borderId="104" applyNumberFormat="0" applyAlignment="0" applyProtection="0"/>
    <xf numFmtId="0" fontId="42" fillId="16" borderId="104" applyNumberFormat="0" applyAlignment="0" applyProtection="0"/>
    <xf numFmtId="0" fontId="42" fillId="16" borderId="104" applyNumberFormat="0" applyAlignment="0" applyProtection="0"/>
    <xf numFmtId="0" fontId="42" fillId="16" borderId="104" applyNumberFormat="0" applyAlignment="0" applyProtection="0"/>
    <xf numFmtId="0" fontId="42" fillId="16" borderId="104" applyNumberFormat="0" applyAlignment="0" applyProtection="0"/>
    <xf numFmtId="0" fontId="42" fillId="16" borderId="104" applyNumberFormat="0" applyAlignment="0" applyProtection="0"/>
    <xf numFmtId="0" fontId="42" fillId="16" borderId="104" applyNumberFormat="0" applyAlignment="0" applyProtection="0"/>
    <xf numFmtId="0" fontId="42" fillId="16" borderId="104" applyNumberFormat="0" applyAlignment="0" applyProtection="0"/>
    <xf numFmtId="0" fontId="42" fillId="16" borderId="104" applyNumberFormat="0" applyAlignment="0" applyProtection="0"/>
    <xf numFmtId="0" fontId="42" fillId="16" borderId="104" applyNumberFormat="0" applyAlignment="0" applyProtection="0"/>
    <xf numFmtId="0" fontId="42" fillId="16" borderId="104" applyNumberFormat="0" applyAlignment="0" applyProtection="0"/>
    <xf numFmtId="0" fontId="42" fillId="16" borderId="104" applyNumberFormat="0" applyAlignment="0" applyProtection="0"/>
    <xf numFmtId="0" fontId="42" fillId="16" borderId="104" applyNumberFormat="0" applyAlignment="0" applyProtection="0"/>
    <xf numFmtId="0" fontId="42" fillId="16" borderId="104" applyNumberFormat="0" applyAlignment="0" applyProtection="0"/>
    <xf numFmtId="0" fontId="42" fillId="16" borderId="104" applyNumberFormat="0" applyAlignment="0" applyProtection="0"/>
    <xf numFmtId="0" fontId="42" fillId="16" borderId="104" applyNumberFormat="0" applyAlignment="0" applyProtection="0"/>
    <xf numFmtId="0" fontId="42" fillId="16" borderId="104" applyNumberFormat="0" applyAlignment="0" applyProtection="0"/>
    <xf numFmtId="0" fontId="42" fillId="16" borderId="104" applyNumberFormat="0" applyAlignment="0" applyProtection="0"/>
    <xf numFmtId="0" fontId="42" fillId="16" borderId="104" applyNumberFormat="0" applyAlignment="0" applyProtection="0"/>
    <xf numFmtId="0" fontId="42" fillId="16" borderId="104" applyNumberFormat="0" applyAlignment="0" applyProtection="0"/>
    <xf numFmtId="0" fontId="42" fillId="16" borderId="104" applyNumberFormat="0" applyAlignment="0" applyProtection="0"/>
    <xf numFmtId="0" fontId="42" fillId="16" borderId="104" applyNumberFormat="0" applyAlignment="0" applyProtection="0"/>
    <xf numFmtId="0" fontId="42" fillId="16" borderId="104" applyNumberFormat="0" applyAlignment="0" applyProtection="0"/>
    <xf numFmtId="0" fontId="42" fillId="16" borderId="104" applyNumberFormat="0" applyAlignment="0" applyProtection="0"/>
    <xf numFmtId="0" fontId="42" fillId="16" borderId="104" applyNumberFormat="0" applyAlignment="0" applyProtection="0"/>
    <xf numFmtId="0" fontId="42" fillId="16" borderId="104" applyNumberFormat="0" applyAlignment="0" applyProtection="0"/>
    <xf numFmtId="0" fontId="42" fillId="56" borderId="104" applyNumberFormat="0" applyAlignment="0" applyProtection="0"/>
    <xf numFmtId="0" fontId="42" fillId="56" borderId="104" applyNumberFormat="0" applyAlignment="0" applyProtection="0"/>
    <xf numFmtId="0" fontId="42" fillId="56" borderId="104" applyNumberFormat="0" applyAlignment="0" applyProtection="0"/>
    <xf numFmtId="0" fontId="42" fillId="56" borderId="104" applyNumberFormat="0" applyAlignment="0" applyProtection="0"/>
    <xf numFmtId="0" fontId="42" fillId="56" borderId="104" applyNumberFormat="0" applyAlignment="0" applyProtection="0"/>
    <xf numFmtId="0" fontId="42" fillId="56" borderId="104" applyNumberFormat="0" applyAlignment="0" applyProtection="0"/>
    <xf numFmtId="0" fontId="42" fillId="56" borderId="104" applyNumberFormat="0" applyAlignment="0" applyProtection="0"/>
    <xf numFmtId="0" fontId="42" fillId="56" borderId="104" applyNumberFormat="0" applyAlignment="0" applyProtection="0"/>
    <xf numFmtId="0" fontId="42" fillId="56" borderId="104" applyNumberFormat="0" applyAlignment="0" applyProtection="0"/>
    <xf numFmtId="0" fontId="42" fillId="56" borderId="104" applyNumberFormat="0" applyAlignment="0" applyProtection="0"/>
    <xf numFmtId="0" fontId="42" fillId="56" borderId="104" applyNumberFormat="0" applyAlignment="0" applyProtection="0"/>
    <xf numFmtId="0" fontId="42" fillId="56" borderId="104" applyNumberFormat="0" applyAlignment="0" applyProtection="0"/>
    <xf numFmtId="0" fontId="42" fillId="56" borderId="104" applyNumberFormat="0" applyAlignment="0" applyProtection="0"/>
    <xf numFmtId="0" fontId="42" fillId="56" borderId="104" applyNumberFormat="0" applyAlignment="0" applyProtection="0"/>
    <xf numFmtId="0" fontId="42" fillId="56" borderId="104" applyNumberFormat="0" applyAlignment="0" applyProtection="0"/>
    <xf numFmtId="0" fontId="42" fillId="56" borderId="104" applyNumberFormat="0" applyAlignment="0" applyProtection="0"/>
    <xf numFmtId="0" fontId="42" fillId="56" borderId="104" applyNumberFormat="0" applyAlignment="0" applyProtection="0"/>
    <xf numFmtId="0" fontId="42" fillId="56" borderId="104" applyNumberFormat="0" applyAlignment="0" applyProtection="0"/>
    <xf numFmtId="0" fontId="42" fillId="56" borderId="104" applyNumberFormat="0" applyAlignment="0" applyProtection="0"/>
    <xf numFmtId="0" fontId="42" fillId="56" borderId="104" applyNumberFormat="0" applyAlignment="0" applyProtection="0"/>
    <xf numFmtId="0" fontId="42" fillId="56" borderId="104" applyNumberFormat="0" applyAlignment="0" applyProtection="0"/>
    <xf numFmtId="0" fontId="42" fillId="56" borderId="104" applyNumberFormat="0" applyAlignment="0" applyProtection="0"/>
    <xf numFmtId="0" fontId="42" fillId="56" borderId="104" applyNumberFormat="0" applyAlignment="0" applyProtection="0"/>
    <xf numFmtId="0" fontId="42" fillId="56" borderId="104" applyNumberFormat="0" applyAlignment="0" applyProtection="0"/>
    <xf numFmtId="0" fontId="42" fillId="56" borderId="104" applyNumberFormat="0" applyAlignment="0" applyProtection="0"/>
    <xf numFmtId="0" fontId="42" fillId="56" borderId="104" applyNumberFormat="0" applyAlignment="0" applyProtection="0"/>
    <xf numFmtId="0" fontId="42" fillId="56" borderId="104" applyNumberFormat="0" applyAlignment="0" applyProtection="0"/>
    <xf numFmtId="0" fontId="42" fillId="56" borderId="104" applyNumberFormat="0" applyAlignment="0" applyProtection="0"/>
    <xf numFmtId="0" fontId="42" fillId="56" borderId="104" applyNumberFormat="0" applyAlignment="0" applyProtection="0"/>
    <xf numFmtId="0" fontId="42" fillId="56" borderId="104" applyNumberFormat="0" applyAlignment="0" applyProtection="0"/>
    <xf numFmtId="0" fontId="42" fillId="56" borderId="104" applyNumberFormat="0" applyAlignment="0" applyProtection="0"/>
    <xf numFmtId="0" fontId="42" fillId="56" borderId="104" applyNumberFormat="0" applyAlignment="0" applyProtection="0"/>
    <xf numFmtId="0" fontId="42" fillId="56" borderId="104" applyNumberFormat="0" applyAlignment="0" applyProtection="0"/>
    <xf numFmtId="0" fontId="42" fillId="56" borderId="104" applyNumberFormat="0" applyAlignment="0" applyProtection="0"/>
    <xf numFmtId="0" fontId="42" fillId="56" borderId="104" applyNumberFormat="0" applyAlignment="0" applyProtection="0"/>
    <xf numFmtId="0" fontId="42" fillId="56" borderId="104" applyNumberFormat="0" applyAlignment="0" applyProtection="0"/>
    <xf numFmtId="0" fontId="42" fillId="56" borderId="104" applyNumberFormat="0" applyAlignment="0" applyProtection="0"/>
    <xf numFmtId="0" fontId="42" fillId="56" borderId="104" applyNumberFormat="0" applyAlignment="0" applyProtection="0"/>
    <xf numFmtId="0" fontId="42" fillId="56" borderId="104" applyNumberFormat="0" applyAlignment="0" applyProtection="0"/>
    <xf numFmtId="0" fontId="42" fillId="56" borderId="104" applyNumberFormat="0" applyAlignment="0" applyProtection="0"/>
    <xf numFmtId="0" fontId="44" fillId="0" borderId="105" applyNumberFormat="0" applyFill="0" applyAlignment="0" applyProtection="0"/>
    <xf numFmtId="0" fontId="44" fillId="0" borderId="105" applyNumberFormat="0" applyFill="0" applyAlignment="0" applyProtection="0"/>
    <xf numFmtId="0" fontId="44" fillId="0" borderId="105" applyNumberFormat="0" applyFill="0" applyAlignment="0" applyProtection="0"/>
    <xf numFmtId="0" fontId="44" fillId="0" borderId="105" applyNumberFormat="0" applyFill="0" applyAlignment="0" applyProtection="0"/>
    <xf numFmtId="0" fontId="44" fillId="0" borderId="105" applyNumberFormat="0" applyFill="0" applyAlignment="0" applyProtection="0"/>
    <xf numFmtId="0" fontId="44" fillId="0" borderId="105" applyNumberFormat="0" applyFill="0" applyAlignment="0" applyProtection="0"/>
    <xf numFmtId="0" fontId="44" fillId="0" borderId="105" applyNumberFormat="0" applyFill="0" applyAlignment="0" applyProtection="0"/>
    <xf numFmtId="0" fontId="44" fillId="0" borderId="105" applyNumberFormat="0" applyFill="0" applyAlignment="0" applyProtection="0"/>
    <xf numFmtId="0" fontId="44" fillId="0" borderId="105" applyNumberFormat="0" applyFill="0" applyAlignment="0" applyProtection="0"/>
    <xf numFmtId="0" fontId="44" fillId="0" borderId="105" applyNumberFormat="0" applyFill="0" applyAlignment="0" applyProtection="0"/>
    <xf numFmtId="0" fontId="44" fillId="0" borderId="105" applyNumberFormat="0" applyFill="0" applyAlignment="0" applyProtection="0"/>
    <xf numFmtId="0" fontId="44" fillId="0" borderId="105" applyNumberFormat="0" applyFill="0" applyAlignment="0" applyProtection="0"/>
    <xf numFmtId="0" fontId="44" fillId="0" borderId="105" applyNumberFormat="0" applyFill="0" applyAlignment="0" applyProtection="0"/>
    <xf numFmtId="0" fontId="44" fillId="0" borderId="105" applyNumberFormat="0" applyFill="0" applyAlignment="0" applyProtection="0"/>
    <xf numFmtId="0" fontId="44" fillId="0" borderId="105" applyNumberFormat="0" applyFill="0" applyAlignment="0" applyProtection="0"/>
    <xf numFmtId="0" fontId="44" fillId="0" borderId="105" applyNumberFormat="0" applyFill="0" applyAlignment="0" applyProtection="0"/>
    <xf numFmtId="0" fontId="44" fillId="0" borderId="105" applyNumberFormat="0" applyFill="0" applyAlignment="0" applyProtection="0"/>
    <xf numFmtId="0" fontId="44" fillId="0" borderId="105" applyNumberFormat="0" applyFill="0" applyAlignment="0" applyProtection="0"/>
    <xf numFmtId="0" fontId="44" fillId="0" borderId="105" applyNumberFormat="0" applyFill="0" applyAlignment="0" applyProtection="0"/>
    <xf numFmtId="0" fontId="44" fillId="0" borderId="105" applyNumberFormat="0" applyFill="0" applyAlignment="0" applyProtection="0"/>
    <xf numFmtId="0" fontId="44" fillId="0" borderId="105" applyNumberFormat="0" applyFill="0" applyAlignment="0" applyProtection="0"/>
    <xf numFmtId="0" fontId="44" fillId="0" borderId="105" applyNumberFormat="0" applyFill="0" applyAlignment="0" applyProtection="0"/>
    <xf numFmtId="0" fontId="44" fillId="0" borderId="105" applyNumberFormat="0" applyFill="0" applyAlignment="0" applyProtection="0"/>
    <xf numFmtId="0" fontId="44" fillId="0" borderId="105" applyNumberFormat="0" applyFill="0" applyAlignment="0" applyProtection="0"/>
    <xf numFmtId="0" fontId="44" fillId="0" borderId="105" applyNumberFormat="0" applyFill="0" applyAlignment="0" applyProtection="0"/>
    <xf numFmtId="0" fontId="44" fillId="0" borderId="105" applyNumberFormat="0" applyFill="0" applyAlignment="0" applyProtection="0"/>
    <xf numFmtId="0" fontId="44" fillId="0" borderId="105" applyNumberFormat="0" applyFill="0" applyAlignment="0" applyProtection="0"/>
    <xf numFmtId="0" fontId="44" fillId="0" borderId="105" applyNumberFormat="0" applyFill="0" applyAlignment="0" applyProtection="0"/>
    <xf numFmtId="0" fontId="44" fillId="0" borderId="105" applyNumberFormat="0" applyFill="0" applyAlignment="0" applyProtection="0"/>
    <xf numFmtId="0" fontId="44" fillId="0" borderId="105" applyNumberFormat="0" applyFill="0" applyAlignment="0" applyProtection="0"/>
    <xf numFmtId="0" fontId="44" fillId="0" borderId="105" applyNumberFormat="0" applyFill="0" applyAlignment="0" applyProtection="0"/>
    <xf numFmtId="0" fontId="44" fillId="0" borderId="105" applyNumberFormat="0" applyFill="0" applyAlignment="0" applyProtection="0"/>
    <xf numFmtId="0" fontId="44" fillId="0" borderId="105" applyNumberFormat="0" applyFill="0" applyAlignment="0" applyProtection="0"/>
    <xf numFmtId="0" fontId="44" fillId="0" borderId="105" applyNumberFormat="0" applyFill="0" applyAlignment="0" applyProtection="0"/>
    <xf numFmtId="0" fontId="44" fillId="0" borderId="105" applyNumberFormat="0" applyFill="0" applyAlignment="0" applyProtection="0"/>
    <xf numFmtId="0" fontId="44" fillId="0" borderId="105" applyNumberFormat="0" applyFill="0" applyAlignment="0" applyProtection="0"/>
    <xf numFmtId="0" fontId="44" fillId="0" borderId="105" applyNumberFormat="0" applyFill="0" applyAlignment="0" applyProtection="0"/>
    <xf numFmtId="0" fontId="44" fillId="0" borderId="105" applyNumberFormat="0" applyFill="0" applyAlignment="0" applyProtection="0"/>
    <xf numFmtId="0" fontId="44" fillId="0" borderId="105" applyNumberFormat="0" applyFill="0" applyAlignment="0" applyProtection="0"/>
    <xf numFmtId="0" fontId="44" fillId="0" borderId="105" applyNumberFormat="0" applyFill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3" fillId="44" borderId="107" applyNumberFormat="0" applyFont="0" applyAlignment="0" applyProtection="0"/>
    <xf numFmtId="0" fontId="3" fillId="44" borderId="107" applyNumberFormat="0" applyFont="0" applyAlignment="0" applyProtection="0"/>
    <xf numFmtId="0" fontId="3" fillId="44" borderId="107" applyNumberFormat="0" applyFont="0" applyAlignment="0" applyProtection="0"/>
    <xf numFmtId="0" fontId="3" fillId="44" borderId="107" applyNumberFormat="0" applyFont="0" applyAlignment="0" applyProtection="0"/>
    <xf numFmtId="0" fontId="3" fillId="44" borderId="107" applyNumberFormat="0" applyFont="0" applyAlignment="0" applyProtection="0"/>
    <xf numFmtId="0" fontId="3" fillId="44" borderId="107" applyNumberFormat="0" applyFont="0" applyAlignment="0" applyProtection="0"/>
    <xf numFmtId="0" fontId="3" fillId="44" borderId="107" applyNumberFormat="0" applyFont="0" applyAlignment="0" applyProtection="0"/>
    <xf numFmtId="0" fontId="3" fillId="44" borderId="107" applyNumberFormat="0" applyFont="0" applyAlignment="0" applyProtection="0"/>
    <xf numFmtId="0" fontId="3" fillId="44" borderId="107" applyNumberFormat="0" applyFont="0" applyAlignment="0" applyProtection="0"/>
    <xf numFmtId="0" fontId="3" fillId="44" borderId="107" applyNumberFormat="0" applyFont="0" applyAlignment="0" applyProtection="0"/>
    <xf numFmtId="0" fontId="3" fillId="44" borderId="107" applyNumberFormat="0" applyFont="0" applyAlignment="0" applyProtection="0"/>
    <xf numFmtId="0" fontId="3" fillId="44" borderId="107" applyNumberFormat="0" applyFont="0" applyAlignment="0" applyProtection="0"/>
    <xf numFmtId="0" fontId="3" fillId="44" borderId="107" applyNumberFormat="0" applyFon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32" fillId="16" borderId="110" applyNumberFormat="0" applyAlignment="0" applyProtection="0"/>
    <xf numFmtId="0" fontId="32" fillId="16" borderId="110" applyNumberFormat="0" applyAlignment="0" applyProtection="0"/>
    <xf numFmtId="0" fontId="32" fillId="16" borderId="110" applyNumberFormat="0" applyAlignment="0" applyProtection="0"/>
    <xf numFmtId="0" fontId="32" fillId="16" borderId="110" applyNumberFormat="0" applyAlignment="0" applyProtection="0"/>
    <xf numFmtId="0" fontId="32" fillId="16" borderId="110" applyNumberFormat="0" applyAlignment="0" applyProtection="0"/>
    <xf numFmtId="0" fontId="32" fillId="16" borderId="110" applyNumberFormat="0" applyAlignment="0" applyProtection="0"/>
    <xf numFmtId="0" fontId="32" fillId="16" borderId="110" applyNumberFormat="0" applyAlignment="0" applyProtection="0"/>
    <xf numFmtId="0" fontId="32" fillId="16" borderId="110" applyNumberFormat="0" applyAlignment="0" applyProtection="0"/>
    <xf numFmtId="0" fontId="32" fillId="16" borderId="110" applyNumberFormat="0" applyAlignment="0" applyProtection="0"/>
    <xf numFmtId="0" fontId="32" fillId="16" borderId="110" applyNumberFormat="0" applyAlignment="0" applyProtection="0"/>
    <xf numFmtId="0" fontId="32" fillId="16" borderId="110" applyNumberFormat="0" applyAlignment="0" applyProtection="0"/>
    <xf numFmtId="0" fontId="32" fillId="16" borderId="110" applyNumberFormat="0" applyAlignment="0" applyProtection="0"/>
    <xf numFmtId="0" fontId="32" fillId="16" borderId="110" applyNumberFormat="0" applyAlignment="0" applyProtection="0"/>
    <xf numFmtId="0" fontId="32" fillId="16" borderId="110" applyNumberFormat="0" applyAlignment="0" applyProtection="0"/>
    <xf numFmtId="0" fontId="32" fillId="16" borderId="110" applyNumberFormat="0" applyAlignment="0" applyProtection="0"/>
    <xf numFmtId="0" fontId="32" fillId="16" borderId="110" applyNumberFormat="0" applyAlignment="0" applyProtection="0"/>
    <xf numFmtId="0" fontId="32" fillId="16" borderId="110" applyNumberFormat="0" applyAlignment="0" applyProtection="0"/>
    <xf numFmtId="0" fontId="32" fillId="16" borderId="110" applyNumberFormat="0" applyAlignment="0" applyProtection="0"/>
    <xf numFmtId="0" fontId="32" fillId="16" borderId="110" applyNumberFormat="0" applyAlignment="0" applyProtection="0"/>
    <xf numFmtId="0" fontId="32" fillId="16" borderId="110" applyNumberFormat="0" applyAlignment="0" applyProtection="0"/>
    <xf numFmtId="0" fontId="32" fillId="16" borderId="110" applyNumberFormat="0" applyAlignment="0" applyProtection="0"/>
    <xf numFmtId="0" fontId="46" fillId="56" borderId="110" applyNumberFormat="0" applyAlignment="0" applyProtection="0"/>
    <xf numFmtId="0" fontId="46" fillId="56" borderId="110" applyNumberFormat="0" applyAlignment="0" applyProtection="0"/>
    <xf numFmtId="0" fontId="46" fillId="56" borderId="110" applyNumberFormat="0" applyAlignment="0" applyProtection="0"/>
    <xf numFmtId="0" fontId="46" fillId="56" borderId="110" applyNumberFormat="0" applyAlignment="0" applyProtection="0"/>
    <xf numFmtId="0" fontId="46" fillId="56" borderId="110" applyNumberFormat="0" applyAlignment="0" applyProtection="0"/>
    <xf numFmtId="0" fontId="46" fillId="56" borderId="110" applyNumberFormat="0" applyAlignment="0" applyProtection="0"/>
    <xf numFmtId="0" fontId="46" fillId="56" borderId="110" applyNumberFormat="0" applyAlignment="0" applyProtection="0"/>
    <xf numFmtId="0" fontId="46" fillId="56" borderId="110" applyNumberFormat="0" applyAlignment="0" applyProtection="0"/>
    <xf numFmtId="0" fontId="46" fillId="56" borderId="110" applyNumberFormat="0" applyAlignment="0" applyProtection="0"/>
    <xf numFmtId="0" fontId="46" fillId="56" borderId="110" applyNumberFormat="0" applyAlignment="0" applyProtection="0"/>
    <xf numFmtId="0" fontId="46" fillId="56" borderId="110" applyNumberFormat="0" applyAlignment="0" applyProtection="0"/>
    <xf numFmtId="0" fontId="46" fillId="56" borderId="110" applyNumberFormat="0" applyAlignment="0" applyProtection="0"/>
    <xf numFmtId="0" fontId="46" fillId="56" borderId="110" applyNumberFormat="0" applyAlignment="0" applyProtection="0"/>
    <xf numFmtId="0" fontId="46" fillId="56" borderId="110" applyNumberFormat="0" applyAlignment="0" applyProtection="0"/>
    <xf numFmtId="0" fontId="46" fillId="56" borderId="110" applyNumberFormat="0" applyAlignment="0" applyProtection="0"/>
    <xf numFmtId="0" fontId="46" fillId="56" borderId="110" applyNumberFormat="0" applyAlignment="0" applyProtection="0"/>
    <xf numFmtId="0" fontId="46" fillId="56" borderId="110" applyNumberFormat="0" applyAlignment="0" applyProtection="0"/>
    <xf numFmtId="0" fontId="46" fillId="56" borderId="110" applyNumberFormat="0" applyAlignment="0" applyProtection="0"/>
    <xf numFmtId="0" fontId="46" fillId="56" borderId="110" applyNumberFormat="0" applyAlignment="0" applyProtection="0"/>
    <xf numFmtId="0" fontId="46" fillId="56" borderId="110" applyNumberFormat="0" applyAlignment="0" applyProtection="0"/>
    <xf numFmtId="0" fontId="46" fillId="56" borderId="110" applyNumberFormat="0" applyAlignment="0" applyProtection="0"/>
    <xf numFmtId="0" fontId="39" fillId="47" borderId="110" applyNumberFormat="0" applyAlignment="0" applyProtection="0"/>
    <xf numFmtId="0" fontId="39" fillId="47" borderId="110" applyNumberFormat="0" applyAlignment="0" applyProtection="0"/>
    <xf numFmtId="0" fontId="39" fillId="47" borderId="110" applyNumberFormat="0" applyAlignment="0" applyProtection="0"/>
    <xf numFmtId="0" fontId="39" fillId="47" borderId="110" applyNumberFormat="0" applyAlignment="0" applyProtection="0"/>
    <xf numFmtId="0" fontId="39" fillId="47" borderId="110" applyNumberFormat="0" applyAlignment="0" applyProtection="0"/>
    <xf numFmtId="0" fontId="39" fillId="47" borderId="110" applyNumberFormat="0" applyAlignment="0" applyProtection="0"/>
    <xf numFmtId="0" fontId="39" fillId="47" borderId="110" applyNumberFormat="0" applyAlignment="0" applyProtection="0"/>
    <xf numFmtId="0" fontId="39" fillId="47" borderId="110" applyNumberFormat="0" applyAlignment="0" applyProtection="0"/>
    <xf numFmtId="0" fontId="39" fillId="47" borderId="110" applyNumberFormat="0" applyAlignment="0" applyProtection="0"/>
    <xf numFmtId="0" fontId="39" fillId="47" borderId="110" applyNumberFormat="0" applyAlignment="0" applyProtection="0"/>
    <xf numFmtId="0" fontId="39" fillId="47" borderId="110" applyNumberFormat="0" applyAlignment="0" applyProtection="0"/>
    <xf numFmtId="0" fontId="39" fillId="47" borderId="110" applyNumberFormat="0" applyAlignment="0" applyProtection="0"/>
    <xf numFmtId="0" fontId="39" fillId="47" borderId="110" applyNumberFormat="0" applyAlignment="0" applyProtection="0"/>
    <xf numFmtId="0" fontId="39" fillId="47" borderId="110" applyNumberFormat="0" applyAlignment="0" applyProtection="0"/>
    <xf numFmtId="0" fontId="39" fillId="47" borderId="110" applyNumberFormat="0" applyAlignment="0" applyProtection="0"/>
    <xf numFmtId="0" fontId="39" fillId="47" borderId="110" applyNumberFormat="0" applyAlignment="0" applyProtection="0"/>
    <xf numFmtId="0" fontId="39" fillId="47" borderId="110" applyNumberFormat="0" applyAlignment="0" applyProtection="0"/>
    <xf numFmtId="0" fontId="39" fillId="47" borderId="110" applyNumberFormat="0" applyAlignment="0" applyProtection="0"/>
    <xf numFmtId="0" fontId="39" fillId="47" borderId="110" applyNumberFormat="0" applyAlignment="0" applyProtection="0"/>
    <xf numFmtId="0" fontId="39" fillId="47" borderId="110" applyNumberFormat="0" applyAlignment="0" applyProtection="0"/>
    <xf numFmtId="0" fontId="39" fillId="47" borderId="110" applyNumberFormat="0" applyAlignment="0" applyProtection="0"/>
    <xf numFmtId="0" fontId="39" fillId="41" borderId="110" applyNumberFormat="0" applyAlignment="0" applyProtection="0"/>
    <xf numFmtId="0" fontId="39" fillId="41" borderId="110" applyNumberFormat="0" applyAlignment="0" applyProtection="0"/>
    <xf numFmtId="0" fontId="39" fillId="41" borderId="110" applyNumberFormat="0" applyAlignment="0" applyProtection="0"/>
    <xf numFmtId="0" fontId="39" fillId="41" borderId="110" applyNumberFormat="0" applyAlignment="0" applyProtection="0"/>
    <xf numFmtId="0" fontId="39" fillId="41" borderId="110" applyNumberFormat="0" applyAlignment="0" applyProtection="0"/>
    <xf numFmtId="0" fontId="39" fillId="41" borderId="110" applyNumberFormat="0" applyAlignment="0" applyProtection="0"/>
    <xf numFmtId="0" fontId="39" fillId="41" borderId="110" applyNumberFormat="0" applyAlignment="0" applyProtection="0"/>
    <xf numFmtId="0" fontId="39" fillId="41" borderId="110" applyNumberFormat="0" applyAlignment="0" applyProtection="0"/>
    <xf numFmtId="0" fontId="39" fillId="41" borderId="110" applyNumberFormat="0" applyAlignment="0" applyProtection="0"/>
    <xf numFmtId="0" fontId="39" fillId="41" borderId="110" applyNumberFormat="0" applyAlignment="0" applyProtection="0"/>
    <xf numFmtId="0" fontId="39" fillId="41" borderId="110" applyNumberFormat="0" applyAlignment="0" applyProtection="0"/>
    <xf numFmtId="0" fontId="39" fillId="41" borderId="110" applyNumberFormat="0" applyAlignment="0" applyProtection="0"/>
    <xf numFmtId="0" fontId="39" fillId="41" borderId="110" applyNumberFormat="0" applyAlignment="0" applyProtection="0"/>
    <xf numFmtId="0" fontId="39" fillId="41" borderId="110" applyNumberFormat="0" applyAlignment="0" applyProtection="0"/>
    <xf numFmtId="0" fontId="39" fillId="41" borderId="110" applyNumberFormat="0" applyAlignment="0" applyProtection="0"/>
    <xf numFmtId="0" fontId="39" fillId="41" borderId="110" applyNumberFormat="0" applyAlignment="0" applyProtection="0"/>
    <xf numFmtId="0" fontId="39" fillId="41" borderId="110" applyNumberFormat="0" applyAlignment="0" applyProtection="0"/>
    <xf numFmtId="0" fontId="39" fillId="41" borderId="110" applyNumberFormat="0" applyAlignment="0" applyProtection="0"/>
    <xf numFmtId="0" fontId="39" fillId="41" borderId="110" applyNumberFormat="0" applyAlignment="0" applyProtection="0"/>
    <xf numFmtId="0" fontId="39" fillId="41" borderId="110" applyNumberFormat="0" applyAlignment="0" applyProtection="0"/>
    <xf numFmtId="0" fontId="39" fillId="41" borderId="110" applyNumberFormat="0" applyAlignment="0" applyProtection="0"/>
    <xf numFmtId="0" fontId="1" fillId="44" borderId="111" applyNumberFormat="0" applyFont="0" applyAlignment="0" applyProtection="0"/>
    <xf numFmtId="0" fontId="1" fillId="44" borderId="111" applyNumberFormat="0" applyFont="0" applyAlignment="0" applyProtection="0"/>
    <xf numFmtId="0" fontId="1" fillId="44" borderId="111" applyNumberFormat="0" applyFont="0" applyAlignment="0" applyProtection="0"/>
    <xf numFmtId="0" fontId="1" fillId="44" borderId="111" applyNumberFormat="0" applyFont="0" applyAlignment="0" applyProtection="0"/>
    <xf numFmtId="0" fontId="1" fillId="44" borderId="111" applyNumberFormat="0" applyFont="0" applyAlignment="0" applyProtection="0"/>
    <xf numFmtId="0" fontId="1" fillId="44" borderId="111" applyNumberFormat="0" applyFont="0" applyAlignment="0" applyProtection="0"/>
    <xf numFmtId="0" fontId="1" fillId="44" borderId="111" applyNumberFormat="0" applyFont="0" applyAlignment="0" applyProtection="0"/>
    <xf numFmtId="0" fontId="1" fillId="44" borderId="111" applyNumberFormat="0" applyFont="0" applyAlignment="0" applyProtection="0"/>
    <xf numFmtId="0" fontId="1" fillId="44" borderId="111" applyNumberFormat="0" applyFont="0" applyAlignment="0" applyProtection="0"/>
    <xf numFmtId="0" fontId="1" fillId="44" borderId="111" applyNumberFormat="0" applyFont="0" applyAlignment="0" applyProtection="0"/>
    <xf numFmtId="0" fontId="1" fillId="44" borderId="111" applyNumberFormat="0" applyFont="0" applyAlignment="0" applyProtection="0"/>
    <xf numFmtId="0" fontId="1" fillId="44" borderId="111" applyNumberFormat="0" applyFont="0" applyAlignment="0" applyProtection="0"/>
    <xf numFmtId="0" fontId="1" fillId="44" borderId="111" applyNumberFormat="0" applyFont="0" applyAlignment="0" applyProtection="0"/>
    <xf numFmtId="0" fontId="1" fillId="44" borderId="111" applyNumberFormat="0" applyFont="0" applyAlignment="0" applyProtection="0"/>
    <xf numFmtId="0" fontId="1" fillId="44" borderId="111" applyNumberFormat="0" applyFont="0" applyAlignment="0" applyProtection="0"/>
    <xf numFmtId="0" fontId="1" fillId="44" borderId="111" applyNumberFormat="0" applyFont="0" applyAlignment="0" applyProtection="0"/>
    <xf numFmtId="0" fontId="1" fillId="44" borderId="111" applyNumberFormat="0" applyFont="0" applyAlignment="0" applyProtection="0"/>
    <xf numFmtId="0" fontId="1" fillId="44" borderId="111" applyNumberFormat="0" applyFont="0" applyAlignment="0" applyProtection="0"/>
    <xf numFmtId="0" fontId="1" fillId="44" borderId="111" applyNumberFormat="0" applyFont="0" applyAlignment="0" applyProtection="0"/>
    <xf numFmtId="0" fontId="1" fillId="44" borderId="111" applyNumberFormat="0" applyFont="0" applyAlignment="0" applyProtection="0"/>
    <xf numFmtId="0" fontId="1" fillId="44" borderId="111" applyNumberFormat="0" applyFont="0" applyAlignment="0" applyProtection="0"/>
    <xf numFmtId="0" fontId="1" fillId="44" borderId="111" applyNumberFormat="0" applyFont="0" applyAlignment="0" applyProtection="0"/>
    <xf numFmtId="0" fontId="1" fillId="44" borderId="111" applyNumberFormat="0" applyFont="0" applyAlignment="0" applyProtection="0"/>
    <xf numFmtId="0" fontId="1" fillId="44" borderId="111" applyNumberFormat="0" applyFont="0" applyAlignment="0" applyProtection="0"/>
    <xf numFmtId="0" fontId="1" fillId="44" borderId="111" applyNumberFormat="0" applyFont="0" applyAlignment="0" applyProtection="0"/>
    <xf numFmtId="0" fontId="1" fillId="44" borderId="111" applyNumberFormat="0" applyFont="0" applyAlignment="0" applyProtection="0"/>
    <xf numFmtId="0" fontId="1" fillId="44" borderId="111" applyNumberFormat="0" applyFont="0" applyAlignment="0" applyProtection="0"/>
    <xf numFmtId="0" fontId="1" fillId="44" borderId="111" applyNumberFormat="0" applyFont="0" applyAlignment="0" applyProtection="0"/>
    <xf numFmtId="0" fontId="1" fillId="44" borderId="111" applyNumberFormat="0" applyFont="0" applyAlignment="0" applyProtection="0"/>
    <xf numFmtId="0" fontId="1" fillId="44" borderId="111" applyNumberFormat="0" applyFont="0" applyAlignment="0" applyProtection="0"/>
    <xf numFmtId="0" fontId="1" fillId="44" borderId="111" applyNumberFormat="0" applyFont="0" applyAlignment="0" applyProtection="0"/>
    <xf numFmtId="0" fontId="1" fillId="44" borderId="111" applyNumberFormat="0" applyFont="0" applyAlignment="0" applyProtection="0"/>
    <xf numFmtId="0" fontId="1" fillId="44" borderId="111" applyNumberFormat="0" applyFont="0" applyAlignment="0" applyProtection="0"/>
    <xf numFmtId="0" fontId="1" fillId="44" borderId="111" applyNumberFormat="0" applyFont="0" applyAlignment="0" applyProtection="0"/>
    <xf numFmtId="0" fontId="1" fillId="44" borderId="111" applyNumberFormat="0" applyFont="0" applyAlignment="0" applyProtection="0"/>
    <xf numFmtId="0" fontId="1" fillId="44" borderId="111" applyNumberFormat="0" applyFont="0" applyAlignment="0" applyProtection="0"/>
    <xf numFmtId="0" fontId="1" fillId="44" borderId="111" applyNumberFormat="0" applyFont="0" applyAlignment="0" applyProtection="0"/>
    <xf numFmtId="0" fontId="1" fillId="44" borderId="111" applyNumberFormat="0" applyFont="0" applyAlignment="0" applyProtection="0"/>
    <xf numFmtId="0" fontId="1" fillId="44" borderId="111" applyNumberFormat="0" applyFont="0" applyAlignment="0" applyProtection="0"/>
    <xf numFmtId="0" fontId="1" fillId="44" borderId="111" applyNumberFormat="0" applyFont="0" applyAlignment="0" applyProtection="0"/>
    <xf numFmtId="0" fontId="3" fillId="44" borderId="111" applyNumberFormat="0" applyFont="0" applyAlignment="0" applyProtection="0"/>
    <xf numFmtId="0" fontId="3" fillId="44" borderId="111" applyNumberFormat="0" applyFont="0" applyAlignment="0" applyProtection="0"/>
    <xf numFmtId="0" fontId="3" fillId="44" borderId="111" applyNumberFormat="0" applyFont="0" applyAlignment="0" applyProtection="0"/>
    <xf numFmtId="0" fontId="3" fillId="44" borderId="111" applyNumberFormat="0" applyFont="0" applyAlignment="0" applyProtection="0"/>
    <xf numFmtId="0" fontId="3" fillId="44" borderId="111" applyNumberFormat="0" applyFont="0" applyAlignment="0" applyProtection="0"/>
    <xf numFmtId="0" fontId="3" fillId="44" borderId="111" applyNumberFormat="0" applyFont="0" applyAlignment="0" applyProtection="0"/>
    <xf numFmtId="0" fontId="3" fillId="44" borderId="111" applyNumberFormat="0" applyFont="0" applyAlignment="0" applyProtection="0"/>
    <xf numFmtId="0" fontId="3" fillId="44" borderId="111" applyNumberFormat="0" applyFont="0" applyAlignment="0" applyProtection="0"/>
    <xf numFmtId="0" fontId="3" fillId="44" borderId="111" applyNumberFormat="0" applyFont="0" applyAlignment="0" applyProtection="0"/>
    <xf numFmtId="0" fontId="3" fillId="44" borderId="111" applyNumberFormat="0" applyFont="0" applyAlignment="0" applyProtection="0"/>
    <xf numFmtId="0" fontId="3" fillId="44" borderId="111" applyNumberFormat="0" applyFont="0" applyAlignment="0" applyProtection="0"/>
    <xf numFmtId="0" fontId="3" fillId="44" borderId="111" applyNumberFormat="0" applyFont="0" applyAlignment="0" applyProtection="0"/>
    <xf numFmtId="0" fontId="3" fillId="44" borderId="111" applyNumberFormat="0" applyFont="0" applyAlignment="0" applyProtection="0"/>
    <xf numFmtId="0" fontId="42" fillId="16" borderId="112" applyNumberFormat="0" applyAlignment="0" applyProtection="0"/>
    <xf numFmtId="0" fontId="42" fillId="16" borderId="112" applyNumberFormat="0" applyAlignment="0" applyProtection="0"/>
    <xf numFmtId="0" fontId="42" fillId="16" borderId="112" applyNumberFormat="0" applyAlignment="0" applyProtection="0"/>
    <xf numFmtId="0" fontId="42" fillId="16" borderId="112" applyNumberFormat="0" applyAlignment="0" applyProtection="0"/>
    <xf numFmtId="0" fontId="42" fillId="16" borderId="112" applyNumberFormat="0" applyAlignment="0" applyProtection="0"/>
    <xf numFmtId="0" fontId="42" fillId="16" borderId="112" applyNumberFormat="0" applyAlignment="0" applyProtection="0"/>
    <xf numFmtId="0" fontId="42" fillId="16" borderId="112" applyNumberFormat="0" applyAlignment="0" applyProtection="0"/>
    <xf numFmtId="0" fontId="42" fillId="16" borderId="112" applyNumberFormat="0" applyAlignment="0" applyProtection="0"/>
    <xf numFmtId="0" fontId="42" fillId="16" borderId="112" applyNumberFormat="0" applyAlignment="0" applyProtection="0"/>
    <xf numFmtId="0" fontId="42" fillId="16" borderId="112" applyNumberFormat="0" applyAlignment="0" applyProtection="0"/>
    <xf numFmtId="0" fontId="42" fillId="16" borderId="112" applyNumberFormat="0" applyAlignment="0" applyProtection="0"/>
    <xf numFmtId="0" fontId="42" fillId="16" borderId="112" applyNumberFormat="0" applyAlignment="0" applyProtection="0"/>
    <xf numFmtId="0" fontId="42" fillId="16" borderId="112" applyNumberFormat="0" applyAlignment="0" applyProtection="0"/>
    <xf numFmtId="0" fontId="42" fillId="16" borderId="112" applyNumberFormat="0" applyAlignment="0" applyProtection="0"/>
    <xf numFmtId="0" fontId="42" fillId="16" borderId="112" applyNumberFormat="0" applyAlignment="0" applyProtection="0"/>
    <xf numFmtId="0" fontId="42" fillId="16" borderId="112" applyNumberFormat="0" applyAlignment="0" applyProtection="0"/>
    <xf numFmtId="0" fontId="42" fillId="16" borderId="112" applyNumberFormat="0" applyAlignment="0" applyProtection="0"/>
    <xf numFmtId="0" fontId="42" fillId="16" borderId="112" applyNumberFormat="0" applyAlignment="0" applyProtection="0"/>
    <xf numFmtId="0" fontId="42" fillId="16" borderId="112" applyNumberFormat="0" applyAlignment="0" applyProtection="0"/>
    <xf numFmtId="0" fontId="42" fillId="16" borderId="112" applyNumberFormat="0" applyAlignment="0" applyProtection="0"/>
    <xf numFmtId="0" fontId="42" fillId="16" borderId="112" applyNumberFormat="0" applyAlignment="0" applyProtection="0"/>
    <xf numFmtId="0" fontId="42" fillId="16" borderId="112" applyNumberFormat="0" applyAlignment="0" applyProtection="0"/>
    <xf numFmtId="0" fontId="42" fillId="16" borderId="112" applyNumberFormat="0" applyAlignment="0" applyProtection="0"/>
    <xf numFmtId="0" fontId="42" fillId="16" borderId="112" applyNumberFormat="0" applyAlignment="0" applyProtection="0"/>
    <xf numFmtId="0" fontId="42" fillId="16" borderId="112" applyNumberFormat="0" applyAlignment="0" applyProtection="0"/>
    <xf numFmtId="0" fontId="42" fillId="16" borderId="112" applyNumberFormat="0" applyAlignment="0" applyProtection="0"/>
    <xf numFmtId="0" fontId="42" fillId="16" borderId="112" applyNumberFormat="0" applyAlignment="0" applyProtection="0"/>
    <xf numFmtId="0" fontId="42" fillId="16" borderId="112" applyNumberFormat="0" applyAlignment="0" applyProtection="0"/>
    <xf numFmtId="0" fontId="42" fillId="16" borderId="112" applyNumberFormat="0" applyAlignment="0" applyProtection="0"/>
    <xf numFmtId="0" fontId="42" fillId="16" borderId="112" applyNumberFormat="0" applyAlignment="0" applyProtection="0"/>
    <xf numFmtId="0" fontId="42" fillId="16" borderId="112" applyNumberFormat="0" applyAlignment="0" applyProtection="0"/>
    <xf numFmtId="0" fontId="42" fillId="16" borderId="112" applyNumberFormat="0" applyAlignment="0" applyProtection="0"/>
    <xf numFmtId="0" fontId="42" fillId="16" borderId="112" applyNumberFormat="0" applyAlignment="0" applyProtection="0"/>
    <xf numFmtId="0" fontId="42" fillId="16" borderId="112" applyNumberFormat="0" applyAlignment="0" applyProtection="0"/>
    <xf numFmtId="0" fontId="42" fillId="16" borderId="112" applyNumberFormat="0" applyAlignment="0" applyProtection="0"/>
    <xf numFmtId="0" fontId="42" fillId="16" borderId="112" applyNumberFormat="0" applyAlignment="0" applyProtection="0"/>
    <xf numFmtId="0" fontId="42" fillId="16" borderId="112" applyNumberFormat="0" applyAlignment="0" applyProtection="0"/>
    <xf numFmtId="0" fontId="42" fillId="16" borderId="112" applyNumberFormat="0" applyAlignment="0" applyProtection="0"/>
    <xf numFmtId="0" fontId="42" fillId="16" borderId="112" applyNumberFormat="0" applyAlignment="0" applyProtection="0"/>
    <xf numFmtId="0" fontId="42" fillId="16" borderId="112" applyNumberFormat="0" applyAlignment="0" applyProtection="0"/>
    <xf numFmtId="0" fontId="42" fillId="56" borderId="112" applyNumberFormat="0" applyAlignment="0" applyProtection="0"/>
    <xf numFmtId="0" fontId="42" fillId="56" borderId="112" applyNumberFormat="0" applyAlignment="0" applyProtection="0"/>
    <xf numFmtId="0" fontId="42" fillId="56" borderId="112" applyNumberFormat="0" applyAlignment="0" applyProtection="0"/>
    <xf numFmtId="0" fontId="42" fillId="56" borderId="112" applyNumberFormat="0" applyAlignment="0" applyProtection="0"/>
    <xf numFmtId="0" fontId="42" fillId="56" borderId="112" applyNumberFormat="0" applyAlignment="0" applyProtection="0"/>
    <xf numFmtId="0" fontId="42" fillId="56" borderId="112" applyNumberFormat="0" applyAlignment="0" applyProtection="0"/>
    <xf numFmtId="0" fontId="42" fillId="56" borderId="112" applyNumberFormat="0" applyAlignment="0" applyProtection="0"/>
    <xf numFmtId="0" fontId="42" fillId="56" borderId="112" applyNumberFormat="0" applyAlignment="0" applyProtection="0"/>
    <xf numFmtId="0" fontId="42" fillId="56" borderId="112" applyNumberFormat="0" applyAlignment="0" applyProtection="0"/>
    <xf numFmtId="0" fontId="42" fillId="56" borderId="112" applyNumberFormat="0" applyAlignment="0" applyProtection="0"/>
    <xf numFmtId="0" fontId="42" fillId="56" borderId="112" applyNumberFormat="0" applyAlignment="0" applyProtection="0"/>
    <xf numFmtId="0" fontId="42" fillId="56" borderId="112" applyNumberFormat="0" applyAlignment="0" applyProtection="0"/>
    <xf numFmtId="0" fontId="42" fillId="56" borderId="112" applyNumberFormat="0" applyAlignment="0" applyProtection="0"/>
    <xf numFmtId="0" fontId="42" fillId="56" borderId="112" applyNumberFormat="0" applyAlignment="0" applyProtection="0"/>
    <xf numFmtId="0" fontId="42" fillId="56" borderId="112" applyNumberFormat="0" applyAlignment="0" applyProtection="0"/>
    <xf numFmtId="0" fontId="42" fillId="56" borderId="112" applyNumberFormat="0" applyAlignment="0" applyProtection="0"/>
    <xf numFmtId="0" fontId="42" fillId="56" borderId="112" applyNumberFormat="0" applyAlignment="0" applyProtection="0"/>
    <xf numFmtId="0" fontId="42" fillId="56" borderId="112" applyNumberFormat="0" applyAlignment="0" applyProtection="0"/>
    <xf numFmtId="0" fontId="42" fillId="56" borderId="112" applyNumberFormat="0" applyAlignment="0" applyProtection="0"/>
    <xf numFmtId="0" fontId="42" fillId="56" borderId="112" applyNumberFormat="0" applyAlignment="0" applyProtection="0"/>
    <xf numFmtId="0" fontId="42" fillId="56" borderId="112" applyNumberFormat="0" applyAlignment="0" applyProtection="0"/>
    <xf numFmtId="0" fontId="42" fillId="56" borderId="112" applyNumberFormat="0" applyAlignment="0" applyProtection="0"/>
    <xf numFmtId="0" fontId="42" fillId="56" borderId="112" applyNumberFormat="0" applyAlignment="0" applyProtection="0"/>
    <xf numFmtId="0" fontId="42" fillId="56" borderId="112" applyNumberFormat="0" applyAlignment="0" applyProtection="0"/>
    <xf numFmtId="0" fontId="42" fillId="56" borderId="112" applyNumberFormat="0" applyAlignment="0" applyProtection="0"/>
    <xf numFmtId="0" fontId="42" fillId="56" borderId="112" applyNumberFormat="0" applyAlignment="0" applyProtection="0"/>
    <xf numFmtId="0" fontId="42" fillId="56" borderId="112" applyNumberFormat="0" applyAlignment="0" applyProtection="0"/>
    <xf numFmtId="0" fontId="42" fillId="56" borderId="112" applyNumberFormat="0" applyAlignment="0" applyProtection="0"/>
    <xf numFmtId="0" fontId="42" fillId="56" borderId="112" applyNumberFormat="0" applyAlignment="0" applyProtection="0"/>
    <xf numFmtId="0" fontId="42" fillId="56" borderId="112" applyNumberFormat="0" applyAlignment="0" applyProtection="0"/>
    <xf numFmtId="0" fontId="42" fillId="56" borderId="112" applyNumberFormat="0" applyAlignment="0" applyProtection="0"/>
    <xf numFmtId="0" fontId="42" fillId="56" borderId="112" applyNumberFormat="0" applyAlignment="0" applyProtection="0"/>
    <xf numFmtId="0" fontId="42" fillId="56" borderId="112" applyNumberFormat="0" applyAlignment="0" applyProtection="0"/>
    <xf numFmtId="0" fontId="42" fillId="56" borderId="112" applyNumberFormat="0" applyAlignment="0" applyProtection="0"/>
    <xf numFmtId="0" fontId="42" fillId="56" borderId="112" applyNumberFormat="0" applyAlignment="0" applyProtection="0"/>
    <xf numFmtId="0" fontId="42" fillId="56" borderId="112" applyNumberFormat="0" applyAlignment="0" applyProtection="0"/>
    <xf numFmtId="0" fontId="42" fillId="56" borderId="112" applyNumberFormat="0" applyAlignment="0" applyProtection="0"/>
    <xf numFmtId="0" fontId="42" fillId="56" borderId="112" applyNumberFormat="0" applyAlignment="0" applyProtection="0"/>
    <xf numFmtId="0" fontId="42" fillId="56" borderId="112" applyNumberFormat="0" applyAlignment="0" applyProtection="0"/>
    <xf numFmtId="0" fontId="42" fillId="56" borderId="112" applyNumberFormat="0" applyAlignment="0" applyProtection="0"/>
    <xf numFmtId="0" fontId="44" fillId="0" borderId="113" applyNumberFormat="0" applyFill="0" applyAlignment="0" applyProtection="0"/>
    <xf numFmtId="0" fontId="44" fillId="0" borderId="113" applyNumberFormat="0" applyFill="0" applyAlignment="0" applyProtection="0"/>
    <xf numFmtId="0" fontId="44" fillId="0" borderId="113" applyNumberFormat="0" applyFill="0" applyAlignment="0" applyProtection="0"/>
    <xf numFmtId="0" fontId="44" fillId="0" borderId="113" applyNumberFormat="0" applyFill="0" applyAlignment="0" applyProtection="0"/>
    <xf numFmtId="0" fontId="44" fillId="0" borderId="113" applyNumberFormat="0" applyFill="0" applyAlignment="0" applyProtection="0"/>
    <xf numFmtId="0" fontId="44" fillId="0" borderId="113" applyNumberFormat="0" applyFill="0" applyAlignment="0" applyProtection="0"/>
    <xf numFmtId="0" fontId="44" fillId="0" borderId="113" applyNumberFormat="0" applyFill="0" applyAlignment="0" applyProtection="0"/>
    <xf numFmtId="0" fontId="44" fillId="0" borderId="113" applyNumberFormat="0" applyFill="0" applyAlignment="0" applyProtection="0"/>
    <xf numFmtId="0" fontId="44" fillId="0" borderId="113" applyNumberFormat="0" applyFill="0" applyAlignment="0" applyProtection="0"/>
    <xf numFmtId="0" fontId="44" fillId="0" borderId="113" applyNumberFormat="0" applyFill="0" applyAlignment="0" applyProtection="0"/>
    <xf numFmtId="0" fontId="44" fillId="0" borderId="113" applyNumberFormat="0" applyFill="0" applyAlignment="0" applyProtection="0"/>
    <xf numFmtId="0" fontId="44" fillId="0" borderId="113" applyNumberFormat="0" applyFill="0" applyAlignment="0" applyProtection="0"/>
    <xf numFmtId="0" fontId="44" fillId="0" borderId="113" applyNumberFormat="0" applyFill="0" applyAlignment="0" applyProtection="0"/>
    <xf numFmtId="0" fontId="44" fillId="0" borderId="113" applyNumberFormat="0" applyFill="0" applyAlignment="0" applyProtection="0"/>
    <xf numFmtId="0" fontId="44" fillId="0" borderId="113" applyNumberFormat="0" applyFill="0" applyAlignment="0" applyProtection="0"/>
    <xf numFmtId="0" fontId="44" fillId="0" borderId="113" applyNumberFormat="0" applyFill="0" applyAlignment="0" applyProtection="0"/>
    <xf numFmtId="0" fontId="44" fillId="0" borderId="113" applyNumberFormat="0" applyFill="0" applyAlignment="0" applyProtection="0"/>
    <xf numFmtId="0" fontId="44" fillId="0" borderId="113" applyNumberFormat="0" applyFill="0" applyAlignment="0" applyProtection="0"/>
    <xf numFmtId="0" fontId="44" fillId="0" borderId="113" applyNumberFormat="0" applyFill="0" applyAlignment="0" applyProtection="0"/>
    <xf numFmtId="0" fontId="44" fillId="0" borderId="113" applyNumberFormat="0" applyFill="0" applyAlignment="0" applyProtection="0"/>
    <xf numFmtId="0" fontId="44" fillId="0" borderId="113" applyNumberFormat="0" applyFill="0" applyAlignment="0" applyProtection="0"/>
    <xf numFmtId="0" fontId="44" fillId="0" borderId="113" applyNumberFormat="0" applyFill="0" applyAlignment="0" applyProtection="0"/>
    <xf numFmtId="0" fontId="44" fillId="0" borderId="113" applyNumberFormat="0" applyFill="0" applyAlignment="0" applyProtection="0"/>
    <xf numFmtId="0" fontId="44" fillId="0" borderId="113" applyNumberFormat="0" applyFill="0" applyAlignment="0" applyProtection="0"/>
    <xf numFmtId="0" fontId="44" fillId="0" borderId="113" applyNumberFormat="0" applyFill="0" applyAlignment="0" applyProtection="0"/>
    <xf numFmtId="0" fontId="44" fillId="0" borderId="113" applyNumberFormat="0" applyFill="0" applyAlignment="0" applyProtection="0"/>
    <xf numFmtId="0" fontId="44" fillId="0" borderId="113" applyNumberFormat="0" applyFill="0" applyAlignment="0" applyProtection="0"/>
    <xf numFmtId="0" fontId="44" fillId="0" borderId="113" applyNumberFormat="0" applyFill="0" applyAlignment="0" applyProtection="0"/>
    <xf numFmtId="0" fontId="44" fillId="0" borderId="113" applyNumberFormat="0" applyFill="0" applyAlignment="0" applyProtection="0"/>
    <xf numFmtId="0" fontId="44" fillId="0" borderId="113" applyNumberFormat="0" applyFill="0" applyAlignment="0" applyProtection="0"/>
    <xf numFmtId="0" fontId="44" fillId="0" borderId="113" applyNumberFormat="0" applyFill="0" applyAlignment="0" applyProtection="0"/>
    <xf numFmtId="0" fontId="44" fillId="0" borderId="113" applyNumberFormat="0" applyFill="0" applyAlignment="0" applyProtection="0"/>
    <xf numFmtId="0" fontId="44" fillId="0" borderId="113" applyNumberFormat="0" applyFill="0" applyAlignment="0" applyProtection="0"/>
    <xf numFmtId="0" fontId="44" fillId="0" borderId="113" applyNumberFormat="0" applyFill="0" applyAlignment="0" applyProtection="0"/>
    <xf numFmtId="0" fontId="44" fillId="0" borderId="113" applyNumberFormat="0" applyFill="0" applyAlignment="0" applyProtection="0"/>
    <xf numFmtId="0" fontId="44" fillId="0" borderId="113" applyNumberFormat="0" applyFill="0" applyAlignment="0" applyProtection="0"/>
    <xf numFmtId="0" fontId="44" fillId="0" borderId="113" applyNumberFormat="0" applyFill="0" applyAlignment="0" applyProtection="0"/>
    <xf numFmtId="0" fontId="44" fillId="0" borderId="113" applyNumberFormat="0" applyFill="0" applyAlignment="0" applyProtection="0"/>
    <xf numFmtId="0" fontId="44" fillId="0" borderId="113" applyNumberFormat="0" applyFill="0" applyAlignment="0" applyProtection="0"/>
    <xf numFmtId="0" fontId="44" fillId="0" borderId="113" applyNumberFormat="0" applyFill="0" applyAlignment="0" applyProtection="0"/>
    <xf numFmtId="0" fontId="39" fillId="47" borderId="114" applyNumberFormat="0" applyAlignment="0" applyProtection="0"/>
    <xf numFmtId="0" fontId="42" fillId="56" borderId="116" applyNumberFormat="0" applyAlignment="0" applyProtection="0"/>
    <xf numFmtId="0" fontId="44" fillId="0" borderId="117" applyNumberFormat="0" applyFill="0" applyAlignment="0" applyProtection="0"/>
    <xf numFmtId="0" fontId="46" fillId="56" borderId="114" applyNumberFormat="0" applyAlignment="0" applyProtection="0"/>
    <xf numFmtId="0" fontId="42" fillId="56" borderId="116" applyNumberFormat="0" applyAlignment="0" applyProtection="0"/>
    <xf numFmtId="0" fontId="44" fillId="0" borderId="117" applyNumberFormat="0" applyFill="0" applyAlignment="0" applyProtection="0"/>
    <xf numFmtId="0" fontId="44" fillId="0" borderId="117" applyNumberFormat="0" applyFill="0" applyAlignment="0" applyProtection="0"/>
    <xf numFmtId="0" fontId="32" fillId="16" borderId="114" applyNumberFormat="0" applyAlignment="0" applyProtection="0"/>
    <xf numFmtId="0" fontId="39" fillId="41" borderId="114" applyNumberFormat="0" applyAlignment="0" applyProtection="0"/>
    <xf numFmtId="0" fontId="42" fillId="16" borderId="116" applyNumberFormat="0" applyAlignment="0" applyProtection="0"/>
    <xf numFmtId="0" fontId="46" fillId="56" borderId="114" applyNumberFormat="0" applyAlignment="0" applyProtection="0"/>
    <xf numFmtId="0" fontId="32" fillId="16" borderId="114" applyNumberFormat="0" applyAlignment="0" applyProtection="0"/>
    <xf numFmtId="0" fontId="42" fillId="16" borderId="116" applyNumberFormat="0" applyAlignment="0" applyProtection="0"/>
    <xf numFmtId="0" fontId="39" fillId="47" borderId="114" applyNumberFormat="0" applyAlignment="0" applyProtection="0"/>
    <xf numFmtId="0" fontId="46" fillId="56" borderId="114" applyNumberFormat="0" applyAlignment="0" applyProtection="0"/>
    <xf numFmtId="0" fontId="42" fillId="56" borderId="116" applyNumberFormat="0" applyAlignment="0" applyProtection="0"/>
    <xf numFmtId="0" fontId="39" fillId="47" borderId="114" applyNumberFormat="0" applyAlignment="0" applyProtection="0"/>
    <xf numFmtId="0" fontId="44" fillId="0" borderId="117" applyNumberFormat="0" applyFill="0" applyAlignment="0" applyProtection="0"/>
    <xf numFmtId="0" fontId="42" fillId="16" borderId="116" applyNumberFormat="0" applyAlignment="0" applyProtection="0"/>
    <xf numFmtId="0" fontId="42" fillId="16" borderId="116" applyNumberFormat="0" applyAlignment="0" applyProtection="0"/>
    <xf numFmtId="0" fontId="32" fillId="16" borderId="114" applyNumberFormat="0" applyAlignment="0" applyProtection="0"/>
    <xf numFmtId="0" fontId="1" fillId="44" borderId="115" applyNumberFormat="0" applyFont="0" applyAlignment="0" applyProtection="0"/>
    <xf numFmtId="0" fontId="1" fillId="44" borderId="115" applyNumberFormat="0" applyFont="0" applyAlignment="0" applyProtection="0"/>
    <xf numFmtId="0" fontId="1" fillId="44" borderId="115" applyNumberFormat="0" applyFont="0" applyAlignment="0" applyProtection="0"/>
    <xf numFmtId="0" fontId="32" fillId="16" borderId="114" applyNumberFormat="0" applyAlignment="0" applyProtection="0"/>
    <xf numFmtId="0" fontId="32" fillId="16" borderId="114" applyNumberFormat="0" applyAlignment="0" applyProtection="0"/>
    <xf numFmtId="0" fontId="32" fillId="16" borderId="114" applyNumberFormat="0" applyAlignment="0" applyProtection="0"/>
    <xf numFmtId="0" fontId="32" fillId="16" borderId="114" applyNumberFormat="0" applyAlignment="0" applyProtection="0"/>
    <xf numFmtId="0" fontId="44" fillId="0" borderId="117" applyNumberFormat="0" applyFill="0" applyAlignment="0" applyProtection="0"/>
    <xf numFmtId="0" fontId="32" fillId="16" borderId="114" applyNumberFormat="0" applyAlignment="0" applyProtection="0"/>
    <xf numFmtId="0" fontId="39" fillId="41" borderId="114" applyNumberFormat="0" applyAlignment="0" applyProtection="0"/>
    <xf numFmtId="0" fontId="32" fillId="16" borderId="114" applyNumberFormat="0" applyAlignment="0" applyProtection="0"/>
    <xf numFmtId="0" fontId="1" fillId="44" borderId="115" applyNumberFormat="0" applyFont="0" applyAlignment="0" applyProtection="0"/>
    <xf numFmtId="0" fontId="42" fillId="56" borderId="116" applyNumberFormat="0" applyAlignment="0" applyProtection="0"/>
    <xf numFmtId="0" fontId="42" fillId="16" borderId="116" applyNumberFormat="0" applyAlignment="0" applyProtection="0"/>
    <xf numFmtId="0" fontId="3" fillId="44" borderId="115" applyNumberFormat="0" applyFont="0" applyAlignment="0" applyProtection="0"/>
    <xf numFmtId="0" fontId="1" fillId="44" borderId="115" applyNumberFormat="0" applyFont="0" applyAlignment="0" applyProtection="0"/>
    <xf numFmtId="0" fontId="39" fillId="41" borderId="114" applyNumberFormat="0" applyAlignment="0" applyProtection="0"/>
    <xf numFmtId="0" fontId="39" fillId="47" borderId="114" applyNumberFormat="0" applyAlignment="0" applyProtection="0"/>
    <xf numFmtId="0" fontId="46" fillId="56" borderId="114" applyNumberFormat="0" applyAlignment="0" applyProtection="0"/>
    <xf numFmtId="0" fontId="39" fillId="41" borderId="114" applyNumberFormat="0" applyAlignment="0" applyProtection="0"/>
    <xf numFmtId="0" fontId="42" fillId="16" borderId="116" applyNumberFormat="0" applyAlignment="0" applyProtection="0"/>
    <xf numFmtId="0" fontId="46" fillId="56" borderId="114" applyNumberFormat="0" applyAlignment="0" applyProtection="0"/>
    <xf numFmtId="0" fontId="39" fillId="47" borderId="114" applyNumberFormat="0" applyAlignment="0" applyProtection="0"/>
    <xf numFmtId="0" fontId="42" fillId="56" borderId="116" applyNumberFormat="0" applyAlignment="0" applyProtection="0"/>
    <xf numFmtId="0" fontId="1" fillId="44" borderId="115" applyNumberFormat="0" applyFont="0" applyAlignment="0" applyProtection="0"/>
    <xf numFmtId="0" fontId="44" fillId="0" borderId="117" applyNumberFormat="0" applyFill="0" applyAlignment="0" applyProtection="0"/>
    <xf numFmtId="0" fontId="42" fillId="56" borderId="116" applyNumberFormat="0" applyAlignment="0" applyProtection="0"/>
    <xf numFmtId="0" fontId="3" fillId="44" borderId="115" applyNumberFormat="0" applyFont="0" applyAlignment="0" applyProtection="0"/>
    <xf numFmtId="0" fontId="39" fillId="41" borderId="114" applyNumberFormat="0" applyAlignment="0" applyProtection="0"/>
    <xf numFmtId="0" fontId="39" fillId="47" borderId="114" applyNumberFormat="0" applyAlignment="0" applyProtection="0"/>
    <xf numFmtId="0" fontId="46" fillId="56" borderId="114" applyNumberFormat="0" applyAlignment="0" applyProtection="0"/>
    <xf numFmtId="0" fontId="1" fillId="44" borderId="107" applyNumberFormat="0" applyFont="0" applyAlignment="0" applyProtection="0"/>
    <xf numFmtId="0" fontId="32" fillId="16" borderId="114" applyNumberFormat="0" applyAlignment="0" applyProtection="0"/>
    <xf numFmtId="0" fontId="39" fillId="41" borderId="114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32" fillId="1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46" fillId="56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7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39" fillId="41" borderId="106" applyNumberForma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1" fillId="44" borderId="107" applyNumberFormat="0" applyFont="0" applyAlignment="0" applyProtection="0"/>
    <xf numFmtId="0" fontId="3" fillId="44" borderId="107" applyNumberFormat="0" applyFont="0" applyAlignment="0" applyProtection="0"/>
    <xf numFmtId="0" fontId="3" fillId="44" borderId="107" applyNumberFormat="0" applyFont="0" applyAlignment="0" applyProtection="0"/>
    <xf numFmtId="0" fontId="3" fillId="44" borderId="107" applyNumberFormat="0" applyFont="0" applyAlignment="0" applyProtection="0"/>
    <xf numFmtId="0" fontId="3" fillId="44" borderId="107" applyNumberFormat="0" applyFont="0" applyAlignment="0" applyProtection="0"/>
    <xf numFmtId="0" fontId="3" fillId="44" borderId="107" applyNumberFormat="0" applyFont="0" applyAlignment="0" applyProtection="0"/>
    <xf numFmtId="0" fontId="3" fillId="44" borderId="107" applyNumberFormat="0" applyFont="0" applyAlignment="0" applyProtection="0"/>
    <xf numFmtId="0" fontId="3" fillId="44" borderId="107" applyNumberFormat="0" applyFont="0" applyAlignment="0" applyProtection="0"/>
    <xf numFmtId="0" fontId="3" fillId="44" borderId="107" applyNumberFormat="0" applyFont="0" applyAlignment="0" applyProtection="0"/>
    <xf numFmtId="0" fontId="3" fillId="44" borderId="107" applyNumberFormat="0" applyFont="0" applyAlignment="0" applyProtection="0"/>
    <xf numFmtId="0" fontId="3" fillId="44" borderId="107" applyNumberFormat="0" applyFont="0" applyAlignment="0" applyProtection="0"/>
    <xf numFmtId="0" fontId="3" fillId="44" borderId="107" applyNumberFormat="0" applyFont="0" applyAlignment="0" applyProtection="0"/>
    <xf numFmtId="0" fontId="3" fillId="44" borderId="107" applyNumberFormat="0" applyFont="0" applyAlignment="0" applyProtection="0"/>
    <xf numFmtId="0" fontId="3" fillId="44" borderId="107" applyNumberFormat="0" applyFon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1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2" fillId="56" borderId="108" applyNumberFormat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32" fillId="16" borderId="114" applyNumberFormat="0" applyAlignment="0" applyProtection="0"/>
    <xf numFmtId="0" fontId="32" fillId="16" borderId="114" applyNumberFormat="0" applyAlignment="0" applyProtection="0"/>
    <xf numFmtId="0" fontId="32" fillId="16" borderId="114" applyNumberFormat="0" applyAlignment="0" applyProtection="0"/>
    <xf numFmtId="0" fontId="32" fillId="16" borderId="114" applyNumberFormat="0" applyAlignment="0" applyProtection="0"/>
    <xf numFmtId="0" fontId="32" fillId="16" borderId="114" applyNumberFormat="0" applyAlignment="0" applyProtection="0"/>
    <xf numFmtId="0" fontId="32" fillId="16" borderId="114" applyNumberFormat="0" applyAlignment="0" applyProtection="0"/>
    <xf numFmtId="0" fontId="32" fillId="16" borderId="114" applyNumberFormat="0" applyAlignment="0" applyProtection="0"/>
    <xf numFmtId="0" fontId="32" fillId="16" borderId="114" applyNumberFormat="0" applyAlignment="0" applyProtection="0"/>
    <xf numFmtId="0" fontId="32" fillId="16" borderId="114" applyNumberFormat="0" applyAlignment="0" applyProtection="0"/>
    <xf numFmtId="0" fontId="32" fillId="16" borderId="114" applyNumberFormat="0" applyAlignment="0" applyProtection="0"/>
    <xf numFmtId="0" fontId="32" fillId="16" borderId="114" applyNumberFormat="0" applyAlignment="0" applyProtection="0"/>
    <xf numFmtId="0" fontId="32" fillId="16" borderId="114" applyNumberFormat="0" applyAlignment="0" applyProtection="0"/>
    <xf numFmtId="0" fontId="32" fillId="16" borderId="114" applyNumberFormat="0" applyAlignment="0" applyProtection="0"/>
    <xf numFmtId="0" fontId="32" fillId="16" borderId="114" applyNumberFormat="0" applyAlignment="0" applyProtection="0"/>
    <xf numFmtId="0" fontId="32" fillId="16" borderId="114" applyNumberFormat="0" applyAlignment="0" applyProtection="0"/>
    <xf numFmtId="0" fontId="32" fillId="16" borderId="114" applyNumberFormat="0" applyAlignment="0" applyProtection="0"/>
    <xf numFmtId="0" fontId="32" fillId="16" borderId="114" applyNumberFormat="0" applyAlignment="0" applyProtection="0"/>
    <xf numFmtId="0" fontId="46" fillId="56" borderId="114" applyNumberFormat="0" applyAlignment="0" applyProtection="0"/>
    <xf numFmtId="0" fontId="46" fillId="56" borderId="114" applyNumberFormat="0" applyAlignment="0" applyProtection="0"/>
    <xf numFmtId="0" fontId="46" fillId="56" borderId="114" applyNumberFormat="0" applyAlignment="0" applyProtection="0"/>
    <xf numFmtId="0" fontId="46" fillId="56" borderId="114" applyNumberFormat="0" applyAlignment="0" applyProtection="0"/>
    <xf numFmtId="0" fontId="46" fillId="56" borderId="114" applyNumberFormat="0" applyAlignment="0" applyProtection="0"/>
    <xf numFmtId="0" fontId="46" fillId="56" borderId="114" applyNumberFormat="0" applyAlignment="0" applyProtection="0"/>
    <xf numFmtId="0" fontId="46" fillId="56" borderId="114" applyNumberFormat="0" applyAlignment="0" applyProtection="0"/>
    <xf numFmtId="0" fontId="46" fillId="56" borderId="114" applyNumberFormat="0" applyAlignment="0" applyProtection="0"/>
    <xf numFmtId="0" fontId="46" fillId="56" borderId="114" applyNumberFormat="0" applyAlignment="0" applyProtection="0"/>
    <xf numFmtId="0" fontId="46" fillId="56" borderId="114" applyNumberFormat="0" applyAlignment="0" applyProtection="0"/>
    <xf numFmtId="0" fontId="46" fillId="56" borderId="114" applyNumberFormat="0" applyAlignment="0" applyProtection="0"/>
    <xf numFmtId="0" fontId="46" fillId="56" borderId="114" applyNumberFormat="0" applyAlignment="0" applyProtection="0"/>
    <xf numFmtId="0" fontId="46" fillId="56" borderId="114" applyNumberFormat="0" applyAlignment="0" applyProtection="0"/>
    <xf numFmtId="0" fontId="46" fillId="56" borderId="114" applyNumberFormat="0" applyAlignment="0" applyProtection="0"/>
    <xf numFmtId="0" fontId="46" fillId="56" borderId="114" applyNumberFormat="0" applyAlignment="0" applyProtection="0"/>
    <xf numFmtId="0" fontId="46" fillId="56" borderId="114" applyNumberFormat="0" applyAlignment="0" applyProtection="0"/>
    <xf numFmtId="0" fontId="46" fillId="56" borderId="114" applyNumberFormat="0" applyAlignment="0" applyProtection="0"/>
    <xf numFmtId="0" fontId="46" fillId="56" borderId="114" applyNumberFormat="0" applyAlignment="0" applyProtection="0"/>
    <xf numFmtId="0" fontId="46" fillId="56" borderId="114" applyNumberFormat="0" applyAlignment="0" applyProtection="0"/>
    <xf numFmtId="0" fontId="46" fillId="56" borderId="114" applyNumberFormat="0" applyAlignment="0" applyProtection="0"/>
    <xf numFmtId="0" fontId="46" fillId="56" borderId="114" applyNumberFormat="0" applyAlignment="0" applyProtection="0"/>
    <xf numFmtId="0" fontId="39" fillId="47" borderId="114" applyNumberFormat="0" applyAlignment="0" applyProtection="0"/>
    <xf numFmtId="0" fontId="39" fillId="47" borderId="114" applyNumberFormat="0" applyAlignment="0" applyProtection="0"/>
    <xf numFmtId="0" fontId="39" fillId="47" borderId="114" applyNumberFormat="0" applyAlignment="0" applyProtection="0"/>
    <xf numFmtId="0" fontId="39" fillId="47" borderId="114" applyNumberFormat="0" applyAlignment="0" applyProtection="0"/>
    <xf numFmtId="0" fontId="39" fillId="47" borderId="114" applyNumberFormat="0" applyAlignment="0" applyProtection="0"/>
    <xf numFmtId="0" fontId="39" fillId="47" borderId="114" applyNumberFormat="0" applyAlignment="0" applyProtection="0"/>
    <xf numFmtId="0" fontId="39" fillId="47" borderId="114" applyNumberFormat="0" applyAlignment="0" applyProtection="0"/>
    <xf numFmtId="0" fontId="39" fillId="47" borderId="114" applyNumberFormat="0" applyAlignment="0" applyProtection="0"/>
    <xf numFmtId="0" fontId="39" fillId="47" borderId="114" applyNumberFormat="0" applyAlignment="0" applyProtection="0"/>
    <xf numFmtId="0" fontId="39" fillId="47" borderId="114" applyNumberFormat="0" applyAlignment="0" applyProtection="0"/>
    <xf numFmtId="0" fontId="39" fillId="47" borderId="114" applyNumberFormat="0" applyAlignment="0" applyProtection="0"/>
    <xf numFmtId="0" fontId="39" fillId="47" borderId="114" applyNumberFormat="0" applyAlignment="0" applyProtection="0"/>
    <xf numFmtId="0" fontId="39" fillId="47" borderId="114" applyNumberFormat="0" applyAlignment="0" applyProtection="0"/>
    <xf numFmtId="0" fontId="39" fillId="47" borderId="114" applyNumberFormat="0" applyAlignment="0" applyProtection="0"/>
    <xf numFmtId="0" fontId="39" fillId="47" borderId="114" applyNumberFormat="0" applyAlignment="0" applyProtection="0"/>
    <xf numFmtId="0" fontId="39" fillId="47" borderId="114" applyNumberFormat="0" applyAlignment="0" applyProtection="0"/>
    <xf numFmtId="0" fontId="39" fillId="47" borderId="114" applyNumberFormat="0" applyAlignment="0" applyProtection="0"/>
    <xf numFmtId="0" fontId="39" fillId="47" borderId="114" applyNumberFormat="0" applyAlignment="0" applyProtection="0"/>
    <xf numFmtId="0" fontId="39" fillId="47" borderId="114" applyNumberFormat="0" applyAlignment="0" applyProtection="0"/>
    <xf numFmtId="0" fontId="39" fillId="47" borderId="114" applyNumberFormat="0" applyAlignment="0" applyProtection="0"/>
    <xf numFmtId="0" fontId="39" fillId="47" borderId="114" applyNumberFormat="0" applyAlignment="0" applyProtection="0"/>
    <xf numFmtId="0" fontId="39" fillId="41" borderId="114" applyNumberFormat="0" applyAlignment="0" applyProtection="0"/>
    <xf numFmtId="0" fontId="39" fillId="41" borderId="114" applyNumberFormat="0" applyAlignment="0" applyProtection="0"/>
    <xf numFmtId="0" fontId="39" fillId="41" borderId="114" applyNumberFormat="0" applyAlignment="0" applyProtection="0"/>
    <xf numFmtId="0" fontId="39" fillId="41" borderId="114" applyNumberFormat="0" applyAlignment="0" applyProtection="0"/>
    <xf numFmtId="0" fontId="39" fillId="41" borderId="114" applyNumberFormat="0" applyAlignment="0" applyProtection="0"/>
    <xf numFmtId="0" fontId="39" fillId="41" borderId="114" applyNumberFormat="0" applyAlignment="0" applyProtection="0"/>
    <xf numFmtId="0" fontId="39" fillId="41" borderId="114" applyNumberFormat="0" applyAlignment="0" applyProtection="0"/>
    <xf numFmtId="0" fontId="39" fillId="41" borderId="114" applyNumberFormat="0" applyAlignment="0" applyProtection="0"/>
    <xf numFmtId="0" fontId="39" fillId="41" borderId="114" applyNumberFormat="0" applyAlignment="0" applyProtection="0"/>
    <xf numFmtId="0" fontId="39" fillId="41" borderId="114" applyNumberFormat="0" applyAlignment="0" applyProtection="0"/>
    <xf numFmtId="0" fontId="39" fillId="41" borderId="114" applyNumberFormat="0" applyAlignment="0" applyProtection="0"/>
    <xf numFmtId="0" fontId="39" fillId="41" borderId="114" applyNumberFormat="0" applyAlignment="0" applyProtection="0"/>
    <xf numFmtId="0" fontId="39" fillId="41" borderId="114" applyNumberFormat="0" applyAlignment="0" applyProtection="0"/>
    <xf numFmtId="0" fontId="39" fillId="41" borderId="114" applyNumberFormat="0" applyAlignment="0" applyProtection="0"/>
    <xf numFmtId="0" fontId="39" fillId="41" borderId="114" applyNumberFormat="0" applyAlignment="0" applyProtection="0"/>
    <xf numFmtId="0" fontId="39" fillId="41" borderId="114" applyNumberFormat="0" applyAlignment="0" applyProtection="0"/>
    <xf numFmtId="0" fontId="39" fillId="41" borderId="114" applyNumberFormat="0" applyAlignment="0" applyProtection="0"/>
    <xf numFmtId="0" fontId="39" fillId="41" borderId="114" applyNumberFormat="0" applyAlignment="0" applyProtection="0"/>
    <xf numFmtId="0" fontId="39" fillId="41" borderId="114" applyNumberFormat="0" applyAlignment="0" applyProtection="0"/>
    <xf numFmtId="0" fontId="39" fillId="41" borderId="114" applyNumberFormat="0" applyAlignment="0" applyProtection="0"/>
    <xf numFmtId="0" fontId="39" fillId="41" borderId="114" applyNumberFormat="0" applyAlignment="0" applyProtection="0"/>
    <xf numFmtId="0" fontId="1" fillId="44" borderId="115" applyNumberFormat="0" applyFont="0" applyAlignment="0" applyProtection="0"/>
    <xf numFmtId="0" fontId="1" fillId="44" borderId="115" applyNumberFormat="0" applyFont="0" applyAlignment="0" applyProtection="0"/>
    <xf numFmtId="0" fontId="1" fillId="44" borderId="115" applyNumberFormat="0" applyFont="0" applyAlignment="0" applyProtection="0"/>
    <xf numFmtId="0" fontId="1" fillId="44" borderId="115" applyNumberFormat="0" applyFont="0" applyAlignment="0" applyProtection="0"/>
    <xf numFmtId="0" fontId="1" fillId="44" borderId="115" applyNumberFormat="0" applyFont="0" applyAlignment="0" applyProtection="0"/>
    <xf numFmtId="0" fontId="1" fillId="44" borderId="115" applyNumberFormat="0" applyFont="0" applyAlignment="0" applyProtection="0"/>
    <xf numFmtId="0" fontId="1" fillId="44" borderId="115" applyNumberFormat="0" applyFont="0" applyAlignment="0" applyProtection="0"/>
    <xf numFmtId="0" fontId="1" fillId="44" borderId="115" applyNumberFormat="0" applyFont="0" applyAlignment="0" applyProtection="0"/>
    <xf numFmtId="0" fontId="1" fillId="44" borderId="115" applyNumberFormat="0" applyFont="0" applyAlignment="0" applyProtection="0"/>
    <xf numFmtId="0" fontId="1" fillId="44" borderId="115" applyNumberFormat="0" applyFont="0" applyAlignment="0" applyProtection="0"/>
    <xf numFmtId="0" fontId="1" fillId="44" borderId="115" applyNumberFormat="0" applyFont="0" applyAlignment="0" applyProtection="0"/>
    <xf numFmtId="0" fontId="1" fillId="44" borderId="115" applyNumberFormat="0" applyFont="0" applyAlignment="0" applyProtection="0"/>
    <xf numFmtId="0" fontId="1" fillId="44" borderId="115" applyNumberFormat="0" applyFont="0" applyAlignment="0" applyProtection="0"/>
    <xf numFmtId="0" fontId="1" fillId="44" borderId="115" applyNumberFormat="0" applyFont="0" applyAlignment="0" applyProtection="0"/>
    <xf numFmtId="0" fontId="1" fillId="44" borderId="115" applyNumberFormat="0" applyFont="0" applyAlignment="0" applyProtection="0"/>
    <xf numFmtId="0" fontId="1" fillId="44" borderId="115" applyNumberFormat="0" applyFont="0" applyAlignment="0" applyProtection="0"/>
    <xf numFmtId="0" fontId="1" fillId="44" borderId="115" applyNumberFormat="0" applyFont="0" applyAlignment="0" applyProtection="0"/>
    <xf numFmtId="0" fontId="1" fillId="44" borderId="115" applyNumberFormat="0" applyFont="0" applyAlignment="0" applyProtection="0"/>
    <xf numFmtId="0" fontId="1" fillId="44" borderId="115" applyNumberFormat="0" applyFont="0" applyAlignment="0" applyProtection="0"/>
    <xf numFmtId="0" fontId="1" fillId="44" borderId="115" applyNumberFormat="0" applyFont="0" applyAlignment="0" applyProtection="0"/>
    <xf numFmtId="0" fontId="1" fillId="44" borderId="115" applyNumberFormat="0" applyFont="0" applyAlignment="0" applyProtection="0"/>
    <xf numFmtId="0" fontId="1" fillId="44" borderId="115" applyNumberFormat="0" applyFont="0" applyAlignment="0" applyProtection="0"/>
    <xf numFmtId="0" fontId="1" fillId="44" borderId="115" applyNumberFormat="0" applyFont="0" applyAlignment="0" applyProtection="0"/>
    <xf numFmtId="0" fontId="1" fillId="44" borderId="115" applyNumberFormat="0" applyFont="0" applyAlignment="0" applyProtection="0"/>
    <xf numFmtId="0" fontId="1" fillId="44" borderId="115" applyNumberFormat="0" applyFont="0" applyAlignment="0" applyProtection="0"/>
    <xf numFmtId="0" fontId="1" fillId="44" borderId="115" applyNumberFormat="0" applyFont="0" applyAlignment="0" applyProtection="0"/>
    <xf numFmtId="0" fontId="1" fillId="44" borderId="115" applyNumberFormat="0" applyFont="0" applyAlignment="0" applyProtection="0"/>
    <xf numFmtId="0" fontId="1" fillId="44" borderId="115" applyNumberFormat="0" applyFont="0" applyAlignment="0" applyProtection="0"/>
    <xf numFmtId="0" fontId="1" fillId="44" borderId="115" applyNumberFormat="0" applyFont="0" applyAlignment="0" applyProtection="0"/>
    <xf numFmtId="0" fontId="1" fillId="44" borderId="115" applyNumberFormat="0" applyFont="0" applyAlignment="0" applyProtection="0"/>
    <xf numFmtId="0" fontId="1" fillId="44" borderId="115" applyNumberFormat="0" applyFont="0" applyAlignment="0" applyProtection="0"/>
    <xf numFmtId="0" fontId="1" fillId="44" borderId="115" applyNumberFormat="0" applyFont="0" applyAlignment="0" applyProtection="0"/>
    <xf numFmtId="0" fontId="1" fillId="44" borderId="115" applyNumberFormat="0" applyFont="0" applyAlignment="0" applyProtection="0"/>
    <xf numFmtId="0" fontId="1" fillId="44" borderId="115" applyNumberFormat="0" applyFont="0" applyAlignment="0" applyProtection="0"/>
    <xf numFmtId="0" fontId="1" fillId="44" borderId="115" applyNumberFormat="0" applyFont="0" applyAlignment="0" applyProtection="0"/>
    <xf numFmtId="0" fontId="1" fillId="44" borderId="115" applyNumberFormat="0" applyFont="0" applyAlignment="0" applyProtection="0"/>
    <xf numFmtId="0" fontId="1" fillId="44" borderId="115" applyNumberFormat="0" applyFont="0" applyAlignment="0" applyProtection="0"/>
    <xf numFmtId="0" fontId="1" fillId="44" borderId="115" applyNumberFormat="0" applyFont="0" applyAlignment="0" applyProtection="0"/>
    <xf numFmtId="0" fontId="1" fillId="44" borderId="115" applyNumberFormat="0" applyFont="0" applyAlignment="0" applyProtection="0"/>
    <xf numFmtId="0" fontId="1" fillId="44" borderId="115" applyNumberFormat="0" applyFont="0" applyAlignment="0" applyProtection="0"/>
    <xf numFmtId="0" fontId="3" fillId="44" borderId="115" applyNumberFormat="0" applyFont="0" applyAlignment="0" applyProtection="0"/>
    <xf numFmtId="0" fontId="3" fillId="44" borderId="115" applyNumberFormat="0" applyFont="0" applyAlignment="0" applyProtection="0"/>
    <xf numFmtId="0" fontId="3" fillId="44" borderId="115" applyNumberFormat="0" applyFont="0" applyAlignment="0" applyProtection="0"/>
    <xf numFmtId="0" fontId="3" fillId="44" borderId="115" applyNumberFormat="0" applyFont="0" applyAlignment="0" applyProtection="0"/>
    <xf numFmtId="0" fontId="3" fillId="44" borderId="115" applyNumberFormat="0" applyFont="0" applyAlignment="0" applyProtection="0"/>
    <xf numFmtId="0" fontId="3" fillId="44" borderId="115" applyNumberFormat="0" applyFont="0" applyAlignment="0" applyProtection="0"/>
    <xf numFmtId="0" fontId="3" fillId="44" borderId="115" applyNumberFormat="0" applyFont="0" applyAlignment="0" applyProtection="0"/>
    <xf numFmtId="0" fontId="3" fillId="44" borderId="115" applyNumberFormat="0" applyFont="0" applyAlignment="0" applyProtection="0"/>
    <xf numFmtId="0" fontId="3" fillId="44" borderId="115" applyNumberFormat="0" applyFont="0" applyAlignment="0" applyProtection="0"/>
    <xf numFmtId="0" fontId="3" fillId="44" borderId="115" applyNumberFormat="0" applyFont="0" applyAlignment="0" applyProtection="0"/>
    <xf numFmtId="0" fontId="3" fillId="44" borderId="115" applyNumberFormat="0" applyFont="0" applyAlignment="0" applyProtection="0"/>
    <xf numFmtId="0" fontId="3" fillId="44" borderId="115" applyNumberFormat="0" applyFont="0" applyAlignment="0" applyProtection="0"/>
    <xf numFmtId="0" fontId="3" fillId="44" borderId="115" applyNumberFormat="0" applyFont="0" applyAlignment="0" applyProtection="0"/>
    <xf numFmtId="0" fontId="42" fillId="16" borderId="116" applyNumberFormat="0" applyAlignment="0" applyProtection="0"/>
    <xf numFmtId="0" fontId="42" fillId="16" borderId="116" applyNumberFormat="0" applyAlignment="0" applyProtection="0"/>
    <xf numFmtId="0" fontId="42" fillId="16" borderId="116" applyNumberFormat="0" applyAlignment="0" applyProtection="0"/>
    <xf numFmtId="0" fontId="42" fillId="16" borderId="116" applyNumberFormat="0" applyAlignment="0" applyProtection="0"/>
    <xf numFmtId="0" fontId="42" fillId="16" borderId="116" applyNumberFormat="0" applyAlignment="0" applyProtection="0"/>
    <xf numFmtId="0" fontId="42" fillId="16" borderId="116" applyNumberFormat="0" applyAlignment="0" applyProtection="0"/>
    <xf numFmtId="0" fontId="42" fillId="16" borderId="116" applyNumberFormat="0" applyAlignment="0" applyProtection="0"/>
    <xf numFmtId="0" fontId="42" fillId="16" borderId="116" applyNumberFormat="0" applyAlignment="0" applyProtection="0"/>
    <xf numFmtId="0" fontId="42" fillId="16" borderId="116" applyNumberFormat="0" applyAlignment="0" applyProtection="0"/>
    <xf numFmtId="0" fontId="42" fillId="16" borderId="116" applyNumberFormat="0" applyAlignment="0" applyProtection="0"/>
    <xf numFmtId="0" fontId="42" fillId="16" borderId="116" applyNumberFormat="0" applyAlignment="0" applyProtection="0"/>
    <xf numFmtId="0" fontId="42" fillId="16" borderId="116" applyNumberFormat="0" applyAlignment="0" applyProtection="0"/>
    <xf numFmtId="0" fontId="42" fillId="16" borderId="116" applyNumberFormat="0" applyAlignment="0" applyProtection="0"/>
    <xf numFmtId="0" fontId="42" fillId="16" borderId="116" applyNumberFormat="0" applyAlignment="0" applyProtection="0"/>
    <xf numFmtId="0" fontId="42" fillId="16" borderId="116" applyNumberFormat="0" applyAlignment="0" applyProtection="0"/>
    <xf numFmtId="0" fontId="42" fillId="16" borderId="116" applyNumberFormat="0" applyAlignment="0" applyProtection="0"/>
    <xf numFmtId="0" fontId="42" fillId="16" borderId="116" applyNumberFormat="0" applyAlignment="0" applyProtection="0"/>
    <xf numFmtId="0" fontId="42" fillId="16" borderId="116" applyNumberFormat="0" applyAlignment="0" applyProtection="0"/>
    <xf numFmtId="0" fontId="42" fillId="16" borderId="116" applyNumberFormat="0" applyAlignment="0" applyProtection="0"/>
    <xf numFmtId="0" fontId="42" fillId="16" borderId="116" applyNumberFormat="0" applyAlignment="0" applyProtection="0"/>
    <xf numFmtId="0" fontId="42" fillId="16" borderId="116" applyNumberFormat="0" applyAlignment="0" applyProtection="0"/>
    <xf numFmtId="0" fontId="42" fillId="16" borderId="116" applyNumberFormat="0" applyAlignment="0" applyProtection="0"/>
    <xf numFmtId="0" fontId="42" fillId="16" borderId="116" applyNumberFormat="0" applyAlignment="0" applyProtection="0"/>
    <xf numFmtId="0" fontId="42" fillId="16" borderId="116" applyNumberFormat="0" applyAlignment="0" applyProtection="0"/>
    <xf numFmtId="0" fontId="42" fillId="16" borderId="116" applyNumberFormat="0" applyAlignment="0" applyProtection="0"/>
    <xf numFmtId="0" fontId="42" fillId="16" borderId="116" applyNumberFormat="0" applyAlignment="0" applyProtection="0"/>
    <xf numFmtId="0" fontId="42" fillId="16" borderId="116" applyNumberFormat="0" applyAlignment="0" applyProtection="0"/>
    <xf numFmtId="0" fontId="42" fillId="16" borderId="116" applyNumberFormat="0" applyAlignment="0" applyProtection="0"/>
    <xf numFmtId="0" fontId="42" fillId="16" borderId="116" applyNumberFormat="0" applyAlignment="0" applyProtection="0"/>
    <xf numFmtId="0" fontId="42" fillId="16" borderId="116" applyNumberFormat="0" applyAlignment="0" applyProtection="0"/>
    <xf numFmtId="0" fontId="42" fillId="16" borderId="116" applyNumberFormat="0" applyAlignment="0" applyProtection="0"/>
    <xf numFmtId="0" fontId="42" fillId="16" borderId="116" applyNumberFormat="0" applyAlignment="0" applyProtection="0"/>
    <xf numFmtId="0" fontId="42" fillId="16" borderId="116" applyNumberFormat="0" applyAlignment="0" applyProtection="0"/>
    <xf numFmtId="0" fontId="42" fillId="16" borderId="116" applyNumberFormat="0" applyAlignment="0" applyProtection="0"/>
    <xf numFmtId="0" fontId="42" fillId="16" borderId="116" applyNumberFormat="0" applyAlignment="0" applyProtection="0"/>
    <xf numFmtId="0" fontId="42" fillId="16" borderId="116" applyNumberFormat="0" applyAlignment="0" applyProtection="0"/>
    <xf numFmtId="0" fontId="42" fillId="16" borderId="116" applyNumberFormat="0" applyAlignment="0" applyProtection="0"/>
    <xf numFmtId="0" fontId="42" fillId="16" borderId="116" applyNumberFormat="0" applyAlignment="0" applyProtection="0"/>
    <xf numFmtId="0" fontId="42" fillId="16" borderId="116" applyNumberFormat="0" applyAlignment="0" applyProtection="0"/>
    <xf numFmtId="0" fontId="42" fillId="16" borderId="116" applyNumberFormat="0" applyAlignment="0" applyProtection="0"/>
    <xf numFmtId="0" fontId="42" fillId="56" borderId="116" applyNumberFormat="0" applyAlignment="0" applyProtection="0"/>
    <xf numFmtId="0" fontId="42" fillId="56" borderId="116" applyNumberFormat="0" applyAlignment="0" applyProtection="0"/>
    <xf numFmtId="0" fontId="42" fillId="56" borderId="116" applyNumberFormat="0" applyAlignment="0" applyProtection="0"/>
    <xf numFmtId="0" fontId="42" fillId="56" borderId="116" applyNumberFormat="0" applyAlignment="0" applyProtection="0"/>
    <xf numFmtId="0" fontId="42" fillId="56" borderId="116" applyNumberFormat="0" applyAlignment="0" applyProtection="0"/>
    <xf numFmtId="0" fontId="42" fillId="56" borderId="116" applyNumberFormat="0" applyAlignment="0" applyProtection="0"/>
    <xf numFmtId="0" fontId="42" fillId="56" borderId="116" applyNumberFormat="0" applyAlignment="0" applyProtection="0"/>
    <xf numFmtId="0" fontId="42" fillId="56" borderId="116" applyNumberFormat="0" applyAlignment="0" applyProtection="0"/>
    <xf numFmtId="0" fontId="42" fillId="56" borderId="116" applyNumberFormat="0" applyAlignment="0" applyProtection="0"/>
    <xf numFmtId="0" fontId="42" fillId="56" borderId="116" applyNumberFormat="0" applyAlignment="0" applyProtection="0"/>
    <xf numFmtId="0" fontId="42" fillId="56" borderId="116" applyNumberFormat="0" applyAlignment="0" applyProtection="0"/>
    <xf numFmtId="0" fontId="42" fillId="56" borderId="116" applyNumberFormat="0" applyAlignment="0" applyProtection="0"/>
    <xf numFmtId="0" fontId="42" fillId="56" borderId="116" applyNumberFormat="0" applyAlignment="0" applyProtection="0"/>
    <xf numFmtId="0" fontId="42" fillId="56" borderId="116" applyNumberFormat="0" applyAlignment="0" applyProtection="0"/>
    <xf numFmtId="0" fontId="42" fillId="56" borderId="116" applyNumberFormat="0" applyAlignment="0" applyProtection="0"/>
    <xf numFmtId="0" fontId="42" fillId="56" borderId="116" applyNumberFormat="0" applyAlignment="0" applyProtection="0"/>
    <xf numFmtId="0" fontId="42" fillId="56" borderId="116" applyNumberFormat="0" applyAlignment="0" applyProtection="0"/>
    <xf numFmtId="0" fontId="42" fillId="56" borderId="116" applyNumberFormat="0" applyAlignment="0" applyProtection="0"/>
    <xf numFmtId="0" fontId="42" fillId="56" borderId="116" applyNumberFormat="0" applyAlignment="0" applyProtection="0"/>
    <xf numFmtId="0" fontId="42" fillId="56" borderId="116" applyNumberFormat="0" applyAlignment="0" applyProtection="0"/>
    <xf numFmtId="0" fontId="42" fillId="56" borderId="116" applyNumberFormat="0" applyAlignment="0" applyProtection="0"/>
    <xf numFmtId="0" fontId="42" fillId="56" borderId="116" applyNumberFormat="0" applyAlignment="0" applyProtection="0"/>
    <xf numFmtId="0" fontId="42" fillId="56" borderId="116" applyNumberFormat="0" applyAlignment="0" applyProtection="0"/>
    <xf numFmtId="0" fontId="42" fillId="56" borderId="116" applyNumberFormat="0" applyAlignment="0" applyProtection="0"/>
    <xf numFmtId="0" fontId="42" fillId="56" borderId="116" applyNumberFormat="0" applyAlignment="0" applyProtection="0"/>
    <xf numFmtId="0" fontId="42" fillId="56" borderId="116" applyNumberFormat="0" applyAlignment="0" applyProtection="0"/>
    <xf numFmtId="0" fontId="42" fillId="56" borderId="116" applyNumberFormat="0" applyAlignment="0" applyProtection="0"/>
    <xf numFmtId="0" fontId="42" fillId="56" borderId="116" applyNumberFormat="0" applyAlignment="0" applyProtection="0"/>
    <xf numFmtId="0" fontId="42" fillId="56" borderId="116" applyNumberFormat="0" applyAlignment="0" applyProtection="0"/>
    <xf numFmtId="0" fontId="42" fillId="56" borderId="116" applyNumberFormat="0" applyAlignment="0" applyProtection="0"/>
    <xf numFmtId="0" fontId="42" fillId="56" borderId="116" applyNumberFormat="0" applyAlignment="0" applyProtection="0"/>
    <xf numFmtId="0" fontId="42" fillId="56" borderId="116" applyNumberFormat="0" applyAlignment="0" applyProtection="0"/>
    <xf numFmtId="0" fontId="42" fillId="56" borderId="116" applyNumberFormat="0" applyAlignment="0" applyProtection="0"/>
    <xf numFmtId="0" fontId="42" fillId="56" borderId="116" applyNumberFormat="0" applyAlignment="0" applyProtection="0"/>
    <xf numFmtId="0" fontId="42" fillId="56" borderId="116" applyNumberFormat="0" applyAlignment="0" applyProtection="0"/>
    <xf numFmtId="0" fontId="42" fillId="56" borderId="116" applyNumberFormat="0" applyAlignment="0" applyProtection="0"/>
    <xf numFmtId="0" fontId="42" fillId="56" borderId="116" applyNumberFormat="0" applyAlignment="0" applyProtection="0"/>
    <xf numFmtId="0" fontId="42" fillId="56" borderId="116" applyNumberFormat="0" applyAlignment="0" applyProtection="0"/>
    <xf numFmtId="0" fontId="42" fillId="56" borderId="116" applyNumberFormat="0" applyAlignment="0" applyProtection="0"/>
    <xf numFmtId="0" fontId="42" fillId="56" borderId="116" applyNumberFormat="0" applyAlignment="0" applyProtection="0"/>
    <xf numFmtId="0" fontId="44" fillId="0" borderId="117" applyNumberFormat="0" applyFill="0" applyAlignment="0" applyProtection="0"/>
    <xf numFmtId="0" fontId="44" fillId="0" borderId="117" applyNumberFormat="0" applyFill="0" applyAlignment="0" applyProtection="0"/>
    <xf numFmtId="0" fontId="44" fillId="0" borderId="117" applyNumberFormat="0" applyFill="0" applyAlignment="0" applyProtection="0"/>
    <xf numFmtId="0" fontId="44" fillId="0" borderId="117" applyNumberFormat="0" applyFill="0" applyAlignment="0" applyProtection="0"/>
    <xf numFmtId="0" fontId="44" fillId="0" borderId="117" applyNumberFormat="0" applyFill="0" applyAlignment="0" applyProtection="0"/>
    <xf numFmtId="0" fontId="44" fillId="0" borderId="117" applyNumberFormat="0" applyFill="0" applyAlignment="0" applyProtection="0"/>
    <xf numFmtId="0" fontId="44" fillId="0" borderId="117" applyNumberFormat="0" applyFill="0" applyAlignment="0" applyProtection="0"/>
    <xf numFmtId="0" fontId="44" fillId="0" borderId="117" applyNumberFormat="0" applyFill="0" applyAlignment="0" applyProtection="0"/>
    <xf numFmtId="0" fontId="44" fillId="0" borderId="117" applyNumberFormat="0" applyFill="0" applyAlignment="0" applyProtection="0"/>
    <xf numFmtId="0" fontId="44" fillId="0" borderId="117" applyNumberFormat="0" applyFill="0" applyAlignment="0" applyProtection="0"/>
    <xf numFmtId="0" fontId="44" fillId="0" borderId="117" applyNumberFormat="0" applyFill="0" applyAlignment="0" applyProtection="0"/>
    <xf numFmtId="0" fontId="44" fillId="0" borderId="117" applyNumberFormat="0" applyFill="0" applyAlignment="0" applyProtection="0"/>
    <xf numFmtId="0" fontId="44" fillId="0" borderId="117" applyNumberFormat="0" applyFill="0" applyAlignment="0" applyProtection="0"/>
    <xf numFmtId="0" fontId="44" fillId="0" borderId="117" applyNumberFormat="0" applyFill="0" applyAlignment="0" applyProtection="0"/>
    <xf numFmtId="0" fontId="44" fillId="0" borderId="117" applyNumberFormat="0" applyFill="0" applyAlignment="0" applyProtection="0"/>
    <xf numFmtId="0" fontId="44" fillId="0" borderId="117" applyNumberFormat="0" applyFill="0" applyAlignment="0" applyProtection="0"/>
    <xf numFmtId="0" fontId="44" fillId="0" borderId="117" applyNumberFormat="0" applyFill="0" applyAlignment="0" applyProtection="0"/>
    <xf numFmtId="0" fontId="44" fillId="0" borderId="117" applyNumberFormat="0" applyFill="0" applyAlignment="0" applyProtection="0"/>
    <xf numFmtId="0" fontId="44" fillId="0" borderId="117" applyNumberFormat="0" applyFill="0" applyAlignment="0" applyProtection="0"/>
    <xf numFmtId="0" fontId="44" fillId="0" borderId="117" applyNumberFormat="0" applyFill="0" applyAlignment="0" applyProtection="0"/>
    <xf numFmtId="0" fontId="44" fillId="0" borderId="117" applyNumberFormat="0" applyFill="0" applyAlignment="0" applyProtection="0"/>
    <xf numFmtId="0" fontId="44" fillId="0" borderId="117" applyNumberFormat="0" applyFill="0" applyAlignment="0" applyProtection="0"/>
    <xf numFmtId="0" fontId="44" fillId="0" borderId="117" applyNumberFormat="0" applyFill="0" applyAlignment="0" applyProtection="0"/>
    <xf numFmtId="0" fontId="44" fillId="0" borderId="117" applyNumberFormat="0" applyFill="0" applyAlignment="0" applyProtection="0"/>
    <xf numFmtId="0" fontId="44" fillId="0" borderId="117" applyNumberFormat="0" applyFill="0" applyAlignment="0" applyProtection="0"/>
    <xf numFmtId="0" fontId="44" fillId="0" borderId="117" applyNumberFormat="0" applyFill="0" applyAlignment="0" applyProtection="0"/>
    <xf numFmtId="0" fontId="44" fillId="0" borderId="117" applyNumberFormat="0" applyFill="0" applyAlignment="0" applyProtection="0"/>
    <xf numFmtId="0" fontId="44" fillId="0" borderId="117" applyNumberFormat="0" applyFill="0" applyAlignment="0" applyProtection="0"/>
    <xf numFmtId="0" fontId="44" fillId="0" borderId="117" applyNumberFormat="0" applyFill="0" applyAlignment="0" applyProtection="0"/>
    <xf numFmtId="0" fontId="44" fillId="0" borderId="117" applyNumberFormat="0" applyFill="0" applyAlignment="0" applyProtection="0"/>
    <xf numFmtId="0" fontId="44" fillId="0" borderId="117" applyNumberFormat="0" applyFill="0" applyAlignment="0" applyProtection="0"/>
    <xf numFmtId="0" fontId="44" fillId="0" borderId="117" applyNumberFormat="0" applyFill="0" applyAlignment="0" applyProtection="0"/>
    <xf numFmtId="0" fontId="44" fillId="0" borderId="117" applyNumberFormat="0" applyFill="0" applyAlignment="0" applyProtection="0"/>
    <xf numFmtId="0" fontId="44" fillId="0" borderId="117" applyNumberFormat="0" applyFill="0" applyAlignment="0" applyProtection="0"/>
    <xf numFmtId="0" fontId="44" fillId="0" borderId="117" applyNumberFormat="0" applyFill="0" applyAlignment="0" applyProtection="0"/>
    <xf numFmtId="0" fontId="44" fillId="0" borderId="117" applyNumberFormat="0" applyFill="0" applyAlignment="0" applyProtection="0"/>
    <xf numFmtId="0" fontId="44" fillId="0" borderId="117" applyNumberFormat="0" applyFill="0" applyAlignment="0" applyProtection="0"/>
    <xf numFmtId="0" fontId="44" fillId="0" borderId="117" applyNumberFormat="0" applyFill="0" applyAlignment="0" applyProtection="0"/>
    <xf numFmtId="0" fontId="44" fillId="0" borderId="117" applyNumberFormat="0" applyFill="0" applyAlignment="0" applyProtection="0"/>
    <xf numFmtId="0" fontId="44" fillId="0" borderId="117" applyNumberFormat="0" applyFill="0" applyAlignment="0" applyProtection="0"/>
    <xf numFmtId="9" fontId="4" fillId="0" borderId="0" applyFont="0" applyFill="0" applyBorder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3" fillId="44" borderId="120" applyNumberFormat="0" applyFon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32" fillId="1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46" fillId="56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39" fillId="47" borderId="119" applyNumberFormat="0" applyAlignment="0" applyProtection="0"/>
    <xf numFmtId="0" fontId="11" fillId="17" borderId="101" applyFont="0" applyBorder="0" applyAlignment="0">
      <alignment horizontal="center" vertical="center"/>
    </xf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0" fontId="39" fillId="41" borderId="119" applyNumberFormat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5" fillId="0" borderId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1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3" fillId="44" borderId="120" applyNumberFormat="0" applyFon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1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2" fillId="56" borderId="121" applyNumberFormat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0" fontId="44" fillId="0" borderId="122" applyNumberFormat="0" applyFill="0" applyAlignment="0" applyProtection="0"/>
    <xf numFmtId="165" fontId="1" fillId="0" borderId="0" applyFont="0" applyFill="0" applyBorder="0" applyAlignment="0" applyProtection="0"/>
    <xf numFmtId="0" fontId="1" fillId="0" borderId="0"/>
    <xf numFmtId="0" fontId="4" fillId="0" borderId="0"/>
    <xf numFmtId="43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44" fillId="0" borderId="127" applyNumberFormat="0" applyFill="0" applyAlignment="0" applyProtection="0"/>
    <xf numFmtId="0" fontId="46" fillId="56" borderId="124" applyNumberFormat="0" applyAlignment="0" applyProtection="0"/>
    <xf numFmtId="0" fontId="32" fillId="16" borderId="124" applyNumberForma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44" fillId="0" borderId="127" applyNumberFormat="0" applyFill="0" applyAlignment="0" applyProtection="0"/>
    <xf numFmtId="0" fontId="46" fillId="56" borderId="124" applyNumberFormat="0" applyAlignment="0" applyProtection="0"/>
    <xf numFmtId="0" fontId="32" fillId="16" borderId="124" applyNumberForma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6" fillId="56" borderId="124" applyNumberFormat="0" applyAlignment="0" applyProtection="0"/>
    <xf numFmtId="0" fontId="44" fillId="0" borderId="127" applyNumberFormat="0" applyFill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1" fillId="44" borderId="125" applyNumberFormat="0" applyFon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46" fillId="56" borderId="124" applyNumberFormat="0" applyAlignment="0" applyProtection="0"/>
    <xf numFmtId="0" fontId="42" fillId="56" borderId="126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6" fillId="56" borderId="124" applyNumberFormat="0" applyAlignment="0" applyProtection="0"/>
    <xf numFmtId="0" fontId="42" fillId="16" borderId="126" applyNumberForma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3" fillId="44" borderId="125" applyNumberFormat="0" applyFont="0" applyAlignment="0" applyProtection="0"/>
    <xf numFmtId="0" fontId="46" fillId="56" borderId="124" applyNumberFormat="0" applyAlignment="0" applyProtection="0"/>
    <xf numFmtId="0" fontId="44" fillId="0" borderId="127" applyNumberFormat="0" applyFill="0" applyAlignment="0" applyProtection="0"/>
    <xf numFmtId="0" fontId="39" fillId="47" borderId="124" applyNumberFormat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42" fillId="56" borderId="126" applyNumberFormat="0" applyAlignment="0" applyProtection="0"/>
    <xf numFmtId="0" fontId="39" fillId="47" borderId="124" applyNumberFormat="0" applyAlignment="0" applyProtection="0"/>
    <xf numFmtId="0" fontId="44" fillId="0" borderId="127" applyNumberFormat="0" applyFill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3" fillId="44" borderId="125" applyNumberFormat="0" applyFont="0" applyAlignment="0" applyProtection="0"/>
    <xf numFmtId="0" fontId="46" fillId="56" borderId="124" applyNumberFormat="0" applyAlignment="0" applyProtection="0"/>
    <xf numFmtId="0" fontId="44" fillId="0" borderId="127" applyNumberFormat="0" applyFill="0" applyAlignment="0" applyProtection="0"/>
    <xf numFmtId="0" fontId="42" fillId="56" borderId="126" applyNumberFormat="0" applyAlignment="0" applyProtection="0"/>
    <xf numFmtId="0" fontId="39" fillId="47" borderId="124" applyNumberFormat="0" applyAlignment="0" applyProtection="0"/>
    <xf numFmtId="0" fontId="44" fillId="0" borderId="127" applyNumberFormat="0" applyFill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2" fillId="16" borderId="126" applyNumberFormat="0" applyAlignment="0" applyProtection="0"/>
    <xf numFmtId="0" fontId="3" fillId="44" borderId="125" applyNumberFormat="0" applyFont="0" applyAlignment="0" applyProtection="0"/>
    <xf numFmtId="0" fontId="39" fillId="47" borderId="124" applyNumberFormat="0" applyAlignment="0" applyProtection="0"/>
    <xf numFmtId="0" fontId="3" fillId="44" borderId="125" applyNumberFormat="0" applyFon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39" fillId="47" borderId="124" applyNumberFormat="0" applyAlignment="0" applyProtection="0"/>
    <xf numFmtId="0" fontId="46" fillId="56" borderId="124" applyNumberFormat="0" applyAlignment="0" applyProtection="0"/>
    <xf numFmtId="0" fontId="42" fillId="16" borderId="126" applyNumberFormat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32" fillId="16" borderId="124" applyNumberFormat="0" applyAlignment="0" applyProtection="0"/>
    <xf numFmtId="0" fontId="44" fillId="0" borderId="127" applyNumberFormat="0" applyFill="0" applyAlignment="0" applyProtection="0"/>
    <xf numFmtId="0" fontId="1" fillId="44" borderId="125" applyNumberFormat="0" applyFont="0" applyAlignment="0" applyProtection="0"/>
    <xf numFmtId="0" fontId="44" fillId="0" borderId="127" applyNumberFormat="0" applyFill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32" fillId="16" borderId="124" applyNumberForma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39" fillId="47" borderId="124" applyNumberFormat="0" applyAlignment="0" applyProtection="0"/>
    <xf numFmtId="0" fontId="42" fillId="16" borderId="126" applyNumberFormat="0" applyAlignment="0" applyProtection="0"/>
    <xf numFmtId="0" fontId="46" fillId="56" borderId="124" applyNumberFormat="0" applyAlignment="0" applyProtection="0"/>
    <xf numFmtId="0" fontId="42" fillId="16" borderId="126" applyNumberFormat="0" applyAlignment="0" applyProtection="0"/>
    <xf numFmtId="0" fontId="3" fillId="44" borderId="125" applyNumberFormat="0" applyFont="0" applyAlignment="0" applyProtection="0"/>
    <xf numFmtId="0" fontId="42" fillId="56" borderId="126" applyNumberFormat="0" applyAlignment="0" applyProtection="0"/>
    <xf numFmtId="0" fontId="3" fillId="44" borderId="125" applyNumberFormat="0" applyFont="0" applyAlignment="0" applyProtection="0"/>
    <xf numFmtId="0" fontId="44" fillId="0" borderId="127" applyNumberFormat="0" applyFill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42" fillId="56" borderId="126" applyNumberFormat="0" applyAlignment="0" applyProtection="0"/>
    <xf numFmtId="0" fontId="1" fillId="44" borderId="125" applyNumberFormat="0" applyFont="0" applyAlignment="0" applyProtection="0"/>
    <xf numFmtId="0" fontId="44" fillId="0" borderId="127" applyNumberFormat="0" applyFill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42" fillId="56" borderId="126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42" fillId="16" borderId="126" applyNumberFormat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3" fillId="44" borderId="125" applyNumberFormat="0" applyFont="0" applyAlignment="0" applyProtection="0"/>
    <xf numFmtId="0" fontId="39" fillId="47" borderId="124" applyNumberFormat="0" applyAlignment="0" applyProtection="0"/>
    <xf numFmtId="0" fontId="32" fillId="16" borderId="124" applyNumberFormat="0" applyAlignment="0" applyProtection="0"/>
    <xf numFmtId="0" fontId="39" fillId="41" borderId="124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39" fillId="47" borderId="124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32" fillId="16" borderId="124" applyNumberFormat="0" applyAlignment="0" applyProtection="0"/>
    <xf numFmtId="0" fontId="44" fillId="0" borderId="127" applyNumberFormat="0" applyFill="0" applyAlignment="0" applyProtection="0"/>
    <xf numFmtId="0" fontId="39" fillId="47" borderId="124" applyNumberFormat="0" applyAlignment="0" applyProtection="0"/>
    <xf numFmtId="0" fontId="46" fillId="56" borderId="124" applyNumberFormat="0" applyAlignment="0" applyProtection="0"/>
    <xf numFmtId="0" fontId="42" fillId="16" borderId="126" applyNumberForma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42" fillId="56" borderId="126" applyNumberForma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39" fillId="47" borderId="124" applyNumberForma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39" fillId="47" borderId="124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32" fillId="16" borderId="124" applyNumberFormat="0" applyAlignment="0" applyProtection="0"/>
    <xf numFmtId="0" fontId="44" fillId="0" borderId="127" applyNumberFormat="0" applyFill="0" applyAlignment="0" applyProtection="0"/>
    <xf numFmtId="0" fontId="42" fillId="56" borderId="126" applyNumberFormat="0" applyAlignment="0" applyProtection="0"/>
    <xf numFmtId="0" fontId="46" fillId="56" borderId="124" applyNumberForma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39" fillId="47" borderId="124" applyNumberFormat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44" fillId="0" borderId="127" applyNumberFormat="0" applyFill="0" applyAlignment="0" applyProtection="0"/>
    <xf numFmtId="0" fontId="46" fillId="56" borderId="124" applyNumberFormat="0" applyAlignment="0" applyProtection="0"/>
    <xf numFmtId="0" fontId="32" fillId="16" borderId="124" applyNumberForma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44" fillId="0" borderId="127" applyNumberFormat="0" applyFill="0" applyAlignment="0" applyProtection="0"/>
    <xf numFmtId="0" fontId="46" fillId="56" borderId="124" applyNumberFormat="0" applyAlignment="0" applyProtection="0"/>
    <xf numFmtId="0" fontId="32" fillId="16" borderId="124" applyNumberForma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44" fillId="0" borderId="127" applyNumberFormat="0" applyFill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44" fillId="0" borderId="127" applyNumberFormat="0" applyFill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39" fillId="47" borderId="124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39" fillId="41" borderId="124" applyNumberFormat="0" applyAlignment="0" applyProtection="0"/>
    <xf numFmtId="0" fontId="39" fillId="47" borderId="124" applyNumberFormat="0" applyAlignment="0" applyProtection="0"/>
    <xf numFmtId="0" fontId="42" fillId="56" borderId="126" applyNumberFormat="0" applyAlignment="0" applyProtection="0"/>
    <xf numFmtId="0" fontId="39" fillId="41" borderId="124" applyNumberFormat="0" applyAlignment="0" applyProtection="0"/>
    <xf numFmtId="0" fontId="3" fillId="44" borderId="125" applyNumberFormat="0" applyFont="0" applyAlignment="0" applyProtection="0"/>
    <xf numFmtId="0" fontId="46" fillId="56" borderId="124" applyNumberFormat="0" applyAlignment="0" applyProtection="0"/>
    <xf numFmtId="0" fontId="44" fillId="0" borderId="127" applyNumberFormat="0" applyFill="0" applyAlignment="0" applyProtection="0"/>
    <xf numFmtId="0" fontId="39" fillId="47" borderId="124" applyNumberFormat="0" applyAlignment="0" applyProtection="0"/>
    <xf numFmtId="0" fontId="32" fillId="16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39" fillId="47" borderId="124" applyNumberFormat="0" applyAlignment="0" applyProtection="0"/>
    <xf numFmtId="0" fontId="32" fillId="16" borderId="124" applyNumberFormat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6" fillId="56" borderId="124" applyNumberFormat="0" applyAlignment="0" applyProtection="0"/>
    <xf numFmtId="0" fontId="1" fillId="44" borderId="125" applyNumberFormat="0" applyFon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42" fillId="56" borderId="126" applyNumberFormat="0" applyAlignment="0" applyProtection="0"/>
    <xf numFmtId="0" fontId="1" fillId="44" borderId="125" applyNumberFormat="0" applyFont="0" applyAlignment="0" applyProtection="0"/>
    <xf numFmtId="0" fontId="44" fillId="0" borderId="127" applyNumberFormat="0" applyFill="0" applyAlignment="0" applyProtection="0"/>
    <xf numFmtId="0" fontId="1" fillId="44" borderId="125" applyNumberFormat="0" applyFont="0" applyAlignment="0" applyProtection="0"/>
    <xf numFmtId="0" fontId="32" fillId="16" borderId="124" applyNumberForma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32" fillId="16" borderId="124" applyNumberFormat="0" applyAlignment="0" applyProtection="0"/>
    <xf numFmtId="0" fontId="44" fillId="0" borderId="127" applyNumberFormat="0" applyFill="0" applyAlignment="0" applyProtection="0"/>
    <xf numFmtId="0" fontId="39" fillId="41" borderId="124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39" fillId="41" borderId="124" applyNumberFormat="0" applyAlignment="0" applyProtection="0"/>
    <xf numFmtId="0" fontId="39" fillId="47" borderId="124" applyNumberFormat="0" applyAlignment="0" applyProtection="0"/>
    <xf numFmtId="0" fontId="1" fillId="44" borderId="125" applyNumberFormat="0" applyFont="0" applyAlignment="0" applyProtection="0"/>
    <xf numFmtId="0" fontId="32" fillId="16" borderId="124" applyNumberFormat="0" applyAlignment="0" applyProtection="0"/>
    <xf numFmtId="0" fontId="42" fillId="16" borderId="126" applyNumberForma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39" fillId="47" borderId="124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32" fillId="16" borderId="124" applyNumberFormat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32" fillId="16" borderId="124" applyNumberFormat="0" applyAlignment="0" applyProtection="0"/>
    <xf numFmtId="0" fontId="39" fillId="41" borderId="124" applyNumberFormat="0" applyAlignment="0" applyProtection="0"/>
    <xf numFmtId="0" fontId="44" fillId="0" borderId="127" applyNumberFormat="0" applyFill="0" applyAlignment="0" applyProtection="0"/>
    <xf numFmtId="0" fontId="46" fillId="56" borderId="124" applyNumberFormat="0" applyAlignment="0" applyProtection="0"/>
    <xf numFmtId="0" fontId="39" fillId="41" borderId="124" applyNumberFormat="0" applyAlignment="0" applyProtection="0"/>
    <xf numFmtId="0" fontId="44" fillId="0" borderId="127" applyNumberFormat="0" applyFill="0" applyAlignment="0" applyProtection="0"/>
    <xf numFmtId="0" fontId="32" fillId="16" borderId="124" applyNumberForma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39" fillId="47" borderId="124" applyNumberFormat="0" applyAlignment="0" applyProtection="0"/>
    <xf numFmtId="0" fontId="44" fillId="0" borderId="127" applyNumberFormat="0" applyFill="0" applyAlignment="0" applyProtection="0"/>
    <xf numFmtId="0" fontId="39" fillId="47" borderId="124" applyNumberForma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2" fillId="16" borderId="126" applyNumberFormat="0" applyAlignment="0" applyProtection="0"/>
    <xf numFmtId="0" fontId="3" fillId="44" borderId="125" applyNumberFormat="0" applyFont="0" applyAlignment="0" applyProtection="0"/>
    <xf numFmtId="0" fontId="39" fillId="47" borderId="124" applyNumberForma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1" fillId="44" borderId="125" applyNumberFormat="0" applyFont="0" applyAlignment="0" applyProtection="0"/>
    <xf numFmtId="0" fontId="39" fillId="41" borderId="124" applyNumberForma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32" fillId="16" borderId="124" applyNumberFormat="0" applyAlignment="0" applyProtection="0"/>
    <xf numFmtId="0" fontId="39" fillId="47" borderId="124" applyNumberForma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46" fillId="5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1" fillId="44" borderId="125" applyNumberFormat="0" applyFont="0" applyAlignment="0" applyProtection="0"/>
    <xf numFmtId="0" fontId="46" fillId="56" borderId="124" applyNumberFormat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1" fillId="44" borderId="125" applyNumberFormat="0" applyFont="0" applyAlignment="0" applyProtection="0"/>
    <xf numFmtId="0" fontId="46" fillId="56" borderId="124" applyNumberFormat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39" fillId="47" borderId="124" applyNumberFormat="0" applyAlignment="0" applyProtection="0"/>
    <xf numFmtId="0" fontId="32" fillId="16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3" fillId="44" borderId="125" applyNumberFormat="0" applyFon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3" fillId="44" borderId="125" applyNumberFormat="0" applyFont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1" fillId="44" borderId="125" applyNumberFormat="0" applyFont="0" applyAlignment="0" applyProtection="0"/>
    <xf numFmtId="0" fontId="46" fillId="56" borderId="124" applyNumberFormat="0" applyAlignment="0" applyProtection="0"/>
    <xf numFmtId="0" fontId="42" fillId="56" borderId="126" applyNumberFormat="0" applyAlignment="0" applyProtection="0"/>
    <xf numFmtId="0" fontId="32" fillId="16" borderId="124" applyNumberFormat="0" applyAlignment="0" applyProtection="0"/>
    <xf numFmtId="0" fontId="44" fillId="0" borderId="127" applyNumberFormat="0" applyFill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39" fillId="41" borderId="124" applyNumberFormat="0" applyAlignment="0" applyProtection="0"/>
    <xf numFmtId="0" fontId="42" fillId="56" borderId="126" applyNumberFormat="0" applyAlignment="0" applyProtection="0"/>
    <xf numFmtId="0" fontId="46" fillId="56" borderId="124" applyNumberFormat="0" applyAlignment="0" applyProtection="0"/>
    <xf numFmtId="0" fontId="44" fillId="0" borderId="127" applyNumberFormat="0" applyFill="0" applyAlignment="0" applyProtection="0"/>
    <xf numFmtId="0" fontId="42" fillId="16" borderId="126" applyNumberFormat="0" applyAlignment="0" applyProtection="0"/>
    <xf numFmtId="0" fontId="3" fillId="44" borderId="125" applyNumberFormat="0" applyFont="0" applyAlignment="0" applyProtection="0"/>
    <xf numFmtId="0" fontId="46" fillId="56" borderId="124" applyNumberFormat="0" applyAlignment="0" applyProtection="0"/>
    <xf numFmtId="0" fontId="42" fillId="16" borderId="126" applyNumberFormat="0" applyAlignment="0" applyProtection="0"/>
    <xf numFmtId="0" fontId="46" fillId="56" borderId="124" applyNumberFormat="0" applyAlignment="0" applyProtection="0"/>
    <xf numFmtId="0" fontId="44" fillId="0" borderId="127" applyNumberFormat="0" applyFill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2" fillId="16" borderId="124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39" fillId="41" borderId="124" applyNumberForma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44" fillId="0" borderId="127" applyNumberFormat="0" applyFill="0" applyAlignment="0" applyProtection="0"/>
    <xf numFmtId="0" fontId="39" fillId="47" borderId="124" applyNumberFormat="0" applyAlignment="0" applyProtection="0"/>
    <xf numFmtId="0" fontId="32" fillId="16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39" fillId="47" borderId="124" applyNumberFormat="0" applyAlignment="0" applyProtection="0"/>
    <xf numFmtId="0" fontId="32" fillId="16" borderId="124" applyNumberFormat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6" fillId="56" borderId="124" applyNumberFormat="0" applyAlignment="0" applyProtection="0"/>
    <xf numFmtId="0" fontId="1" fillId="44" borderId="125" applyNumberFormat="0" applyFon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44" fillId="0" borderId="127" applyNumberFormat="0" applyFill="0" applyAlignment="0" applyProtection="0"/>
    <xf numFmtId="0" fontId="1" fillId="44" borderId="125" applyNumberFormat="0" applyFont="0" applyAlignment="0" applyProtection="0"/>
    <xf numFmtId="0" fontId="32" fillId="16" borderId="124" applyNumberFormat="0" applyAlignment="0" applyProtection="0"/>
    <xf numFmtId="0" fontId="1" fillId="44" borderId="125" applyNumberFormat="0" applyFont="0" applyAlignment="0" applyProtection="0"/>
    <xf numFmtId="0" fontId="44" fillId="0" borderId="127" applyNumberFormat="0" applyFill="0" applyAlignment="0" applyProtection="0"/>
    <xf numFmtId="0" fontId="39" fillId="41" borderId="124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39" fillId="41" borderId="124" applyNumberFormat="0" applyAlignment="0" applyProtection="0"/>
    <xf numFmtId="0" fontId="39" fillId="47" borderId="124" applyNumberFormat="0" applyAlignment="0" applyProtection="0"/>
    <xf numFmtId="0" fontId="1" fillId="44" borderId="125" applyNumberFormat="0" applyFon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39" fillId="47" borderId="124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32" fillId="16" borderId="124" applyNumberFormat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32" fillId="16" borderId="124" applyNumberFormat="0" applyAlignment="0" applyProtection="0"/>
    <xf numFmtId="0" fontId="39" fillId="41" borderId="124" applyNumberFormat="0" applyAlignment="0" applyProtection="0"/>
    <xf numFmtId="0" fontId="44" fillId="0" borderId="127" applyNumberFormat="0" applyFill="0" applyAlignment="0" applyProtection="0"/>
    <xf numFmtId="0" fontId="46" fillId="56" borderId="124" applyNumberFormat="0" applyAlignment="0" applyProtection="0"/>
    <xf numFmtId="0" fontId="39" fillId="41" borderId="124" applyNumberFormat="0" applyAlignment="0" applyProtection="0"/>
    <xf numFmtId="0" fontId="44" fillId="0" borderId="127" applyNumberFormat="0" applyFill="0" applyAlignment="0" applyProtection="0"/>
    <xf numFmtId="0" fontId="32" fillId="16" borderId="124" applyNumberForma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39" fillId="47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39" fillId="47" borderId="124" applyNumberFormat="0" applyAlignment="0" applyProtection="0"/>
    <xf numFmtId="0" fontId="44" fillId="0" borderId="127" applyNumberFormat="0" applyFill="0" applyAlignment="0" applyProtection="0"/>
    <xf numFmtId="0" fontId="39" fillId="47" borderId="124" applyNumberForma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2" fillId="16" borderId="126" applyNumberFormat="0" applyAlignment="0" applyProtection="0"/>
    <xf numFmtId="0" fontId="3" fillId="44" borderId="125" applyNumberFormat="0" applyFont="0" applyAlignment="0" applyProtection="0"/>
    <xf numFmtId="0" fontId="39" fillId="47" borderId="124" applyNumberForma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39" fillId="41" borderId="124" applyNumberForma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32" fillId="16" borderId="124" applyNumberFormat="0" applyAlignment="0" applyProtection="0"/>
    <xf numFmtId="0" fontId="39" fillId="47" borderId="124" applyNumberForma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1" fillId="44" borderId="125" applyNumberFormat="0" applyFont="0" applyAlignment="0" applyProtection="0"/>
    <xf numFmtId="0" fontId="46" fillId="56" borderId="124" applyNumberFormat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39" fillId="47" borderId="124" applyNumberFormat="0" applyAlignment="0" applyProtection="0"/>
    <xf numFmtId="0" fontId="32" fillId="16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3" fillId="44" borderId="125" applyNumberFormat="0" applyFont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1" fillId="44" borderId="125" applyNumberFormat="0" applyFont="0" applyAlignment="0" applyProtection="0"/>
    <xf numFmtId="0" fontId="46" fillId="56" borderId="124" applyNumberFormat="0" applyAlignment="0" applyProtection="0"/>
    <xf numFmtId="0" fontId="42" fillId="56" borderId="126" applyNumberFormat="0" applyAlignment="0" applyProtection="0"/>
    <xf numFmtId="0" fontId="32" fillId="16" borderId="124" applyNumberFormat="0" applyAlignment="0" applyProtection="0"/>
    <xf numFmtId="0" fontId="44" fillId="0" borderId="127" applyNumberFormat="0" applyFill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39" fillId="41" borderId="124" applyNumberFormat="0" applyAlignment="0" applyProtection="0"/>
    <xf numFmtId="0" fontId="42" fillId="56" borderId="126" applyNumberFormat="0" applyAlignment="0" applyProtection="0"/>
    <xf numFmtId="0" fontId="46" fillId="56" borderId="124" applyNumberFormat="0" applyAlignment="0" applyProtection="0"/>
    <xf numFmtId="0" fontId="44" fillId="0" borderId="127" applyNumberFormat="0" applyFill="0" applyAlignment="0" applyProtection="0"/>
    <xf numFmtId="0" fontId="42" fillId="16" borderId="126" applyNumberFormat="0" applyAlignment="0" applyProtection="0"/>
    <xf numFmtId="0" fontId="46" fillId="56" borderId="124" applyNumberFormat="0" applyAlignment="0" applyProtection="0"/>
    <xf numFmtId="0" fontId="42" fillId="16" borderId="126" applyNumberFormat="0" applyAlignment="0" applyProtection="0"/>
    <xf numFmtId="0" fontId="46" fillId="56" borderId="124" applyNumberFormat="0" applyAlignment="0" applyProtection="0"/>
    <xf numFmtId="0" fontId="1" fillId="44" borderId="125" applyNumberFormat="0" applyFont="0" applyAlignment="0" applyProtection="0"/>
    <xf numFmtId="0" fontId="39" fillId="47" borderId="124" applyNumberFormat="0" applyAlignment="0" applyProtection="0"/>
    <xf numFmtId="0" fontId="32" fillId="16" borderId="124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39" fillId="41" borderId="124" applyNumberForma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44" fillId="0" borderId="127" applyNumberFormat="0" applyFill="0" applyAlignment="0" applyProtection="0"/>
    <xf numFmtId="0" fontId="39" fillId="47" borderId="124" applyNumberFormat="0" applyAlignment="0" applyProtection="0"/>
    <xf numFmtId="0" fontId="32" fillId="16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42" fillId="16" borderId="126" applyNumberFormat="0" applyAlignment="0" applyProtection="0"/>
    <xf numFmtId="0" fontId="39" fillId="47" borderId="124" applyNumberFormat="0" applyAlignment="0" applyProtection="0"/>
    <xf numFmtId="0" fontId="32" fillId="16" borderId="124" applyNumberFormat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32" fillId="16" borderId="124" applyNumberFormat="0" applyAlignment="0" applyProtection="0"/>
    <xf numFmtId="0" fontId="1" fillId="44" borderId="125" applyNumberFormat="0" applyFont="0" applyAlignment="0" applyProtection="0"/>
    <xf numFmtId="0" fontId="44" fillId="0" borderId="127" applyNumberFormat="0" applyFill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7" borderId="124" applyNumberFormat="0" applyAlignment="0" applyProtection="0"/>
    <xf numFmtId="0" fontId="1" fillId="44" borderId="125" applyNumberFormat="0" applyFon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32" fillId="16" borderId="124" applyNumberFormat="0" applyAlignment="0" applyProtection="0"/>
    <xf numFmtId="0" fontId="39" fillId="41" borderId="124" applyNumberFormat="0" applyAlignment="0" applyProtection="0"/>
    <xf numFmtId="0" fontId="44" fillId="0" borderId="127" applyNumberFormat="0" applyFill="0" applyAlignment="0" applyProtection="0"/>
    <xf numFmtId="0" fontId="46" fillId="56" borderId="124" applyNumberFormat="0" applyAlignment="0" applyProtection="0"/>
    <xf numFmtId="0" fontId="39" fillId="41" borderId="124" applyNumberFormat="0" applyAlignment="0" applyProtection="0"/>
    <xf numFmtId="0" fontId="44" fillId="0" borderId="127" applyNumberFormat="0" applyFill="0" applyAlignment="0" applyProtection="0"/>
    <xf numFmtId="0" fontId="32" fillId="16" borderId="124" applyNumberForma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39" fillId="47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39" fillId="47" borderId="124" applyNumberFormat="0" applyAlignment="0" applyProtection="0"/>
    <xf numFmtId="0" fontId="44" fillId="0" borderId="127" applyNumberFormat="0" applyFill="0" applyAlignment="0" applyProtection="0"/>
    <xf numFmtId="0" fontId="39" fillId="47" borderId="124" applyNumberFormat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39" fillId="47" borderId="124" applyNumberForma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39" fillId="41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32" fillId="16" borderId="124" applyNumberFormat="0" applyAlignment="0" applyProtection="0"/>
    <xf numFmtId="0" fontId="39" fillId="47" borderId="124" applyNumberFormat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3" fillId="44" borderId="125" applyNumberFormat="0" applyFont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1" fillId="44" borderId="125" applyNumberFormat="0" applyFont="0" applyAlignment="0" applyProtection="0"/>
    <xf numFmtId="0" fontId="46" fillId="56" borderId="124" applyNumberFormat="0" applyAlignment="0" applyProtection="0"/>
    <xf numFmtId="0" fontId="42" fillId="56" borderId="126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39" fillId="41" borderId="124" applyNumberFormat="0" applyAlignment="0" applyProtection="0"/>
    <xf numFmtId="0" fontId="42" fillId="56" borderId="126" applyNumberFormat="0" applyAlignment="0" applyProtection="0"/>
    <xf numFmtId="0" fontId="46" fillId="56" borderId="124" applyNumberFormat="0" applyAlignment="0" applyProtection="0"/>
    <xf numFmtId="0" fontId="32" fillId="16" borderId="124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2" fillId="16" borderId="126" applyNumberFormat="0" applyAlignment="0" applyProtection="0"/>
    <xf numFmtId="0" fontId="1" fillId="44" borderId="125" applyNumberFormat="0" applyFont="0" applyAlignment="0" applyProtection="0"/>
    <xf numFmtId="0" fontId="39" fillId="41" borderId="124" applyNumberFormat="0" applyAlignment="0" applyProtection="0"/>
    <xf numFmtId="0" fontId="32" fillId="16" borderId="124" applyNumberFormat="0" applyAlignment="0" applyProtection="0"/>
    <xf numFmtId="0" fontId="44" fillId="0" borderId="127" applyNumberFormat="0" applyFill="0" applyAlignment="0" applyProtection="0"/>
    <xf numFmtId="0" fontId="39" fillId="41" borderId="124" applyNumberFormat="0" applyAlignment="0" applyProtection="0"/>
    <xf numFmtId="0" fontId="42" fillId="56" borderId="126" applyNumberFormat="0" applyAlignment="0" applyProtection="0"/>
    <xf numFmtId="0" fontId="3" fillId="44" borderId="125" applyNumberFormat="0" applyFont="0" applyAlignment="0" applyProtection="0"/>
    <xf numFmtId="0" fontId="44" fillId="0" borderId="127" applyNumberFormat="0" applyFill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32" fillId="16" borderId="124" applyNumberFormat="0" applyAlignment="0" applyProtection="0"/>
    <xf numFmtId="0" fontId="39" fillId="47" borderId="124" applyNumberFormat="0" applyAlignment="0" applyProtection="0"/>
    <xf numFmtId="0" fontId="44" fillId="0" borderId="127" applyNumberFormat="0" applyFill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39" fillId="41" borderId="124" applyNumberFormat="0" applyAlignment="0" applyProtection="0"/>
    <xf numFmtId="0" fontId="44" fillId="0" borderId="127" applyNumberFormat="0" applyFill="0" applyAlignment="0" applyProtection="0"/>
    <xf numFmtId="0" fontId="39" fillId="47" borderId="124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32" fillId="16" borderId="124" applyNumberFormat="0" applyAlignment="0" applyProtection="0"/>
    <xf numFmtId="0" fontId="42" fillId="56" borderId="126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42" fillId="16" borderId="126" applyNumberFormat="0" applyAlignment="0" applyProtection="0"/>
    <xf numFmtId="0" fontId="32" fillId="16" borderId="124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6" fillId="56" borderId="124" applyNumberFormat="0" applyAlignment="0" applyProtection="0"/>
    <xf numFmtId="0" fontId="3" fillId="44" borderId="125" applyNumberFormat="0" applyFont="0" applyAlignment="0" applyProtection="0"/>
    <xf numFmtId="0" fontId="39" fillId="41" borderId="124" applyNumberFormat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39" fillId="47" borderId="124" applyNumberFormat="0" applyAlignment="0" applyProtection="0"/>
    <xf numFmtId="0" fontId="42" fillId="16" borderId="126" applyNumberFormat="0" applyAlignment="0" applyProtection="0"/>
    <xf numFmtId="0" fontId="39" fillId="47" borderId="124" applyNumberFormat="0" applyAlignment="0" applyProtection="0"/>
    <xf numFmtId="0" fontId="42" fillId="16" borderId="126" applyNumberFormat="0" applyAlignment="0" applyProtection="0"/>
    <xf numFmtId="0" fontId="39" fillId="47" borderId="124" applyNumberFormat="0" applyAlignment="0" applyProtection="0"/>
    <xf numFmtId="0" fontId="32" fillId="16" borderId="124" applyNumberFormat="0" applyAlignment="0" applyProtection="0"/>
    <xf numFmtId="0" fontId="42" fillId="56" borderId="126" applyNumberFormat="0" applyAlignment="0" applyProtection="0"/>
    <xf numFmtId="0" fontId="39" fillId="47" borderId="124" applyNumberFormat="0" applyAlignment="0" applyProtection="0"/>
    <xf numFmtId="0" fontId="42" fillId="16" borderId="126" applyNumberFormat="0" applyAlignment="0" applyProtection="0"/>
    <xf numFmtId="0" fontId="46" fillId="56" borderId="124" applyNumberFormat="0" applyAlignment="0" applyProtection="0"/>
    <xf numFmtId="0" fontId="39" fillId="41" borderId="124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44" fillId="0" borderId="127" applyNumberFormat="0" applyFill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32" fillId="16" borderId="124" applyNumberForma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6" fillId="56" borderId="124" applyNumberForma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46" fillId="56" borderId="124" applyNumberForma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39" fillId="41" borderId="124" applyNumberFormat="0" applyAlignment="0" applyProtection="0"/>
    <xf numFmtId="0" fontId="42" fillId="56" borderId="126" applyNumberFormat="0" applyAlignment="0" applyProtection="0"/>
    <xf numFmtId="0" fontId="32" fillId="16" borderId="124" applyNumberFormat="0" applyAlignment="0" applyProtection="0"/>
    <xf numFmtId="0" fontId="42" fillId="16" borderId="126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32" fillId="16" borderId="124" applyNumberFormat="0" applyAlignment="0" applyProtection="0"/>
    <xf numFmtId="0" fontId="44" fillId="0" borderId="127" applyNumberFormat="0" applyFill="0" applyAlignment="0" applyProtection="0"/>
    <xf numFmtId="0" fontId="46" fillId="56" borderId="124" applyNumberFormat="0" applyAlignment="0" applyProtection="0"/>
    <xf numFmtId="0" fontId="42" fillId="56" borderId="126" applyNumberFormat="0" applyAlignment="0" applyProtection="0"/>
    <xf numFmtId="0" fontId="1" fillId="44" borderId="125" applyNumberFormat="0" applyFont="0" applyAlignment="0" applyProtection="0"/>
    <xf numFmtId="0" fontId="39" fillId="47" borderId="124" applyNumberFormat="0" applyAlignment="0" applyProtection="0"/>
    <xf numFmtId="0" fontId="42" fillId="56" borderId="126" applyNumberFormat="0" applyAlignment="0" applyProtection="0"/>
    <xf numFmtId="0" fontId="39" fillId="47" borderId="124" applyNumberFormat="0" applyAlignment="0" applyProtection="0"/>
    <xf numFmtId="0" fontId="42" fillId="56" borderId="126" applyNumberFormat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32" fillId="16" borderId="124" applyNumberFormat="0" applyAlignment="0" applyProtection="0"/>
    <xf numFmtId="0" fontId="39" fillId="41" borderId="124" applyNumberFormat="0" applyAlignment="0" applyProtection="0"/>
    <xf numFmtId="0" fontId="39" fillId="47" borderId="124" applyNumberFormat="0" applyAlignment="0" applyProtection="0"/>
    <xf numFmtId="0" fontId="42" fillId="56" borderId="126" applyNumberFormat="0" applyAlignment="0" applyProtection="0"/>
    <xf numFmtId="0" fontId="32" fillId="16" borderId="124" applyNumberFormat="0" applyAlignment="0" applyProtection="0"/>
    <xf numFmtId="0" fontId="39" fillId="41" borderId="124" applyNumberFormat="0" applyAlignment="0" applyProtection="0"/>
    <xf numFmtId="0" fontId="46" fillId="56" borderId="124" applyNumberFormat="0" applyAlignment="0" applyProtection="0"/>
    <xf numFmtId="0" fontId="42" fillId="56" borderId="126" applyNumberForma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46" fillId="56" borderId="124" applyNumberFormat="0" applyAlignment="0" applyProtection="0"/>
    <xf numFmtId="0" fontId="39" fillId="41" borderId="124" applyNumberFormat="0" applyAlignment="0" applyProtection="0"/>
    <xf numFmtId="0" fontId="42" fillId="16" borderId="126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42" fillId="56" borderId="126" applyNumberFormat="0" applyAlignment="0" applyProtection="0"/>
    <xf numFmtId="0" fontId="1" fillId="44" borderId="125" applyNumberFormat="0" applyFon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32" fillId="16" borderId="124" applyNumberFormat="0" applyAlignment="0" applyProtection="0"/>
    <xf numFmtId="0" fontId="42" fillId="56" borderId="126" applyNumberFormat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44" fillId="0" borderId="127" applyNumberFormat="0" applyFill="0" applyAlignment="0" applyProtection="0"/>
    <xf numFmtId="0" fontId="39" fillId="41" borderId="124" applyNumberFormat="0" applyAlignment="0" applyProtection="0"/>
    <xf numFmtId="0" fontId="3" fillId="44" borderId="125" applyNumberFormat="0" applyFont="0" applyAlignment="0" applyProtection="0"/>
    <xf numFmtId="0" fontId="39" fillId="41" borderId="124" applyNumberForma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3" fillId="44" borderId="125" applyNumberFormat="0" applyFont="0" applyAlignment="0" applyProtection="0"/>
    <xf numFmtId="0" fontId="46" fillId="56" borderId="124" applyNumberFormat="0" applyAlignment="0" applyProtection="0"/>
    <xf numFmtId="0" fontId="32" fillId="16" borderId="124" applyNumberForma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1" fillId="44" borderId="125" applyNumberFormat="0" applyFont="0" applyAlignment="0" applyProtection="0"/>
    <xf numFmtId="0" fontId="39" fillId="47" borderId="124" applyNumberFormat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44" fillId="0" borderId="127" applyNumberFormat="0" applyFill="0" applyAlignment="0" applyProtection="0"/>
    <xf numFmtId="0" fontId="46" fillId="56" borderId="124" applyNumberFormat="0" applyAlignment="0" applyProtection="0"/>
    <xf numFmtId="0" fontId="32" fillId="16" borderId="124" applyNumberForma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44" fillId="0" borderId="127" applyNumberFormat="0" applyFill="0" applyAlignment="0" applyProtection="0"/>
    <xf numFmtId="0" fontId="46" fillId="56" borderId="124" applyNumberFormat="0" applyAlignment="0" applyProtection="0"/>
    <xf numFmtId="0" fontId="32" fillId="16" borderId="124" applyNumberForma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3" fillId="44" borderId="125" applyNumberFormat="0" applyFon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44" fillId="0" borderId="127" applyNumberFormat="0" applyFill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44" fillId="0" borderId="127" applyNumberFormat="0" applyFill="0" applyAlignment="0" applyProtection="0"/>
    <xf numFmtId="0" fontId="46" fillId="56" borderId="124" applyNumberFormat="0" applyAlignment="0" applyProtection="0"/>
    <xf numFmtId="0" fontId="32" fillId="16" borderId="124" applyNumberForma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42" fillId="16" borderId="126" applyNumberForma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44" fillId="0" borderId="127" applyNumberFormat="0" applyFill="0" applyAlignment="0" applyProtection="0"/>
    <xf numFmtId="0" fontId="46" fillId="56" borderId="124" applyNumberFormat="0" applyAlignment="0" applyProtection="0"/>
    <xf numFmtId="0" fontId="32" fillId="16" borderId="124" applyNumberForma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44" fillId="0" borderId="127" applyNumberFormat="0" applyFill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44" fillId="0" borderId="127" applyNumberFormat="0" applyFill="0" applyAlignment="0" applyProtection="0"/>
    <xf numFmtId="0" fontId="42" fillId="56" borderId="126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32" fillId="16" borderId="124" applyNumberFormat="0" applyAlignment="0" applyProtection="0"/>
    <xf numFmtId="0" fontId="42" fillId="56" borderId="126" applyNumberFormat="0" applyAlignment="0" applyProtection="0"/>
    <xf numFmtId="0" fontId="3" fillId="44" borderId="125" applyNumberFormat="0" applyFon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32" fillId="16" borderId="124" applyNumberFormat="0" applyAlignment="0" applyProtection="0"/>
    <xf numFmtId="0" fontId="39" fillId="41" borderId="124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6" fillId="56" borderId="124" applyNumberFormat="0" applyAlignment="0" applyProtection="0"/>
    <xf numFmtId="0" fontId="42" fillId="56" borderId="126" applyNumberForma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39" fillId="47" borderId="124" applyNumberFormat="0" applyAlignment="0" applyProtection="0"/>
    <xf numFmtId="0" fontId="32" fillId="16" borderId="124" applyNumberFormat="0" applyAlignment="0" applyProtection="0"/>
    <xf numFmtId="0" fontId="39" fillId="41" borderId="124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1" fillId="44" borderId="125" applyNumberFormat="0" applyFon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3" fillId="44" borderId="125" applyNumberFormat="0" applyFont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3" fillId="44" borderId="125" applyNumberFormat="0" applyFont="0" applyAlignment="0" applyProtection="0"/>
    <xf numFmtId="0" fontId="39" fillId="47" borderId="124" applyNumberFormat="0" applyAlignment="0" applyProtection="0"/>
    <xf numFmtId="0" fontId="42" fillId="56" borderId="126" applyNumberFormat="0" applyAlignment="0" applyProtection="0"/>
    <xf numFmtId="0" fontId="1" fillId="44" borderId="125" applyNumberFormat="0" applyFont="0" applyAlignment="0" applyProtection="0"/>
    <xf numFmtId="0" fontId="44" fillId="0" borderId="127" applyNumberFormat="0" applyFill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3" fillId="44" borderId="125" applyNumberFormat="0" applyFont="0" applyAlignment="0" applyProtection="0"/>
    <xf numFmtId="0" fontId="32" fillId="16" borderId="124" applyNumberFormat="0" applyAlignment="0" applyProtection="0"/>
    <xf numFmtId="0" fontId="39" fillId="47" borderId="124" applyNumberFormat="0" applyAlignment="0" applyProtection="0"/>
    <xf numFmtId="0" fontId="32" fillId="16" borderId="124" applyNumberForma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44" fillId="0" borderId="127" applyNumberFormat="0" applyFill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6" fillId="56" borderId="124" applyNumberFormat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39" fillId="47" borderId="124" applyNumberFormat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3" fillId="44" borderId="125" applyNumberFormat="0" applyFont="0" applyAlignment="0" applyProtection="0"/>
    <xf numFmtId="0" fontId="46" fillId="56" borderId="124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32" fillId="16" borderId="124" applyNumberFormat="0" applyAlignment="0" applyProtection="0"/>
    <xf numFmtId="0" fontId="1" fillId="44" borderId="125" applyNumberFormat="0" applyFont="0" applyAlignment="0" applyProtection="0"/>
    <xf numFmtId="0" fontId="44" fillId="0" borderId="127" applyNumberFormat="0" applyFill="0" applyAlignment="0" applyProtection="0"/>
    <xf numFmtId="0" fontId="39" fillId="41" borderId="124" applyNumberFormat="0" applyAlignment="0" applyProtection="0"/>
    <xf numFmtId="0" fontId="46" fillId="56" borderId="124" applyNumberForma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42" fillId="56" borderId="126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4" fillId="0" borderId="127" applyNumberFormat="0" applyFill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3" fillId="44" borderId="125" applyNumberFormat="0" applyFon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1" fillId="44" borderId="125" applyNumberFormat="0" applyFont="0" applyAlignment="0" applyProtection="0"/>
    <xf numFmtId="0" fontId="46" fillId="56" borderId="124" applyNumberFormat="0" applyAlignment="0" applyProtection="0"/>
    <xf numFmtId="0" fontId="32" fillId="16" borderId="124" applyNumberFormat="0" applyAlignment="0" applyProtection="0"/>
    <xf numFmtId="0" fontId="39" fillId="47" borderId="124" applyNumberFormat="0" applyAlignment="0" applyProtection="0"/>
    <xf numFmtId="0" fontId="44" fillId="0" borderId="127" applyNumberFormat="0" applyFill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44" fillId="0" borderId="127" applyNumberFormat="0" applyFill="0" applyAlignment="0" applyProtection="0"/>
    <xf numFmtId="0" fontId="3" fillId="44" borderId="125" applyNumberFormat="0" applyFon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42" fillId="16" borderId="126" applyNumberFormat="0" applyAlignment="0" applyProtection="0"/>
    <xf numFmtId="0" fontId="1" fillId="44" borderId="125" applyNumberFormat="0" applyFon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46" fillId="56" borderId="124" applyNumberFormat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39" fillId="41" borderId="124" applyNumberFormat="0" applyAlignment="0" applyProtection="0"/>
    <xf numFmtId="0" fontId="44" fillId="0" borderId="127" applyNumberFormat="0" applyFill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46" fillId="56" borderId="124" applyNumberFormat="0" applyAlignment="0" applyProtection="0"/>
    <xf numFmtId="0" fontId="42" fillId="16" borderId="126" applyNumberFormat="0" applyAlignment="0" applyProtection="0"/>
    <xf numFmtId="0" fontId="32" fillId="16" borderId="124" applyNumberFormat="0" applyAlignment="0" applyProtection="0"/>
    <xf numFmtId="0" fontId="3" fillId="44" borderId="125" applyNumberFormat="0" applyFont="0" applyAlignment="0" applyProtection="0"/>
    <xf numFmtId="0" fontId="44" fillId="0" borderId="127" applyNumberFormat="0" applyFill="0" applyAlignment="0" applyProtection="0"/>
    <xf numFmtId="0" fontId="39" fillId="47" borderId="124" applyNumberFormat="0" applyAlignment="0" applyProtection="0"/>
    <xf numFmtId="0" fontId="44" fillId="0" borderId="127" applyNumberFormat="0" applyFill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6" fillId="56" borderId="124" applyNumberFormat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39" fillId="47" borderId="124" applyNumberFormat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32" fillId="16" borderId="124" applyNumberFormat="0" applyAlignment="0" applyProtection="0"/>
    <xf numFmtId="0" fontId="42" fillId="16" borderId="126" applyNumberFormat="0" applyAlignment="0" applyProtection="0"/>
    <xf numFmtId="0" fontId="39" fillId="41" borderId="124" applyNumberForma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42" fillId="56" borderId="126" applyNumberFormat="0" applyAlignment="0" applyProtection="0"/>
    <xf numFmtId="0" fontId="46" fillId="56" borderId="124" applyNumberFormat="0" applyAlignment="0" applyProtection="0"/>
    <xf numFmtId="0" fontId="44" fillId="0" borderId="127" applyNumberFormat="0" applyFill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46" fillId="56" borderId="124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32" fillId="16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46" fillId="56" borderId="124" applyNumberForma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32" fillId="16" borderId="124" applyNumberForma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1" fillId="44" borderId="125" applyNumberFormat="0" applyFont="0" applyAlignment="0" applyProtection="0"/>
    <xf numFmtId="0" fontId="32" fillId="16" borderId="124" applyNumberForma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32" fillId="16" borderId="124" applyNumberFormat="0" applyAlignment="0" applyProtection="0"/>
    <xf numFmtId="0" fontId="1" fillId="44" borderId="125" applyNumberFormat="0" applyFon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39" fillId="41" borderId="124" applyNumberFormat="0" applyAlignment="0" applyProtection="0"/>
    <xf numFmtId="0" fontId="32" fillId="16" borderId="124" applyNumberForma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6" fillId="56" borderId="124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46" fillId="56" borderId="124" applyNumberFormat="0" applyAlignment="0" applyProtection="0"/>
    <xf numFmtId="0" fontId="42" fillId="56" borderId="126" applyNumberFormat="0" applyAlignment="0" applyProtection="0"/>
    <xf numFmtId="0" fontId="46" fillId="56" borderId="124" applyNumberFormat="0" applyAlignment="0" applyProtection="0"/>
    <xf numFmtId="0" fontId="1" fillId="44" borderId="125" applyNumberFormat="0" applyFont="0" applyAlignment="0" applyProtection="0"/>
    <xf numFmtId="0" fontId="46" fillId="56" borderId="124" applyNumberForma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32" fillId="16" borderId="124" applyNumberFormat="0" applyAlignment="0" applyProtection="0"/>
    <xf numFmtId="0" fontId="3" fillId="44" borderId="125" applyNumberFormat="0" applyFont="0" applyAlignment="0" applyProtection="0"/>
    <xf numFmtId="0" fontId="46" fillId="56" borderId="124" applyNumberFormat="0" applyAlignment="0" applyProtection="0"/>
    <xf numFmtId="0" fontId="32" fillId="16" borderId="124" applyNumberFormat="0" applyAlignment="0" applyProtection="0"/>
    <xf numFmtId="0" fontId="1" fillId="44" borderId="125" applyNumberFormat="0" applyFon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44" fillId="0" borderId="127" applyNumberFormat="0" applyFill="0" applyAlignment="0" applyProtection="0"/>
    <xf numFmtId="0" fontId="1" fillId="44" borderId="125" applyNumberFormat="0" applyFont="0" applyAlignment="0" applyProtection="0"/>
    <xf numFmtId="0" fontId="39" fillId="41" borderId="124" applyNumberFormat="0" applyAlignment="0" applyProtection="0"/>
    <xf numFmtId="0" fontId="32" fillId="16" borderId="124" applyNumberFormat="0" applyAlignment="0" applyProtection="0"/>
    <xf numFmtId="0" fontId="44" fillId="0" borderId="127" applyNumberFormat="0" applyFill="0" applyAlignment="0" applyProtection="0"/>
    <xf numFmtId="0" fontId="3" fillId="44" borderId="125" applyNumberFormat="0" applyFon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9" fillId="47" borderId="124" applyNumberFormat="0" applyAlignment="0" applyProtection="0"/>
    <xf numFmtId="0" fontId="32" fillId="16" borderId="124" applyNumberForma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3" fillId="44" borderId="125" applyNumberFormat="0" applyFont="0" applyAlignment="0" applyProtection="0"/>
    <xf numFmtId="0" fontId="42" fillId="56" borderId="126" applyNumberFormat="0" applyAlignment="0" applyProtection="0"/>
    <xf numFmtId="0" fontId="32" fillId="16" borderId="124" applyNumberFormat="0" applyAlignment="0" applyProtection="0"/>
    <xf numFmtId="0" fontId="44" fillId="0" borderId="127" applyNumberFormat="0" applyFill="0" applyAlignment="0" applyProtection="0"/>
    <xf numFmtId="0" fontId="3" fillId="44" borderId="125" applyNumberFormat="0" applyFont="0" applyAlignment="0" applyProtection="0"/>
    <xf numFmtId="0" fontId="39" fillId="47" borderId="124" applyNumberForma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46" fillId="56" borderId="124" applyNumberForma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3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44" fillId="0" borderId="127" applyNumberFormat="0" applyFill="0" applyAlignment="0" applyProtection="0"/>
    <xf numFmtId="0" fontId="1" fillId="44" borderId="125" applyNumberFormat="0" applyFont="0" applyAlignment="0" applyProtection="0"/>
    <xf numFmtId="0" fontId="39" fillId="41" borderId="124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42" fillId="16" borderId="126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39" fillId="41" borderId="124" applyNumberForma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32" fillId="16" borderId="124" applyNumberForma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42" fillId="56" borderId="126" applyNumberFormat="0" applyAlignment="0" applyProtection="0"/>
    <xf numFmtId="0" fontId="46" fillId="56" borderId="124" applyNumberFormat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46" fillId="56" borderId="124" applyNumberForma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39" fillId="47" borderId="124" applyNumberFormat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44" fillId="0" borderId="127" applyNumberFormat="0" applyFill="0" applyAlignment="0" applyProtection="0"/>
    <xf numFmtId="0" fontId="32" fillId="16" borderId="124" applyNumberFormat="0" applyAlignment="0" applyProtection="0"/>
    <xf numFmtId="0" fontId="39" fillId="47" borderId="124" applyNumberFormat="0" applyAlignment="0" applyProtection="0"/>
    <xf numFmtId="0" fontId="42" fillId="56" borderId="126" applyNumberFormat="0" applyAlignment="0" applyProtection="0"/>
    <xf numFmtId="0" fontId="39" fillId="47" borderId="124" applyNumberFormat="0" applyAlignment="0" applyProtection="0"/>
    <xf numFmtId="0" fontId="42" fillId="56" borderId="126" applyNumberFormat="0" applyAlignment="0" applyProtection="0"/>
    <xf numFmtId="0" fontId="46" fillId="56" borderId="124" applyNumberFormat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46" fillId="56" borderId="124" applyNumberFormat="0" applyAlignment="0" applyProtection="0"/>
    <xf numFmtId="0" fontId="42" fillId="16" borderId="126" applyNumberForma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44" fillId="0" borderId="127" applyNumberFormat="0" applyFill="0" applyAlignment="0" applyProtection="0"/>
    <xf numFmtId="0" fontId="39" fillId="41" borderId="124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6" fillId="56" borderId="124" applyNumberFormat="0" applyAlignment="0" applyProtection="0"/>
    <xf numFmtId="0" fontId="44" fillId="0" borderId="127" applyNumberFormat="0" applyFill="0" applyAlignment="0" applyProtection="0"/>
    <xf numFmtId="0" fontId="32" fillId="16" borderId="124" applyNumberFormat="0" applyAlignment="0" applyProtection="0"/>
    <xf numFmtId="0" fontId="44" fillId="0" borderId="127" applyNumberFormat="0" applyFill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32" fillId="16" borderId="124" applyNumberForma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42" fillId="16" borderId="126" applyNumberForma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1" fillId="44" borderId="125" applyNumberFormat="0" applyFon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44" fillId="0" borderId="127" applyNumberFormat="0" applyFill="0" applyAlignment="0" applyProtection="0"/>
    <xf numFmtId="0" fontId="39" fillId="41" borderId="124" applyNumberFormat="0" applyAlignment="0" applyProtection="0"/>
    <xf numFmtId="0" fontId="39" fillId="47" borderId="124" applyNumberFormat="0" applyAlignment="0" applyProtection="0"/>
    <xf numFmtId="0" fontId="32" fillId="16" borderId="124" applyNumberFormat="0" applyAlignment="0" applyProtection="0"/>
    <xf numFmtId="0" fontId="42" fillId="16" borderId="126" applyNumberFormat="0" applyAlignment="0" applyProtection="0"/>
    <xf numFmtId="0" fontId="1" fillId="44" borderId="125" applyNumberFormat="0" applyFon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4" fillId="0" borderId="127" applyNumberFormat="0" applyFill="0" applyAlignment="0" applyProtection="0"/>
    <xf numFmtId="0" fontId="42" fillId="16" borderId="126" applyNumberFormat="0" applyAlignment="0" applyProtection="0"/>
    <xf numFmtId="0" fontId="1" fillId="44" borderId="125" applyNumberFormat="0" applyFont="0" applyAlignment="0" applyProtection="0"/>
    <xf numFmtId="0" fontId="39" fillId="41" borderId="124" applyNumberFormat="0" applyAlignment="0" applyProtection="0"/>
    <xf numFmtId="0" fontId="39" fillId="47" borderId="124" applyNumberForma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1" fillId="44" borderId="125" applyNumberFormat="0" applyFont="0" applyAlignment="0" applyProtection="0"/>
    <xf numFmtId="0" fontId="39" fillId="47" borderId="124" applyNumberFormat="0" applyAlignment="0" applyProtection="0"/>
    <xf numFmtId="0" fontId="46" fillId="56" borderId="124" applyNumberFormat="0" applyAlignment="0" applyProtection="0"/>
    <xf numFmtId="0" fontId="32" fillId="16" borderId="124" applyNumberFormat="0" applyAlignment="0" applyProtection="0"/>
    <xf numFmtId="0" fontId="39" fillId="47" borderId="124" applyNumberFormat="0" applyAlignment="0" applyProtection="0"/>
    <xf numFmtId="0" fontId="44" fillId="0" borderId="127" applyNumberFormat="0" applyFill="0" applyAlignment="0" applyProtection="0"/>
    <xf numFmtId="0" fontId="42" fillId="56" borderId="126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42" fillId="56" borderId="126" applyNumberFormat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39" fillId="41" borderId="124" applyNumberForma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39" fillId="47" borderId="124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44" fillId="0" borderId="127" applyNumberFormat="0" applyFill="0" applyAlignment="0" applyProtection="0"/>
    <xf numFmtId="0" fontId="42" fillId="56" borderId="126" applyNumberFormat="0" applyAlignment="0" applyProtection="0"/>
    <xf numFmtId="0" fontId="1" fillId="44" borderId="125" applyNumberFormat="0" applyFont="0" applyAlignment="0" applyProtection="0"/>
    <xf numFmtId="0" fontId="46" fillId="56" borderId="124" applyNumberFormat="0" applyAlignment="0" applyProtection="0"/>
    <xf numFmtId="0" fontId="42" fillId="16" borderId="126" applyNumberFormat="0" applyAlignment="0" applyProtection="0"/>
    <xf numFmtId="0" fontId="1" fillId="44" borderId="125" applyNumberFormat="0" applyFont="0" applyAlignment="0" applyProtection="0"/>
    <xf numFmtId="0" fontId="46" fillId="56" borderId="124" applyNumberFormat="0" applyAlignment="0" applyProtection="0"/>
    <xf numFmtId="0" fontId="32" fillId="16" borderId="124" applyNumberFormat="0" applyAlignment="0" applyProtection="0"/>
    <xf numFmtId="0" fontId="44" fillId="0" borderId="127" applyNumberFormat="0" applyFill="0" applyAlignment="0" applyProtection="0"/>
    <xf numFmtId="0" fontId="39" fillId="47" borderId="124" applyNumberFormat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1" fillId="44" borderId="125" applyNumberFormat="0" applyFon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32" fillId="16" borderId="124" applyNumberFormat="0" applyAlignment="0" applyProtection="0"/>
    <xf numFmtId="0" fontId="44" fillId="0" borderId="127" applyNumberFormat="0" applyFill="0" applyAlignment="0" applyProtection="0"/>
    <xf numFmtId="0" fontId="39" fillId="41" borderId="124" applyNumberForma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39" fillId="47" borderId="124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2" fillId="56" borderId="126" applyNumberFormat="0" applyAlignment="0" applyProtection="0"/>
    <xf numFmtId="0" fontId="39" fillId="47" borderId="124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39" fillId="47" borderId="124" applyNumberFormat="0" applyAlignment="0" applyProtection="0"/>
    <xf numFmtId="0" fontId="42" fillId="16" borderId="126" applyNumberForma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1" fillId="44" borderId="125" applyNumberFormat="0" applyFont="0" applyAlignment="0" applyProtection="0"/>
    <xf numFmtId="0" fontId="39" fillId="47" borderId="124" applyNumberForma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42" fillId="16" borderId="126" applyNumberFormat="0" applyAlignment="0" applyProtection="0"/>
    <xf numFmtId="0" fontId="39" fillId="41" borderId="124" applyNumberFormat="0" applyAlignment="0" applyProtection="0"/>
    <xf numFmtId="0" fontId="42" fillId="16" borderId="126" applyNumberFormat="0" applyAlignment="0" applyProtection="0"/>
    <xf numFmtId="0" fontId="32" fillId="16" borderId="124" applyNumberForma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39" fillId="47" borderId="124" applyNumberFormat="0" applyAlignment="0" applyProtection="0"/>
    <xf numFmtId="0" fontId="44" fillId="0" borderId="127" applyNumberFormat="0" applyFill="0" applyAlignment="0" applyProtection="0"/>
    <xf numFmtId="0" fontId="1" fillId="44" borderId="125" applyNumberFormat="0" applyFont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39" fillId="41" borderId="124" applyNumberForma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42" fillId="16" borderId="126" applyNumberFormat="0" applyAlignment="0" applyProtection="0"/>
    <xf numFmtId="0" fontId="3" fillId="44" borderId="125" applyNumberFormat="0" applyFon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32" fillId="16" borderId="124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39" fillId="41" borderId="124" applyNumberFormat="0" applyAlignment="0" applyProtection="0"/>
    <xf numFmtId="0" fontId="39" fillId="47" borderId="124" applyNumberFormat="0" applyAlignment="0" applyProtection="0"/>
    <xf numFmtId="0" fontId="1" fillId="44" borderId="125" applyNumberFormat="0" applyFont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39" fillId="41" borderId="124" applyNumberFormat="0" applyAlignment="0" applyProtection="0"/>
    <xf numFmtId="0" fontId="42" fillId="56" borderId="126" applyNumberFormat="0" applyAlignment="0" applyProtection="0"/>
    <xf numFmtId="0" fontId="1" fillId="44" borderId="125" applyNumberFormat="0" applyFont="0" applyAlignment="0" applyProtection="0"/>
    <xf numFmtId="0" fontId="44" fillId="0" borderId="127" applyNumberFormat="0" applyFill="0" applyAlignment="0" applyProtection="0"/>
    <xf numFmtId="0" fontId="1" fillId="44" borderId="125" applyNumberFormat="0" applyFont="0" applyAlignment="0" applyProtection="0"/>
    <xf numFmtId="0" fontId="44" fillId="0" borderId="127" applyNumberFormat="0" applyFill="0" applyAlignment="0" applyProtection="0"/>
    <xf numFmtId="0" fontId="42" fillId="16" borderId="126" applyNumberFormat="0" applyAlignment="0" applyProtection="0"/>
    <xf numFmtId="0" fontId="3" fillId="44" borderId="125" applyNumberFormat="0" applyFont="0" applyAlignment="0" applyProtection="0"/>
    <xf numFmtId="0" fontId="39" fillId="41" borderId="124" applyNumberFormat="0" applyAlignment="0" applyProtection="0"/>
    <xf numFmtId="0" fontId="44" fillId="0" borderId="127" applyNumberFormat="0" applyFill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32" fillId="16" borderId="124" applyNumberFormat="0" applyAlignment="0" applyProtection="0"/>
    <xf numFmtId="0" fontId="39" fillId="41" borderId="124" applyNumberFormat="0" applyAlignment="0" applyProtection="0"/>
    <xf numFmtId="0" fontId="46" fillId="56" borderId="124" applyNumberForma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39" fillId="41" borderId="124" applyNumberFormat="0" applyAlignment="0" applyProtection="0"/>
    <xf numFmtId="0" fontId="46" fillId="56" borderId="124" applyNumberForma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3" fillId="44" borderId="125" applyNumberFormat="0" applyFont="0" applyAlignment="0" applyProtection="0"/>
    <xf numFmtId="0" fontId="1" fillId="44" borderId="125" applyNumberFormat="0" applyFont="0" applyAlignment="0" applyProtection="0"/>
    <xf numFmtId="0" fontId="32" fillId="16" borderId="124" applyNumberFormat="0" applyAlignment="0" applyProtection="0"/>
    <xf numFmtId="0" fontId="44" fillId="0" borderId="127" applyNumberFormat="0" applyFill="0" applyAlignment="0" applyProtection="0"/>
    <xf numFmtId="0" fontId="32" fillId="16" borderId="124" applyNumberFormat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1" fillId="44" borderId="125" applyNumberFormat="0" applyFont="0" applyAlignment="0" applyProtection="0"/>
    <xf numFmtId="0" fontId="44" fillId="0" borderId="127" applyNumberFormat="0" applyFill="0" applyAlignment="0" applyProtection="0"/>
    <xf numFmtId="0" fontId="39" fillId="47" borderId="124" applyNumberFormat="0" applyAlignment="0" applyProtection="0"/>
    <xf numFmtId="0" fontId="46" fillId="56" borderId="124" applyNumberFormat="0" applyAlignment="0" applyProtection="0"/>
    <xf numFmtId="0" fontId="39" fillId="41" borderId="124" applyNumberForma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3" fillId="44" borderId="125" applyNumberFormat="0" applyFont="0" applyAlignment="0" applyProtection="0"/>
    <xf numFmtId="0" fontId="46" fillId="56" borderId="124" applyNumberFormat="0" applyAlignment="0" applyProtection="0"/>
    <xf numFmtId="0" fontId="44" fillId="0" borderId="127" applyNumberFormat="0" applyFill="0" applyAlignment="0" applyProtection="0"/>
    <xf numFmtId="0" fontId="42" fillId="56" borderId="126" applyNumberFormat="0" applyAlignment="0" applyProtection="0"/>
    <xf numFmtId="0" fontId="3" fillId="44" borderId="125" applyNumberFormat="0" applyFont="0" applyAlignment="0" applyProtection="0"/>
    <xf numFmtId="0" fontId="46" fillId="56" borderId="124" applyNumberFormat="0" applyAlignment="0" applyProtection="0"/>
    <xf numFmtId="0" fontId="32" fillId="16" borderId="124" applyNumberFormat="0" applyAlignment="0" applyProtection="0"/>
    <xf numFmtId="0" fontId="44" fillId="0" borderId="127" applyNumberFormat="0" applyFill="0" applyAlignment="0" applyProtection="0"/>
    <xf numFmtId="0" fontId="3" fillId="44" borderId="125" applyNumberFormat="0" applyFont="0" applyAlignment="0" applyProtection="0"/>
    <xf numFmtId="0" fontId="39" fillId="41" borderId="124" applyNumberFormat="0" applyAlignment="0" applyProtection="0"/>
    <xf numFmtId="0" fontId="44" fillId="0" borderId="127" applyNumberFormat="0" applyFill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39" fillId="47" borderId="124" applyNumberFormat="0" applyAlignment="0" applyProtection="0"/>
    <xf numFmtId="0" fontId="1" fillId="44" borderId="125" applyNumberFormat="0" applyFont="0" applyAlignment="0" applyProtection="0"/>
    <xf numFmtId="0" fontId="39" fillId="47" borderId="124" applyNumberFormat="0" applyAlignment="0" applyProtection="0"/>
    <xf numFmtId="0" fontId="3" fillId="44" borderId="125" applyNumberFormat="0" applyFont="0" applyAlignment="0" applyProtection="0"/>
    <xf numFmtId="0" fontId="39" fillId="41" borderId="124" applyNumberFormat="0" applyAlignment="0" applyProtection="0"/>
    <xf numFmtId="0" fontId="44" fillId="0" borderId="127" applyNumberFormat="0" applyFill="0" applyAlignment="0" applyProtection="0"/>
    <xf numFmtId="0" fontId="42" fillId="16" borderId="126" applyNumberFormat="0" applyAlignment="0" applyProtection="0"/>
    <xf numFmtId="0" fontId="46" fillId="56" borderId="124" applyNumberForma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1" fillId="44" borderId="125" applyNumberFormat="0" applyFon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44" fillId="0" borderId="127" applyNumberFormat="0" applyFill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46" fillId="56" borderId="124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39" fillId="47" borderId="124" applyNumberFormat="0" applyAlignment="0" applyProtection="0"/>
    <xf numFmtId="0" fontId="32" fillId="16" borderId="124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39" fillId="41" borderId="124" applyNumberFormat="0" applyAlignment="0" applyProtection="0"/>
    <xf numFmtId="0" fontId="39" fillId="47" borderId="124" applyNumberFormat="0" applyAlignment="0" applyProtection="0"/>
    <xf numFmtId="0" fontId="42" fillId="16" borderId="126" applyNumberFormat="0" applyAlignment="0" applyProtection="0"/>
    <xf numFmtId="0" fontId="39" fillId="41" borderId="124" applyNumberFormat="0" applyAlignment="0" applyProtection="0"/>
    <xf numFmtId="0" fontId="44" fillId="0" borderId="127" applyNumberFormat="0" applyFill="0" applyAlignment="0" applyProtection="0"/>
    <xf numFmtId="0" fontId="3" fillId="44" borderId="125" applyNumberFormat="0" applyFont="0" applyAlignment="0" applyProtection="0"/>
    <xf numFmtId="0" fontId="44" fillId="0" borderId="127" applyNumberFormat="0" applyFill="0" applyAlignment="0" applyProtection="0"/>
    <xf numFmtId="0" fontId="39" fillId="47" borderId="124" applyNumberFormat="0" applyAlignment="0" applyProtection="0"/>
    <xf numFmtId="0" fontId="32" fillId="16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39" fillId="47" borderId="124" applyNumberFormat="0" applyAlignment="0" applyProtection="0"/>
    <xf numFmtId="0" fontId="32" fillId="16" borderId="124" applyNumberFormat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6" fillId="56" borderId="124" applyNumberFormat="0" applyAlignment="0" applyProtection="0"/>
    <xf numFmtId="0" fontId="42" fillId="56" borderId="126" applyNumberForma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32" fillId="16" borderId="124" applyNumberFormat="0" applyAlignment="0" applyProtection="0"/>
    <xf numFmtId="0" fontId="1" fillId="44" borderId="125" applyNumberFormat="0" applyFont="0" applyAlignment="0" applyProtection="0"/>
    <xf numFmtId="0" fontId="32" fillId="16" borderId="124" applyNumberFormat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39" fillId="41" borderId="124" applyNumberFormat="0" applyAlignment="0" applyProtection="0"/>
    <xf numFmtId="0" fontId="42" fillId="56" borderId="126" applyNumberFormat="0" applyAlignment="0" applyProtection="0"/>
    <xf numFmtId="0" fontId="39" fillId="41" borderId="124" applyNumberFormat="0" applyAlignment="0" applyProtection="0"/>
    <xf numFmtId="0" fontId="42" fillId="16" borderId="126" applyNumberFormat="0" applyAlignment="0" applyProtection="0"/>
    <xf numFmtId="0" fontId="39" fillId="47" borderId="124" applyNumberFormat="0" applyAlignment="0" applyProtection="0"/>
    <xf numFmtId="0" fontId="1" fillId="44" borderId="125" applyNumberFormat="0" applyFon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46" fillId="56" borderId="124" applyNumberFormat="0" applyAlignment="0" applyProtection="0"/>
    <xf numFmtId="0" fontId="42" fillId="16" borderId="126" applyNumberFormat="0" applyAlignment="0" applyProtection="0"/>
    <xf numFmtId="0" fontId="3" fillId="44" borderId="125" applyNumberFormat="0" applyFon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44" fillId="0" borderId="127" applyNumberFormat="0" applyFill="0" applyAlignment="0" applyProtection="0"/>
    <xf numFmtId="0" fontId="3" fillId="44" borderId="125" applyNumberFormat="0" applyFont="0" applyAlignment="0" applyProtection="0"/>
    <xf numFmtId="0" fontId="46" fillId="56" borderId="124" applyNumberForma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2" fillId="16" borderId="126" applyNumberFormat="0" applyAlignment="0" applyProtection="0"/>
    <xf numFmtId="0" fontId="39" fillId="47" borderId="124" applyNumberFormat="0" applyAlignment="0" applyProtection="0"/>
    <xf numFmtId="0" fontId="3" fillId="44" borderId="125" applyNumberFormat="0" applyFon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42" fillId="16" borderId="126" applyNumberForma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2" fillId="56" borderId="126" applyNumberFormat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32" fillId="16" borderId="124" applyNumberFormat="0" applyAlignment="0" applyProtection="0"/>
    <xf numFmtId="0" fontId="39" fillId="41" borderId="124" applyNumberFormat="0" applyAlignment="0" applyProtection="0"/>
    <xf numFmtId="0" fontId="44" fillId="0" borderId="127" applyNumberFormat="0" applyFill="0" applyAlignment="0" applyProtection="0"/>
    <xf numFmtId="0" fontId="46" fillId="56" borderId="124" applyNumberFormat="0" applyAlignment="0" applyProtection="0"/>
    <xf numFmtId="0" fontId="39" fillId="41" borderId="124" applyNumberFormat="0" applyAlignment="0" applyProtection="0"/>
    <xf numFmtId="0" fontId="44" fillId="0" borderId="127" applyNumberFormat="0" applyFill="0" applyAlignment="0" applyProtection="0"/>
    <xf numFmtId="0" fontId="32" fillId="16" borderId="124" applyNumberForma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39" fillId="47" borderId="124" applyNumberFormat="0" applyAlignment="0" applyProtection="0"/>
    <xf numFmtId="0" fontId="44" fillId="0" borderId="127" applyNumberFormat="0" applyFill="0" applyAlignment="0" applyProtection="0"/>
    <xf numFmtId="0" fontId="39" fillId="47" borderId="124" applyNumberForma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39" fillId="47" borderId="124" applyNumberForma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" fillId="44" borderId="125" applyNumberFormat="0" applyFon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32" fillId="16" borderId="124" applyNumberFormat="0" applyAlignment="0" applyProtection="0"/>
    <xf numFmtId="0" fontId="39" fillId="47" borderId="124" applyNumberFormat="0" applyAlignment="0" applyProtection="0"/>
    <xf numFmtId="0" fontId="1" fillId="44" borderId="125" applyNumberFormat="0" applyFon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46" fillId="5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32" fillId="16" borderId="124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32" fillId="16" borderId="124" applyNumberFormat="0" applyAlignment="0" applyProtection="0"/>
    <xf numFmtId="0" fontId="42" fillId="16" borderId="126" applyNumberFormat="0" applyAlignment="0" applyProtection="0"/>
    <xf numFmtId="0" fontId="46" fillId="56" borderId="124" applyNumberFormat="0" applyAlignment="0" applyProtection="0"/>
    <xf numFmtId="0" fontId="44" fillId="0" borderId="127" applyNumberFormat="0" applyFill="0" applyAlignment="0" applyProtection="0"/>
    <xf numFmtId="0" fontId="42" fillId="16" borderId="126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4" fillId="0" borderId="127" applyNumberFormat="0" applyFill="0" applyAlignment="0" applyProtection="0"/>
    <xf numFmtId="0" fontId="42" fillId="56" borderId="126" applyNumberFormat="0" applyAlignment="0" applyProtection="0"/>
    <xf numFmtId="0" fontId="3" fillId="44" borderId="125" applyNumberFormat="0" applyFont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1" fillId="44" borderId="125" applyNumberFormat="0" applyFont="0" applyAlignment="0" applyProtection="0"/>
    <xf numFmtId="0" fontId="46" fillId="56" borderId="124" applyNumberForma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39" fillId="41" borderId="124" applyNumberFormat="0" applyAlignment="0" applyProtection="0"/>
    <xf numFmtId="0" fontId="42" fillId="16" borderId="126" applyNumberFormat="0" applyAlignment="0" applyProtection="0"/>
    <xf numFmtId="0" fontId="32" fillId="16" borderId="124" applyNumberFormat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39" fillId="41" borderId="124" applyNumberFormat="0" applyAlignment="0" applyProtection="0"/>
    <xf numFmtId="0" fontId="42" fillId="56" borderId="126" applyNumberFormat="0" applyAlignment="0" applyProtection="0"/>
    <xf numFmtId="0" fontId="46" fillId="56" borderId="124" applyNumberFormat="0" applyAlignment="0" applyProtection="0"/>
    <xf numFmtId="0" fontId="42" fillId="16" borderId="126" applyNumberFormat="0" applyAlignment="0" applyProtection="0"/>
    <xf numFmtId="0" fontId="32" fillId="16" borderId="124" applyNumberFormat="0" applyAlignment="0" applyProtection="0"/>
    <xf numFmtId="0" fontId="42" fillId="56" borderId="126" applyNumberFormat="0" applyAlignment="0" applyProtection="0"/>
    <xf numFmtId="0" fontId="46" fillId="56" borderId="124" applyNumberFormat="0" applyAlignment="0" applyProtection="0"/>
    <xf numFmtId="0" fontId="32" fillId="16" borderId="124" applyNumberFormat="0" applyAlignment="0" applyProtection="0"/>
    <xf numFmtId="0" fontId="3" fillId="44" borderId="125" applyNumberFormat="0" applyFont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39" fillId="41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2" fillId="16" borderId="126" applyNumberFormat="0" applyAlignment="0" applyProtection="0"/>
    <xf numFmtId="0" fontId="1" fillId="44" borderId="125" applyNumberFormat="0" applyFont="0" applyAlignment="0" applyProtection="0"/>
    <xf numFmtId="0" fontId="46" fillId="56" borderId="124" applyNumberFormat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44" fillId="0" borderId="127" applyNumberFormat="0" applyFill="0" applyAlignment="0" applyProtection="0"/>
    <xf numFmtId="0" fontId="46" fillId="56" borderId="124" applyNumberFormat="0" applyAlignment="0" applyProtection="0"/>
    <xf numFmtId="0" fontId="32" fillId="16" borderId="124" applyNumberForma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42" fillId="56" borderId="126" applyNumberForma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44" fillId="0" borderId="127" applyNumberFormat="0" applyFill="0" applyAlignment="0" applyProtection="0"/>
    <xf numFmtId="0" fontId="46" fillId="56" borderId="124" applyNumberFormat="0" applyAlignment="0" applyProtection="0"/>
    <xf numFmtId="0" fontId="32" fillId="16" borderId="124" applyNumberForma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44" fillId="0" borderId="127" applyNumberFormat="0" applyFill="0" applyAlignment="0" applyProtection="0"/>
    <xf numFmtId="0" fontId="1" fillId="44" borderId="125" applyNumberFormat="0" applyFon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46" fillId="56" borderId="124" applyNumberFormat="0" applyAlignment="0" applyProtection="0"/>
    <xf numFmtId="0" fontId="32" fillId="16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3" fillId="44" borderId="125" applyNumberFormat="0" applyFont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44" fillId="0" borderId="127" applyNumberFormat="0" applyFill="0" applyAlignment="0" applyProtection="0"/>
    <xf numFmtId="0" fontId="46" fillId="56" borderId="124" applyNumberFormat="0" applyAlignment="0" applyProtection="0"/>
    <xf numFmtId="0" fontId="32" fillId="16" borderId="124" applyNumberForma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44" fillId="0" borderId="127" applyNumberFormat="0" applyFill="0" applyAlignment="0" applyProtection="0"/>
    <xf numFmtId="0" fontId="46" fillId="56" borderId="124" applyNumberFormat="0" applyAlignment="0" applyProtection="0"/>
    <xf numFmtId="0" fontId="32" fillId="16" borderId="124" applyNumberForma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42" fillId="16" borderId="126" applyNumberFormat="0" applyAlignment="0" applyProtection="0"/>
    <xf numFmtId="0" fontId="3" fillId="44" borderId="125" applyNumberFormat="0" applyFon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42" fillId="56" borderId="126" applyNumberForma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32" fillId="16" borderId="124" applyNumberFormat="0" applyAlignment="0" applyProtection="0"/>
    <xf numFmtId="0" fontId="39" fillId="47" borderId="124" applyNumberFormat="0" applyAlignment="0" applyProtection="0"/>
    <xf numFmtId="0" fontId="1" fillId="44" borderId="125" applyNumberFormat="0" applyFont="0" applyAlignment="0" applyProtection="0"/>
    <xf numFmtId="0" fontId="39" fillId="41" borderId="124" applyNumberFormat="0" applyAlignment="0" applyProtection="0"/>
    <xf numFmtId="0" fontId="42" fillId="56" borderId="126" applyNumberFormat="0" applyAlignment="0" applyProtection="0"/>
    <xf numFmtId="0" fontId="46" fillId="56" borderId="124" applyNumberFormat="0" applyAlignment="0" applyProtection="0"/>
    <xf numFmtId="0" fontId="42" fillId="56" borderId="126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9" fillId="47" borderId="124" applyNumberFormat="0" applyAlignment="0" applyProtection="0"/>
    <xf numFmtId="0" fontId="1" fillId="44" borderId="125" applyNumberFormat="0" applyFont="0" applyAlignment="0" applyProtection="0"/>
    <xf numFmtId="0" fontId="44" fillId="0" borderId="127" applyNumberFormat="0" applyFill="0" applyAlignment="0" applyProtection="0"/>
    <xf numFmtId="0" fontId="39" fillId="41" borderId="124" applyNumberFormat="0" applyAlignment="0" applyProtection="0"/>
    <xf numFmtId="0" fontId="44" fillId="0" borderId="127" applyNumberFormat="0" applyFill="0" applyAlignment="0" applyProtection="0"/>
    <xf numFmtId="0" fontId="42" fillId="56" borderId="126" applyNumberForma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39" fillId="41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44" fillId="0" borderId="127" applyNumberFormat="0" applyFill="0" applyAlignment="0" applyProtection="0"/>
    <xf numFmtId="0" fontId="3" fillId="44" borderId="125" applyNumberFormat="0" applyFont="0" applyAlignment="0" applyProtection="0"/>
    <xf numFmtId="0" fontId="32" fillId="16" borderId="124" applyNumberFormat="0" applyAlignment="0" applyProtection="0"/>
    <xf numFmtId="0" fontId="39" fillId="41" borderId="124" applyNumberForma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1" fillId="44" borderId="125" applyNumberFormat="0" applyFont="0" applyAlignment="0" applyProtection="0"/>
    <xf numFmtId="0" fontId="39" fillId="47" borderId="124" applyNumberFormat="0" applyAlignment="0" applyProtection="0"/>
    <xf numFmtId="0" fontId="32" fillId="16" borderId="124" applyNumberForma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32" fillId="16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42" fillId="16" borderId="126" applyNumberFormat="0" applyAlignment="0" applyProtection="0"/>
    <xf numFmtId="0" fontId="3" fillId="44" borderId="125" applyNumberFormat="0" applyFon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39" fillId="47" borderId="124" applyNumberFormat="0" applyAlignment="0" applyProtection="0"/>
    <xf numFmtId="0" fontId="3" fillId="44" borderId="125" applyNumberFormat="0" applyFont="0" applyAlignment="0" applyProtection="0"/>
    <xf numFmtId="0" fontId="42" fillId="56" borderId="126" applyNumberFormat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46" fillId="56" borderId="124" applyNumberFormat="0" applyAlignment="0" applyProtection="0"/>
    <xf numFmtId="0" fontId="44" fillId="0" borderId="127" applyNumberFormat="0" applyFill="0" applyAlignment="0" applyProtection="0"/>
    <xf numFmtId="0" fontId="39" fillId="41" borderId="124" applyNumberFormat="0" applyAlignment="0" applyProtection="0"/>
    <xf numFmtId="0" fontId="44" fillId="0" borderId="127" applyNumberFormat="0" applyFill="0" applyAlignment="0" applyProtection="0"/>
    <xf numFmtId="0" fontId="1" fillId="44" borderId="125" applyNumberFormat="0" applyFont="0" applyAlignment="0" applyProtection="0"/>
    <xf numFmtId="0" fontId="32" fillId="16" borderId="124" applyNumberForma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39" fillId="47" borderId="124" applyNumberFormat="0" applyAlignment="0" applyProtection="0"/>
    <xf numFmtId="0" fontId="1" fillId="44" borderId="125" applyNumberFormat="0" applyFont="0" applyAlignment="0" applyProtection="0"/>
    <xf numFmtId="0" fontId="46" fillId="56" borderId="124" applyNumberFormat="0" applyAlignment="0" applyProtection="0"/>
    <xf numFmtId="0" fontId="44" fillId="0" borderId="127" applyNumberFormat="0" applyFill="0" applyAlignment="0" applyProtection="0"/>
    <xf numFmtId="0" fontId="42" fillId="16" borderId="126" applyNumberForma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39" fillId="41" borderId="124" applyNumberFormat="0" applyAlignment="0" applyProtection="0"/>
    <xf numFmtId="0" fontId="39" fillId="47" borderId="124" applyNumberFormat="0" applyAlignment="0" applyProtection="0"/>
    <xf numFmtId="0" fontId="44" fillId="0" borderId="127" applyNumberFormat="0" applyFill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46" fillId="56" borderId="124" applyNumberFormat="0" applyAlignment="0" applyProtection="0"/>
    <xf numFmtId="0" fontId="42" fillId="56" borderId="126" applyNumberFormat="0" applyAlignment="0" applyProtection="0"/>
    <xf numFmtId="0" fontId="46" fillId="56" borderId="124" applyNumberFormat="0" applyAlignment="0" applyProtection="0"/>
    <xf numFmtId="0" fontId="32" fillId="16" borderId="124" applyNumberFormat="0" applyAlignment="0" applyProtection="0"/>
    <xf numFmtId="0" fontId="42" fillId="16" borderId="126" applyNumberForma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1" fillId="44" borderId="125" applyNumberFormat="0" applyFont="0" applyAlignment="0" applyProtection="0"/>
    <xf numFmtId="0" fontId="39" fillId="41" borderId="124" applyNumberFormat="0" applyAlignment="0" applyProtection="0"/>
    <xf numFmtId="0" fontId="42" fillId="56" borderId="126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42" fillId="16" borderId="126" applyNumberFormat="0" applyAlignment="0" applyProtection="0"/>
    <xf numFmtId="0" fontId="39" fillId="47" borderId="124" applyNumberFormat="0" applyAlignment="0" applyProtection="0"/>
    <xf numFmtId="0" fontId="42" fillId="56" borderId="126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3" fillId="44" borderId="125" applyNumberFormat="0" applyFon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39" fillId="47" borderId="124" applyNumberForma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39" fillId="47" borderId="124" applyNumberFormat="0" applyAlignment="0" applyProtection="0"/>
    <xf numFmtId="0" fontId="44" fillId="0" borderId="127" applyNumberFormat="0" applyFill="0" applyAlignment="0" applyProtection="0"/>
    <xf numFmtId="0" fontId="42" fillId="16" borderId="126" applyNumberFormat="0" applyAlignment="0" applyProtection="0"/>
    <xf numFmtId="0" fontId="32" fillId="16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39" fillId="41" borderId="124" applyNumberForma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1" fillId="44" borderId="125" applyNumberFormat="0" applyFon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32" fillId="16" borderId="124" applyNumberFormat="0" applyAlignment="0" applyProtection="0"/>
    <xf numFmtId="0" fontId="42" fillId="16" borderId="126" applyNumberFormat="0" applyAlignment="0" applyProtection="0"/>
    <xf numFmtId="0" fontId="1" fillId="44" borderId="125" applyNumberFormat="0" applyFon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3" fillId="44" borderId="125" applyNumberFormat="0" applyFont="0" applyAlignment="0" applyProtection="0"/>
    <xf numFmtId="0" fontId="42" fillId="56" borderId="126" applyNumberFormat="0" applyAlignment="0" applyProtection="0"/>
    <xf numFmtId="0" fontId="1" fillId="44" borderId="125" applyNumberFormat="0" applyFont="0" applyAlignment="0" applyProtection="0"/>
    <xf numFmtId="0" fontId="44" fillId="0" borderId="127" applyNumberFormat="0" applyFill="0" applyAlignment="0" applyProtection="0"/>
    <xf numFmtId="0" fontId="1" fillId="44" borderId="125" applyNumberFormat="0" applyFon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2" fillId="56" borderId="126" applyNumberFormat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39" fillId="47" borderId="124" applyNumberFormat="0" applyAlignment="0" applyProtection="0"/>
    <xf numFmtId="0" fontId="44" fillId="0" borderId="127" applyNumberFormat="0" applyFill="0" applyAlignment="0" applyProtection="0"/>
    <xf numFmtId="0" fontId="42" fillId="16" borderId="126" applyNumberFormat="0" applyAlignment="0" applyProtection="0"/>
    <xf numFmtId="0" fontId="46" fillId="56" borderId="124" applyNumberForma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39" fillId="41" borderId="124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39" fillId="41" borderId="124" applyNumberFormat="0" applyAlignment="0" applyProtection="0"/>
    <xf numFmtId="0" fontId="42" fillId="56" borderId="126" applyNumberFormat="0" applyAlignment="0" applyProtection="0"/>
    <xf numFmtId="0" fontId="46" fillId="56" borderId="124" applyNumberFormat="0" applyAlignment="0" applyProtection="0"/>
    <xf numFmtId="0" fontId="1" fillId="44" borderId="125" applyNumberFormat="0" applyFont="0" applyAlignment="0" applyProtection="0"/>
    <xf numFmtId="0" fontId="44" fillId="0" borderId="127" applyNumberFormat="0" applyFill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1" fillId="44" borderId="125" applyNumberFormat="0" applyFont="0" applyAlignment="0" applyProtection="0"/>
    <xf numFmtId="0" fontId="46" fillId="56" borderId="124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6" fillId="56" borderId="124" applyNumberFormat="0" applyAlignment="0" applyProtection="0"/>
    <xf numFmtId="0" fontId="42" fillId="16" borderId="126" applyNumberForma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44" fillId="0" borderId="127" applyNumberFormat="0" applyFill="0" applyAlignment="0" applyProtection="0"/>
    <xf numFmtId="0" fontId="46" fillId="56" borderId="124" applyNumberFormat="0" applyAlignment="0" applyProtection="0"/>
    <xf numFmtId="0" fontId="42" fillId="16" borderId="126" applyNumberFormat="0" applyAlignment="0" applyProtection="0"/>
    <xf numFmtId="0" fontId="46" fillId="56" borderId="124" applyNumberForma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39" fillId="41" borderId="124" applyNumberForma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44" fillId="0" borderId="127" applyNumberFormat="0" applyFill="0" applyAlignment="0" applyProtection="0"/>
    <xf numFmtId="0" fontId="39" fillId="47" borderId="124" applyNumberFormat="0" applyAlignment="0" applyProtection="0"/>
    <xf numFmtId="0" fontId="32" fillId="16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42" fillId="16" borderId="126" applyNumberFormat="0" applyAlignment="0" applyProtection="0"/>
    <xf numFmtId="0" fontId="39" fillId="47" borderId="124" applyNumberFormat="0" applyAlignment="0" applyProtection="0"/>
    <xf numFmtId="0" fontId="32" fillId="16" borderId="124" applyNumberFormat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32" fillId="16" borderId="124" applyNumberFormat="0" applyAlignment="0" applyProtection="0"/>
    <xf numFmtId="0" fontId="1" fillId="44" borderId="125" applyNumberFormat="0" applyFont="0" applyAlignment="0" applyProtection="0"/>
    <xf numFmtId="0" fontId="44" fillId="0" borderId="127" applyNumberFormat="0" applyFill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7" borderId="124" applyNumberFormat="0" applyAlignment="0" applyProtection="0"/>
    <xf numFmtId="0" fontId="1" fillId="44" borderId="125" applyNumberFormat="0" applyFon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32" fillId="16" borderId="124" applyNumberFormat="0" applyAlignment="0" applyProtection="0"/>
    <xf numFmtId="0" fontId="39" fillId="41" borderId="124" applyNumberFormat="0" applyAlignment="0" applyProtection="0"/>
    <xf numFmtId="0" fontId="44" fillId="0" borderId="127" applyNumberFormat="0" applyFill="0" applyAlignment="0" applyProtection="0"/>
    <xf numFmtId="0" fontId="46" fillId="56" borderId="124" applyNumberFormat="0" applyAlignment="0" applyProtection="0"/>
    <xf numFmtId="0" fontId="39" fillId="41" borderId="124" applyNumberFormat="0" applyAlignment="0" applyProtection="0"/>
    <xf numFmtId="0" fontId="44" fillId="0" borderId="127" applyNumberFormat="0" applyFill="0" applyAlignment="0" applyProtection="0"/>
    <xf numFmtId="0" fontId="32" fillId="16" borderId="124" applyNumberForma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39" fillId="47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39" fillId="47" borderId="124" applyNumberFormat="0" applyAlignment="0" applyProtection="0"/>
    <xf numFmtId="0" fontId="44" fillId="0" borderId="127" applyNumberFormat="0" applyFill="0" applyAlignment="0" applyProtection="0"/>
    <xf numFmtId="0" fontId="39" fillId="47" borderId="124" applyNumberFormat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39" fillId="47" borderId="124" applyNumberForma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39" fillId="41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32" fillId="16" borderId="124" applyNumberFormat="0" applyAlignment="0" applyProtection="0"/>
    <xf numFmtId="0" fontId="39" fillId="47" borderId="124" applyNumberFormat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3" fillId="44" borderId="125" applyNumberFormat="0" applyFont="0" applyAlignment="0" applyProtection="0"/>
    <xf numFmtId="0" fontId="1" fillId="44" borderId="125" applyNumberFormat="0" applyFont="0" applyAlignment="0" applyProtection="0"/>
    <xf numFmtId="0" fontId="42" fillId="16" borderId="126" applyNumberFormat="0" applyAlignment="0" applyProtection="0"/>
    <xf numFmtId="0" fontId="1" fillId="44" borderId="125" applyNumberFormat="0" applyFont="0" applyAlignment="0" applyProtection="0"/>
    <xf numFmtId="0" fontId="46" fillId="56" borderId="124" applyNumberFormat="0" applyAlignment="0" applyProtection="0"/>
    <xf numFmtId="0" fontId="42" fillId="56" borderId="126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39" fillId="41" borderId="124" applyNumberFormat="0" applyAlignment="0" applyProtection="0"/>
    <xf numFmtId="0" fontId="42" fillId="56" borderId="126" applyNumberFormat="0" applyAlignment="0" applyProtection="0"/>
    <xf numFmtId="0" fontId="46" fillId="56" borderId="124" applyNumberFormat="0" applyAlignment="0" applyProtection="0"/>
    <xf numFmtId="0" fontId="32" fillId="16" borderId="124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2" fillId="16" borderId="126" applyNumberForma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46" fillId="56" borderId="124" applyNumberFormat="0" applyAlignment="0" applyProtection="0"/>
    <xf numFmtId="0" fontId="32" fillId="16" borderId="124" applyNumberForma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43" fontId="4" fillId="0" borderId="0" applyFont="0" applyFill="0" applyBorder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44" fillId="0" borderId="127" applyNumberFormat="0" applyFill="0" applyAlignment="0" applyProtection="0"/>
    <xf numFmtId="0" fontId="46" fillId="56" borderId="124" applyNumberFormat="0" applyAlignment="0" applyProtection="0"/>
    <xf numFmtId="0" fontId="32" fillId="16" borderId="124" applyNumberForma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44" fillId="0" borderId="127" applyNumberFormat="0" applyFill="0" applyAlignment="0" applyProtection="0"/>
    <xf numFmtId="0" fontId="46" fillId="56" borderId="124" applyNumberFormat="0" applyAlignment="0" applyProtection="0"/>
    <xf numFmtId="0" fontId="32" fillId="16" borderId="124" applyNumberForma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44" fillId="0" borderId="127" applyNumberFormat="0" applyFill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39" fillId="47" borderId="124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46" fillId="56" borderId="124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32" fillId="16" borderId="124" applyNumberFormat="0" applyAlignment="0" applyProtection="0"/>
    <xf numFmtId="0" fontId="39" fillId="41" borderId="124" applyNumberFormat="0" applyAlignment="0" applyProtection="0"/>
    <xf numFmtId="0" fontId="42" fillId="16" borderId="126" applyNumberFormat="0" applyAlignment="0" applyProtection="0"/>
    <xf numFmtId="0" fontId="46" fillId="56" borderId="124" applyNumberFormat="0" applyAlignment="0" applyProtection="0"/>
    <xf numFmtId="0" fontId="32" fillId="16" borderId="124" applyNumberFormat="0" applyAlignment="0" applyProtection="0"/>
    <xf numFmtId="0" fontId="42" fillId="16" borderId="126" applyNumberFormat="0" applyAlignment="0" applyProtection="0"/>
    <xf numFmtId="0" fontId="39" fillId="47" borderId="124" applyNumberFormat="0" applyAlignment="0" applyProtection="0"/>
    <xf numFmtId="0" fontId="46" fillId="56" borderId="124" applyNumberFormat="0" applyAlignment="0" applyProtection="0"/>
    <xf numFmtId="0" fontId="42" fillId="56" borderId="126" applyNumberFormat="0" applyAlignment="0" applyProtection="0"/>
    <xf numFmtId="0" fontId="39" fillId="47" borderId="124" applyNumberFormat="0" applyAlignment="0" applyProtection="0"/>
    <xf numFmtId="0" fontId="44" fillId="0" borderId="127" applyNumberFormat="0" applyFill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32" fillId="16" borderId="124" applyNumberForma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44" fillId="0" borderId="127" applyNumberFormat="0" applyFill="0" applyAlignment="0" applyProtection="0"/>
    <xf numFmtId="0" fontId="32" fillId="16" borderId="124" applyNumberFormat="0" applyAlignment="0" applyProtection="0"/>
    <xf numFmtId="0" fontId="39" fillId="41" borderId="124" applyNumberFormat="0" applyAlignment="0" applyProtection="0"/>
    <xf numFmtId="0" fontId="32" fillId="16" borderId="124" applyNumberFormat="0" applyAlignment="0" applyProtection="0"/>
    <xf numFmtId="0" fontId="1" fillId="44" borderId="125" applyNumberFormat="0" applyFont="0" applyAlignment="0" applyProtection="0"/>
    <xf numFmtId="0" fontId="42" fillId="56" borderId="126" applyNumberFormat="0" applyAlignment="0" applyProtection="0"/>
    <xf numFmtId="0" fontId="42" fillId="16" borderId="126" applyNumberFormat="0" applyAlignment="0" applyProtection="0"/>
    <xf numFmtId="0" fontId="3" fillId="44" borderId="125" applyNumberFormat="0" applyFont="0" applyAlignment="0" applyProtection="0"/>
    <xf numFmtId="0" fontId="1" fillId="44" borderId="125" applyNumberFormat="0" applyFont="0" applyAlignment="0" applyProtection="0"/>
    <xf numFmtId="0" fontId="39" fillId="41" borderId="124" applyNumberFormat="0" applyAlignment="0" applyProtection="0"/>
    <xf numFmtId="0" fontId="39" fillId="47" borderId="124" applyNumberFormat="0" applyAlignment="0" applyProtection="0"/>
    <xf numFmtId="0" fontId="46" fillId="56" borderId="124" applyNumberFormat="0" applyAlignment="0" applyProtection="0"/>
    <xf numFmtId="0" fontId="39" fillId="41" borderId="124" applyNumberFormat="0" applyAlignment="0" applyProtection="0"/>
    <xf numFmtId="0" fontId="42" fillId="16" borderId="126" applyNumberFormat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42" fillId="56" borderId="126" applyNumberFormat="0" applyAlignment="0" applyProtection="0"/>
    <xf numFmtId="0" fontId="1" fillId="44" borderId="125" applyNumberFormat="0" applyFont="0" applyAlignment="0" applyProtection="0"/>
    <xf numFmtId="0" fontId="44" fillId="0" borderId="127" applyNumberFormat="0" applyFill="0" applyAlignment="0" applyProtection="0"/>
    <xf numFmtId="0" fontId="42" fillId="56" borderId="126" applyNumberFormat="0" applyAlignment="0" applyProtection="0"/>
    <xf numFmtId="0" fontId="3" fillId="44" borderId="125" applyNumberFormat="0" applyFont="0" applyAlignment="0" applyProtection="0"/>
    <xf numFmtId="0" fontId="39" fillId="41" borderId="124" applyNumberFormat="0" applyAlignment="0" applyProtection="0"/>
    <xf numFmtId="0" fontId="39" fillId="47" borderId="124" applyNumberFormat="0" applyAlignment="0" applyProtection="0"/>
    <xf numFmtId="0" fontId="46" fillId="56" borderId="124" applyNumberFormat="0" applyAlignment="0" applyProtection="0"/>
    <xf numFmtId="0" fontId="1" fillId="44" borderId="125" applyNumberFormat="0" applyFont="0" applyAlignment="0" applyProtection="0"/>
    <xf numFmtId="0" fontId="32" fillId="16" borderId="124" applyNumberFormat="0" applyAlignment="0" applyProtection="0"/>
    <xf numFmtId="0" fontId="39" fillId="41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32" fillId="1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46" fillId="56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7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39" fillId="41" borderId="124" applyNumberForma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1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3" fillId="44" borderId="125" applyNumberFormat="0" applyFon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1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2" fillId="56" borderId="126" applyNumberFormat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44" fillId="0" borderId="127" applyNumberFormat="0" applyFill="0" applyAlignment="0" applyProtection="0"/>
    <xf numFmtId="0" fontId="32" fillId="16" borderId="128" applyNumberFormat="0" applyAlignment="0" applyProtection="0"/>
    <xf numFmtId="0" fontId="46" fillId="56" borderId="128" applyNumberFormat="0" applyAlignment="0" applyProtection="0"/>
    <xf numFmtId="0" fontId="39" fillId="47" borderId="128" applyNumberFormat="0" applyAlignment="0" applyProtection="0"/>
    <xf numFmtId="0" fontId="39" fillId="41" borderId="128" applyNumberFormat="0" applyAlignment="0" applyProtection="0"/>
    <xf numFmtId="0" fontId="1" fillId="44" borderId="129" applyNumberFormat="0" applyFont="0" applyAlignment="0" applyProtection="0"/>
    <xf numFmtId="0" fontId="3" fillId="44" borderId="129" applyNumberFormat="0" applyFont="0" applyAlignment="0" applyProtection="0"/>
    <xf numFmtId="0" fontId="42" fillId="16" borderId="130" applyNumberFormat="0" applyAlignment="0" applyProtection="0"/>
    <xf numFmtId="0" fontId="42" fillId="56" borderId="130" applyNumberFormat="0" applyAlignment="0" applyProtection="0"/>
    <xf numFmtId="0" fontId="44" fillId="0" borderId="131" applyNumberFormat="0" applyFill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42" fillId="56" borderId="130" applyNumberFormat="0" applyAlignment="0" applyProtection="0"/>
    <xf numFmtId="0" fontId="42" fillId="16" borderId="130" applyNumberFormat="0" applyAlignment="0" applyProtection="0"/>
    <xf numFmtId="0" fontId="32" fillId="16" borderId="128" applyNumberFormat="0" applyAlignment="0" applyProtection="0"/>
    <xf numFmtId="0" fontId="46" fillId="56" borderId="128" applyNumberFormat="0" applyAlignment="0" applyProtection="0"/>
    <xf numFmtId="0" fontId="39" fillId="47" borderId="128" applyNumberFormat="0" applyAlignment="0" applyProtection="0"/>
    <xf numFmtId="0" fontId="39" fillId="41" borderId="128" applyNumberFormat="0" applyAlignment="0" applyProtection="0"/>
    <xf numFmtId="0" fontId="44" fillId="0" borderId="131" applyNumberFormat="0" applyFill="0" applyAlignment="0" applyProtection="0"/>
    <xf numFmtId="0" fontId="46" fillId="56" borderId="128" applyNumberFormat="0" applyAlignment="0" applyProtection="0"/>
    <xf numFmtId="0" fontId="32" fillId="16" borderId="128" applyNumberFormat="0" applyAlignment="0" applyProtection="0"/>
    <xf numFmtId="0" fontId="42" fillId="56" borderId="130" applyNumberFormat="0" applyAlignment="0" applyProtection="0"/>
    <xf numFmtId="0" fontId="42" fillId="16" borderId="130" applyNumberFormat="0" applyAlignment="0" applyProtection="0"/>
    <xf numFmtId="0" fontId="44" fillId="0" borderId="131" applyNumberFormat="0" applyFill="0" applyAlignment="0" applyProtection="0"/>
    <xf numFmtId="0" fontId="39" fillId="47" borderId="128" applyNumberFormat="0" applyAlignment="0" applyProtection="0"/>
    <xf numFmtId="0" fontId="39" fillId="41" borderId="128" applyNumberFormat="0" applyAlignment="0" applyProtection="0"/>
    <xf numFmtId="0" fontId="32" fillId="16" borderId="128" applyNumberFormat="0" applyAlignment="0" applyProtection="0"/>
    <xf numFmtId="0" fontId="46" fillId="56" borderId="128" applyNumberFormat="0" applyAlignment="0" applyProtection="0"/>
    <xf numFmtId="0" fontId="39" fillId="47" borderId="128" applyNumberFormat="0" applyAlignment="0" applyProtection="0"/>
    <xf numFmtId="0" fontId="39" fillId="41" borderId="128" applyNumberFormat="0" applyAlignment="0" applyProtection="0"/>
    <xf numFmtId="0" fontId="1" fillId="44" borderId="129" applyNumberFormat="0" applyFont="0" applyAlignment="0" applyProtection="0"/>
    <xf numFmtId="0" fontId="3" fillId="44" borderId="129" applyNumberFormat="0" applyFont="0" applyAlignment="0" applyProtection="0"/>
    <xf numFmtId="0" fontId="42" fillId="16" borderId="130" applyNumberFormat="0" applyAlignment="0" applyProtection="0"/>
    <xf numFmtId="0" fontId="42" fillId="56" borderId="130" applyNumberFormat="0" applyAlignment="0" applyProtection="0"/>
    <xf numFmtId="0" fontId="44" fillId="0" borderId="131" applyNumberFormat="0" applyFill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42" fillId="56" borderId="130" applyNumberFormat="0" applyAlignment="0" applyProtection="0"/>
    <xf numFmtId="0" fontId="42" fillId="16" borderId="130" applyNumberFormat="0" applyAlignment="0" applyProtection="0"/>
    <xf numFmtId="0" fontId="32" fillId="16" borderId="128" applyNumberFormat="0" applyAlignment="0" applyProtection="0"/>
    <xf numFmtId="0" fontId="46" fillId="56" borderId="128" applyNumberFormat="0" applyAlignment="0" applyProtection="0"/>
    <xf numFmtId="0" fontId="39" fillId="47" borderId="128" applyNumberFormat="0" applyAlignment="0" applyProtection="0"/>
    <xf numFmtId="0" fontId="39" fillId="41" borderId="128" applyNumberFormat="0" applyAlignment="0" applyProtection="0"/>
    <xf numFmtId="0" fontId="44" fillId="0" borderId="131" applyNumberFormat="0" applyFill="0" applyAlignment="0" applyProtection="0"/>
    <xf numFmtId="0" fontId="46" fillId="56" borderId="128" applyNumberFormat="0" applyAlignment="0" applyProtection="0"/>
    <xf numFmtId="0" fontId="32" fillId="16" borderId="128" applyNumberFormat="0" applyAlignment="0" applyProtection="0"/>
    <xf numFmtId="0" fontId="42" fillId="56" borderId="130" applyNumberFormat="0" applyAlignment="0" applyProtection="0"/>
    <xf numFmtId="0" fontId="42" fillId="16" borderId="130" applyNumberFormat="0" applyAlignment="0" applyProtection="0"/>
    <xf numFmtId="0" fontId="44" fillId="0" borderId="131" applyNumberFormat="0" applyFill="0" applyAlignment="0" applyProtection="0"/>
    <xf numFmtId="0" fontId="39" fillId="47" borderId="128" applyNumberFormat="0" applyAlignment="0" applyProtection="0"/>
    <xf numFmtId="0" fontId="39" fillId="41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39" fillId="47" borderId="128" applyNumberFormat="0" applyAlignment="0" applyProtection="0"/>
    <xf numFmtId="0" fontId="42" fillId="56" borderId="130" applyNumberFormat="0" applyAlignment="0" applyProtection="0"/>
    <xf numFmtId="0" fontId="44" fillId="0" borderId="131" applyNumberFormat="0" applyFill="0" applyAlignment="0" applyProtection="0"/>
    <xf numFmtId="0" fontId="46" fillId="56" borderId="128" applyNumberFormat="0" applyAlignment="0" applyProtection="0"/>
    <xf numFmtId="0" fontId="42" fillId="56" borderId="130" applyNumberFormat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32" fillId="16" borderId="128" applyNumberFormat="0" applyAlignment="0" applyProtection="0"/>
    <xf numFmtId="0" fontId="39" fillId="41" borderId="128" applyNumberFormat="0" applyAlignment="0" applyProtection="0"/>
    <xf numFmtId="0" fontId="42" fillId="16" borderId="130" applyNumberFormat="0" applyAlignment="0" applyProtection="0"/>
    <xf numFmtId="0" fontId="46" fillId="56" borderId="128" applyNumberFormat="0" applyAlignment="0" applyProtection="0"/>
    <xf numFmtId="0" fontId="32" fillId="16" borderId="128" applyNumberFormat="0" applyAlignment="0" applyProtection="0"/>
    <xf numFmtId="0" fontId="42" fillId="16" borderId="130" applyNumberFormat="0" applyAlignment="0" applyProtection="0"/>
    <xf numFmtId="0" fontId="39" fillId="47" borderId="128" applyNumberFormat="0" applyAlignment="0" applyProtection="0"/>
    <xf numFmtId="0" fontId="46" fillId="56" borderId="128" applyNumberFormat="0" applyAlignment="0" applyProtection="0"/>
    <xf numFmtId="0" fontId="42" fillId="56" borderId="130" applyNumberFormat="0" applyAlignment="0" applyProtection="0"/>
    <xf numFmtId="0" fontId="39" fillId="47" borderId="128" applyNumberFormat="0" applyAlignment="0" applyProtection="0"/>
    <xf numFmtId="0" fontId="44" fillId="0" borderId="131" applyNumberFormat="0" applyFill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32" fillId="16" borderId="128" applyNumberForma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44" fillId="0" borderId="131" applyNumberFormat="0" applyFill="0" applyAlignment="0" applyProtection="0"/>
    <xf numFmtId="0" fontId="32" fillId="16" borderId="128" applyNumberFormat="0" applyAlignment="0" applyProtection="0"/>
    <xf numFmtId="0" fontId="39" fillId="41" borderId="128" applyNumberFormat="0" applyAlignment="0" applyProtection="0"/>
    <xf numFmtId="0" fontId="32" fillId="16" borderId="128" applyNumberFormat="0" applyAlignment="0" applyProtection="0"/>
    <xf numFmtId="0" fontId="1" fillId="44" borderId="129" applyNumberFormat="0" applyFont="0" applyAlignment="0" applyProtection="0"/>
    <xf numFmtId="0" fontId="42" fillId="56" borderId="130" applyNumberFormat="0" applyAlignment="0" applyProtection="0"/>
    <xf numFmtId="0" fontId="42" fillId="16" borderId="130" applyNumberFormat="0" applyAlignment="0" applyProtection="0"/>
    <xf numFmtId="0" fontId="3" fillId="44" borderId="129" applyNumberFormat="0" applyFont="0" applyAlignment="0" applyProtection="0"/>
    <xf numFmtId="0" fontId="1" fillId="44" borderId="129" applyNumberFormat="0" applyFont="0" applyAlignment="0" applyProtection="0"/>
    <xf numFmtId="0" fontId="39" fillId="41" borderId="128" applyNumberFormat="0" applyAlignment="0" applyProtection="0"/>
    <xf numFmtId="0" fontId="39" fillId="47" borderId="128" applyNumberFormat="0" applyAlignment="0" applyProtection="0"/>
    <xf numFmtId="0" fontId="46" fillId="56" borderId="128" applyNumberFormat="0" applyAlignment="0" applyProtection="0"/>
    <xf numFmtId="0" fontId="39" fillId="41" borderId="128" applyNumberFormat="0" applyAlignment="0" applyProtection="0"/>
    <xf numFmtId="0" fontId="42" fillId="16" borderId="130" applyNumberFormat="0" applyAlignment="0" applyProtection="0"/>
    <xf numFmtId="0" fontId="46" fillId="56" borderId="128" applyNumberFormat="0" applyAlignment="0" applyProtection="0"/>
    <xf numFmtId="0" fontId="39" fillId="47" borderId="128" applyNumberFormat="0" applyAlignment="0" applyProtection="0"/>
    <xf numFmtId="0" fontId="42" fillId="56" borderId="130" applyNumberFormat="0" applyAlignment="0" applyProtection="0"/>
    <xf numFmtId="0" fontId="1" fillId="44" borderId="129" applyNumberFormat="0" applyFont="0" applyAlignment="0" applyProtection="0"/>
    <xf numFmtId="0" fontId="44" fillId="0" borderId="131" applyNumberFormat="0" applyFill="0" applyAlignment="0" applyProtection="0"/>
    <xf numFmtId="0" fontId="42" fillId="56" borderId="130" applyNumberFormat="0" applyAlignment="0" applyProtection="0"/>
    <xf numFmtId="0" fontId="3" fillId="44" borderId="129" applyNumberFormat="0" applyFont="0" applyAlignment="0" applyProtection="0"/>
    <xf numFmtId="0" fontId="39" fillId="41" borderId="128" applyNumberFormat="0" applyAlignment="0" applyProtection="0"/>
    <xf numFmtId="0" fontId="39" fillId="47" borderId="128" applyNumberFormat="0" applyAlignment="0" applyProtection="0"/>
    <xf numFmtId="0" fontId="46" fillId="56" borderId="128" applyNumberFormat="0" applyAlignment="0" applyProtection="0"/>
    <xf numFmtId="0" fontId="1" fillId="44" borderId="129" applyNumberFormat="0" applyFont="0" applyAlignment="0" applyProtection="0"/>
    <xf numFmtId="0" fontId="32" fillId="16" borderId="128" applyNumberFormat="0" applyAlignment="0" applyProtection="0"/>
    <xf numFmtId="0" fontId="39" fillId="41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39" fillId="47" borderId="128" applyNumberFormat="0" applyAlignment="0" applyProtection="0"/>
    <xf numFmtId="0" fontId="42" fillId="56" borderId="130" applyNumberFormat="0" applyAlignment="0" applyProtection="0"/>
    <xf numFmtId="0" fontId="44" fillId="0" borderId="131" applyNumberFormat="0" applyFill="0" applyAlignment="0" applyProtection="0"/>
    <xf numFmtId="0" fontId="46" fillId="56" borderId="128" applyNumberFormat="0" applyAlignment="0" applyProtection="0"/>
    <xf numFmtId="0" fontId="42" fillId="56" borderId="130" applyNumberFormat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32" fillId="16" borderId="128" applyNumberFormat="0" applyAlignment="0" applyProtection="0"/>
    <xf numFmtId="0" fontId="39" fillId="41" borderId="128" applyNumberFormat="0" applyAlignment="0" applyProtection="0"/>
    <xf numFmtId="0" fontId="42" fillId="16" borderId="130" applyNumberFormat="0" applyAlignment="0" applyProtection="0"/>
    <xf numFmtId="0" fontId="46" fillId="56" borderId="128" applyNumberFormat="0" applyAlignment="0" applyProtection="0"/>
    <xf numFmtId="0" fontId="32" fillId="16" borderId="128" applyNumberFormat="0" applyAlignment="0" applyProtection="0"/>
    <xf numFmtId="0" fontId="42" fillId="16" borderId="130" applyNumberFormat="0" applyAlignment="0" applyProtection="0"/>
    <xf numFmtId="0" fontId="39" fillId="47" borderId="128" applyNumberFormat="0" applyAlignment="0" applyProtection="0"/>
    <xf numFmtId="0" fontId="46" fillId="56" borderId="128" applyNumberFormat="0" applyAlignment="0" applyProtection="0"/>
    <xf numFmtId="0" fontId="42" fillId="56" borderId="130" applyNumberFormat="0" applyAlignment="0" applyProtection="0"/>
    <xf numFmtId="0" fontId="39" fillId="47" borderId="128" applyNumberFormat="0" applyAlignment="0" applyProtection="0"/>
    <xf numFmtId="0" fontId="44" fillId="0" borderId="131" applyNumberFormat="0" applyFill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32" fillId="16" borderId="128" applyNumberForma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44" fillId="0" borderId="131" applyNumberFormat="0" applyFill="0" applyAlignment="0" applyProtection="0"/>
    <xf numFmtId="0" fontId="32" fillId="16" borderId="128" applyNumberFormat="0" applyAlignment="0" applyProtection="0"/>
    <xf numFmtId="0" fontId="39" fillId="41" borderId="128" applyNumberFormat="0" applyAlignment="0" applyProtection="0"/>
    <xf numFmtId="0" fontId="32" fillId="16" borderId="128" applyNumberFormat="0" applyAlignment="0" applyProtection="0"/>
    <xf numFmtId="0" fontId="1" fillId="44" borderId="129" applyNumberFormat="0" applyFont="0" applyAlignment="0" applyProtection="0"/>
    <xf numFmtId="0" fontId="42" fillId="56" borderId="130" applyNumberFormat="0" applyAlignment="0" applyProtection="0"/>
    <xf numFmtId="0" fontId="42" fillId="16" borderId="130" applyNumberFormat="0" applyAlignment="0" applyProtection="0"/>
    <xf numFmtId="0" fontId="3" fillId="44" borderId="129" applyNumberFormat="0" applyFont="0" applyAlignment="0" applyProtection="0"/>
    <xf numFmtId="0" fontId="1" fillId="44" borderId="129" applyNumberFormat="0" applyFont="0" applyAlignment="0" applyProtection="0"/>
    <xf numFmtId="0" fontId="39" fillId="41" borderId="128" applyNumberFormat="0" applyAlignment="0" applyProtection="0"/>
    <xf numFmtId="0" fontId="39" fillId="47" borderId="128" applyNumberFormat="0" applyAlignment="0" applyProtection="0"/>
    <xf numFmtId="0" fontId="46" fillId="56" borderId="128" applyNumberFormat="0" applyAlignment="0" applyProtection="0"/>
    <xf numFmtId="0" fontId="39" fillId="41" borderId="128" applyNumberFormat="0" applyAlignment="0" applyProtection="0"/>
    <xf numFmtId="0" fontId="42" fillId="16" borderId="130" applyNumberFormat="0" applyAlignment="0" applyProtection="0"/>
    <xf numFmtId="0" fontId="46" fillId="56" borderId="128" applyNumberFormat="0" applyAlignment="0" applyProtection="0"/>
    <xf numFmtId="0" fontId="39" fillId="47" borderId="128" applyNumberFormat="0" applyAlignment="0" applyProtection="0"/>
    <xf numFmtId="0" fontId="42" fillId="56" borderId="130" applyNumberFormat="0" applyAlignment="0" applyProtection="0"/>
    <xf numFmtId="0" fontId="1" fillId="44" borderId="129" applyNumberFormat="0" applyFont="0" applyAlignment="0" applyProtection="0"/>
    <xf numFmtId="0" fontId="44" fillId="0" borderId="131" applyNumberFormat="0" applyFill="0" applyAlignment="0" applyProtection="0"/>
    <xf numFmtId="0" fontId="42" fillId="56" borderId="130" applyNumberFormat="0" applyAlignment="0" applyProtection="0"/>
    <xf numFmtId="0" fontId="3" fillId="44" borderId="129" applyNumberFormat="0" applyFont="0" applyAlignment="0" applyProtection="0"/>
    <xf numFmtId="0" fontId="39" fillId="41" borderId="128" applyNumberFormat="0" applyAlignment="0" applyProtection="0"/>
    <xf numFmtId="0" fontId="39" fillId="47" borderId="128" applyNumberFormat="0" applyAlignment="0" applyProtection="0"/>
    <xf numFmtId="0" fontId="46" fillId="56" borderId="128" applyNumberFormat="0" applyAlignment="0" applyProtection="0"/>
    <xf numFmtId="0" fontId="1" fillId="44" borderId="129" applyNumberFormat="0" applyFont="0" applyAlignment="0" applyProtection="0"/>
    <xf numFmtId="0" fontId="32" fillId="16" borderId="128" applyNumberFormat="0" applyAlignment="0" applyProtection="0"/>
    <xf numFmtId="0" fontId="39" fillId="41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32" fillId="1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46" fillId="56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7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39" fillId="41" borderId="128" applyNumberForma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1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3" fillId="44" borderId="129" applyNumberFormat="0" applyFon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1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2" fillId="56" borderId="130" applyNumberFormat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44" fillId="0" borderId="131" applyNumberFormat="0" applyFill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32" fillId="1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46" fillId="56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7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0" fontId="39" fillId="41" borderId="132" applyNumberFormat="0" applyAlignment="0" applyProtection="0"/>
    <xf numFmtId="44" fontId="4" fillId="0" borderId="0" applyFont="0" applyFill="0" applyBorder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1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3" fillId="44" borderId="133" applyNumberFormat="0" applyFon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1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2" fillId="56" borderId="134" applyNumberFormat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0" fontId="44" fillId="0" borderId="135" applyNumberFormat="0" applyFill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3" fillId="0" borderId="0" applyFont="0" applyFill="0" applyBorder="0" applyAlignment="0" applyProtection="0"/>
    <xf numFmtId="0" fontId="3" fillId="0" borderId="0"/>
    <xf numFmtId="0" fontId="79" fillId="0" borderId="0"/>
    <xf numFmtId="0" fontId="79" fillId="0" borderId="0"/>
  </cellStyleXfs>
  <cellXfs count="439">
    <xf numFmtId="0" fontId="0" fillId="0" borderId="0" xfId="0"/>
    <xf numFmtId="0" fontId="60" fillId="0" borderId="0" xfId="27722" applyFont="1" applyAlignment="1">
      <alignment horizontal="center" vertical="center"/>
    </xf>
    <xf numFmtId="169" fontId="60" fillId="0" borderId="0" xfId="4493" applyNumberFormat="1" applyFont="1" applyBorder="1" applyAlignment="1">
      <alignment horizontal="right" vertical="center"/>
    </xf>
    <xf numFmtId="164" fontId="60" fillId="2" borderId="0" xfId="231" applyFont="1" applyFill="1" applyAlignment="1">
      <alignment horizontal="center" vertical="center"/>
    </xf>
    <xf numFmtId="0" fontId="60" fillId="2" borderId="0" xfId="27722" applyFont="1" applyFill="1" applyAlignment="1">
      <alignment horizontal="center" vertical="center"/>
    </xf>
    <xf numFmtId="43" fontId="0" fillId="0" borderId="0" xfId="0" applyNumberFormat="1"/>
    <xf numFmtId="0" fontId="66" fillId="0" borderId="0" xfId="27727" applyFont="1" applyAlignment="1">
      <alignment vertical="center"/>
    </xf>
    <xf numFmtId="0" fontId="67" fillId="0" borderId="0" xfId="27727" applyFont="1" applyAlignment="1">
      <alignment vertical="center"/>
    </xf>
    <xf numFmtId="0" fontId="69" fillId="63" borderId="162" xfId="0" applyFont="1" applyFill="1" applyBorder="1" applyAlignment="1">
      <alignment horizontal="right" vertical="center" wrapText="1"/>
    </xf>
    <xf numFmtId="0" fontId="69" fillId="63" borderId="162" xfId="0" applyFont="1" applyFill="1" applyBorder="1" applyAlignment="1">
      <alignment horizontal="justify" vertical="center" wrapText="1"/>
    </xf>
    <xf numFmtId="0" fontId="69" fillId="63" borderId="162" xfId="0" applyFont="1" applyFill="1" applyBorder="1" applyAlignment="1">
      <alignment horizontal="center" vertical="center" wrapText="1"/>
    </xf>
    <xf numFmtId="0" fontId="70" fillId="64" borderId="162" xfId="0" applyFont="1" applyFill="1" applyBorder="1" applyAlignment="1">
      <alignment horizontal="right" vertical="center" wrapText="1"/>
    </xf>
    <xf numFmtId="0" fontId="70" fillId="64" borderId="162" xfId="0" applyFont="1" applyFill="1" applyBorder="1" applyAlignment="1">
      <alignment horizontal="justify" vertical="center" wrapText="1"/>
    </xf>
    <xf numFmtId="0" fontId="70" fillId="64" borderId="162" xfId="0" applyFont="1" applyFill="1" applyBorder="1" applyAlignment="1">
      <alignment horizontal="center" vertical="center" wrapText="1"/>
    </xf>
    <xf numFmtId="0" fontId="71" fillId="65" borderId="162" xfId="0" applyFont="1" applyFill="1" applyBorder="1" applyAlignment="1">
      <alignment horizontal="justify" vertical="center" wrapText="1"/>
    </xf>
    <xf numFmtId="0" fontId="71" fillId="65" borderId="162" xfId="0" applyFont="1" applyFill="1" applyBorder="1" applyAlignment="1">
      <alignment horizontal="center" vertical="center" wrapText="1"/>
    </xf>
    <xf numFmtId="4" fontId="71" fillId="65" borderId="162" xfId="0" applyNumberFormat="1" applyFont="1" applyFill="1" applyBorder="1" applyAlignment="1">
      <alignment horizontal="right" vertical="center" wrapText="1"/>
    </xf>
    <xf numFmtId="4" fontId="72" fillId="64" borderId="162" xfId="0" applyNumberFormat="1" applyFont="1" applyFill="1" applyBorder="1" applyAlignment="1">
      <alignment horizontal="right" vertical="center" wrapText="1"/>
    </xf>
    <xf numFmtId="44" fontId="60" fillId="0" borderId="0" xfId="27722" applyNumberFormat="1" applyFont="1" applyAlignment="1">
      <alignment horizontal="center" vertical="center"/>
    </xf>
    <xf numFmtId="10" fontId="60" fillId="0" borderId="0" xfId="27722" applyNumberFormat="1" applyFont="1" applyAlignment="1">
      <alignment horizontal="center" vertical="center"/>
    </xf>
    <xf numFmtId="0" fontId="61" fillId="62" borderId="143" xfId="41" applyFont="1" applyFill="1" applyBorder="1" applyAlignment="1">
      <alignment horizontal="center" vertical="center"/>
    </xf>
    <xf numFmtId="0" fontId="61" fillId="62" borderId="143" xfId="41" applyFont="1" applyFill="1" applyBorder="1" applyAlignment="1">
      <alignment horizontal="center" vertical="center" wrapText="1"/>
    </xf>
    <xf numFmtId="0" fontId="69" fillId="63" borderId="0" xfId="27726" applyFont="1" applyFill="1" applyAlignment="1">
      <alignment horizontal="center" vertical="center" wrapText="1"/>
    </xf>
    <xf numFmtId="169" fontId="60" fillId="0" borderId="123" xfId="4493" applyNumberFormat="1" applyFont="1" applyBorder="1" applyAlignment="1">
      <alignment horizontal="right" vertical="center"/>
    </xf>
    <xf numFmtId="0" fontId="60" fillId="0" borderId="37" xfId="27722" applyFont="1" applyBorder="1" applyAlignment="1">
      <alignment horizontal="center" vertical="center"/>
    </xf>
    <xf numFmtId="0" fontId="62" fillId="0" borderId="118" xfId="0" applyFont="1" applyBorder="1"/>
    <xf numFmtId="0" fontId="62" fillId="0" borderId="0" xfId="27722" applyFont="1" applyAlignment="1">
      <alignment horizontal="center" vertical="center"/>
    </xf>
    <xf numFmtId="0" fontId="62" fillId="0" borderId="1" xfId="0" applyFont="1" applyBorder="1"/>
    <xf numFmtId="0" fontId="60" fillId="0" borderId="123" xfId="27722" applyFont="1" applyBorder="1" applyAlignment="1">
      <alignment horizontal="center" vertical="center"/>
    </xf>
    <xf numFmtId="169" fontId="60" fillId="0" borderId="37" xfId="4493" applyNumberFormat="1" applyFont="1" applyBorder="1" applyAlignment="1">
      <alignment horizontal="right" vertical="center"/>
    </xf>
    <xf numFmtId="0" fontId="60" fillId="0" borderId="12" xfId="27722" applyFont="1" applyBorder="1" applyAlignment="1">
      <alignment horizontal="center" vertical="center"/>
    </xf>
    <xf numFmtId="0" fontId="60" fillId="0" borderId="138" xfId="27722" applyFont="1" applyBorder="1" applyAlignment="1">
      <alignment horizontal="center" vertical="center"/>
    </xf>
    <xf numFmtId="0" fontId="60" fillId="0" borderId="140" xfId="27722" applyFont="1" applyBorder="1" applyAlignment="1">
      <alignment horizontal="center" vertical="center"/>
    </xf>
    <xf numFmtId="169" fontId="60" fillId="0" borderId="140" xfId="4493" applyNumberFormat="1" applyFont="1" applyBorder="1" applyAlignment="1">
      <alignment horizontal="right" vertical="center"/>
    </xf>
    <xf numFmtId="0" fontId="60" fillId="0" borderId="136" xfId="27722" applyFont="1" applyBorder="1" applyAlignment="1">
      <alignment horizontal="center" vertical="center"/>
    </xf>
    <xf numFmtId="0" fontId="62" fillId="0" borderId="37" xfId="27722" applyFont="1" applyBorder="1" applyAlignment="1">
      <alignment horizontal="center" vertical="center"/>
    </xf>
    <xf numFmtId="2" fontId="71" fillId="65" borderId="162" xfId="0" applyNumberFormat="1" applyFont="1" applyFill="1" applyBorder="1" applyAlignment="1">
      <alignment horizontal="center" vertical="center" wrapText="1"/>
    </xf>
    <xf numFmtId="0" fontId="69" fillId="63" borderId="165" xfId="0" applyFont="1" applyFill="1" applyBorder="1" applyAlignment="1">
      <alignment horizontal="center" vertical="center" wrapText="1"/>
    </xf>
    <xf numFmtId="0" fontId="70" fillId="64" borderId="165" xfId="0" applyFont="1" applyFill="1" applyBorder="1" applyAlignment="1">
      <alignment horizontal="center" vertical="center" wrapText="1"/>
    </xf>
    <xf numFmtId="2" fontId="71" fillId="65" borderId="165" xfId="0" applyNumberFormat="1" applyFont="1" applyFill="1" applyBorder="1" applyAlignment="1">
      <alignment horizontal="center" vertical="center" wrapText="1"/>
    </xf>
    <xf numFmtId="4" fontId="70" fillId="64" borderId="162" xfId="0" applyNumberFormat="1" applyFont="1" applyFill="1" applyBorder="1" applyAlignment="1">
      <alignment horizontal="center" vertical="center" wrapText="1"/>
    </xf>
    <xf numFmtId="4" fontId="71" fillId="65" borderId="162" xfId="0" applyNumberFormat="1" applyFont="1" applyFill="1" applyBorder="1" applyAlignment="1">
      <alignment horizontal="center" vertical="center" wrapText="1"/>
    </xf>
    <xf numFmtId="170" fontId="70" fillId="64" borderId="162" xfId="0" applyNumberFormat="1" applyFont="1" applyFill="1" applyBorder="1" applyAlignment="1">
      <alignment horizontal="center" vertical="center" wrapText="1"/>
    </xf>
    <xf numFmtId="0" fontId="54" fillId="0" borderId="143" xfId="27722" applyFont="1" applyBorder="1" applyAlignment="1">
      <alignment horizontal="center" vertical="center" wrapText="1"/>
    </xf>
    <xf numFmtId="165" fontId="54" fillId="0" borderId="143" xfId="27728" applyFont="1" applyFill="1" applyBorder="1" applyAlignment="1">
      <alignment horizontal="center" vertical="center"/>
    </xf>
    <xf numFmtId="43" fontId="54" fillId="0" borderId="143" xfId="27729" applyNumberFormat="1" applyFont="1" applyBorder="1" applyAlignment="1">
      <alignment vertical="center"/>
    </xf>
    <xf numFmtId="43" fontId="54" fillId="0" borderId="143" xfId="27728" applyNumberFormat="1" applyFont="1" applyFill="1" applyBorder="1" applyAlignment="1">
      <alignment vertical="center"/>
    </xf>
    <xf numFmtId="0" fontId="74" fillId="0" borderId="0" xfId="0" applyFont="1" applyAlignment="1">
      <alignment vertical="center"/>
    </xf>
    <xf numFmtId="0" fontId="75" fillId="0" borderId="0" xfId="0" applyFont="1" applyAlignment="1">
      <alignment vertical="center"/>
    </xf>
    <xf numFmtId="0" fontId="73" fillId="0" borderId="0" xfId="0" applyFont="1" applyAlignment="1">
      <alignment vertical="center"/>
    </xf>
    <xf numFmtId="0" fontId="71" fillId="65" borderId="162" xfId="0" applyFont="1" applyFill="1" applyBorder="1" applyAlignment="1">
      <alignment horizontal="left" vertical="center" wrapText="1"/>
    </xf>
    <xf numFmtId="0" fontId="69" fillId="63" borderId="162" xfId="0" applyFont="1" applyFill="1" applyBorder="1" applyAlignment="1">
      <alignment horizontal="left" vertical="center" wrapText="1"/>
    </xf>
    <xf numFmtId="0" fontId="62" fillId="0" borderId="143" xfId="41" quotePrefix="1" applyFont="1" applyBorder="1" applyAlignment="1">
      <alignment horizontal="center" vertical="center"/>
    </xf>
    <xf numFmtId="0" fontId="1" fillId="0" borderId="118" xfId="0" applyFont="1" applyBorder="1"/>
    <xf numFmtId="0" fontId="1" fillId="0" borderId="0" xfId="27722" applyAlignment="1">
      <alignment horizontal="center" vertical="center"/>
    </xf>
    <xf numFmtId="0" fontId="1" fillId="0" borderId="37" xfId="27722" applyBorder="1" applyAlignment="1">
      <alignment horizontal="center" vertical="center"/>
    </xf>
    <xf numFmtId="0" fontId="1" fillId="0" borderId="1" xfId="0" applyFont="1" applyBorder="1"/>
    <xf numFmtId="164" fontId="60" fillId="0" borderId="0" xfId="231" applyFont="1" applyBorder="1" applyAlignment="1">
      <alignment horizontal="right" vertical="center"/>
    </xf>
    <xf numFmtId="164" fontId="60" fillId="0" borderId="37" xfId="231" applyFont="1" applyBorder="1" applyAlignment="1">
      <alignment horizontal="right" vertical="center"/>
    </xf>
    <xf numFmtId="164" fontId="61" fillId="62" borderId="141" xfId="231" applyFont="1" applyFill="1" applyBorder="1" applyAlignment="1">
      <alignment horizontal="center" vertical="center"/>
    </xf>
    <xf numFmtId="164" fontId="60" fillId="0" borderId="0" xfId="231" applyFont="1" applyFill="1" applyBorder="1" applyAlignment="1">
      <alignment horizontal="center" vertical="center"/>
    </xf>
    <xf numFmtId="164" fontId="60" fillId="0" borderId="0" xfId="231" applyFont="1" applyFill="1" applyAlignment="1">
      <alignment horizontal="center" vertical="center"/>
    </xf>
    <xf numFmtId="9" fontId="60" fillId="0" borderId="0" xfId="7062" applyFont="1" applyBorder="1" applyAlignment="1">
      <alignment horizontal="center" vertical="center"/>
    </xf>
    <xf numFmtId="9" fontId="60" fillId="0" borderId="37" xfId="7062" applyFont="1" applyBorder="1" applyAlignment="1">
      <alignment horizontal="center" vertical="center"/>
    </xf>
    <xf numFmtId="9" fontId="60" fillId="0" borderId="140" xfId="7062" applyFont="1" applyBorder="1" applyAlignment="1">
      <alignment horizontal="center" vertical="center"/>
    </xf>
    <xf numFmtId="9" fontId="61" fillId="62" borderId="143" xfId="7062" applyFont="1" applyFill="1" applyBorder="1" applyAlignment="1">
      <alignment horizontal="center" vertical="center"/>
    </xf>
    <xf numFmtId="0" fontId="60" fillId="0" borderId="143" xfId="41" applyFont="1" applyBorder="1" applyAlignment="1">
      <alignment horizontal="left" vertical="center" wrapText="1"/>
    </xf>
    <xf numFmtId="10" fontId="60" fillId="0" borderId="143" xfId="7062" applyNumberFormat="1" applyFont="1" applyFill="1" applyBorder="1" applyAlignment="1">
      <alignment horizontal="center" vertical="center" wrapText="1"/>
    </xf>
    <xf numFmtId="10" fontId="60" fillId="0" borderId="143" xfId="7062" quotePrefix="1" applyNumberFormat="1" applyFont="1" applyFill="1" applyBorder="1" applyAlignment="1">
      <alignment horizontal="center" vertical="center"/>
    </xf>
    <xf numFmtId="0" fontId="70" fillId="64" borderId="162" xfId="0" applyFont="1" applyFill="1" applyBorder="1" applyAlignment="1">
      <alignment horizontal="left" vertical="center" wrapText="1"/>
    </xf>
    <xf numFmtId="0" fontId="60" fillId="0" borderId="143" xfId="41" quotePrefix="1" applyFont="1" applyBorder="1" applyAlignment="1">
      <alignment horizontal="center" vertical="center"/>
    </xf>
    <xf numFmtId="0" fontId="60" fillId="0" borderId="143" xfId="41" applyFont="1" applyBorder="1" applyAlignment="1">
      <alignment horizontal="center" vertical="center"/>
    </xf>
    <xf numFmtId="0" fontId="70" fillId="64" borderId="162" xfId="0" quotePrefix="1" applyFont="1" applyFill="1" applyBorder="1" applyAlignment="1">
      <alignment horizontal="center" vertical="center" wrapText="1"/>
    </xf>
    <xf numFmtId="0" fontId="63" fillId="60" borderId="143" xfId="27722" applyFont="1" applyFill="1" applyBorder="1" applyAlignment="1">
      <alignment horizontal="center" vertical="center"/>
    </xf>
    <xf numFmtId="169" fontId="63" fillId="60" borderId="143" xfId="4493" applyNumberFormat="1" applyFont="1" applyFill="1" applyBorder="1" applyAlignment="1">
      <alignment horizontal="center" vertical="center"/>
    </xf>
    <xf numFmtId="169" fontId="63" fillId="60" borderId="143" xfId="4493" applyNumberFormat="1" applyFont="1" applyFill="1" applyBorder="1" applyAlignment="1">
      <alignment horizontal="center" vertical="center" wrapText="1"/>
    </xf>
    <xf numFmtId="43" fontId="63" fillId="60" borderId="143" xfId="4493" applyFont="1" applyFill="1" applyBorder="1" applyAlignment="1">
      <alignment horizontal="center" vertical="center"/>
    </xf>
    <xf numFmtId="0" fontId="60" fillId="0" borderId="143" xfId="41" applyFont="1" applyBorder="1" applyAlignment="1">
      <alignment horizontal="center" vertical="center" wrapText="1"/>
    </xf>
    <xf numFmtId="0" fontId="60" fillId="0" borderId="143" xfId="41" quotePrefix="1" applyFont="1" applyBorder="1" applyAlignment="1">
      <alignment horizontal="center" vertical="center" wrapText="1"/>
    </xf>
    <xf numFmtId="43" fontId="60" fillId="0" borderId="143" xfId="4493" applyFont="1" applyFill="1" applyBorder="1" applyAlignment="1">
      <alignment horizontal="center" vertical="center"/>
    </xf>
    <xf numFmtId="0" fontId="63" fillId="62" borderId="143" xfId="41" applyFont="1" applyFill="1" applyBorder="1" applyAlignment="1">
      <alignment horizontal="center" vertical="center"/>
    </xf>
    <xf numFmtId="0" fontId="63" fillId="62" borderId="143" xfId="41" applyFont="1" applyFill="1" applyBorder="1" applyAlignment="1">
      <alignment horizontal="center" vertical="center" wrapText="1"/>
    </xf>
    <xf numFmtId="43" fontId="63" fillId="62" borderId="143" xfId="4493" applyFont="1" applyFill="1" applyBorder="1" applyAlignment="1">
      <alignment horizontal="right" vertical="center"/>
    </xf>
    <xf numFmtId="43" fontId="60" fillId="2" borderId="143" xfId="4493" applyFont="1" applyFill="1" applyBorder="1" applyAlignment="1">
      <alignment horizontal="center" vertical="center"/>
    </xf>
    <xf numFmtId="0" fontId="60" fillId="0" borderId="118" xfId="0" applyFont="1" applyBorder="1" applyAlignment="1">
      <alignment vertical="center"/>
    </xf>
    <xf numFmtId="0" fontId="60" fillId="0" borderId="0" xfId="0" applyFont="1" applyAlignment="1">
      <alignment vertical="center"/>
    </xf>
    <xf numFmtId="0" fontId="60" fillId="0" borderId="1" xfId="0" applyFont="1" applyBorder="1" applyAlignment="1">
      <alignment vertical="center"/>
    </xf>
    <xf numFmtId="0" fontId="60" fillId="0" borderId="37" xfId="0" applyFont="1" applyBorder="1" applyAlignment="1">
      <alignment vertical="center"/>
    </xf>
    <xf numFmtId="0" fontId="63" fillId="62" borderId="143" xfId="41" applyFont="1" applyFill="1" applyBorder="1" applyAlignment="1">
      <alignment vertical="center" wrapText="1"/>
    </xf>
    <xf numFmtId="0" fontId="60" fillId="0" borderId="143" xfId="41" applyFont="1" applyBorder="1" applyAlignment="1">
      <alignment vertical="center" wrapText="1"/>
    </xf>
    <xf numFmtId="0" fontId="79" fillId="0" borderId="0" xfId="27730"/>
    <xf numFmtId="0" fontId="70" fillId="64" borderId="163" xfId="27730" applyFont="1" applyFill="1" applyBorder="1" applyAlignment="1">
      <alignment horizontal="left" vertical="top" wrapText="1"/>
    </xf>
    <xf numFmtId="4" fontId="71" fillId="63" borderId="0" xfId="27730" applyNumberFormat="1" applyFont="1" applyFill="1" applyAlignment="1">
      <alignment horizontal="right" vertical="top" wrapText="1"/>
    </xf>
    <xf numFmtId="0" fontId="71" fillId="63" borderId="0" xfId="27730" applyFont="1" applyFill="1" applyAlignment="1">
      <alignment horizontal="right" vertical="top" wrapText="1"/>
    </xf>
    <xf numFmtId="4" fontId="71" fillId="66" borderId="162" xfId="27730" applyNumberFormat="1" applyFont="1" applyFill="1" applyBorder="1" applyAlignment="1">
      <alignment horizontal="right" vertical="top" wrapText="1"/>
    </xf>
    <xf numFmtId="170" fontId="71" fillId="66" borderId="162" xfId="27730" applyNumberFormat="1" applyFont="1" applyFill="1" applyBorder="1" applyAlignment="1">
      <alignment horizontal="right" vertical="top" wrapText="1"/>
    </xf>
    <xf numFmtId="0" fontId="71" fillId="66" borderId="162" xfId="27730" applyFont="1" applyFill="1" applyBorder="1" applyAlignment="1">
      <alignment horizontal="left" vertical="top" wrapText="1"/>
    </xf>
    <xf numFmtId="0" fontId="71" fillId="66" borderId="162" xfId="27730" applyFont="1" applyFill="1" applyBorder="1" applyAlignment="1">
      <alignment horizontal="right" vertical="top" wrapText="1"/>
    </xf>
    <xf numFmtId="0" fontId="69" fillId="63" borderId="162" xfId="27730" applyFont="1" applyFill="1" applyBorder="1" applyAlignment="1">
      <alignment horizontal="right" vertical="top" wrapText="1"/>
    </xf>
    <xf numFmtId="4" fontId="70" fillId="64" borderId="162" xfId="27730" applyNumberFormat="1" applyFont="1" applyFill="1" applyBorder="1" applyAlignment="1">
      <alignment horizontal="right" vertical="top" wrapText="1"/>
    </xf>
    <xf numFmtId="170" fontId="70" fillId="64" borderId="162" xfId="27730" applyNumberFormat="1" applyFont="1" applyFill="1" applyBorder="1" applyAlignment="1">
      <alignment horizontal="right" vertical="top" wrapText="1"/>
    </xf>
    <xf numFmtId="0" fontId="70" fillId="64" borderId="162" xfId="27730" applyFont="1" applyFill="1" applyBorder="1" applyAlignment="1">
      <alignment horizontal="center" vertical="top" wrapText="1"/>
    </xf>
    <xf numFmtId="0" fontId="70" fillId="64" borderId="162" xfId="27730" applyFont="1" applyFill="1" applyBorder="1" applyAlignment="1">
      <alignment horizontal="left" vertical="top" wrapText="1"/>
    </xf>
    <xf numFmtId="0" fontId="70" fillId="64" borderId="162" xfId="27730" applyFont="1" applyFill="1" applyBorder="1" applyAlignment="1">
      <alignment horizontal="right" vertical="top" wrapText="1"/>
    </xf>
    <xf numFmtId="0" fontId="69" fillId="63" borderId="162" xfId="27730" applyFont="1" applyFill="1" applyBorder="1" applyAlignment="1">
      <alignment horizontal="center" vertical="top" wrapText="1"/>
    </xf>
    <xf numFmtId="0" fontId="69" fillId="63" borderId="162" xfId="27730" applyFont="1" applyFill="1" applyBorder="1" applyAlignment="1">
      <alignment horizontal="left" vertical="top" wrapText="1"/>
    </xf>
    <xf numFmtId="0" fontId="71" fillId="65" borderId="162" xfId="27730" applyFont="1" applyFill="1" applyBorder="1" applyAlignment="1">
      <alignment horizontal="center" vertical="top" wrapText="1"/>
    </xf>
    <xf numFmtId="170" fontId="71" fillId="65" borderId="162" xfId="27730" applyNumberFormat="1" applyFont="1" applyFill="1" applyBorder="1" applyAlignment="1">
      <alignment horizontal="right" vertical="top" wrapText="1"/>
    </xf>
    <xf numFmtId="0" fontId="71" fillId="65" borderId="162" xfId="27730" applyFont="1" applyFill="1" applyBorder="1" applyAlignment="1">
      <alignment horizontal="left" vertical="top" wrapText="1"/>
    </xf>
    <xf numFmtId="0" fontId="71" fillId="65" borderId="162" xfId="27730" applyFont="1" applyFill="1" applyBorder="1" applyAlignment="1">
      <alignment horizontal="right" vertical="top" wrapText="1"/>
    </xf>
    <xf numFmtId="0" fontId="71" fillId="66" borderId="162" xfId="27730" applyFont="1" applyFill="1" applyBorder="1" applyAlignment="1">
      <alignment horizontal="center" vertical="top" wrapText="1"/>
    </xf>
    <xf numFmtId="4" fontId="71" fillId="65" borderId="162" xfId="27730" applyNumberFormat="1" applyFont="1" applyFill="1" applyBorder="1" applyAlignment="1">
      <alignment horizontal="right" vertical="top" wrapText="1"/>
    </xf>
    <xf numFmtId="169" fontId="61" fillId="62" borderId="143" xfId="4493" applyNumberFormat="1" applyFont="1" applyFill="1" applyBorder="1" applyAlignment="1">
      <alignment horizontal="center" vertical="center"/>
    </xf>
    <xf numFmtId="43" fontId="60" fillId="0" borderId="143" xfId="4493" applyFont="1" applyFill="1" applyBorder="1" applyAlignment="1">
      <alignment horizontal="center" vertical="center" wrapText="1"/>
    </xf>
    <xf numFmtId="0" fontId="61" fillId="0" borderId="164" xfId="41" applyFont="1" applyBorder="1" applyAlignment="1">
      <alignment horizontal="center" vertical="center"/>
    </xf>
    <xf numFmtId="0" fontId="61" fillId="0" borderId="164" xfId="41" applyFont="1" applyBorder="1" applyAlignment="1">
      <alignment horizontal="left" vertical="center"/>
    </xf>
    <xf numFmtId="9" fontId="61" fillId="0" borderId="164" xfId="7062" applyFont="1" applyFill="1" applyBorder="1" applyAlignment="1">
      <alignment horizontal="center" vertical="center" wrapText="1"/>
    </xf>
    <xf numFmtId="9" fontId="61" fillId="0" borderId="139" xfId="7062" applyFont="1" applyFill="1" applyBorder="1" applyAlignment="1">
      <alignment horizontal="center" vertical="center"/>
    </xf>
    <xf numFmtId="164" fontId="61" fillId="0" borderId="136" xfId="231" applyFont="1" applyFill="1" applyBorder="1" applyAlignment="1">
      <alignment horizontal="center" vertical="center"/>
    </xf>
    <xf numFmtId="10" fontId="60" fillId="0" borderId="0" xfId="7062" applyNumberFormat="1" applyFont="1" applyBorder="1" applyAlignment="1">
      <alignment horizontal="center" vertical="center"/>
    </xf>
    <xf numFmtId="43" fontId="60" fillId="0" borderId="0" xfId="4493" applyFont="1" applyBorder="1" applyAlignment="1">
      <alignment horizontal="right" vertical="center"/>
    </xf>
    <xf numFmtId="10" fontId="60" fillId="60" borderId="87" xfId="7062" quotePrefix="1" applyNumberFormat="1" applyFont="1" applyFill="1" applyBorder="1" applyAlignment="1">
      <alignment horizontal="center" vertical="center"/>
    </xf>
    <xf numFmtId="43" fontId="60" fillId="60" borderId="87" xfId="4493" applyFont="1" applyFill="1" applyBorder="1" applyAlignment="1">
      <alignment horizontal="center" vertical="center"/>
    </xf>
    <xf numFmtId="10" fontId="60" fillId="60" borderId="143" xfId="7062" quotePrefix="1" applyNumberFormat="1" applyFont="1" applyFill="1" applyBorder="1" applyAlignment="1">
      <alignment horizontal="center" vertical="center"/>
    </xf>
    <xf numFmtId="43" fontId="60" fillId="60" borderId="143" xfId="4493" applyFont="1" applyFill="1" applyBorder="1" applyAlignment="1">
      <alignment horizontal="center" vertical="center"/>
    </xf>
    <xf numFmtId="0" fontId="53" fillId="60" borderId="143" xfId="27722" applyFont="1" applyFill="1" applyBorder="1" applyAlignment="1">
      <alignment horizontal="right" vertical="center" wrapText="1"/>
    </xf>
    <xf numFmtId="0" fontId="53" fillId="60" borderId="143" xfId="27722" applyFont="1" applyFill="1" applyBorder="1" applyAlignment="1">
      <alignment horizontal="center" vertical="center" wrapText="1"/>
    </xf>
    <xf numFmtId="43" fontId="53" fillId="67" borderId="143" xfId="27722" applyNumberFormat="1" applyFont="1" applyFill="1" applyBorder="1" applyAlignment="1">
      <alignment vertical="center" wrapText="1"/>
    </xf>
    <xf numFmtId="164" fontId="61" fillId="0" borderId="0" xfId="231" applyFont="1" applyFill="1" applyBorder="1" applyAlignment="1">
      <alignment horizontal="center" vertical="center"/>
    </xf>
    <xf numFmtId="43" fontId="60" fillId="0" borderId="0" xfId="4493" applyFont="1" applyFill="1" applyBorder="1" applyAlignment="1">
      <alignment horizontal="center" vertical="center"/>
    </xf>
    <xf numFmtId="43" fontId="60" fillId="2" borderId="143" xfId="4493" applyFont="1" applyFill="1" applyBorder="1" applyAlignment="1">
      <alignment horizontal="right" vertical="center"/>
    </xf>
    <xf numFmtId="0" fontId="73" fillId="0" borderId="0" xfId="0" applyFont="1" applyAlignment="1">
      <alignment horizontal="center" vertical="center"/>
    </xf>
    <xf numFmtId="0" fontId="74" fillId="0" borderId="0" xfId="0" applyFont="1" applyAlignment="1">
      <alignment horizontal="center" vertical="center"/>
    </xf>
    <xf numFmtId="0" fontId="75" fillId="0" borderId="0" xfId="0" applyFont="1" applyAlignment="1">
      <alignment horizontal="center" vertical="center"/>
    </xf>
    <xf numFmtId="0" fontId="59" fillId="0" borderId="0" xfId="27722" applyFont="1" applyAlignment="1">
      <alignment horizontal="center" vertical="center"/>
    </xf>
    <xf numFmtId="0" fontId="61" fillId="0" borderId="0" xfId="41" applyFont="1" applyAlignment="1">
      <alignment horizontal="center" vertical="center"/>
    </xf>
    <xf numFmtId="0" fontId="83" fillId="0" borderId="0" xfId="27722" applyFont="1" applyAlignment="1">
      <alignment horizontal="center" vertical="center"/>
    </xf>
    <xf numFmtId="0" fontId="58" fillId="0" borderId="0" xfId="27722" applyFont="1" applyAlignment="1">
      <alignment horizontal="center" vertical="center"/>
    </xf>
    <xf numFmtId="0" fontId="63" fillId="0" borderId="0" xfId="27727" applyFont="1" applyAlignment="1">
      <alignment horizontal="center" vertical="center" wrapText="1"/>
    </xf>
    <xf numFmtId="0" fontId="2" fillId="0" borderId="0" xfId="27727" applyFont="1" applyAlignment="1">
      <alignment horizontal="center" vertical="center"/>
    </xf>
    <xf numFmtId="10" fontId="1" fillId="0" borderId="0" xfId="7062" applyNumberFormat="1" applyFont="1" applyFill="1" applyBorder="1" applyAlignment="1">
      <alignment horizontal="center" vertical="center"/>
    </xf>
    <xf numFmtId="10" fontId="2" fillId="0" borderId="0" xfId="7062" applyNumberFormat="1" applyFont="1" applyFill="1" applyBorder="1" applyAlignment="1">
      <alignment horizontal="center" vertical="center"/>
    </xf>
    <xf numFmtId="0" fontId="63" fillId="0" borderId="0" xfId="27727" applyFont="1" applyAlignment="1">
      <alignment horizontal="left" vertical="center"/>
    </xf>
    <xf numFmtId="0" fontId="2" fillId="0" borderId="0" xfId="27727" applyFont="1" applyAlignment="1">
      <alignment horizontal="left" vertical="center"/>
    </xf>
    <xf numFmtId="0" fontId="65" fillId="0" borderId="0" xfId="27727" applyFont="1" applyAlignment="1">
      <alignment horizontal="center" vertical="center"/>
    </xf>
    <xf numFmtId="0" fontId="67" fillId="0" borderId="0" xfId="27727" applyFont="1" applyAlignment="1">
      <alignment horizontal="left" vertical="center"/>
    </xf>
    <xf numFmtId="0" fontId="67" fillId="0" borderId="0" xfId="27727" applyFont="1" applyAlignment="1">
      <alignment horizontal="justify" vertical="center" wrapText="1"/>
    </xf>
    <xf numFmtId="0" fontId="66" fillId="0" borderId="0" xfId="27727" applyFont="1" applyAlignment="1">
      <alignment horizontal="justify" vertical="center" wrapText="1"/>
    </xf>
    <xf numFmtId="0" fontId="67" fillId="0" borderId="0" xfId="27727" applyFont="1" applyAlignment="1">
      <alignment horizontal="center" vertical="center" wrapText="1"/>
    </xf>
    <xf numFmtId="0" fontId="60" fillId="0" borderId="0" xfId="27727" applyFont="1" applyAlignment="1">
      <alignment horizontal="center" vertical="center"/>
    </xf>
    <xf numFmtId="0" fontId="63" fillId="0" borderId="0" xfId="27727" applyFont="1" applyAlignment="1">
      <alignment horizontal="center" vertical="center"/>
    </xf>
    <xf numFmtId="10" fontId="67" fillId="0" borderId="0" xfId="27727" applyNumberFormat="1" applyFont="1" applyAlignment="1">
      <alignment vertical="center"/>
    </xf>
    <xf numFmtId="0" fontId="0" fillId="0" borderId="0" xfId="0" applyAlignment="1">
      <alignment vertical="center"/>
    </xf>
    <xf numFmtId="0" fontId="0" fillId="0" borderId="172" xfId="0" applyBorder="1" applyAlignment="1">
      <alignment horizontal="center" vertical="center"/>
    </xf>
    <xf numFmtId="0" fontId="0" fillId="0" borderId="172" xfId="0" applyBorder="1"/>
    <xf numFmtId="43" fontId="0" fillId="0" borderId="172" xfId="4493" applyFont="1" applyBorder="1"/>
    <xf numFmtId="0" fontId="0" fillId="0" borderId="173" xfId="0" applyBorder="1" applyAlignment="1">
      <alignment horizontal="center" vertical="center"/>
    </xf>
    <xf numFmtId="0" fontId="0" fillId="0" borderId="173" xfId="0" applyBorder="1"/>
    <xf numFmtId="43" fontId="0" fillId="0" borderId="173" xfId="4493" applyFont="1" applyBorder="1"/>
    <xf numFmtId="0" fontId="0" fillId="0" borderId="174" xfId="0" applyBorder="1" applyAlignment="1">
      <alignment horizontal="center" vertical="center"/>
    </xf>
    <xf numFmtId="43" fontId="0" fillId="0" borderId="174" xfId="4493" applyFont="1" applyBorder="1"/>
    <xf numFmtId="0" fontId="0" fillId="0" borderId="175" xfId="0" applyBorder="1" applyAlignment="1">
      <alignment horizontal="center" vertical="center"/>
    </xf>
    <xf numFmtId="0" fontId="0" fillId="0" borderId="175" xfId="0" applyBorder="1"/>
    <xf numFmtId="43" fontId="0" fillId="0" borderId="175" xfId="4493" applyFont="1" applyBorder="1"/>
    <xf numFmtId="0" fontId="0" fillId="0" borderId="137" xfId="0" applyBorder="1"/>
    <xf numFmtId="0" fontId="8" fillId="0" borderId="142" xfId="0" applyFont="1" applyBorder="1"/>
    <xf numFmtId="0" fontId="8" fillId="0" borderId="141" xfId="0" applyFont="1" applyBorder="1"/>
    <xf numFmtId="0" fontId="8" fillId="60" borderId="142" xfId="0" applyFont="1" applyFill="1" applyBorder="1"/>
    <xf numFmtId="43" fontId="8" fillId="60" borderId="143" xfId="0" applyNumberFormat="1" applyFont="1" applyFill="1" applyBorder="1"/>
    <xf numFmtId="0" fontId="8" fillId="60" borderId="137" xfId="0" applyFont="1" applyFill="1" applyBorder="1"/>
    <xf numFmtId="0" fontId="8" fillId="60" borderId="141" xfId="0" applyFont="1" applyFill="1" applyBorder="1"/>
    <xf numFmtId="0" fontId="0" fillId="0" borderId="176" xfId="0" applyBorder="1" applyAlignment="1">
      <alignment horizontal="center" vertical="center"/>
    </xf>
    <xf numFmtId="0" fontId="0" fillId="0" borderId="176" xfId="0" applyBorder="1"/>
    <xf numFmtId="43" fontId="0" fillId="0" borderId="176" xfId="4493" applyFont="1" applyBorder="1"/>
    <xf numFmtId="0" fontId="8" fillId="0" borderId="172" xfId="0" applyFont="1" applyBorder="1" applyAlignment="1">
      <alignment horizontal="center" vertical="center"/>
    </xf>
    <xf numFmtId="0" fontId="8" fillId="0" borderId="0" xfId="0" applyFont="1"/>
    <xf numFmtId="43" fontId="8" fillId="0" borderId="137" xfId="4493" applyFont="1" applyBorder="1"/>
    <xf numFmtId="0" fontId="8" fillId="0" borderId="137" xfId="0" applyFont="1" applyBorder="1" applyAlignment="1">
      <alignment horizontal="center" vertical="center"/>
    </xf>
    <xf numFmtId="0" fontId="8" fillId="0" borderId="141" xfId="0" applyFont="1" applyBorder="1" applyAlignment="1">
      <alignment horizontal="center" vertical="center"/>
    </xf>
    <xf numFmtId="0" fontId="8" fillId="0" borderId="143" xfId="0" applyFont="1" applyBorder="1" applyAlignment="1">
      <alignment horizontal="center" vertical="center"/>
    </xf>
    <xf numFmtId="0" fontId="0" fillId="0" borderId="164" xfId="0" applyBorder="1" applyAlignment="1">
      <alignment horizontal="center" vertical="center"/>
    </xf>
    <xf numFmtId="0" fontId="0" fillId="0" borderId="164" xfId="0" applyBorder="1"/>
    <xf numFmtId="43" fontId="0" fillId="0" borderId="164" xfId="4493" applyFont="1" applyBorder="1"/>
    <xf numFmtId="0" fontId="0" fillId="0" borderId="87" xfId="0" applyBorder="1" applyAlignment="1">
      <alignment horizontal="center" vertical="center"/>
    </xf>
    <xf numFmtId="0" fontId="0" fillId="0" borderId="87" xfId="0" applyBorder="1" applyAlignment="1">
      <alignment vertical="center" wrapText="1"/>
    </xf>
    <xf numFmtId="43" fontId="0" fillId="0" borderId="87" xfId="4493" applyFont="1" applyBorder="1" applyAlignment="1">
      <alignment vertical="center"/>
    </xf>
    <xf numFmtId="0" fontId="0" fillId="0" borderId="87" xfId="0" applyBorder="1" applyAlignment="1">
      <alignment vertical="center"/>
    </xf>
    <xf numFmtId="43" fontId="62" fillId="0" borderId="143" xfId="4493" applyFont="1" applyBorder="1" applyAlignment="1">
      <alignment horizontal="center" vertical="center" wrapText="1"/>
    </xf>
    <xf numFmtId="43" fontId="62" fillId="0" borderId="143" xfId="4493" quotePrefix="1" applyFont="1" applyBorder="1" applyAlignment="1">
      <alignment horizontal="center" vertical="center"/>
    </xf>
    <xf numFmtId="43" fontId="62" fillId="0" borderId="143" xfId="4493" applyFont="1" applyFill="1" applyBorder="1" applyAlignment="1">
      <alignment horizontal="center" vertical="center"/>
    </xf>
    <xf numFmtId="43" fontId="61" fillId="0" borderId="143" xfId="4493" applyFont="1" applyBorder="1" applyAlignment="1">
      <alignment vertical="center"/>
    </xf>
    <xf numFmtId="43" fontId="8" fillId="0" borderId="141" xfId="4493" applyFont="1" applyBorder="1"/>
    <xf numFmtId="0" fontId="69" fillId="63" borderId="162" xfId="0" applyFont="1" applyFill="1" applyBorder="1" applyAlignment="1">
      <alignment horizontal="left" vertical="top" wrapText="1"/>
    </xf>
    <xf numFmtId="0" fontId="69" fillId="63" borderId="162" xfId="0" applyFont="1" applyFill="1" applyBorder="1" applyAlignment="1">
      <alignment horizontal="right" vertical="top" wrapText="1"/>
    </xf>
    <xf numFmtId="0" fontId="69" fillId="63" borderId="162" xfId="0" applyFont="1" applyFill="1" applyBorder="1" applyAlignment="1">
      <alignment horizontal="center" vertical="top" wrapText="1"/>
    </xf>
    <xf numFmtId="0" fontId="70" fillId="64" borderId="162" xfId="0" applyFont="1" applyFill="1" applyBorder="1" applyAlignment="1">
      <alignment horizontal="left" vertical="top" wrapText="1"/>
    </xf>
    <xf numFmtId="0" fontId="70" fillId="64" borderId="162" xfId="0" applyFont="1" applyFill="1" applyBorder="1" applyAlignment="1">
      <alignment horizontal="right" vertical="top" wrapText="1"/>
    </xf>
    <xf numFmtId="0" fontId="70" fillId="64" borderId="162" xfId="0" applyFont="1" applyFill="1" applyBorder="1" applyAlignment="1">
      <alignment horizontal="center" vertical="top" wrapText="1"/>
    </xf>
    <xf numFmtId="170" fontId="70" fillId="64" borderId="162" xfId="0" applyNumberFormat="1" applyFont="1" applyFill="1" applyBorder="1" applyAlignment="1">
      <alignment horizontal="right" vertical="top" wrapText="1"/>
    </xf>
    <xf numFmtId="4" fontId="70" fillId="64" borderId="162" xfId="0" applyNumberFormat="1" applyFont="1" applyFill="1" applyBorder="1" applyAlignment="1">
      <alignment horizontal="right" vertical="top" wrapText="1"/>
    </xf>
    <xf numFmtId="0" fontId="71" fillId="66" borderId="162" xfId="0" applyFont="1" applyFill="1" applyBorder="1" applyAlignment="1">
      <alignment horizontal="left" vertical="top" wrapText="1"/>
    </xf>
    <xf numFmtId="0" fontId="71" fillId="66" borderId="162" xfId="0" applyFont="1" applyFill="1" applyBorder="1" applyAlignment="1">
      <alignment horizontal="right" vertical="top" wrapText="1"/>
    </xf>
    <xf numFmtId="170" fontId="71" fillId="66" borderId="162" xfId="0" applyNumberFormat="1" applyFont="1" applyFill="1" applyBorder="1" applyAlignment="1">
      <alignment horizontal="right" vertical="top" wrapText="1"/>
    </xf>
    <xf numFmtId="4" fontId="71" fillId="66" borderId="162" xfId="0" applyNumberFormat="1" applyFont="1" applyFill="1" applyBorder="1" applyAlignment="1">
      <alignment horizontal="right" vertical="top" wrapText="1"/>
    </xf>
    <xf numFmtId="167" fontId="71" fillId="66" borderId="162" xfId="0" applyNumberFormat="1" applyFont="1" applyFill="1" applyBorder="1" applyAlignment="1">
      <alignment horizontal="right" vertical="top" wrapText="1"/>
    </xf>
    <xf numFmtId="167" fontId="80" fillId="63" borderId="0" xfId="0" applyNumberFormat="1" applyFont="1" applyFill="1" applyAlignment="1">
      <alignment horizontal="right" vertical="top" wrapText="1"/>
    </xf>
    <xf numFmtId="0" fontId="71" fillId="66" borderId="162" xfId="0" applyFont="1" applyFill="1" applyBorder="1" applyAlignment="1">
      <alignment horizontal="center" vertical="top" wrapText="1"/>
    </xf>
    <xf numFmtId="0" fontId="71" fillId="65" borderId="162" xfId="0" applyFont="1" applyFill="1" applyBorder="1" applyAlignment="1">
      <alignment horizontal="left" vertical="top" wrapText="1"/>
    </xf>
    <xf numFmtId="0" fontId="71" fillId="65" borderId="162" xfId="0" applyFont="1" applyFill="1" applyBorder="1" applyAlignment="1">
      <alignment horizontal="right" vertical="top" wrapText="1"/>
    </xf>
    <xf numFmtId="170" fontId="71" fillId="65" borderId="162" xfId="0" applyNumberFormat="1" applyFont="1" applyFill="1" applyBorder="1" applyAlignment="1">
      <alignment horizontal="right" vertical="top" wrapText="1"/>
    </xf>
    <xf numFmtId="0" fontId="71" fillId="65" borderId="162" xfId="0" applyFont="1" applyFill="1" applyBorder="1" applyAlignment="1">
      <alignment horizontal="center" vertical="top" wrapText="1"/>
    </xf>
    <xf numFmtId="167" fontId="71" fillId="65" borderId="162" xfId="0" applyNumberFormat="1" applyFont="1" applyFill="1" applyBorder="1" applyAlignment="1">
      <alignment horizontal="right" vertical="top" wrapText="1"/>
    </xf>
    <xf numFmtId="167" fontId="79" fillId="0" borderId="0" xfId="27730" applyNumberFormat="1"/>
    <xf numFmtId="4" fontId="79" fillId="0" borderId="0" xfId="27730" applyNumberFormat="1"/>
    <xf numFmtId="43" fontId="60" fillId="0" borderId="0" xfId="4493" applyFont="1" applyFill="1" applyAlignment="1">
      <alignment horizontal="center" vertical="center"/>
    </xf>
    <xf numFmtId="0" fontId="69" fillId="63" borderId="162" xfId="27731" applyFont="1" applyFill="1" applyBorder="1" applyAlignment="1">
      <alignment horizontal="left" vertical="top" wrapText="1"/>
    </xf>
    <xf numFmtId="0" fontId="69" fillId="63" borderId="162" xfId="27731" applyFont="1" applyFill="1" applyBorder="1" applyAlignment="1">
      <alignment horizontal="center" vertical="top" wrapText="1"/>
    </xf>
    <xf numFmtId="0" fontId="69" fillId="63" borderId="162" xfId="27731" applyFont="1" applyFill="1" applyBorder="1" applyAlignment="1">
      <alignment horizontal="right" vertical="top" wrapText="1"/>
    </xf>
    <xf numFmtId="0" fontId="70" fillId="64" borderId="162" xfId="27731" applyFont="1" applyFill="1" applyBorder="1" applyAlignment="1">
      <alignment horizontal="left" vertical="top" wrapText="1"/>
    </xf>
    <xf numFmtId="0" fontId="70" fillId="64" borderId="162" xfId="27731" applyFont="1" applyFill="1" applyBorder="1" applyAlignment="1">
      <alignment horizontal="center" vertical="top" wrapText="1"/>
    </xf>
    <xf numFmtId="0" fontId="70" fillId="64" borderId="162" xfId="27731" applyFont="1" applyFill="1" applyBorder="1" applyAlignment="1">
      <alignment horizontal="right" vertical="top" wrapText="1"/>
    </xf>
    <xf numFmtId="4" fontId="70" fillId="64" borderId="162" xfId="27731" applyNumberFormat="1" applyFont="1" applyFill="1" applyBorder="1" applyAlignment="1">
      <alignment horizontal="right" vertical="top" wrapText="1"/>
    </xf>
    <xf numFmtId="170" fontId="70" fillId="64" borderId="162" xfId="27731" applyNumberFormat="1" applyFont="1" applyFill="1" applyBorder="1" applyAlignment="1">
      <alignment horizontal="right" vertical="top" wrapText="1"/>
    </xf>
    <xf numFmtId="0" fontId="71" fillId="65" borderId="162" xfId="27731" applyFont="1" applyFill="1" applyBorder="1" applyAlignment="1">
      <alignment horizontal="left" vertical="top" wrapText="1"/>
    </xf>
    <xf numFmtId="0" fontId="71" fillId="65" borderId="162" xfId="27731" applyFont="1" applyFill="1" applyBorder="1" applyAlignment="1">
      <alignment horizontal="center" vertical="top" wrapText="1"/>
    </xf>
    <xf numFmtId="0" fontId="71" fillId="65" borderId="162" xfId="27731" applyFont="1" applyFill="1" applyBorder="1" applyAlignment="1">
      <alignment horizontal="right" vertical="top" wrapText="1"/>
    </xf>
    <xf numFmtId="167" fontId="71" fillId="65" borderId="162" xfId="27731" applyNumberFormat="1" applyFont="1" applyFill="1" applyBorder="1" applyAlignment="1">
      <alignment horizontal="right" vertical="top" wrapText="1"/>
    </xf>
    <xf numFmtId="170" fontId="71" fillId="65" borderId="162" xfId="27731" applyNumberFormat="1" applyFont="1" applyFill="1" applyBorder="1" applyAlignment="1">
      <alignment horizontal="right" vertical="top" wrapText="1"/>
    </xf>
    <xf numFmtId="0" fontId="71" fillId="66" borderId="162" xfId="27731" applyFont="1" applyFill="1" applyBorder="1" applyAlignment="1">
      <alignment horizontal="left" vertical="top" wrapText="1"/>
    </xf>
    <xf numFmtId="0" fontId="71" fillId="66" borderId="162" xfId="27731" applyFont="1" applyFill="1" applyBorder="1" applyAlignment="1">
      <alignment horizontal="center" vertical="top" wrapText="1"/>
    </xf>
    <xf numFmtId="0" fontId="71" fillId="66" borderId="162" xfId="27731" applyFont="1" applyFill="1" applyBorder="1" applyAlignment="1">
      <alignment horizontal="right" vertical="top" wrapText="1"/>
    </xf>
    <xf numFmtId="4" fontId="71" fillId="66" borderId="162" xfId="27731" applyNumberFormat="1" applyFont="1" applyFill="1" applyBorder="1" applyAlignment="1">
      <alignment horizontal="right" vertical="top" wrapText="1"/>
    </xf>
    <xf numFmtId="167" fontId="71" fillId="66" borderId="162" xfId="27731" applyNumberFormat="1" applyFont="1" applyFill="1" applyBorder="1" applyAlignment="1">
      <alignment horizontal="right" vertical="top" wrapText="1"/>
    </xf>
    <xf numFmtId="170" fontId="71" fillId="66" borderId="162" xfId="27731" applyNumberFormat="1" applyFont="1" applyFill="1" applyBorder="1" applyAlignment="1">
      <alignment horizontal="right" vertical="top" wrapText="1"/>
    </xf>
    <xf numFmtId="167" fontId="80" fillId="63" borderId="0" xfId="27731" applyNumberFormat="1" applyFont="1" applyFill="1" applyAlignment="1">
      <alignment horizontal="right" vertical="top" wrapText="1"/>
    </xf>
    <xf numFmtId="164" fontId="60" fillId="0" borderId="136" xfId="231" applyFont="1" applyBorder="1" applyAlignment="1">
      <alignment horizontal="right" vertical="center"/>
    </xf>
    <xf numFmtId="164" fontId="60" fillId="0" borderId="123" xfId="231" applyFont="1" applyBorder="1" applyAlignment="1">
      <alignment horizontal="right" vertical="center"/>
    </xf>
    <xf numFmtId="164" fontId="60" fillId="0" borderId="12" xfId="231" applyFont="1" applyBorder="1" applyAlignment="1">
      <alignment horizontal="right" vertical="center"/>
    </xf>
    <xf numFmtId="2" fontId="60" fillId="0" borderId="0" xfId="27722" applyNumberFormat="1" applyFont="1" applyAlignment="1">
      <alignment horizontal="center" vertical="center"/>
    </xf>
    <xf numFmtId="10" fontId="60" fillId="0" borderId="0" xfId="7062" applyNumberFormat="1" applyFont="1" applyFill="1" applyAlignment="1">
      <alignment horizontal="center" vertical="center"/>
    </xf>
    <xf numFmtId="9" fontId="60" fillId="0" borderId="143" xfId="7062" quotePrefix="1" applyFont="1" applyFill="1" applyBorder="1" applyAlignment="1">
      <alignment horizontal="center" vertical="center"/>
    </xf>
    <xf numFmtId="9" fontId="63" fillId="62" borderId="143" xfId="7062" applyFont="1" applyFill="1" applyBorder="1" applyAlignment="1">
      <alignment horizontal="center" vertical="center"/>
    </xf>
    <xf numFmtId="164" fontId="63" fillId="62" borderId="141" xfId="231" applyFont="1" applyFill="1" applyBorder="1" applyAlignment="1">
      <alignment horizontal="center" vertical="center"/>
    </xf>
    <xf numFmtId="0" fontId="63" fillId="0" borderId="164" xfId="41" applyFont="1" applyBorder="1" applyAlignment="1">
      <alignment horizontal="center" vertical="center"/>
    </xf>
    <xf numFmtId="0" fontId="63" fillId="0" borderId="164" xfId="41" quotePrefix="1" applyFont="1" applyBorder="1" applyAlignment="1">
      <alignment horizontal="left" vertical="center"/>
    </xf>
    <xf numFmtId="9" fontId="63" fillId="0" borderId="164" xfId="7062" applyFont="1" applyFill="1" applyBorder="1" applyAlignment="1">
      <alignment horizontal="center" vertical="center" wrapText="1"/>
    </xf>
    <xf numFmtId="9" fontId="63" fillId="0" borderId="139" xfId="7062" applyFont="1" applyFill="1" applyBorder="1" applyAlignment="1">
      <alignment horizontal="center" vertical="center"/>
    </xf>
    <xf numFmtId="164" fontId="63" fillId="0" borderId="136" xfId="231" applyFont="1" applyFill="1" applyBorder="1" applyAlignment="1">
      <alignment horizontal="center" vertical="center"/>
    </xf>
    <xf numFmtId="0" fontId="60" fillId="0" borderId="118" xfId="0" applyFont="1" applyBorder="1"/>
    <xf numFmtId="0" fontId="60" fillId="0" borderId="1" xfId="0" applyFont="1" applyBorder="1"/>
    <xf numFmtId="0" fontId="61" fillId="0" borderId="142" xfId="27722" applyFont="1" applyBorder="1" applyAlignment="1">
      <alignment vertical="center"/>
    </xf>
    <xf numFmtId="0" fontId="61" fillId="0" borderId="137" xfId="27722" applyFont="1" applyBorder="1" applyAlignment="1">
      <alignment vertical="center"/>
    </xf>
    <xf numFmtId="164" fontId="60" fillId="0" borderId="140" xfId="231" applyFont="1" applyFill="1" applyBorder="1" applyAlignment="1">
      <alignment horizontal="center" vertical="center"/>
    </xf>
    <xf numFmtId="0" fontId="0" fillId="0" borderId="140" xfId="0" applyBorder="1"/>
    <xf numFmtId="0" fontId="0" fillId="0" borderId="136" xfId="0" applyBorder="1"/>
    <xf numFmtId="0" fontId="0" fillId="0" borderId="123" xfId="0" applyBorder="1"/>
    <xf numFmtId="164" fontId="60" fillId="0" borderId="140" xfId="231" applyFont="1" applyBorder="1" applyAlignment="1">
      <alignment horizontal="right" vertical="center"/>
    </xf>
    <xf numFmtId="0" fontId="65" fillId="0" borderId="164" xfId="41" applyFont="1" applyBorder="1" applyAlignment="1">
      <alignment horizontal="center" vertical="center"/>
    </xf>
    <xf numFmtId="0" fontId="65" fillId="0" borderId="164" xfId="41" quotePrefix="1" applyFont="1" applyBorder="1" applyAlignment="1">
      <alignment horizontal="left" vertical="center"/>
    </xf>
    <xf numFmtId="9" fontId="65" fillId="0" borderId="164" xfId="7062" applyFont="1" applyFill="1" applyBorder="1" applyAlignment="1">
      <alignment horizontal="center" vertical="center" wrapText="1"/>
    </xf>
    <xf numFmtId="9" fontId="65" fillId="0" borderId="139" xfId="7062" applyFont="1" applyFill="1" applyBorder="1" applyAlignment="1">
      <alignment horizontal="center" vertical="center"/>
    </xf>
    <xf numFmtId="164" fontId="65" fillId="0" borderId="136" xfId="231" applyFont="1" applyFill="1" applyBorder="1" applyAlignment="1">
      <alignment horizontal="center" vertical="center"/>
    </xf>
    <xf numFmtId="0" fontId="87" fillId="0" borderId="143" xfId="41" quotePrefix="1" applyFont="1" applyBorder="1" applyAlignment="1">
      <alignment horizontal="center" vertical="center"/>
    </xf>
    <xf numFmtId="0" fontId="87" fillId="0" borderId="143" xfId="41" applyFont="1" applyBorder="1" applyAlignment="1">
      <alignment horizontal="left" vertical="center" wrapText="1"/>
    </xf>
    <xf numFmtId="43" fontId="87" fillId="0" borderId="143" xfId="4493" applyFont="1" applyFill="1" applyBorder="1" applyAlignment="1">
      <alignment horizontal="center" vertical="center" wrapText="1"/>
    </xf>
    <xf numFmtId="10" fontId="87" fillId="0" borderId="143" xfId="7062" applyNumberFormat="1" applyFont="1" applyFill="1" applyBorder="1" applyAlignment="1">
      <alignment horizontal="center" vertical="center" wrapText="1"/>
    </xf>
    <xf numFmtId="10" fontId="87" fillId="0" borderId="143" xfId="7062" quotePrefix="1" applyNumberFormat="1" applyFont="1" applyFill="1" applyBorder="1" applyAlignment="1">
      <alignment horizontal="center" vertical="center"/>
    </xf>
    <xf numFmtId="43" fontId="87" fillId="0" borderId="143" xfId="4493" applyFont="1" applyFill="1" applyBorder="1" applyAlignment="1">
      <alignment horizontal="center" vertical="center"/>
    </xf>
    <xf numFmtId="10" fontId="87" fillId="60" borderId="87" xfId="7062" quotePrefix="1" applyNumberFormat="1" applyFont="1" applyFill="1" applyBorder="1" applyAlignment="1">
      <alignment horizontal="center" vertical="center"/>
    </xf>
    <xf numFmtId="43" fontId="87" fillId="60" borderId="87" xfId="4493" applyFont="1" applyFill="1" applyBorder="1" applyAlignment="1">
      <alignment horizontal="center" vertical="center"/>
    </xf>
    <xf numFmtId="10" fontId="87" fillId="60" borderId="143" xfId="7062" quotePrefix="1" applyNumberFormat="1" applyFont="1" applyFill="1" applyBorder="1" applyAlignment="1">
      <alignment horizontal="center" vertical="center"/>
    </xf>
    <xf numFmtId="43" fontId="87" fillId="60" borderId="143" xfId="4493" applyFont="1" applyFill="1" applyBorder="1" applyAlignment="1">
      <alignment horizontal="center" vertical="center"/>
    </xf>
    <xf numFmtId="0" fontId="0" fillId="0" borderId="143" xfId="0" applyBorder="1" applyAlignment="1">
      <alignment horizontal="center" vertical="center"/>
    </xf>
    <xf numFmtId="43" fontId="0" fillId="0" borderId="143" xfId="4493" applyFont="1" applyBorder="1"/>
    <xf numFmtId="0" fontId="0" fillId="0" borderId="143" xfId="0" applyBorder="1"/>
    <xf numFmtId="0" fontId="73" fillId="0" borderId="0" xfId="0" applyFont="1" applyAlignment="1">
      <alignment horizontal="center" vertical="center"/>
    </xf>
    <xf numFmtId="0" fontId="84" fillId="0" borderId="0" xfId="0" applyFont="1" applyAlignment="1">
      <alignment horizontal="center" vertical="center"/>
    </xf>
    <xf numFmtId="0" fontId="85" fillId="0" borderId="0" xfId="0" applyFont="1" applyAlignment="1">
      <alignment horizontal="center" vertical="center"/>
    </xf>
    <xf numFmtId="0" fontId="59" fillId="61" borderId="118" xfId="27722" applyFont="1" applyFill="1" applyBorder="1" applyAlignment="1">
      <alignment horizontal="center" vertical="center"/>
    </xf>
    <xf numFmtId="0" fontId="59" fillId="61" borderId="0" xfId="27722" applyFont="1" applyFill="1" applyAlignment="1">
      <alignment horizontal="center" vertical="center"/>
    </xf>
    <xf numFmtId="0" fontId="59" fillId="61" borderId="123" xfId="27722" applyFont="1" applyFill="1" applyBorder="1" applyAlignment="1">
      <alignment horizontal="center" vertical="center"/>
    </xf>
    <xf numFmtId="0" fontId="86" fillId="0" borderId="0" xfId="0" applyFont="1" applyAlignment="1">
      <alignment horizontal="center" vertical="center"/>
    </xf>
    <xf numFmtId="0" fontId="62" fillId="0" borderId="142" xfId="41" applyFont="1" applyBorder="1" applyAlignment="1">
      <alignment horizontal="left" vertical="center" wrapText="1"/>
    </xf>
    <xf numFmtId="0" fontId="62" fillId="0" borderId="141" xfId="41" applyFont="1" applyBorder="1" applyAlignment="1">
      <alignment horizontal="left" vertical="center" wrapText="1"/>
    </xf>
    <xf numFmtId="0" fontId="61" fillId="62" borderId="142" xfId="41" applyFont="1" applyFill="1" applyBorder="1" applyAlignment="1">
      <alignment horizontal="center" vertical="center"/>
    </xf>
    <xf numFmtId="0" fontId="61" fillId="62" borderId="141" xfId="41" applyFont="1" applyFill="1" applyBorder="1" applyAlignment="1">
      <alignment horizontal="center" vertical="center"/>
    </xf>
    <xf numFmtId="0" fontId="74" fillId="0" borderId="0" xfId="0" applyFont="1" applyAlignment="1">
      <alignment horizontal="center" vertical="center"/>
    </xf>
    <xf numFmtId="0" fontId="75" fillId="0" borderId="0" xfId="0" applyFont="1" applyAlignment="1">
      <alignment horizontal="center" vertical="center"/>
    </xf>
    <xf numFmtId="0" fontId="58" fillId="61" borderId="151" xfId="27722" applyFont="1" applyFill="1" applyBorder="1" applyAlignment="1">
      <alignment horizontal="center" vertical="center"/>
    </xf>
    <xf numFmtId="0" fontId="58" fillId="61" borderId="0" xfId="27722" applyFont="1" applyFill="1" applyAlignment="1">
      <alignment horizontal="center" vertical="center"/>
    </xf>
    <xf numFmtId="0" fontId="53" fillId="60" borderId="143" xfId="27722" applyFont="1" applyFill="1" applyBorder="1" applyAlignment="1">
      <alignment horizontal="center" vertical="center" wrapText="1"/>
    </xf>
    <xf numFmtId="0" fontId="63" fillId="60" borderId="143" xfId="27722" applyFont="1" applyFill="1" applyBorder="1" applyAlignment="1">
      <alignment horizontal="right" vertical="center"/>
    </xf>
    <xf numFmtId="0" fontId="76" fillId="0" borderId="0" xfId="0" applyFont="1" applyAlignment="1">
      <alignment horizontal="center" vertical="center"/>
    </xf>
    <xf numFmtId="0" fontId="77" fillId="0" borderId="0" xfId="0" applyFont="1" applyAlignment="1">
      <alignment horizontal="center" vertical="center"/>
    </xf>
    <xf numFmtId="0" fontId="78" fillId="0" borderId="0" xfId="0" applyFont="1" applyAlignment="1">
      <alignment horizontal="center" vertical="center"/>
    </xf>
    <xf numFmtId="0" fontId="53" fillId="60" borderId="139" xfId="27722" applyFont="1" applyFill="1" applyBorder="1" applyAlignment="1">
      <alignment horizontal="center" vertical="center" wrapText="1"/>
    </xf>
    <xf numFmtId="0" fontId="0" fillId="0" borderId="172" xfId="0" applyBorder="1" applyAlignment="1">
      <alignment horizontal="left"/>
    </xf>
    <xf numFmtId="0" fontId="0" fillId="0" borderId="173" xfId="0" applyBorder="1" applyAlignment="1">
      <alignment horizontal="left"/>
    </xf>
    <xf numFmtId="0" fontId="0" fillId="0" borderId="174" xfId="0" applyBorder="1" applyAlignment="1">
      <alignment horizontal="left"/>
    </xf>
    <xf numFmtId="0" fontId="53" fillId="60" borderId="143" xfId="27722" applyFont="1" applyFill="1" applyBorder="1" applyAlignment="1">
      <alignment horizontal="left" vertical="center" wrapText="1"/>
    </xf>
    <xf numFmtId="0" fontId="53" fillId="60" borderId="138" xfId="27722" applyFont="1" applyFill="1" applyBorder="1" applyAlignment="1">
      <alignment horizontal="center" vertical="center" wrapText="1"/>
    </xf>
    <xf numFmtId="0" fontId="53" fillId="60" borderId="136" xfId="27722" applyFont="1" applyFill="1" applyBorder="1" applyAlignment="1">
      <alignment horizontal="center" vertical="center" wrapText="1"/>
    </xf>
    <xf numFmtId="0" fontId="53" fillId="60" borderId="118" xfId="27722" applyFont="1" applyFill="1" applyBorder="1" applyAlignment="1">
      <alignment horizontal="center" vertical="center" wrapText="1"/>
    </xf>
    <xf numFmtId="0" fontId="53" fillId="60" borderId="123" xfId="27722" applyFont="1" applyFill="1" applyBorder="1" applyAlignment="1">
      <alignment horizontal="center" vertical="center" wrapText="1"/>
    </xf>
    <xf numFmtId="0" fontId="53" fillId="60" borderId="142" xfId="27722" applyFont="1" applyFill="1" applyBorder="1" applyAlignment="1">
      <alignment horizontal="left" vertical="center" wrapText="1"/>
    </xf>
    <xf numFmtId="0" fontId="53" fillId="60" borderId="137" xfId="27722" applyFont="1" applyFill="1" applyBorder="1" applyAlignment="1">
      <alignment horizontal="left" vertical="center" wrapText="1"/>
    </xf>
    <xf numFmtId="0" fontId="53" fillId="60" borderId="141" xfId="27722" applyFont="1" applyFill="1" applyBorder="1" applyAlignment="1">
      <alignment horizontal="left" vertical="center" wrapText="1"/>
    </xf>
    <xf numFmtId="0" fontId="54" fillId="0" borderId="143" xfId="27722" applyFont="1" applyBorder="1" applyAlignment="1">
      <alignment horizontal="center" vertical="center" wrapText="1"/>
    </xf>
    <xf numFmtId="0" fontId="54" fillId="0" borderId="142" xfId="27722" applyFont="1" applyBorder="1" applyAlignment="1">
      <alignment horizontal="left" vertical="center" wrapText="1"/>
    </xf>
    <xf numFmtId="0" fontId="54" fillId="0" borderId="137" xfId="27722" applyFont="1" applyBorder="1" applyAlignment="1">
      <alignment horizontal="left" vertical="center" wrapText="1"/>
    </xf>
    <xf numFmtId="0" fontId="54" fillId="0" borderId="141" xfId="27722" applyFont="1" applyBorder="1" applyAlignment="1">
      <alignment horizontal="left" vertical="center" wrapText="1"/>
    </xf>
    <xf numFmtId="0" fontId="53" fillId="0" borderId="142" xfId="27722" applyFont="1" applyBorder="1" applyAlignment="1">
      <alignment horizontal="center" vertical="center"/>
    </xf>
    <xf numFmtId="0" fontId="53" fillId="0" borderId="137" xfId="27722" applyFont="1" applyBorder="1" applyAlignment="1">
      <alignment horizontal="center" vertical="center"/>
    </xf>
    <xf numFmtId="0" fontId="53" fillId="0" borderId="141" xfId="27722" applyFont="1" applyBorder="1" applyAlignment="1">
      <alignment horizontal="center" vertical="center"/>
    </xf>
    <xf numFmtId="164" fontId="61" fillId="62" borderId="138" xfId="231" applyFont="1" applyFill="1" applyBorder="1" applyAlignment="1">
      <alignment horizontal="center" vertical="center"/>
    </xf>
    <xf numFmtId="164" fontId="61" fillId="62" borderId="136" xfId="231" applyFont="1" applyFill="1" applyBorder="1" applyAlignment="1">
      <alignment horizontal="center" vertical="center"/>
    </xf>
    <xf numFmtId="164" fontId="61" fillId="62" borderId="1" xfId="231" applyFont="1" applyFill="1" applyBorder="1" applyAlignment="1">
      <alignment horizontal="center" vertical="center"/>
    </xf>
    <xf numFmtId="164" fontId="61" fillId="62" borderId="12" xfId="231" applyFont="1" applyFill="1" applyBorder="1" applyAlignment="1">
      <alignment horizontal="center" vertical="center"/>
    </xf>
    <xf numFmtId="9" fontId="61" fillId="62" borderId="139" xfId="7062" applyFont="1" applyFill="1" applyBorder="1" applyAlignment="1">
      <alignment horizontal="center" vertical="center" wrapText="1"/>
    </xf>
    <xf numFmtId="9" fontId="61" fillId="62" borderId="87" xfId="7062" applyFont="1" applyFill="1" applyBorder="1" applyAlignment="1">
      <alignment horizontal="center" vertical="center" wrapText="1"/>
    </xf>
    <xf numFmtId="0" fontId="60" fillId="60" borderId="139" xfId="41" quotePrefix="1" applyFont="1" applyFill="1" applyBorder="1" applyAlignment="1">
      <alignment horizontal="center" vertical="center"/>
    </xf>
    <xf numFmtId="0" fontId="60" fillId="60" borderId="164" xfId="41" quotePrefix="1" applyFont="1" applyFill="1" applyBorder="1" applyAlignment="1">
      <alignment horizontal="center" vertical="center"/>
    </xf>
    <xf numFmtId="0" fontId="60" fillId="60" borderId="87" xfId="41" quotePrefix="1" applyFont="1" applyFill="1" applyBorder="1" applyAlignment="1">
      <alignment horizontal="center" vertical="center"/>
    </xf>
    <xf numFmtId="0" fontId="59" fillId="61" borderId="142" xfId="27722" applyFont="1" applyFill="1" applyBorder="1" applyAlignment="1">
      <alignment horizontal="center" vertical="center"/>
    </xf>
    <xf numFmtId="0" fontId="59" fillId="61" borderId="137" xfId="27722" applyFont="1" applyFill="1" applyBorder="1" applyAlignment="1">
      <alignment horizontal="center" vertical="center"/>
    </xf>
    <xf numFmtId="0" fontId="61" fillId="62" borderId="139" xfId="41" applyFont="1" applyFill="1" applyBorder="1" applyAlignment="1">
      <alignment horizontal="center" vertical="center"/>
    </xf>
    <xf numFmtId="0" fontId="61" fillId="62" borderId="87" xfId="41" applyFont="1" applyFill="1" applyBorder="1" applyAlignment="1">
      <alignment horizontal="center" vertical="center"/>
    </xf>
    <xf numFmtId="43" fontId="63" fillId="60" borderId="139" xfId="4493" applyFont="1" applyFill="1" applyBorder="1" applyAlignment="1">
      <alignment horizontal="center" vertical="center" wrapText="1"/>
    </xf>
    <xf numFmtId="43" fontId="63" fillId="60" borderId="87" xfId="4493" applyFont="1" applyFill="1" applyBorder="1" applyAlignment="1">
      <alignment horizontal="center" vertical="center" wrapText="1"/>
    </xf>
    <xf numFmtId="10" fontId="63" fillId="60" borderId="139" xfId="7062" applyNumberFormat="1" applyFont="1" applyFill="1" applyBorder="1" applyAlignment="1">
      <alignment horizontal="center" vertical="center" wrapText="1"/>
    </xf>
    <xf numFmtId="10" fontId="63" fillId="60" borderId="87" xfId="7062" applyNumberFormat="1" applyFont="1" applyFill="1" applyBorder="1" applyAlignment="1">
      <alignment horizontal="center" vertical="center" wrapText="1"/>
    </xf>
    <xf numFmtId="164" fontId="63" fillId="62" borderId="138" xfId="231" applyFont="1" applyFill="1" applyBorder="1" applyAlignment="1">
      <alignment horizontal="center" vertical="center"/>
    </xf>
    <xf numFmtId="164" fontId="63" fillId="62" borderId="136" xfId="231" applyFont="1" applyFill="1" applyBorder="1" applyAlignment="1">
      <alignment horizontal="center" vertical="center"/>
    </xf>
    <xf numFmtId="164" fontId="63" fillId="62" borderId="1" xfId="231" applyFont="1" applyFill="1" applyBorder="1" applyAlignment="1">
      <alignment horizontal="center" vertical="center"/>
    </xf>
    <xf numFmtId="164" fontId="63" fillId="62" borderId="12" xfId="231" applyFont="1" applyFill="1" applyBorder="1" applyAlignment="1">
      <alignment horizontal="center" vertical="center"/>
    </xf>
    <xf numFmtId="0" fontId="83" fillId="61" borderId="142" xfId="27722" applyFont="1" applyFill="1" applyBorder="1" applyAlignment="1">
      <alignment horizontal="center" vertical="center"/>
    </xf>
    <xf numFmtId="0" fontId="83" fillId="61" borderId="137" xfId="27722" applyFont="1" applyFill="1" applyBorder="1" applyAlignment="1">
      <alignment horizontal="center" vertical="center"/>
    </xf>
    <xf numFmtId="0" fontId="63" fillId="62" borderId="139" xfId="41" applyFont="1" applyFill="1" applyBorder="1" applyAlignment="1">
      <alignment horizontal="center" vertical="center"/>
    </xf>
    <xf numFmtId="0" fontId="63" fillId="62" borderId="87" xfId="41" applyFont="1" applyFill="1" applyBorder="1" applyAlignment="1">
      <alignment horizontal="center" vertical="center"/>
    </xf>
    <xf numFmtId="9" fontId="63" fillId="62" borderId="139" xfId="7062" applyFont="1" applyFill="1" applyBorder="1" applyAlignment="1">
      <alignment horizontal="center" vertical="center" wrapText="1"/>
    </xf>
    <xf numFmtId="9" fontId="63" fillId="62" borderId="87" xfId="7062" applyFont="1" applyFill="1" applyBorder="1" applyAlignment="1">
      <alignment horizontal="center" vertical="center" wrapText="1"/>
    </xf>
    <xf numFmtId="0" fontId="63" fillId="62" borderId="142" xfId="41" applyFont="1" applyFill="1" applyBorder="1" applyAlignment="1">
      <alignment horizontal="center" vertical="center"/>
    </xf>
    <xf numFmtId="0" fontId="63" fillId="62" borderId="141" xfId="41" applyFont="1" applyFill="1" applyBorder="1" applyAlignment="1">
      <alignment horizontal="center" vertical="center"/>
    </xf>
    <xf numFmtId="164" fontId="65" fillId="62" borderId="138" xfId="231" applyFont="1" applyFill="1" applyBorder="1" applyAlignment="1">
      <alignment horizontal="center" vertical="center"/>
    </xf>
    <xf numFmtId="164" fontId="65" fillId="62" borderId="136" xfId="231" applyFont="1" applyFill="1" applyBorder="1" applyAlignment="1">
      <alignment horizontal="center" vertical="center"/>
    </xf>
    <xf numFmtId="164" fontId="65" fillId="62" borderId="1" xfId="231" applyFont="1" applyFill="1" applyBorder="1" applyAlignment="1">
      <alignment horizontal="center" vertical="center"/>
    </xf>
    <xf numFmtId="164" fontId="65" fillId="62" borderId="12" xfId="231" applyFont="1" applyFill="1" applyBorder="1" applyAlignment="1">
      <alignment horizontal="center" vertical="center"/>
    </xf>
    <xf numFmtId="43" fontId="65" fillId="60" borderId="139" xfId="4493" applyFont="1" applyFill="1" applyBorder="1" applyAlignment="1">
      <alignment horizontal="center" vertical="center" wrapText="1"/>
    </xf>
    <xf numFmtId="43" fontId="65" fillId="60" borderId="87" xfId="4493" applyFont="1" applyFill="1" applyBorder="1" applyAlignment="1">
      <alignment horizontal="center" vertical="center" wrapText="1"/>
    </xf>
    <xf numFmtId="10" fontId="65" fillId="60" borderId="139" xfId="7062" applyNumberFormat="1" applyFont="1" applyFill="1" applyBorder="1" applyAlignment="1">
      <alignment horizontal="center" vertical="center" wrapText="1"/>
    </xf>
    <xf numFmtId="10" fontId="65" fillId="60" borderId="87" xfId="7062" applyNumberFormat="1" applyFont="1" applyFill="1" applyBorder="1" applyAlignment="1">
      <alignment horizontal="center" vertical="center" wrapText="1"/>
    </xf>
    <xf numFmtId="0" fontId="83" fillId="61" borderId="1" xfId="27722" applyFont="1" applyFill="1" applyBorder="1" applyAlignment="1">
      <alignment horizontal="center" vertical="center"/>
    </xf>
    <xf numFmtId="0" fontId="83" fillId="61" borderId="37" xfId="27722" applyFont="1" applyFill="1" applyBorder="1" applyAlignment="1">
      <alignment horizontal="center" vertical="center"/>
    </xf>
    <xf numFmtId="0" fontId="0" fillId="0" borderId="143" xfId="0" applyBorder="1" applyAlignment="1">
      <alignment horizontal="left"/>
    </xf>
    <xf numFmtId="0" fontId="1" fillId="63" borderId="166" xfId="27726" applyFill="1" applyBorder="1" applyAlignment="1">
      <alignment horizontal="left" vertical="center" wrapText="1"/>
    </xf>
    <xf numFmtId="0" fontId="81" fillId="63" borderId="0" xfId="27730" applyFont="1" applyFill="1" applyAlignment="1">
      <alignment horizontal="center" wrapText="1"/>
    </xf>
    <xf numFmtId="0" fontId="82" fillId="0" borderId="0" xfId="27730" applyFont="1"/>
    <xf numFmtId="0" fontId="71" fillId="65" borderId="177" xfId="0" applyFont="1" applyFill="1" applyBorder="1" applyAlignment="1">
      <alignment horizontal="center" vertical="center" wrapText="1"/>
    </xf>
    <xf numFmtId="0" fontId="71" fillId="65" borderId="178" xfId="0" applyFont="1" applyFill="1" applyBorder="1" applyAlignment="1">
      <alignment horizontal="center" vertical="center" wrapText="1"/>
    </xf>
    <xf numFmtId="2" fontId="71" fillId="65" borderId="177" xfId="0" applyNumberFormat="1" applyFont="1" applyFill="1" applyBorder="1" applyAlignment="1">
      <alignment horizontal="center" vertical="center" wrapText="1"/>
    </xf>
    <xf numFmtId="2" fontId="71" fillId="65" borderId="178" xfId="0" applyNumberFormat="1" applyFont="1" applyFill="1" applyBorder="1" applyAlignment="1">
      <alignment horizontal="center" vertical="center" wrapText="1"/>
    </xf>
    <xf numFmtId="4" fontId="71" fillId="65" borderId="177" xfId="0" applyNumberFormat="1" applyFont="1" applyFill="1" applyBorder="1" applyAlignment="1">
      <alignment horizontal="center" vertical="center" wrapText="1"/>
    </xf>
    <xf numFmtId="4" fontId="71" fillId="65" borderId="178" xfId="0" applyNumberFormat="1" applyFont="1" applyFill="1" applyBorder="1" applyAlignment="1">
      <alignment horizontal="center" vertical="center" wrapText="1"/>
    </xf>
    <xf numFmtId="4" fontId="71" fillId="65" borderId="177" xfId="0" applyNumberFormat="1" applyFont="1" applyFill="1" applyBorder="1" applyAlignment="1">
      <alignment horizontal="right" vertical="center" wrapText="1"/>
    </xf>
    <xf numFmtId="4" fontId="71" fillId="65" borderId="178" xfId="0" applyNumberFormat="1" applyFont="1" applyFill="1" applyBorder="1" applyAlignment="1">
      <alignment horizontal="right" vertical="center" wrapText="1"/>
    </xf>
    <xf numFmtId="0" fontId="69" fillId="63" borderId="162" xfId="27731" applyFont="1" applyFill="1" applyBorder="1" applyAlignment="1">
      <alignment horizontal="right" vertical="top" wrapText="1"/>
    </xf>
    <xf numFmtId="0" fontId="80" fillId="63" borderId="0" xfId="27731" applyFont="1" applyFill="1" applyAlignment="1">
      <alignment horizontal="right" vertical="top" wrapText="1"/>
    </xf>
    <xf numFmtId="0" fontId="69" fillId="63" borderId="162" xfId="27731" applyFont="1" applyFill="1" applyBorder="1" applyAlignment="1">
      <alignment horizontal="left" vertical="top" wrapText="1"/>
    </xf>
    <xf numFmtId="0" fontId="69" fillId="63" borderId="162" xfId="27731" applyFont="1" applyFill="1" applyBorder="1" applyAlignment="1">
      <alignment horizontal="center" vertical="top" wrapText="1"/>
    </xf>
    <xf numFmtId="0" fontId="70" fillId="64" borderId="162" xfId="27731" applyFont="1" applyFill="1" applyBorder="1" applyAlignment="1">
      <alignment horizontal="left" vertical="top" wrapText="1"/>
    </xf>
    <xf numFmtId="167" fontId="71" fillId="66" borderId="162" xfId="27731" applyNumberFormat="1" applyFont="1" applyFill="1" applyBorder="1" applyAlignment="1">
      <alignment horizontal="right" vertical="top" wrapText="1"/>
    </xf>
    <xf numFmtId="0" fontId="71" fillId="66" borderId="162" xfId="27731" applyFont="1" applyFill="1" applyBorder="1" applyAlignment="1">
      <alignment horizontal="left" vertical="top" wrapText="1"/>
    </xf>
    <xf numFmtId="167" fontId="71" fillId="65" borderId="162" xfId="27731" applyNumberFormat="1" applyFont="1" applyFill="1" applyBorder="1" applyAlignment="1">
      <alignment horizontal="right" vertical="top" wrapText="1"/>
    </xf>
    <xf numFmtId="0" fontId="71" fillId="65" borderId="162" xfId="27731" applyFont="1" applyFill="1" applyBorder="1" applyAlignment="1">
      <alignment horizontal="left" vertical="top" wrapText="1"/>
    </xf>
    <xf numFmtId="0" fontId="80" fillId="63" borderId="0" xfId="0" applyFont="1" applyFill="1" applyAlignment="1">
      <alignment horizontal="right" vertical="top" wrapText="1"/>
    </xf>
    <xf numFmtId="0" fontId="69" fillId="63" borderId="162" xfId="0" applyFont="1" applyFill="1" applyBorder="1" applyAlignment="1">
      <alignment horizontal="right" vertical="top" wrapText="1"/>
    </xf>
    <xf numFmtId="167" fontId="71" fillId="66" borderId="162" xfId="0" applyNumberFormat="1" applyFont="1" applyFill="1" applyBorder="1" applyAlignment="1">
      <alignment horizontal="right" vertical="top" wrapText="1"/>
    </xf>
    <xf numFmtId="0" fontId="71" fillId="66" borderId="162" xfId="0" applyFont="1" applyFill="1" applyBorder="1" applyAlignment="1">
      <alignment horizontal="left" vertical="top" wrapText="1"/>
    </xf>
    <xf numFmtId="0" fontId="70" fillId="64" borderId="162" xfId="0" applyFont="1" applyFill="1" applyBorder="1" applyAlignment="1">
      <alignment horizontal="left" vertical="top" wrapText="1"/>
    </xf>
    <xf numFmtId="0" fontId="69" fillId="63" borderId="162" xfId="0" applyFont="1" applyFill="1" applyBorder="1" applyAlignment="1">
      <alignment horizontal="left" vertical="top" wrapText="1"/>
    </xf>
    <xf numFmtId="0" fontId="69" fillId="63" borderId="162" xfId="0" applyFont="1" applyFill="1" applyBorder="1" applyAlignment="1">
      <alignment horizontal="center" vertical="top" wrapText="1"/>
    </xf>
    <xf numFmtId="0" fontId="70" fillId="64" borderId="165" xfId="27730" applyFont="1" applyFill="1" applyBorder="1" applyAlignment="1">
      <alignment horizontal="left" vertical="center" wrapText="1"/>
    </xf>
    <xf numFmtId="0" fontId="70" fillId="64" borderId="168" xfId="27730" applyFont="1" applyFill="1" applyBorder="1" applyAlignment="1">
      <alignment horizontal="left" vertical="center" wrapText="1"/>
    </xf>
    <xf numFmtId="0" fontId="70" fillId="64" borderId="167" xfId="27730" applyFont="1" applyFill="1" applyBorder="1" applyAlignment="1">
      <alignment horizontal="left" vertical="center" wrapText="1"/>
    </xf>
    <xf numFmtId="0" fontId="71" fillId="65" borderId="165" xfId="27730" applyFont="1" applyFill="1" applyBorder="1" applyAlignment="1">
      <alignment horizontal="left" vertical="center"/>
    </xf>
    <xf numFmtId="0" fontId="71" fillId="65" borderId="168" xfId="27730" applyFont="1" applyFill="1" applyBorder="1" applyAlignment="1">
      <alignment horizontal="left" vertical="center"/>
    </xf>
    <xf numFmtId="0" fontId="71" fillId="65" borderId="167" xfId="27730" applyFont="1" applyFill="1" applyBorder="1" applyAlignment="1">
      <alignment horizontal="left" vertical="center"/>
    </xf>
    <xf numFmtId="0" fontId="71" fillId="66" borderId="165" xfId="27730" applyFont="1" applyFill="1" applyBorder="1" applyAlignment="1">
      <alignment horizontal="left" vertical="center"/>
    </xf>
    <xf numFmtId="0" fontId="71" fillId="66" borderId="168" xfId="27730" applyFont="1" applyFill="1" applyBorder="1" applyAlignment="1">
      <alignment horizontal="left" vertical="center"/>
    </xf>
    <xf numFmtId="0" fontId="71" fillId="66" borderId="167" xfId="27730" applyFont="1" applyFill="1" applyBorder="1" applyAlignment="1">
      <alignment horizontal="left" vertical="center"/>
    </xf>
    <xf numFmtId="0" fontId="71" fillId="66" borderId="165" xfId="27730" applyFont="1" applyFill="1" applyBorder="1" applyAlignment="1">
      <alignment horizontal="left" vertical="center" wrapText="1"/>
    </xf>
    <xf numFmtId="0" fontId="71" fillId="66" borderId="168" xfId="27730" applyFont="1" applyFill="1" applyBorder="1" applyAlignment="1">
      <alignment horizontal="left" vertical="center" wrapText="1"/>
    </xf>
    <xf numFmtId="0" fontId="71" fillId="66" borderId="167" xfId="27730" applyFont="1" applyFill="1" applyBorder="1" applyAlignment="1">
      <alignment horizontal="left" vertical="center" wrapText="1"/>
    </xf>
    <xf numFmtId="0" fontId="69" fillId="63" borderId="162" xfId="27730" applyFont="1" applyFill="1" applyBorder="1" applyAlignment="1">
      <alignment horizontal="left" vertical="top" wrapText="1"/>
    </xf>
    <xf numFmtId="167" fontId="71" fillId="65" borderId="162" xfId="0" applyNumberFormat="1" applyFont="1" applyFill="1" applyBorder="1" applyAlignment="1">
      <alignment horizontal="right" vertical="top" wrapText="1"/>
    </xf>
    <xf numFmtId="0" fontId="71" fillId="65" borderId="162" xfId="0" applyFont="1" applyFill="1" applyBorder="1" applyAlignment="1">
      <alignment horizontal="left" vertical="top" wrapText="1"/>
    </xf>
    <xf numFmtId="0" fontId="60" fillId="0" borderId="0" xfId="27727" applyFont="1" applyAlignment="1">
      <alignment horizontal="center" vertical="center"/>
    </xf>
    <xf numFmtId="0" fontId="66" fillId="0" borderId="0" xfId="27727" applyFont="1" applyAlignment="1">
      <alignment horizontal="justify" vertical="center" wrapText="1"/>
    </xf>
    <xf numFmtId="0" fontId="67" fillId="0" borderId="0" xfId="27727" applyFont="1" applyAlignment="1">
      <alignment horizontal="center" vertical="center" wrapText="1"/>
    </xf>
    <xf numFmtId="0" fontId="63" fillId="0" borderId="0" xfId="27727" applyFont="1" applyAlignment="1">
      <alignment horizontal="center" vertical="center"/>
    </xf>
    <xf numFmtId="0" fontId="67" fillId="0" borderId="0" xfId="27727" applyFont="1" applyAlignment="1">
      <alignment horizontal="left" vertical="center"/>
    </xf>
    <xf numFmtId="0" fontId="67" fillId="0" borderId="0" xfId="27727" applyFont="1" applyAlignment="1">
      <alignment horizontal="justify" vertical="center" wrapText="1"/>
    </xf>
    <xf numFmtId="0" fontId="63" fillId="0" borderId="0" xfId="27727" applyFont="1" applyAlignment="1">
      <alignment horizontal="left" vertical="center"/>
    </xf>
    <xf numFmtId="0" fontId="2" fillId="60" borderId="154" xfId="27727" applyFont="1" applyFill="1" applyBorder="1" applyAlignment="1">
      <alignment horizontal="center" vertical="center"/>
    </xf>
    <xf numFmtId="0" fontId="2" fillId="60" borderId="150" xfId="27727" applyFont="1" applyFill="1" applyBorder="1" applyAlignment="1">
      <alignment horizontal="center" vertical="center"/>
    </xf>
    <xf numFmtId="10" fontId="2" fillId="60" borderId="150" xfId="27727" applyNumberFormat="1" applyFont="1" applyFill="1" applyBorder="1" applyAlignment="1">
      <alignment horizontal="center" vertical="center"/>
    </xf>
    <xf numFmtId="0" fontId="2" fillId="60" borderId="155" xfId="27727" applyFont="1" applyFill="1" applyBorder="1" applyAlignment="1">
      <alignment horizontal="center" vertical="center"/>
    </xf>
    <xf numFmtId="0" fontId="63" fillId="0" borderId="151" xfId="27727" applyFont="1" applyBorder="1" applyAlignment="1">
      <alignment horizontal="left" vertical="center"/>
    </xf>
    <xf numFmtId="0" fontId="63" fillId="0" borderId="152" xfId="27727" applyFont="1" applyBorder="1" applyAlignment="1">
      <alignment horizontal="left" vertical="center"/>
    </xf>
    <xf numFmtId="0" fontId="2" fillId="0" borderId="151" xfId="27727" applyFont="1" applyBorder="1" applyAlignment="1">
      <alignment horizontal="left" vertical="center"/>
    </xf>
    <xf numFmtId="0" fontId="2" fillId="0" borderId="0" xfId="27727" applyFont="1" applyAlignment="1">
      <alignment horizontal="left" vertical="center"/>
    </xf>
    <xf numFmtId="0" fontId="2" fillId="0" borderId="152" xfId="27727" applyFont="1" applyBorder="1" applyAlignment="1">
      <alignment horizontal="left" vertical="center"/>
    </xf>
    <xf numFmtId="0" fontId="65" fillId="0" borderId="159" xfId="27727" applyFont="1" applyBorder="1" applyAlignment="1">
      <alignment horizontal="center" vertical="center"/>
    </xf>
    <xf numFmtId="0" fontId="65" fillId="0" borderId="160" xfId="27727" applyFont="1" applyBorder="1" applyAlignment="1">
      <alignment horizontal="center" vertical="center"/>
    </xf>
    <xf numFmtId="0" fontId="65" fillId="0" borderId="161" xfId="27727" applyFont="1" applyBorder="1" applyAlignment="1">
      <alignment horizontal="center" vertical="center"/>
    </xf>
    <xf numFmtId="0" fontId="1" fillId="0" borderId="148" xfId="27727" applyBorder="1" applyAlignment="1">
      <alignment horizontal="center" vertical="center"/>
    </xf>
    <xf numFmtId="0" fontId="1" fillId="0" borderId="143" xfId="27727" applyBorder="1" applyAlignment="1">
      <alignment horizontal="center" vertical="center"/>
    </xf>
    <xf numFmtId="10" fontId="1" fillId="0" borderId="143" xfId="7062" applyNumberFormat="1" applyFont="1" applyBorder="1" applyAlignment="1">
      <alignment horizontal="center" vertical="center"/>
    </xf>
    <xf numFmtId="10" fontId="1" fillId="0" borderId="149" xfId="7062" applyNumberFormat="1" applyFont="1" applyBorder="1" applyAlignment="1">
      <alignment horizontal="center" vertical="center"/>
    </xf>
    <xf numFmtId="0" fontId="2" fillId="60" borderId="148" xfId="27727" applyFont="1" applyFill="1" applyBorder="1" applyAlignment="1">
      <alignment horizontal="center" vertical="center"/>
    </xf>
    <xf numFmtId="0" fontId="2" fillId="60" borderId="143" xfId="27727" applyFont="1" applyFill="1" applyBorder="1" applyAlignment="1">
      <alignment horizontal="center" vertical="center"/>
    </xf>
    <xf numFmtId="10" fontId="2" fillId="60" borderId="143" xfId="7062" applyNumberFormat="1" applyFont="1" applyFill="1" applyBorder="1" applyAlignment="1">
      <alignment horizontal="center" vertical="center"/>
    </xf>
    <xf numFmtId="10" fontId="2" fillId="60" borderId="149" xfId="7062" applyNumberFormat="1" applyFont="1" applyFill="1" applyBorder="1" applyAlignment="1">
      <alignment horizontal="center" vertical="center"/>
    </xf>
    <xf numFmtId="0" fontId="2" fillId="60" borderId="144" xfId="27727" applyFont="1" applyFill="1" applyBorder="1" applyAlignment="1">
      <alignment horizontal="center" vertical="center"/>
    </xf>
    <xf numFmtId="0" fontId="2" fillId="60" borderId="145" xfId="27727" applyFont="1" applyFill="1" applyBorder="1" applyAlignment="1">
      <alignment horizontal="center" vertical="center"/>
    </xf>
    <xf numFmtId="0" fontId="2" fillId="60" borderId="156" xfId="27727" applyFont="1" applyFill="1" applyBorder="1" applyAlignment="1">
      <alignment horizontal="center" vertical="center"/>
    </xf>
    <xf numFmtId="0" fontId="1" fillId="0" borderId="146" xfId="27727" applyBorder="1" applyAlignment="1">
      <alignment horizontal="center" vertical="center"/>
    </xf>
    <xf numFmtId="0" fontId="1" fillId="0" borderId="147" xfId="27727" applyBorder="1" applyAlignment="1">
      <alignment horizontal="center" vertical="center"/>
    </xf>
    <xf numFmtId="10" fontId="1" fillId="0" borderId="147" xfId="7062" applyNumberFormat="1" applyFont="1" applyBorder="1" applyAlignment="1">
      <alignment horizontal="center" vertical="center"/>
    </xf>
    <xf numFmtId="10" fontId="1" fillId="0" borderId="153" xfId="7062" applyNumberFormat="1" applyFont="1" applyBorder="1" applyAlignment="1">
      <alignment horizontal="center" vertical="center"/>
    </xf>
    <xf numFmtId="0" fontId="58" fillId="61" borderId="159" xfId="27722" applyFont="1" applyFill="1" applyBorder="1" applyAlignment="1">
      <alignment horizontal="center" vertical="center"/>
    </xf>
    <xf numFmtId="0" fontId="58" fillId="61" borderId="160" xfId="27722" applyFont="1" applyFill="1" applyBorder="1" applyAlignment="1">
      <alignment horizontal="center" vertical="center"/>
    </xf>
    <xf numFmtId="0" fontId="58" fillId="61" borderId="161" xfId="27722" applyFont="1" applyFill="1" applyBorder="1" applyAlignment="1">
      <alignment horizontal="center" vertical="center"/>
    </xf>
    <xf numFmtId="0" fontId="83" fillId="61" borderId="169" xfId="27722" applyFont="1" applyFill="1" applyBorder="1" applyAlignment="1">
      <alignment horizontal="center" vertical="center"/>
    </xf>
    <xf numFmtId="0" fontId="83" fillId="61" borderId="170" xfId="27722" applyFont="1" applyFill="1" applyBorder="1" applyAlignment="1">
      <alignment horizontal="center" vertical="center"/>
    </xf>
    <xf numFmtId="0" fontId="83" fillId="61" borderId="171" xfId="27722" applyFont="1" applyFill="1" applyBorder="1" applyAlignment="1">
      <alignment horizontal="center" vertical="center"/>
    </xf>
    <xf numFmtId="0" fontId="63" fillId="0" borderId="157" xfId="27727" applyFont="1" applyBorder="1" applyAlignment="1">
      <alignment horizontal="center" vertical="center" wrapText="1"/>
    </xf>
    <xf numFmtId="0" fontId="63" fillId="0" borderId="140" xfId="27727" applyFont="1" applyBorder="1" applyAlignment="1">
      <alignment horizontal="center" vertical="center" wrapText="1"/>
    </xf>
    <xf numFmtId="0" fontId="63" fillId="0" borderId="158" xfId="27727" applyFont="1" applyBorder="1" applyAlignment="1">
      <alignment horizontal="center" vertical="center" wrapText="1"/>
    </xf>
  </cellXfs>
  <cellStyles count="27732">
    <cellStyle name="20% - Accent1" xfId="105" xr:uid="{00000000-0005-0000-0000-000000000000}"/>
    <cellStyle name="20% - Accent2" xfId="106" xr:uid="{00000000-0005-0000-0000-000001000000}"/>
    <cellStyle name="20% - Accent3" xfId="107" xr:uid="{00000000-0005-0000-0000-000002000000}"/>
    <cellStyle name="20% - Accent4" xfId="108" xr:uid="{00000000-0005-0000-0000-000003000000}"/>
    <cellStyle name="20% - Accent5" xfId="109" xr:uid="{00000000-0005-0000-0000-000004000000}"/>
    <cellStyle name="20% - Accent6" xfId="110" xr:uid="{00000000-0005-0000-0000-000005000000}"/>
    <cellStyle name="20% - Ênfase1" xfId="62" builtinId="30" customBuiltin="1"/>
    <cellStyle name="20% - Ênfase1 100" xfId="230" xr:uid="{00000000-0005-0000-0000-000007000000}"/>
    <cellStyle name="20% - Ênfase1 2" xfId="7" xr:uid="{00000000-0005-0000-0000-000008000000}"/>
    <cellStyle name="20% - Ênfase1 3" xfId="111" xr:uid="{00000000-0005-0000-0000-000009000000}"/>
    <cellStyle name="20% - Ênfase2" xfId="66" builtinId="34" customBuiltin="1"/>
    <cellStyle name="20% - Ênfase2 2" xfId="8" xr:uid="{00000000-0005-0000-0000-00000B000000}"/>
    <cellStyle name="20% - Ênfase2 3" xfId="112" xr:uid="{00000000-0005-0000-0000-00000C000000}"/>
    <cellStyle name="20% - Ênfase3" xfId="70" builtinId="38" customBuiltin="1"/>
    <cellStyle name="20% - Ênfase3 2" xfId="9" xr:uid="{00000000-0005-0000-0000-00000E000000}"/>
    <cellStyle name="20% - Ênfase3 3" xfId="113" xr:uid="{00000000-0005-0000-0000-00000F000000}"/>
    <cellStyle name="20% - Ênfase4" xfId="74" builtinId="42" customBuiltin="1"/>
    <cellStyle name="20% - Ênfase4 2" xfId="10" xr:uid="{00000000-0005-0000-0000-000011000000}"/>
    <cellStyle name="20% - Ênfase4 3" xfId="114" xr:uid="{00000000-0005-0000-0000-000012000000}"/>
    <cellStyle name="20% - Ênfase5" xfId="78" builtinId="46" customBuiltin="1"/>
    <cellStyle name="20% - Ênfase5 2" xfId="11" xr:uid="{00000000-0005-0000-0000-000014000000}"/>
    <cellStyle name="20% - Ênfase5 3" xfId="115" xr:uid="{00000000-0005-0000-0000-000015000000}"/>
    <cellStyle name="20% - Ênfase6" xfId="82" builtinId="50" customBuiltin="1"/>
    <cellStyle name="20% - Ênfase6 2" xfId="12" xr:uid="{00000000-0005-0000-0000-000017000000}"/>
    <cellStyle name="20% - Ênfase6 3" xfId="116" xr:uid="{00000000-0005-0000-0000-000018000000}"/>
    <cellStyle name="40% - Accent1" xfId="117" xr:uid="{00000000-0005-0000-0000-000019000000}"/>
    <cellStyle name="40% - Accent2" xfId="118" xr:uid="{00000000-0005-0000-0000-00001A000000}"/>
    <cellStyle name="40% - Accent3" xfId="119" xr:uid="{00000000-0005-0000-0000-00001B000000}"/>
    <cellStyle name="40% - Accent4" xfId="120" xr:uid="{00000000-0005-0000-0000-00001C000000}"/>
    <cellStyle name="40% - Accent5" xfId="121" xr:uid="{00000000-0005-0000-0000-00001D000000}"/>
    <cellStyle name="40% - Accent6" xfId="122" xr:uid="{00000000-0005-0000-0000-00001E000000}"/>
    <cellStyle name="40% - Ênfase1" xfId="63" builtinId="31" customBuiltin="1"/>
    <cellStyle name="40% - Ênfase1 2" xfId="13" xr:uid="{00000000-0005-0000-0000-000020000000}"/>
    <cellStyle name="40% - Ênfase1 3" xfId="123" xr:uid="{00000000-0005-0000-0000-000021000000}"/>
    <cellStyle name="40% - Ênfase2" xfId="67" builtinId="35" customBuiltin="1"/>
    <cellStyle name="40% - Ênfase2 2" xfId="14" xr:uid="{00000000-0005-0000-0000-000023000000}"/>
    <cellStyle name="40% - Ênfase2 3" xfId="124" xr:uid="{00000000-0005-0000-0000-000024000000}"/>
    <cellStyle name="40% - Ênfase3" xfId="71" builtinId="39" customBuiltin="1"/>
    <cellStyle name="40% - Ênfase3 2" xfId="15" xr:uid="{00000000-0005-0000-0000-000026000000}"/>
    <cellStyle name="40% - Ênfase3 3" xfId="125" xr:uid="{00000000-0005-0000-0000-000027000000}"/>
    <cellStyle name="40% - Ênfase4" xfId="75" builtinId="43" customBuiltin="1"/>
    <cellStyle name="40% - Ênfase4 2" xfId="16" xr:uid="{00000000-0005-0000-0000-000029000000}"/>
    <cellStyle name="40% - Ênfase4 3" xfId="126" xr:uid="{00000000-0005-0000-0000-00002A000000}"/>
    <cellStyle name="40% - Ênfase4 3 2" xfId="37" xr:uid="{00000000-0005-0000-0000-00002B000000}"/>
    <cellStyle name="40% - Ênfase5" xfId="79" builtinId="47" customBuiltin="1"/>
    <cellStyle name="40% - Ênfase5 2" xfId="17" xr:uid="{00000000-0005-0000-0000-00002D000000}"/>
    <cellStyle name="40% - Ênfase5 3" xfId="127" xr:uid="{00000000-0005-0000-0000-00002E000000}"/>
    <cellStyle name="40% - Ênfase6" xfId="83" builtinId="51" customBuiltin="1"/>
    <cellStyle name="40% - Ênfase6 2" xfId="18" xr:uid="{00000000-0005-0000-0000-000030000000}"/>
    <cellStyle name="40% - Ênfase6 3" xfId="128" xr:uid="{00000000-0005-0000-0000-000031000000}"/>
    <cellStyle name="60% - Accent1" xfId="129" xr:uid="{00000000-0005-0000-0000-000032000000}"/>
    <cellStyle name="60% - Accent2" xfId="130" xr:uid="{00000000-0005-0000-0000-000033000000}"/>
    <cellStyle name="60% - Accent3" xfId="131" xr:uid="{00000000-0005-0000-0000-000034000000}"/>
    <cellStyle name="60% - Accent4" xfId="132" xr:uid="{00000000-0005-0000-0000-000035000000}"/>
    <cellStyle name="60% - Accent5" xfId="133" xr:uid="{00000000-0005-0000-0000-000036000000}"/>
    <cellStyle name="60% - Accent6" xfId="134" xr:uid="{00000000-0005-0000-0000-000037000000}"/>
    <cellStyle name="60% - Ênfase1" xfId="64" builtinId="32" customBuiltin="1"/>
    <cellStyle name="60% - Ênfase1 2" xfId="135" xr:uid="{00000000-0005-0000-0000-000039000000}"/>
    <cellStyle name="60% - Ênfase2" xfId="68" builtinId="36" customBuiltin="1"/>
    <cellStyle name="60% - Ênfase2 2" xfId="136" xr:uid="{00000000-0005-0000-0000-00003B000000}"/>
    <cellStyle name="60% - Ênfase3" xfId="72" builtinId="40" customBuiltin="1"/>
    <cellStyle name="60% - Ênfase3 2" xfId="137" xr:uid="{00000000-0005-0000-0000-00003D000000}"/>
    <cellStyle name="60% - Ênfase4" xfId="76" builtinId="44" customBuiltin="1"/>
    <cellStyle name="60% - Ênfase4 2" xfId="138" xr:uid="{00000000-0005-0000-0000-00003F000000}"/>
    <cellStyle name="60% - Ênfase5" xfId="80" builtinId="48" customBuiltin="1"/>
    <cellStyle name="60% - Ênfase5 2" xfId="139" xr:uid="{00000000-0005-0000-0000-000041000000}"/>
    <cellStyle name="60% - Ênfase6" xfId="84" builtinId="52" customBuiltin="1"/>
    <cellStyle name="60% - Ênfase6 2" xfId="140" xr:uid="{00000000-0005-0000-0000-000043000000}"/>
    <cellStyle name="Accent1" xfId="141" xr:uid="{00000000-0005-0000-0000-000044000000}"/>
    <cellStyle name="Accent2" xfId="142" xr:uid="{00000000-0005-0000-0000-000045000000}"/>
    <cellStyle name="Accent3" xfId="143" xr:uid="{00000000-0005-0000-0000-000046000000}"/>
    <cellStyle name="Accent4" xfId="144" xr:uid="{00000000-0005-0000-0000-000047000000}"/>
    <cellStyle name="Accent5" xfId="145" xr:uid="{00000000-0005-0000-0000-000048000000}"/>
    <cellStyle name="Accent6" xfId="146" xr:uid="{00000000-0005-0000-0000-000049000000}"/>
    <cellStyle name="Bad" xfId="147" xr:uid="{00000000-0005-0000-0000-00004A000000}"/>
    <cellStyle name="Bom" xfId="50" builtinId="26" customBuiltin="1"/>
    <cellStyle name="Bom 2" xfId="148" xr:uid="{00000000-0005-0000-0000-00004C000000}"/>
    <cellStyle name="Calculation" xfId="149" xr:uid="{00000000-0005-0000-0000-00004D000000}"/>
    <cellStyle name="Calculation 10" xfId="1548" xr:uid="{00000000-0005-0000-0000-00004E000000}"/>
    <cellStyle name="Calculation 10 2" xfId="7092" xr:uid="{00000000-0005-0000-0000-00004F000000}"/>
    <cellStyle name="Calculation 10 2 2" xfId="20854" xr:uid="{00000000-0005-0000-0000-000050000000}"/>
    <cellStyle name="Calculation 10 3" xfId="15344" xr:uid="{00000000-0005-0000-0000-000051000000}"/>
    <cellStyle name="Calculation 11" xfId="1847" xr:uid="{00000000-0005-0000-0000-000052000000}"/>
    <cellStyle name="Calculation 11 2" xfId="7093" xr:uid="{00000000-0005-0000-0000-000053000000}"/>
    <cellStyle name="Calculation 11 2 2" xfId="20855" xr:uid="{00000000-0005-0000-0000-000054000000}"/>
    <cellStyle name="Calculation 11 3" xfId="15643" xr:uid="{00000000-0005-0000-0000-000055000000}"/>
    <cellStyle name="Calculation 12" xfId="1740" xr:uid="{00000000-0005-0000-0000-000056000000}"/>
    <cellStyle name="Calculation 12 2" xfId="7094" xr:uid="{00000000-0005-0000-0000-000057000000}"/>
    <cellStyle name="Calculation 12 2 2" xfId="20856" xr:uid="{00000000-0005-0000-0000-000058000000}"/>
    <cellStyle name="Calculation 12 3" xfId="15536" xr:uid="{00000000-0005-0000-0000-000059000000}"/>
    <cellStyle name="Calculation 13" xfId="2499" xr:uid="{00000000-0005-0000-0000-00005A000000}"/>
    <cellStyle name="Calculation 13 2" xfId="7095" xr:uid="{00000000-0005-0000-0000-00005B000000}"/>
    <cellStyle name="Calculation 13 2 2" xfId="20857" xr:uid="{00000000-0005-0000-0000-00005C000000}"/>
    <cellStyle name="Calculation 13 3" xfId="16295" xr:uid="{00000000-0005-0000-0000-00005D000000}"/>
    <cellStyle name="Calculation 14" xfId="2910" xr:uid="{00000000-0005-0000-0000-00005E000000}"/>
    <cellStyle name="Calculation 14 2" xfId="7096" xr:uid="{00000000-0005-0000-0000-00005F000000}"/>
    <cellStyle name="Calculation 14 2 2" xfId="20858" xr:uid="{00000000-0005-0000-0000-000060000000}"/>
    <cellStyle name="Calculation 14 3" xfId="16706" xr:uid="{00000000-0005-0000-0000-000061000000}"/>
    <cellStyle name="Calculation 15" xfId="3183" xr:uid="{00000000-0005-0000-0000-000062000000}"/>
    <cellStyle name="Calculation 15 2" xfId="7097" xr:uid="{00000000-0005-0000-0000-000063000000}"/>
    <cellStyle name="Calculation 15 2 2" xfId="20859" xr:uid="{00000000-0005-0000-0000-000064000000}"/>
    <cellStyle name="Calculation 15 3" xfId="16979" xr:uid="{00000000-0005-0000-0000-000065000000}"/>
    <cellStyle name="Calculation 16" xfId="2742" xr:uid="{00000000-0005-0000-0000-000066000000}"/>
    <cellStyle name="Calculation 16 2" xfId="7098" xr:uid="{00000000-0005-0000-0000-000067000000}"/>
    <cellStyle name="Calculation 16 2 2" xfId="20860" xr:uid="{00000000-0005-0000-0000-000068000000}"/>
    <cellStyle name="Calculation 16 3" xfId="16538" xr:uid="{00000000-0005-0000-0000-000069000000}"/>
    <cellStyle name="Calculation 17" xfId="1876" xr:uid="{00000000-0005-0000-0000-00006A000000}"/>
    <cellStyle name="Calculation 17 2" xfId="7099" xr:uid="{00000000-0005-0000-0000-00006B000000}"/>
    <cellStyle name="Calculation 17 2 2" xfId="20861" xr:uid="{00000000-0005-0000-0000-00006C000000}"/>
    <cellStyle name="Calculation 17 3" xfId="15672" xr:uid="{00000000-0005-0000-0000-00006D000000}"/>
    <cellStyle name="Calculation 18" xfId="4299" xr:uid="{00000000-0005-0000-0000-00006E000000}"/>
    <cellStyle name="Calculation 18 2" xfId="7100" xr:uid="{00000000-0005-0000-0000-00006F000000}"/>
    <cellStyle name="Calculation 18 2 2" xfId="20862" xr:uid="{00000000-0005-0000-0000-000070000000}"/>
    <cellStyle name="Calculation 18 3" xfId="18095" xr:uid="{00000000-0005-0000-0000-000071000000}"/>
    <cellStyle name="Calculation 19" xfId="4478" xr:uid="{00000000-0005-0000-0000-000072000000}"/>
    <cellStyle name="Calculation 19 2" xfId="7101" xr:uid="{00000000-0005-0000-0000-000073000000}"/>
    <cellStyle name="Calculation 19 2 2" xfId="20863" xr:uid="{00000000-0005-0000-0000-000074000000}"/>
    <cellStyle name="Calculation 19 3" xfId="18274" xr:uid="{00000000-0005-0000-0000-000075000000}"/>
    <cellStyle name="Calculation 2" xfId="192" xr:uid="{00000000-0005-0000-0000-000076000000}"/>
    <cellStyle name="Calculation 2 10" xfId="232" xr:uid="{00000000-0005-0000-0000-000077000000}"/>
    <cellStyle name="Calculation 2 10 10" xfId="3221" xr:uid="{00000000-0005-0000-0000-000078000000}"/>
    <cellStyle name="Calculation 2 10 10 2" xfId="7104" xr:uid="{00000000-0005-0000-0000-000079000000}"/>
    <cellStyle name="Calculation 2 10 10 2 2" xfId="20866" xr:uid="{00000000-0005-0000-0000-00007A000000}"/>
    <cellStyle name="Calculation 2 10 10 3" xfId="17017" xr:uid="{00000000-0005-0000-0000-00007B000000}"/>
    <cellStyle name="Calculation 2 10 11" xfId="3465" xr:uid="{00000000-0005-0000-0000-00007C000000}"/>
    <cellStyle name="Calculation 2 10 11 2" xfId="7105" xr:uid="{00000000-0005-0000-0000-00007D000000}"/>
    <cellStyle name="Calculation 2 10 11 2 2" xfId="20867" xr:uid="{00000000-0005-0000-0000-00007E000000}"/>
    <cellStyle name="Calculation 2 10 11 3" xfId="17261" xr:uid="{00000000-0005-0000-0000-00007F000000}"/>
    <cellStyle name="Calculation 2 10 12" xfId="3770" xr:uid="{00000000-0005-0000-0000-000080000000}"/>
    <cellStyle name="Calculation 2 10 12 2" xfId="7106" xr:uid="{00000000-0005-0000-0000-000081000000}"/>
    <cellStyle name="Calculation 2 10 12 2 2" xfId="20868" xr:uid="{00000000-0005-0000-0000-000082000000}"/>
    <cellStyle name="Calculation 2 10 12 3" xfId="17566" xr:uid="{00000000-0005-0000-0000-000083000000}"/>
    <cellStyle name="Calculation 2 10 13" xfId="3162" xr:uid="{00000000-0005-0000-0000-000084000000}"/>
    <cellStyle name="Calculation 2 10 13 2" xfId="7107" xr:uid="{00000000-0005-0000-0000-000085000000}"/>
    <cellStyle name="Calculation 2 10 13 2 2" xfId="20869" xr:uid="{00000000-0005-0000-0000-000086000000}"/>
    <cellStyle name="Calculation 2 10 13 3" xfId="16958" xr:uid="{00000000-0005-0000-0000-000087000000}"/>
    <cellStyle name="Calculation 2 10 14" xfId="4321" xr:uid="{00000000-0005-0000-0000-000088000000}"/>
    <cellStyle name="Calculation 2 10 14 2" xfId="7108" xr:uid="{00000000-0005-0000-0000-000089000000}"/>
    <cellStyle name="Calculation 2 10 14 2 2" xfId="20870" xr:uid="{00000000-0005-0000-0000-00008A000000}"/>
    <cellStyle name="Calculation 2 10 14 3" xfId="18117" xr:uid="{00000000-0005-0000-0000-00008B000000}"/>
    <cellStyle name="Calculation 2 10 15" xfId="4546" xr:uid="{00000000-0005-0000-0000-00008C000000}"/>
    <cellStyle name="Calculation 2 10 15 2" xfId="7109" xr:uid="{00000000-0005-0000-0000-00008D000000}"/>
    <cellStyle name="Calculation 2 10 15 2 2" xfId="20871" xr:uid="{00000000-0005-0000-0000-00008E000000}"/>
    <cellStyle name="Calculation 2 10 15 3" xfId="18337" xr:uid="{00000000-0005-0000-0000-00008F000000}"/>
    <cellStyle name="Calculation 2 10 16" xfId="5418" xr:uid="{00000000-0005-0000-0000-000090000000}"/>
    <cellStyle name="Calculation 2 10 16 2" xfId="7110" xr:uid="{00000000-0005-0000-0000-000091000000}"/>
    <cellStyle name="Calculation 2 10 16 2 2" xfId="20872" xr:uid="{00000000-0005-0000-0000-000092000000}"/>
    <cellStyle name="Calculation 2 10 16 3" xfId="19209" xr:uid="{00000000-0005-0000-0000-000093000000}"/>
    <cellStyle name="Calculation 2 10 17" xfId="6240" xr:uid="{00000000-0005-0000-0000-000094000000}"/>
    <cellStyle name="Calculation 2 10 17 2" xfId="7111" xr:uid="{00000000-0005-0000-0000-000095000000}"/>
    <cellStyle name="Calculation 2 10 17 2 2" xfId="20873" xr:uid="{00000000-0005-0000-0000-000096000000}"/>
    <cellStyle name="Calculation 2 10 17 3" xfId="20031" xr:uid="{00000000-0005-0000-0000-000097000000}"/>
    <cellStyle name="Calculation 2 10 18" xfId="7103" xr:uid="{00000000-0005-0000-0000-000098000000}"/>
    <cellStyle name="Calculation 2 10 18 2" xfId="20865" xr:uid="{00000000-0005-0000-0000-000099000000}"/>
    <cellStyle name="Calculation 2 10 19" xfId="14038" xr:uid="{00000000-0005-0000-0000-00009A000000}"/>
    <cellStyle name="Calculation 2 10 2" xfId="714" xr:uid="{00000000-0005-0000-0000-00009B000000}"/>
    <cellStyle name="Calculation 2 10 2 2" xfId="4858" xr:uid="{00000000-0005-0000-0000-00009C000000}"/>
    <cellStyle name="Calculation 2 10 2 2 2" xfId="7113" xr:uid="{00000000-0005-0000-0000-00009D000000}"/>
    <cellStyle name="Calculation 2 10 2 2 2 2" xfId="20875" xr:uid="{00000000-0005-0000-0000-00009E000000}"/>
    <cellStyle name="Calculation 2 10 2 2 3" xfId="18649" xr:uid="{00000000-0005-0000-0000-00009F000000}"/>
    <cellStyle name="Calculation 2 10 2 3" xfId="5730" xr:uid="{00000000-0005-0000-0000-0000A0000000}"/>
    <cellStyle name="Calculation 2 10 2 3 2" xfId="7114" xr:uid="{00000000-0005-0000-0000-0000A1000000}"/>
    <cellStyle name="Calculation 2 10 2 3 2 2" xfId="20876" xr:uid="{00000000-0005-0000-0000-0000A2000000}"/>
    <cellStyle name="Calculation 2 10 2 3 3" xfId="19521" xr:uid="{00000000-0005-0000-0000-0000A3000000}"/>
    <cellStyle name="Calculation 2 10 2 4" xfId="6552" xr:uid="{00000000-0005-0000-0000-0000A4000000}"/>
    <cellStyle name="Calculation 2 10 2 4 2" xfId="7115" xr:uid="{00000000-0005-0000-0000-0000A5000000}"/>
    <cellStyle name="Calculation 2 10 2 4 2 2" xfId="20877" xr:uid="{00000000-0005-0000-0000-0000A6000000}"/>
    <cellStyle name="Calculation 2 10 2 4 3" xfId="20343" xr:uid="{00000000-0005-0000-0000-0000A7000000}"/>
    <cellStyle name="Calculation 2 10 2 5" xfId="7112" xr:uid="{00000000-0005-0000-0000-0000A8000000}"/>
    <cellStyle name="Calculation 2 10 2 5 2" xfId="20874" xr:uid="{00000000-0005-0000-0000-0000A9000000}"/>
    <cellStyle name="Calculation 2 10 2 6" xfId="14510" xr:uid="{00000000-0005-0000-0000-0000AA000000}"/>
    <cellStyle name="Calculation 2 10 3" xfId="1057" xr:uid="{00000000-0005-0000-0000-0000AB000000}"/>
    <cellStyle name="Calculation 2 10 3 2" xfId="4830" xr:uid="{00000000-0005-0000-0000-0000AC000000}"/>
    <cellStyle name="Calculation 2 10 3 2 2" xfId="7117" xr:uid="{00000000-0005-0000-0000-0000AD000000}"/>
    <cellStyle name="Calculation 2 10 3 2 2 2" xfId="20879" xr:uid="{00000000-0005-0000-0000-0000AE000000}"/>
    <cellStyle name="Calculation 2 10 3 2 3" xfId="18621" xr:uid="{00000000-0005-0000-0000-0000AF000000}"/>
    <cellStyle name="Calculation 2 10 3 3" xfId="5702" xr:uid="{00000000-0005-0000-0000-0000B0000000}"/>
    <cellStyle name="Calculation 2 10 3 3 2" xfId="7118" xr:uid="{00000000-0005-0000-0000-0000B1000000}"/>
    <cellStyle name="Calculation 2 10 3 3 2 2" xfId="20880" xr:uid="{00000000-0005-0000-0000-0000B2000000}"/>
    <cellStyle name="Calculation 2 10 3 3 3" xfId="19493" xr:uid="{00000000-0005-0000-0000-0000B3000000}"/>
    <cellStyle name="Calculation 2 10 3 4" xfId="6524" xr:uid="{00000000-0005-0000-0000-0000B4000000}"/>
    <cellStyle name="Calculation 2 10 3 4 2" xfId="7119" xr:uid="{00000000-0005-0000-0000-0000B5000000}"/>
    <cellStyle name="Calculation 2 10 3 4 2 2" xfId="20881" xr:uid="{00000000-0005-0000-0000-0000B6000000}"/>
    <cellStyle name="Calculation 2 10 3 4 3" xfId="20315" xr:uid="{00000000-0005-0000-0000-0000B7000000}"/>
    <cellStyle name="Calculation 2 10 3 5" xfId="7116" xr:uid="{00000000-0005-0000-0000-0000B8000000}"/>
    <cellStyle name="Calculation 2 10 3 5 2" xfId="20878" xr:uid="{00000000-0005-0000-0000-0000B9000000}"/>
    <cellStyle name="Calculation 2 10 3 6" xfId="14853" xr:uid="{00000000-0005-0000-0000-0000BA000000}"/>
    <cellStyle name="Calculation 2 10 4" xfId="1328" xr:uid="{00000000-0005-0000-0000-0000BB000000}"/>
    <cellStyle name="Calculation 2 10 4 2" xfId="7120" xr:uid="{00000000-0005-0000-0000-0000BC000000}"/>
    <cellStyle name="Calculation 2 10 4 2 2" xfId="20882" xr:uid="{00000000-0005-0000-0000-0000BD000000}"/>
    <cellStyle name="Calculation 2 10 4 3" xfId="15124" xr:uid="{00000000-0005-0000-0000-0000BE000000}"/>
    <cellStyle name="Calculation 2 10 5" xfId="1570" xr:uid="{00000000-0005-0000-0000-0000BF000000}"/>
    <cellStyle name="Calculation 2 10 5 2" xfId="7121" xr:uid="{00000000-0005-0000-0000-0000C0000000}"/>
    <cellStyle name="Calculation 2 10 5 2 2" xfId="20883" xr:uid="{00000000-0005-0000-0000-0000C1000000}"/>
    <cellStyle name="Calculation 2 10 5 3" xfId="15366" xr:uid="{00000000-0005-0000-0000-0000C2000000}"/>
    <cellStyle name="Calculation 2 10 6" xfId="1927" xr:uid="{00000000-0005-0000-0000-0000C3000000}"/>
    <cellStyle name="Calculation 2 10 6 2" xfId="7122" xr:uid="{00000000-0005-0000-0000-0000C4000000}"/>
    <cellStyle name="Calculation 2 10 6 2 2" xfId="20884" xr:uid="{00000000-0005-0000-0000-0000C5000000}"/>
    <cellStyle name="Calculation 2 10 6 3" xfId="15723" xr:uid="{00000000-0005-0000-0000-0000C6000000}"/>
    <cellStyle name="Calculation 2 10 7" xfId="2234" xr:uid="{00000000-0005-0000-0000-0000C7000000}"/>
    <cellStyle name="Calculation 2 10 7 2" xfId="7123" xr:uid="{00000000-0005-0000-0000-0000C8000000}"/>
    <cellStyle name="Calculation 2 10 7 2 2" xfId="20885" xr:uid="{00000000-0005-0000-0000-0000C9000000}"/>
    <cellStyle name="Calculation 2 10 7 3" xfId="16030" xr:uid="{00000000-0005-0000-0000-0000CA000000}"/>
    <cellStyle name="Calculation 2 10 8" xfId="2610" xr:uid="{00000000-0005-0000-0000-0000CB000000}"/>
    <cellStyle name="Calculation 2 10 8 2" xfId="7124" xr:uid="{00000000-0005-0000-0000-0000CC000000}"/>
    <cellStyle name="Calculation 2 10 8 2 2" xfId="20886" xr:uid="{00000000-0005-0000-0000-0000CD000000}"/>
    <cellStyle name="Calculation 2 10 8 3" xfId="16406" xr:uid="{00000000-0005-0000-0000-0000CE000000}"/>
    <cellStyle name="Calculation 2 10 9" xfId="2914" xr:uid="{00000000-0005-0000-0000-0000CF000000}"/>
    <cellStyle name="Calculation 2 10 9 2" xfId="7125" xr:uid="{00000000-0005-0000-0000-0000D0000000}"/>
    <cellStyle name="Calculation 2 10 9 2 2" xfId="20887" xr:uid="{00000000-0005-0000-0000-0000D1000000}"/>
    <cellStyle name="Calculation 2 10 9 3" xfId="16710" xr:uid="{00000000-0005-0000-0000-0000D2000000}"/>
    <cellStyle name="Calculation 2 11" xfId="233" xr:uid="{00000000-0005-0000-0000-0000D3000000}"/>
    <cellStyle name="Calculation 2 11 10" xfId="3222" xr:uid="{00000000-0005-0000-0000-0000D4000000}"/>
    <cellStyle name="Calculation 2 11 10 2" xfId="7127" xr:uid="{00000000-0005-0000-0000-0000D5000000}"/>
    <cellStyle name="Calculation 2 11 10 2 2" xfId="20889" xr:uid="{00000000-0005-0000-0000-0000D6000000}"/>
    <cellStyle name="Calculation 2 11 10 3" xfId="17018" xr:uid="{00000000-0005-0000-0000-0000D7000000}"/>
    <cellStyle name="Calculation 2 11 11" xfId="3466" xr:uid="{00000000-0005-0000-0000-0000D8000000}"/>
    <cellStyle name="Calculation 2 11 11 2" xfId="7128" xr:uid="{00000000-0005-0000-0000-0000D9000000}"/>
    <cellStyle name="Calculation 2 11 11 2 2" xfId="20890" xr:uid="{00000000-0005-0000-0000-0000DA000000}"/>
    <cellStyle name="Calculation 2 11 11 3" xfId="17262" xr:uid="{00000000-0005-0000-0000-0000DB000000}"/>
    <cellStyle name="Calculation 2 11 12" xfId="3771" xr:uid="{00000000-0005-0000-0000-0000DC000000}"/>
    <cellStyle name="Calculation 2 11 12 2" xfId="7129" xr:uid="{00000000-0005-0000-0000-0000DD000000}"/>
    <cellStyle name="Calculation 2 11 12 2 2" xfId="20891" xr:uid="{00000000-0005-0000-0000-0000DE000000}"/>
    <cellStyle name="Calculation 2 11 12 3" xfId="17567" xr:uid="{00000000-0005-0000-0000-0000DF000000}"/>
    <cellStyle name="Calculation 2 11 13" xfId="3529" xr:uid="{00000000-0005-0000-0000-0000E0000000}"/>
    <cellStyle name="Calculation 2 11 13 2" xfId="7130" xr:uid="{00000000-0005-0000-0000-0000E1000000}"/>
    <cellStyle name="Calculation 2 11 13 2 2" xfId="20892" xr:uid="{00000000-0005-0000-0000-0000E2000000}"/>
    <cellStyle name="Calculation 2 11 13 3" xfId="17325" xr:uid="{00000000-0005-0000-0000-0000E3000000}"/>
    <cellStyle name="Calculation 2 11 14" xfId="4322" xr:uid="{00000000-0005-0000-0000-0000E4000000}"/>
    <cellStyle name="Calculation 2 11 14 2" xfId="7131" xr:uid="{00000000-0005-0000-0000-0000E5000000}"/>
    <cellStyle name="Calculation 2 11 14 2 2" xfId="20893" xr:uid="{00000000-0005-0000-0000-0000E6000000}"/>
    <cellStyle name="Calculation 2 11 14 3" xfId="18118" xr:uid="{00000000-0005-0000-0000-0000E7000000}"/>
    <cellStyle name="Calculation 2 11 15" xfId="4547" xr:uid="{00000000-0005-0000-0000-0000E8000000}"/>
    <cellStyle name="Calculation 2 11 15 2" xfId="7132" xr:uid="{00000000-0005-0000-0000-0000E9000000}"/>
    <cellStyle name="Calculation 2 11 15 2 2" xfId="20894" xr:uid="{00000000-0005-0000-0000-0000EA000000}"/>
    <cellStyle name="Calculation 2 11 15 3" xfId="18338" xr:uid="{00000000-0005-0000-0000-0000EB000000}"/>
    <cellStyle name="Calculation 2 11 16" xfId="5419" xr:uid="{00000000-0005-0000-0000-0000EC000000}"/>
    <cellStyle name="Calculation 2 11 16 2" xfId="7133" xr:uid="{00000000-0005-0000-0000-0000ED000000}"/>
    <cellStyle name="Calculation 2 11 16 2 2" xfId="20895" xr:uid="{00000000-0005-0000-0000-0000EE000000}"/>
    <cellStyle name="Calculation 2 11 16 3" xfId="19210" xr:uid="{00000000-0005-0000-0000-0000EF000000}"/>
    <cellStyle name="Calculation 2 11 17" xfId="6241" xr:uid="{00000000-0005-0000-0000-0000F0000000}"/>
    <cellStyle name="Calculation 2 11 17 2" xfId="7134" xr:uid="{00000000-0005-0000-0000-0000F1000000}"/>
    <cellStyle name="Calculation 2 11 17 2 2" xfId="20896" xr:uid="{00000000-0005-0000-0000-0000F2000000}"/>
    <cellStyle name="Calculation 2 11 17 3" xfId="20032" xr:uid="{00000000-0005-0000-0000-0000F3000000}"/>
    <cellStyle name="Calculation 2 11 18" xfId="7126" xr:uid="{00000000-0005-0000-0000-0000F4000000}"/>
    <cellStyle name="Calculation 2 11 18 2" xfId="20888" xr:uid="{00000000-0005-0000-0000-0000F5000000}"/>
    <cellStyle name="Calculation 2 11 19" xfId="14039" xr:uid="{00000000-0005-0000-0000-0000F6000000}"/>
    <cellStyle name="Calculation 2 11 2" xfId="715" xr:uid="{00000000-0005-0000-0000-0000F7000000}"/>
    <cellStyle name="Calculation 2 11 2 2" xfId="4859" xr:uid="{00000000-0005-0000-0000-0000F8000000}"/>
    <cellStyle name="Calculation 2 11 2 2 2" xfId="7136" xr:uid="{00000000-0005-0000-0000-0000F9000000}"/>
    <cellStyle name="Calculation 2 11 2 2 2 2" xfId="20898" xr:uid="{00000000-0005-0000-0000-0000FA000000}"/>
    <cellStyle name="Calculation 2 11 2 2 3" xfId="18650" xr:uid="{00000000-0005-0000-0000-0000FB000000}"/>
    <cellStyle name="Calculation 2 11 2 3" xfId="5731" xr:uid="{00000000-0005-0000-0000-0000FC000000}"/>
    <cellStyle name="Calculation 2 11 2 3 2" xfId="7137" xr:uid="{00000000-0005-0000-0000-0000FD000000}"/>
    <cellStyle name="Calculation 2 11 2 3 2 2" xfId="20899" xr:uid="{00000000-0005-0000-0000-0000FE000000}"/>
    <cellStyle name="Calculation 2 11 2 3 3" xfId="19522" xr:uid="{00000000-0005-0000-0000-0000FF000000}"/>
    <cellStyle name="Calculation 2 11 2 4" xfId="6553" xr:uid="{00000000-0005-0000-0000-000000010000}"/>
    <cellStyle name="Calculation 2 11 2 4 2" xfId="7138" xr:uid="{00000000-0005-0000-0000-000001010000}"/>
    <cellStyle name="Calculation 2 11 2 4 2 2" xfId="20900" xr:uid="{00000000-0005-0000-0000-000002010000}"/>
    <cellStyle name="Calculation 2 11 2 4 3" xfId="20344" xr:uid="{00000000-0005-0000-0000-000003010000}"/>
    <cellStyle name="Calculation 2 11 2 5" xfId="7135" xr:uid="{00000000-0005-0000-0000-000004010000}"/>
    <cellStyle name="Calculation 2 11 2 5 2" xfId="20897" xr:uid="{00000000-0005-0000-0000-000005010000}"/>
    <cellStyle name="Calculation 2 11 2 6" xfId="14511" xr:uid="{00000000-0005-0000-0000-000006010000}"/>
    <cellStyle name="Calculation 2 11 3" xfId="1058" xr:uid="{00000000-0005-0000-0000-000007010000}"/>
    <cellStyle name="Calculation 2 11 3 2" xfId="4829" xr:uid="{00000000-0005-0000-0000-000008010000}"/>
    <cellStyle name="Calculation 2 11 3 2 2" xfId="7140" xr:uid="{00000000-0005-0000-0000-000009010000}"/>
    <cellStyle name="Calculation 2 11 3 2 2 2" xfId="20902" xr:uid="{00000000-0005-0000-0000-00000A010000}"/>
    <cellStyle name="Calculation 2 11 3 2 3" xfId="18620" xr:uid="{00000000-0005-0000-0000-00000B010000}"/>
    <cellStyle name="Calculation 2 11 3 3" xfId="5701" xr:uid="{00000000-0005-0000-0000-00000C010000}"/>
    <cellStyle name="Calculation 2 11 3 3 2" xfId="7141" xr:uid="{00000000-0005-0000-0000-00000D010000}"/>
    <cellStyle name="Calculation 2 11 3 3 2 2" xfId="20903" xr:uid="{00000000-0005-0000-0000-00000E010000}"/>
    <cellStyle name="Calculation 2 11 3 3 3" xfId="19492" xr:uid="{00000000-0005-0000-0000-00000F010000}"/>
    <cellStyle name="Calculation 2 11 3 4" xfId="6523" xr:uid="{00000000-0005-0000-0000-000010010000}"/>
    <cellStyle name="Calculation 2 11 3 4 2" xfId="7142" xr:uid="{00000000-0005-0000-0000-000011010000}"/>
    <cellStyle name="Calculation 2 11 3 4 2 2" xfId="20904" xr:uid="{00000000-0005-0000-0000-000012010000}"/>
    <cellStyle name="Calculation 2 11 3 4 3" xfId="20314" xr:uid="{00000000-0005-0000-0000-000013010000}"/>
    <cellStyle name="Calculation 2 11 3 5" xfId="7139" xr:uid="{00000000-0005-0000-0000-000014010000}"/>
    <cellStyle name="Calculation 2 11 3 5 2" xfId="20901" xr:uid="{00000000-0005-0000-0000-000015010000}"/>
    <cellStyle name="Calculation 2 11 3 6" xfId="14854" xr:uid="{00000000-0005-0000-0000-000016010000}"/>
    <cellStyle name="Calculation 2 11 4" xfId="1329" xr:uid="{00000000-0005-0000-0000-000017010000}"/>
    <cellStyle name="Calculation 2 11 4 2" xfId="7143" xr:uid="{00000000-0005-0000-0000-000018010000}"/>
    <cellStyle name="Calculation 2 11 4 2 2" xfId="20905" xr:uid="{00000000-0005-0000-0000-000019010000}"/>
    <cellStyle name="Calculation 2 11 4 3" xfId="15125" xr:uid="{00000000-0005-0000-0000-00001A010000}"/>
    <cellStyle name="Calculation 2 11 5" xfId="1571" xr:uid="{00000000-0005-0000-0000-00001B010000}"/>
    <cellStyle name="Calculation 2 11 5 2" xfId="7144" xr:uid="{00000000-0005-0000-0000-00001C010000}"/>
    <cellStyle name="Calculation 2 11 5 2 2" xfId="20906" xr:uid="{00000000-0005-0000-0000-00001D010000}"/>
    <cellStyle name="Calculation 2 11 5 3" xfId="15367" xr:uid="{00000000-0005-0000-0000-00001E010000}"/>
    <cellStyle name="Calculation 2 11 6" xfId="1928" xr:uid="{00000000-0005-0000-0000-00001F010000}"/>
    <cellStyle name="Calculation 2 11 6 2" xfId="7145" xr:uid="{00000000-0005-0000-0000-000020010000}"/>
    <cellStyle name="Calculation 2 11 6 2 2" xfId="20907" xr:uid="{00000000-0005-0000-0000-000021010000}"/>
    <cellStyle name="Calculation 2 11 6 3" xfId="15724" xr:uid="{00000000-0005-0000-0000-000022010000}"/>
    <cellStyle name="Calculation 2 11 7" xfId="2235" xr:uid="{00000000-0005-0000-0000-000023010000}"/>
    <cellStyle name="Calculation 2 11 7 2" xfId="7146" xr:uid="{00000000-0005-0000-0000-000024010000}"/>
    <cellStyle name="Calculation 2 11 7 2 2" xfId="20908" xr:uid="{00000000-0005-0000-0000-000025010000}"/>
    <cellStyle name="Calculation 2 11 7 3" xfId="16031" xr:uid="{00000000-0005-0000-0000-000026010000}"/>
    <cellStyle name="Calculation 2 11 8" xfId="2620" xr:uid="{00000000-0005-0000-0000-000027010000}"/>
    <cellStyle name="Calculation 2 11 8 2" xfId="7147" xr:uid="{00000000-0005-0000-0000-000028010000}"/>
    <cellStyle name="Calculation 2 11 8 2 2" xfId="20909" xr:uid="{00000000-0005-0000-0000-000029010000}"/>
    <cellStyle name="Calculation 2 11 8 3" xfId="16416" xr:uid="{00000000-0005-0000-0000-00002A010000}"/>
    <cellStyle name="Calculation 2 11 9" xfId="2952" xr:uid="{00000000-0005-0000-0000-00002B010000}"/>
    <cellStyle name="Calculation 2 11 9 2" xfId="7148" xr:uid="{00000000-0005-0000-0000-00002C010000}"/>
    <cellStyle name="Calculation 2 11 9 2 2" xfId="20910" xr:uid="{00000000-0005-0000-0000-00002D010000}"/>
    <cellStyle name="Calculation 2 11 9 3" xfId="16748" xr:uid="{00000000-0005-0000-0000-00002E010000}"/>
    <cellStyle name="Calculation 2 12" xfId="234" xr:uid="{00000000-0005-0000-0000-00002F010000}"/>
    <cellStyle name="Calculation 2 12 10" xfId="3223" xr:uid="{00000000-0005-0000-0000-000030010000}"/>
    <cellStyle name="Calculation 2 12 10 2" xfId="7150" xr:uid="{00000000-0005-0000-0000-000031010000}"/>
    <cellStyle name="Calculation 2 12 10 2 2" xfId="20912" xr:uid="{00000000-0005-0000-0000-000032010000}"/>
    <cellStyle name="Calculation 2 12 10 3" xfId="17019" xr:uid="{00000000-0005-0000-0000-000033010000}"/>
    <cellStyle name="Calculation 2 12 11" xfId="3467" xr:uid="{00000000-0005-0000-0000-000034010000}"/>
    <cellStyle name="Calculation 2 12 11 2" xfId="7151" xr:uid="{00000000-0005-0000-0000-000035010000}"/>
    <cellStyle name="Calculation 2 12 11 2 2" xfId="20913" xr:uid="{00000000-0005-0000-0000-000036010000}"/>
    <cellStyle name="Calculation 2 12 11 3" xfId="17263" xr:uid="{00000000-0005-0000-0000-000037010000}"/>
    <cellStyle name="Calculation 2 12 12" xfId="3772" xr:uid="{00000000-0005-0000-0000-000038010000}"/>
    <cellStyle name="Calculation 2 12 12 2" xfId="7152" xr:uid="{00000000-0005-0000-0000-000039010000}"/>
    <cellStyle name="Calculation 2 12 12 2 2" xfId="20914" xr:uid="{00000000-0005-0000-0000-00003A010000}"/>
    <cellStyle name="Calculation 2 12 12 3" xfId="17568" xr:uid="{00000000-0005-0000-0000-00003B010000}"/>
    <cellStyle name="Calculation 2 12 13" xfId="3020" xr:uid="{00000000-0005-0000-0000-00003C010000}"/>
    <cellStyle name="Calculation 2 12 13 2" xfId="7153" xr:uid="{00000000-0005-0000-0000-00003D010000}"/>
    <cellStyle name="Calculation 2 12 13 2 2" xfId="20915" xr:uid="{00000000-0005-0000-0000-00003E010000}"/>
    <cellStyle name="Calculation 2 12 13 3" xfId="16816" xr:uid="{00000000-0005-0000-0000-00003F010000}"/>
    <cellStyle name="Calculation 2 12 14" xfId="4323" xr:uid="{00000000-0005-0000-0000-000040010000}"/>
    <cellStyle name="Calculation 2 12 14 2" xfId="7154" xr:uid="{00000000-0005-0000-0000-000041010000}"/>
    <cellStyle name="Calculation 2 12 14 2 2" xfId="20916" xr:uid="{00000000-0005-0000-0000-000042010000}"/>
    <cellStyle name="Calculation 2 12 14 3" xfId="18119" xr:uid="{00000000-0005-0000-0000-000043010000}"/>
    <cellStyle name="Calculation 2 12 15" xfId="4548" xr:uid="{00000000-0005-0000-0000-000044010000}"/>
    <cellStyle name="Calculation 2 12 15 2" xfId="7155" xr:uid="{00000000-0005-0000-0000-000045010000}"/>
    <cellStyle name="Calculation 2 12 15 2 2" xfId="20917" xr:uid="{00000000-0005-0000-0000-000046010000}"/>
    <cellStyle name="Calculation 2 12 15 3" xfId="18339" xr:uid="{00000000-0005-0000-0000-000047010000}"/>
    <cellStyle name="Calculation 2 12 16" xfId="5420" xr:uid="{00000000-0005-0000-0000-000048010000}"/>
    <cellStyle name="Calculation 2 12 16 2" xfId="7156" xr:uid="{00000000-0005-0000-0000-000049010000}"/>
    <cellStyle name="Calculation 2 12 16 2 2" xfId="20918" xr:uid="{00000000-0005-0000-0000-00004A010000}"/>
    <cellStyle name="Calculation 2 12 16 3" xfId="19211" xr:uid="{00000000-0005-0000-0000-00004B010000}"/>
    <cellStyle name="Calculation 2 12 17" xfId="6242" xr:uid="{00000000-0005-0000-0000-00004C010000}"/>
    <cellStyle name="Calculation 2 12 17 2" xfId="7157" xr:uid="{00000000-0005-0000-0000-00004D010000}"/>
    <cellStyle name="Calculation 2 12 17 2 2" xfId="20919" xr:uid="{00000000-0005-0000-0000-00004E010000}"/>
    <cellStyle name="Calculation 2 12 17 3" xfId="20033" xr:uid="{00000000-0005-0000-0000-00004F010000}"/>
    <cellStyle name="Calculation 2 12 18" xfId="7149" xr:uid="{00000000-0005-0000-0000-000050010000}"/>
    <cellStyle name="Calculation 2 12 18 2" xfId="20911" xr:uid="{00000000-0005-0000-0000-000051010000}"/>
    <cellStyle name="Calculation 2 12 19" xfId="14040" xr:uid="{00000000-0005-0000-0000-000052010000}"/>
    <cellStyle name="Calculation 2 12 2" xfId="716" xr:uid="{00000000-0005-0000-0000-000053010000}"/>
    <cellStyle name="Calculation 2 12 2 2" xfId="4860" xr:uid="{00000000-0005-0000-0000-000054010000}"/>
    <cellStyle name="Calculation 2 12 2 2 2" xfId="7159" xr:uid="{00000000-0005-0000-0000-000055010000}"/>
    <cellStyle name="Calculation 2 12 2 2 2 2" xfId="20921" xr:uid="{00000000-0005-0000-0000-000056010000}"/>
    <cellStyle name="Calculation 2 12 2 2 3" xfId="18651" xr:uid="{00000000-0005-0000-0000-000057010000}"/>
    <cellStyle name="Calculation 2 12 2 3" xfId="5732" xr:uid="{00000000-0005-0000-0000-000058010000}"/>
    <cellStyle name="Calculation 2 12 2 3 2" xfId="7160" xr:uid="{00000000-0005-0000-0000-000059010000}"/>
    <cellStyle name="Calculation 2 12 2 3 2 2" xfId="20922" xr:uid="{00000000-0005-0000-0000-00005A010000}"/>
    <cellStyle name="Calculation 2 12 2 3 3" xfId="19523" xr:uid="{00000000-0005-0000-0000-00005B010000}"/>
    <cellStyle name="Calculation 2 12 2 4" xfId="6554" xr:uid="{00000000-0005-0000-0000-00005C010000}"/>
    <cellStyle name="Calculation 2 12 2 4 2" xfId="7161" xr:uid="{00000000-0005-0000-0000-00005D010000}"/>
    <cellStyle name="Calculation 2 12 2 4 2 2" xfId="20923" xr:uid="{00000000-0005-0000-0000-00005E010000}"/>
    <cellStyle name="Calculation 2 12 2 4 3" xfId="20345" xr:uid="{00000000-0005-0000-0000-00005F010000}"/>
    <cellStyle name="Calculation 2 12 2 5" xfId="7158" xr:uid="{00000000-0005-0000-0000-000060010000}"/>
    <cellStyle name="Calculation 2 12 2 5 2" xfId="20920" xr:uid="{00000000-0005-0000-0000-000061010000}"/>
    <cellStyle name="Calculation 2 12 2 6" xfId="14512" xr:uid="{00000000-0005-0000-0000-000062010000}"/>
    <cellStyle name="Calculation 2 12 3" xfId="1059" xr:uid="{00000000-0005-0000-0000-000063010000}"/>
    <cellStyle name="Calculation 2 12 3 2" xfId="4828" xr:uid="{00000000-0005-0000-0000-000064010000}"/>
    <cellStyle name="Calculation 2 12 3 2 2" xfId="7163" xr:uid="{00000000-0005-0000-0000-000065010000}"/>
    <cellStyle name="Calculation 2 12 3 2 2 2" xfId="20925" xr:uid="{00000000-0005-0000-0000-000066010000}"/>
    <cellStyle name="Calculation 2 12 3 2 3" xfId="18619" xr:uid="{00000000-0005-0000-0000-000067010000}"/>
    <cellStyle name="Calculation 2 12 3 3" xfId="5700" xr:uid="{00000000-0005-0000-0000-000068010000}"/>
    <cellStyle name="Calculation 2 12 3 3 2" xfId="7164" xr:uid="{00000000-0005-0000-0000-000069010000}"/>
    <cellStyle name="Calculation 2 12 3 3 2 2" xfId="20926" xr:uid="{00000000-0005-0000-0000-00006A010000}"/>
    <cellStyle name="Calculation 2 12 3 3 3" xfId="19491" xr:uid="{00000000-0005-0000-0000-00006B010000}"/>
    <cellStyle name="Calculation 2 12 3 4" xfId="6522" xr:uid="{00000000-0005-0000-0000-00006C010000}"/>
    <cellStyle name="Calculation 2 12 3 4 2" xfId="7165" xr:uid="{00000000-0005-0000-0000-00006D010000}"/>
    <cellStyle name="Calculation 2 12 3 4 2 2" xfId="20927" xr:uid="{00000000-0005-0000-0000-00006E010000}"/>
    <cellStyle name="Calculation 2 12 3 4 3" xfId="20313" xr:uid="{00000000-0005-0000-0000-00006F010000}"/>
    <cellStyle name="Calculation 2 12 3 5" xfId="7162" xr:uid="{00000000-0005-0000-0000-000070010000}"/>
    <cellStyle name="Calculation 2 12 3 5 2" xfId="20924" xr:uid="{00000000-0005-0000-0000-000071010000}"/>
    <cellStyle name="Calculation 2 12 3 6" xfId="14855" xr:uid="{00000000-0005-0000-0000-000072010000}"/>
    <cellStyle name="Calculation 2 12 4" xfId="1330" xr:uid="{00000000-0005-0000-0000-000073010000}"/>
    <cellStyle name="Calculation 2 12 4 2" xfId="7166" xr:uid="{00000000-0005-0000-0000-000074010000}"/>
    <cellStyle name="Calculation 2 12 4 2 2" xfId="20928" xr:uid="{00000000-0005-0000-0000-000075010000}"/>
    <cellStyle name="Calculation 2 12 4 3" xfId="15126" xr:uid="{00000000-0005-0000-0000-000076010000}"/>
    <cellStyle name="Calculation 2 12 5" xfId="1572" xr:uid="{00000000-0005-0000-0000-000077010000}"/>
    <cellStyle name="Calculation 2 12 5 2" xfId="7167" xr:uid="{00000000-0005-0000-0000-000078010000}"/>
    <cellStyle name="Calculation 2 12 5 2 2" xfId="20929" xr:uid="{00000000-0005-0000-0000-000079010000}"/>
    <cellStyle name="Calculation 2 12 5 3" xfId="15368" xr:uid="{00000000-0005-0000-0000-00007A010000}"/>
    <cellStyle name="Calculation 2 12 6" xfId="1929" xr:uid="{00000000-0005-0000-0000-00007B010000}"/>
    <cellStyle name="Calculation 2 12 6 2" xfId="7168" xr:uid="{00000000-0005-0000-0000-00007C010000}"/>
    <cellStyle name="Calculation 2 12 6 2 2" xfId="20930" xr:uid="{00000000-0005-0000-0000-00007D010000}"/>
    <cellStyle name="Calculation 2 12 6 3" xfId="15725" xr:uid="{00000000-0005-0000-0000-00007E010000}"/>
    <cellStyle name="Calculation 2 12 7" xfId="2236" xr:uid="{00000000-0005-0000-0000-00007F010000}"/>
    <cellStyle name="Calculation 2 12 7 2" xfId="7169" xr:uid="{00000000-0005-0000-0000-000080010000}"/>
    <cellStyle name="Calculation 2 12 7 2 2" xfId="20931" xr:uid="{00000000-0005-0000-0000-000081010000}"/>
    <cellStyle name="Calculation 2 12 7 3" xfId="16032" xr:uid="{00000000-0005-0000-0000-000082010000}"/>
    <cellStyle name="Calculation 2 12 8" xfId="2519" xr:uid="{00000000-0005-0000-0000-000083010000}"/>
    <cellStyle name="Calculation 2 12 8 2" xfId="7170" xr:uid="{00000000-0005-0000-0000-000084010000}"/>
    <cellStyle name="Calculation 2 12 8 2 2" xfId="20932" xr:uid="{00000000-0005-0000-0000-000085010000}"/>
    <cellStyle name="Calculation 2 12 8 3" xfId="16315" xr:uid="{00000000-0005-0000-0000-000086010000}"/>
    <cellStyle name="Calculation 2 12 9" xfId="2863" xr:uid="{00000000-0005-0000-0000-000087010000}"/>
    <cellStyle name="Calculation 2 12 9 2" xfId="7171" xr:uid="{00000000-0005-0000-0000-000088010000}"/>
    <cellStyle name="Calculation 2 12 9 2 2" xfId="20933" xr:uid="{00000000-0005-0000-0000-000089010000}"/>
    <cellStyle name="Calculation 2 12 9 3" xfId="16659" xr:uid="{00000000-0005-0000-0000-00008A010000}"/>
    <cellStyle name="Calculation 2 13" xfId="235" xr:uid="{00000000-0005-0000-0000-00008B010000}"/>
    <cellStyle name="Calculation 2 13 10" xfId="3224" xr:uid="{00000000-0005-0000-0000-00008C010000}"/>
    <cellStyle name="Calculation 2 13 10 2" xfId="7173" xr:uid="{00000000-0005-0000-0000-00008D010000}"/>
    <cellStyle name="Calculation 2 13 10 2 2" xfId="20935" xr:uid="{00000000-0005-0000-0000-00008E010000}"/>
    <cellStyle name="Calculation 2 13 10 3" xfId="17020" xr:uid="{00000000-0005-0000-0000-00008F010000}"/>
    <cellStyle name="Calculation 2 13 11" xfId="3468" xr:uid="{00000000-0005-0000-0000-000090010000}"/>
    <cellStyle name="Calculation 2 13 11 2" xfId="7174" xr:uid="{00000000-0005-0000-0000-000091010000}"/>
    <cellStyle name="Calculation 2 13 11 2 2" xfId="20936" xr:uid="{00000000-0005-0000-0000-000092010000}"/>
    <cellStyle name="Calculation 2 13 11 3" xfId="17264" xr:uid="{00000000-0005-0000-0000-000093010000}"/>
    <cellStyle name="Calculation 2 13 12" xfId="3773" xr:uid="{00000000-0005-0000-0000-000094010000}"/>
    <cellStyle name="Calculation 2 13 12 2" xfId="7175" xr:uid="{00000000-0005-0000-0000-000095010000}"/>
    <cellStyle name="Calculation 2 13 12 2 2" xfId="20937" xr:uid="{00000000-0005-0000-0000-000096010000}"/>
    <cellStyle name="Calculation 2 13 12 3" xfId="17569" xr:uid="{00000000-0005-0000-0000-000097010000}"/>
    <cellStyle name="Calculation 2 13 13" xfId="3311" xr:uid="{00000000-0005-0000-0000-000098010000}"/>
    <cellStyle name="Calculation 2 13 13 2" xfId="7176" xr:uid="{00000000-0005-0000-0000-000099010000}"/>
    <cellStyle name="Calculation 2 13 13 2 2" xfId="20938" xr:uid="{00000000-0005-0000-0000-00009A010000}"/>
    <cellStyle name="Calculation 2 13 13 3" xfId="17107" xr:uid="{00000000-0005-0000-0000-00009B010000}"/>
    <cellStyle name="Calculation 2 13 14" xfId="4324" xr:uid="{00000000-0005-0000-0000-00009C010000}"/>
    <cellStyle name="Calculation 2 13 14 2" xfId="7177" xr:uid="{00000000-0005-0000-0000-00009D010000}"/>
    <cellStyle name="Calculation 2 13 14 2 2" xfId="20939" xr:uid="{00000000-0005-0000-0000-00009E010000}"/>
    <cellStyle name="Calculation 2 13 14 3" xfId="18120" xr:uid="{00000000-0005-0000-0000-00009F010000}"/>
    <cellStyle name="Calculation 2 13 15" xfId="4549" xr:uid="{00000000-0005-0000-0000-0000A0010000}"/>
    <cellStyle name="Calculation 2 13 15 2" xfId="7178" xr:uid="{00000000-0005-0000-0000-0000A1010000}"/>
    <cellStyle name="Calculation 2 13 15 2 2" xfId="20940" xr:uid="{00000000-0005-0000-0000-0000A2010000}"/>
    <cellStyle name="Calculation 2 13 15 3" xfId="18340" xr:uid="{00000000-0005-0000-0000-0000A3010000}"/>
    <cellStyle name="Calculation 2 13 16" xfId="5421" xr:uid="{00000000-0005-0000-0000-0000A4010000}"/>
    <cellStyle name="Calculation 2 13 16 2" xfId="7179" xr:uid="{00000000-0005-0000-0000-0000A5010000}"/>
    <cellStyle name="Calculation 2 13 16 2 2" xfId="20941" xr:uid="{00000000-0005-0000-0000-0000A6010000}"/>
    <cellStyle name="Calculation 2 13 16 3" xfId="19212" xr:uid="{00000000-0005-0000-0000-0000A7010000}"/>
    <cellStyle name="Calculation 2 13 17" xfId="6243" xr:uid="{00000000-0005-0000-0000-0000A8010000}"/>
    <cellStyle name="Calculation 2 13 17 2" xfId="7180" xr:uid="{00000000-0005-0000-0000-0000A9010000}"/>
    <cellStyle name="Calculation 2 13 17 2 2" xfId="20942" xr:uid="{00000000-0005-0000-0000-0000AA010000}"/>
    <cellStyle name="Calculation 2 13 17 3" xfId="20034" xr:uid="{00000000-0005-0000-0000-0000AB010000}"/>
    <cellStyle name="Calculation 2 13 18" xfId="7172" xr:uid="{00000000-0005-0000-0000-0000AC010000}"/>
    <cellStyle name="Calculation 2 13 18 2" xfId="20934" xr:uid="{00000000-0005-0000-0000-0000AD010000}"/>
    <cellStyle name="Calculation 2 13 19" xfId="14041" xr:uid="{00000000-0005-0000-0000-0000AE010000}"/>
    <cellStyle name="Calculation 2 13 2" xfId="717" xr:uid="{00000000-0005-0000-0000-0000AF010000}"/>
    <cellStyle name="Calculation 2 13 2 2" xfId="4861" xr:uid="{00000000-0005-0000-0000-0000B0010000}"/>
    <cellStyle name="Calculation 2 13 2 2 2" xfId="7182" xr:uid="{00000000-0005-0000-0000-0000B1010000}"/>
    <cellStyle name="Calculation 2 13 2 2 2 2" xfId="20944" xr:uid="{00000000-0005-0000-0000-0000B2010000}"/>
    <cellStyle name="Calculation 2 13 2 2 3" xfId="18652" xr:uid="{00000000-0005-0000-0000-0000B3010000}"/>
    <cellStyle name="Calculation 2 13 2 3" xfId="5733" xr:uid="{00000000-0005-0000-0000-0000B4010000}"/>
    <cellStyle name="Calculation 2 13 2 3 2" xfId="7183" xr:uid="{00000000-0005-0000-0000-0000B5010000}"/>
    <cellStyle name="Calculation 2 13 2 3 2 2" xfId="20945" xr:uid="{00000000-0005-0000-0000-0000B6010000}"/>
    <cellStyle name="Calculation 2 13 2 3 3" xfId="19524" xr:uid="{00000000-0005-0000-0000-0000B7010000}"/>
    <cellStyle name="Calculation 2 13 2 4" xfId="6555" xr:uid="{00000000-0005-0000-0000-0000B8010000}"/>
    <cellStyle name="Calculation 2 13 2 4 2" xfId="7184" xr:uid="{00000000-0005-0000-0000-0000B9010000}"/>
    <cellStyle name="Calculation 2 13 2 4 2 2" xfId="20946" xr:uid="{00000000-0005-0000-0000-0000BA010000}"/>
    <cellStyle name="Calculation 2 13 2 4 3" xfId="20346" xr:uid="{00000000-0005-0000-0000-0000BB010000}"/>
    <cellStyle name="Calculation 2 13 2 5" xfId="7181" xr:uid="{00000000-0005-0000-0000-0000BC010000}"/>
    <cellStyle name="Calculation 2 13 2 5 2" xfId="20943" xr:uid="{00000000-0005-0000-0000-0000BD010000}"/>
    <cellStyle name="Calculation 2 13 2 6" xfId="14513" xr:uid="{00000000-0005-0000-0000-0000BE010000}"/>
    <cellStyle name="Calculation 2 13 3" xfId="1060" xr:uid="{00000000-0005-0000-0000-0000BF010000}"/>
    <cellStyle name="Calculation 2 13 3 2" xfId="4827" xr:uid="{00000000-0005-0000-0000-0000C0010000}"/>
    <cellStyle name="Calculation 2 13 3 2 2" xfId="7186" xr:uid="{00000000-0005-0000-0000-0000C1010000}"/>
    <cellStyle name="Calculation 2 13 3 2 2 2" xfId="20948" xr:uid="{00000000-0005-0000-0000-0000C2010000}"/>
    <cellStyle name="Calculation 2 13 3 2 3" xfId="18618" xr:uid="{00000000-0005-0000-0000-0000C3010000}"/>
    <cellStyle name="Calculation 2 13 3 3" xfId="5699" xr:uid="{00000000-0005-0000-0000-0000C4010000}"/>
    <cellStyle name="Calculation 2 13 3 3 2" xfId="7187" xr:uid="{00000000-0005-0000-0000-0000C5010000}"/>
    <cellStyle name="Calculation 2 13 3 3 2 2" xfId="20949" xr:uid="{00000000-0005-0000-0000-0000C6010000}"/>
    <cellStyle name="Calculation 2 13 3 3 3" xfId="19490" xr:uid="{00000000-0005-0000-0000-0000C7010000}"/>
    <cellStyle name="Calculation 2 13 3 4" xfId="6521" xr:uid="{00000000-0005-0000-0000-0000C8010000}"/>
    <cellStyle name="Calculation 2 13 3 4 2" xfId="7188" xr:uid="{00000000-0005-0000-0000-0000C9010000}"/>
    <cellStyle name="Calculation 2 13 3 4 2 2" xfId="20950" xr:uid="{00000000-0005-0000-0000-0000CA010000}"/>
    <cellStyle name="Calculation 2 13 3 4 3" xfId="20312" xr:uid="{00000000-0005-0000-0000-0000CB010000}"/>
    <cellStyle name="Calculation 2 13 3 5" xfId="7185" xr:uid="{00000000-0005-0000-0000-0000CC010000}"/>
    <cellStyle name="Calculation 2 13 3 5 2" xfId="20947" xr:uid="{00000000-0005-0000-0000-0000CD010000}"/>
    <cellStyle name="Calculation 2 13 3 6" xfId="14856" xr:uid="{00000000-0005-0000-0000-0000CE010000}"/>
    <cellStyle name="Calculation 2 13 4" xfId="1331" xr:uid="{00000000-0005-0000-0000-0000CF010000}"/>
    <cellStyle name="Calculation 2 13 4 2" xfId="7189" xr:uid="{00000000-0005-0000-0000-0000D0010000}"/>
    <cellStyle name="Calculation 2 13 4 2 2" xfId="20951" xr:uid="{00000000-0005-0000-0000-0000D1010000}"/>
    <cellStyle name="Calculation 2 13 4 3" xfId="15127" xr:uid="{00000000-0005-0000-0000-0000D2010000}"/>
    <cellStyle name="Calculation 2 13 5" xfId="1573" xr:uid="{00000000-0005-0000-0000-0000D3010000}"/>
    <cellStyle name="Calculation 2 13 5 2" xfId="7190" xr:uid="{00000000-0005-0000-0000-0000D4010000}"/>
    <cellStyle name="Calculation 2 13 5 2 2" xfId="20952" xr:uid="{00000000-0005-0000-0000-0000D5010000}"/>
    <cellStyle name="Calculation 2 13 5 3" xfId="15369" xr:uid="{00000000-0005-0000-0000-0000D6010000}"/>
    <cellStyle name="Calculation 2 13 6" xfId="1930" xr:uid="{00000000-0005-0000-0000-0000D7010000}"/>
    <cellStyle name="Calculation 2 13 6 2" xfId="7191" xr:uid="{00000000-0005-0000-0000-0000D8010000}"/>
    <cellStyle name="Calculation 2 13 6 2 2" xfId="20953" xr:uid="{00000000-0005-0000-0000-0000D9010000}"/>
    <cellStyle name="Calculation 2 13 6 3" xfId="15726" xr:uid="{00000000-0005-0000-0000-0000DA010000}"/>
    <cellStyle name="Calculation 2 13 7" xfId="2237" xr:uid="{00000000-0005-0000-0000-0000DB010000}"/>
    <cellStyle name="Calculation 2 13 7 2" xfId="7192" xr:uid="{00000000-0005-0000-0000-0000DC010000}"/>
    <cellStyle name="Calculation 2 13 7 2 2" xfId="20954" xr:uid="{00000000-0005-0000-0000-0000DD010000}"/>
    <cellStyle name="Calculation 2 13 7 3" xfId="16033" xr:uid="{00000000-0005-0000-0000-0000DE010000}"/>
    <cellStyle name="Calculation 2 13 8" xfId="1776" xr:uid="{00000000-0005-0000-0000-0000DF010000}"/>
    <cellStyle name="Calculation 2 13 8 2" xfId="7193" xr:uid="{00000000-0005-0000-0000-0000E0010000}"/>
    <cellStyle name="Calculation 2 13 8 2 2" xfId="20955" xr:uid="{00000000-0005-0000-0000-0000E1010000}"/>
    <cellStyle name="Calculation 2 13 8 3" xfId="15572" xr:uid="{00000000-0005-0000-0000-0000E2010000}"/>
    <cellStyle name="Calculation 2 13 9" xfId="2578" xr:uid="{00000000-0005-0000-0000-0000E3010000}"/>
    <cellStyle name="Calculation 2 13 9 2" xfId="7194" xr:uid="{00000000-0005-0000-0000-0000E4010000}"/>
    <cellStyle name="Calculation 2 13 9 2 2" xfId="20956" xr:uid="{00000000-0005-0000-0000-0000E5010000}"/>
    <cellStyle name="Calculation 2 13 9 3" xfId="16374" xr:uid="{00000000-0005-0000-0000-0000E6010000}"/>
    <cellStyle name="Calculation 2 14" xfId="236" xr:uid="{00000000-0005-0000-0000-0000E7010000}"/>
    <cellStyle name="Calculation 2 14 10" xfId="3164" xr:uid="{00000000-0005-0000-0000-0000E8010000}"/>
    <cellStyle name="Calculation 2 14 10 2" xfId="7196" xr:uid="{00000000-0005-0000-0000-0000E9010000}"/>
    <cellStyle name="Calculation 2 14 10 2 2" xfId="20958" xr:uid="{00000000-0005-0000-0000-0000EA010000}"/>
    <cellStyle name="Calculation 2 14 10 3" xfId="16960" xr:uid="{00000000-0005-0000-0000-0000EB010000}"/>
    <cellStyle name="Calculation 2 14 11" xfId="3469" xr:uid="{00000000-0005-0000-0000-0000EC010000}"/>
    <cellStyle name="Calculation 2 14 11 2" xfId="7197" xr:uid="{00000000-0005-0000-0000-0000ED010000}"/>
    <cellStyle name="Calculation 2 14 11 2 2" xfId="20959" xr:uid="{00000000-0005-0000-0000-0000EE010000}"/>
    <cellStyle name="Calculation 2 14 11 3" xfId="17265" xr:uid="{00000000-0005-0000-0000-0000EF010000}"/>
    <cellStyle name="Calculation 2 14 12" xfId="3774" xr:uid="{00000000-0005-0000-0000-0000F0010000}"/>
    <cellStyle name="Calculation 2 14 12 2" xfId="7198" xr:uid="{00000000-0005-0000-0000-0000F1010000}"/>
    <cellStyle name="Calculation 2 14 12 2 2" xfId="20960" xr:uid="{00000000-0005-0000-0000-0000F2010000}"/>
    <cellStyle name="Calculation 2 14 12 3" xfId="17570" xr:uid="{00000000-0005-0000-0000-0000F3010000}"/>
    <cellStyle name="Calculation 2 14 13" xfId="4037" xr:uid="{00000000-0005-0000-0000-0000F4010000}"/>
    <cellStyle name="Calculation 2 14 13 2" xfId="7199" xr:uid="{00000000-0005-0000-0000-0000F5010000}"/>
    <cellStyle name="Calculation 2 14 13 2 2" xfId="20961" xr:uid="{00000000-0005-0000-0000-0000F6010000}"/>
    <cellStyle name="Calculation 2 14 13 3" xfId="17833" xr:uid="{00000000-0005-0000-0000-0000F7010000}"/>
    <cellStyle name="Calculation 2 14 14" xfId="4292" xr:uid="{00000000-0005-0000-0000-0000F8010000}"/>
    <cellStyle name="Calculation 2 14 14 2" xfId="7200" xr:uid="{00000000-0005-0000-0000-0000F9010000}"/>
    <cellStyle name="Calculation 2 14 14 2 2" xfId="20962" xr:uid="{00000000-0005-0000-0000-0000FA010000}"/>
    <cellStyle name="Calculation 2 14 14 3" xfId="18088" xr:uid="{00000000-0005-0000-0000-0000FB010000}"/>
    <cellStyle name="Calculation 2 14 15" xfId="4550" xr:uid="{00000000-0005-0000-0000-0000FC010000}"/>
    <cellStyle name="Calculation 2 14 15 2" xfId="7201" xr:uid="{00000000-0005-0000-0000-0000FD010000}"/>
    <cellStyle name="Calculation 2 14 15 2 2" xfId="20963" xr:uid="{00000000-0005-0000-0000-0000FE010000}"/>
    <cellStyle name="Calculation 2 14 15 3" xfId="18341" xr:uid="{00000000-0005-0000-0000-0000FF010000}"/>
    <cellStyle name="Calculation 2 14 16" xfId="5422" xr:uid="{00000000-0005-0000-0000-000000020000}"/>
    <cellStyle name="Calculation 2 14 16 2" xfId="7202" xr:uid="{00000000-0005-0000-0000-000001020000}"/>
    <cellStyle name="Calculation 2 14 16 2 2" xfId="20964" xr:uid="{00000000-0005-0000-0000-000002020000}"/>
    <cellStyle name="Calculation 2 14 16 3" xfId="19213" xr:uid="{00000000-0005-0000-0000-000003020000}"/>
    <cellStyle name="Calculation 2 14 17" xfId="6244" xr:uid="{00000000-0005-0000-0000-000004020000}"/>
    <cellStyle name="Calculation 2 14 17 2" xfId="7203" xr:uid="{00000000-0005-0000-0000-000005020000}"/>
    <cellStyle name="Calculation 2 14 17 2 2" xfId="20965" xr:uid="{00000000-0005-0000-0000-000006020000}"/>
    <cellStyle name="Calculation 2 14 17 3" xfId="20035" xr:uid="{00000000-0005-0000-0000-000007020000}"/>
    <cellStyle name="Calculation 2 14 18" xfId="7195" xr:uid="{00000000-0005-0000-0000-000008020000}"/>
    <cellStyle name="Calculation 2 14 18 2" xfId="20957" xr:uid="{00000000-0005-0000-0000-000009020000}"/>
    <cellStyle name="Calculation 2 14 19" xfId="14042" xr:uid="{00000000-0005-0000-0000-00000A020000}"/>
    <cellStyle name="Calculation 2 14 2" xfId="718" xr:uid="{00000000-0005-0000-0000-00000B020000}"/>
    <cellStyle name="Calculation 2 14 2 2" xfId="4862" xr:uid="{00000000-0005-0000-0000-00000C020000}"/>
    <cellStyle name="Calculation 2 14 2 2 2" xfId="7205" xr:uid="{00000000-0005-0000-0000-00000D020000}"/>
    <cellStyle name="Calculation 2 14 2 2 2 2" xfId="20967" xr:uid="{00000000-0005-0000-0000-00000E020000}"/>
    <cellStyle name="Calculation 2 14 2 2 3" xfId="18653" xr:uid="{00000000-0005-0000-0000-00000F020000}"/>
    <cellStyle name="Calculation 2 14 2 3" xfId="5734" xr:uid="{00000000-0005-0000-0000-000010020000}"/>
    <cellStyle name="Calculation 2 14 2 3 2" xfId="7206" xr:uid="{00000000-0005-0000-0000-000011020000}"/>
    <cellStyle name="Calculation 2 14 2 3 2 2" xfId="20968" xr:uid="{00000000-0005-0000-0000-000012020000}"/>
    <cellStyle name="Calculation 2 14 2 3 3" xfId="19525" xr:uid="{00000000-0005-0000-0000-000013020000}"/>
    <cellStyle name="Calculation 2 14 2 4" xfId="6556" xr:uid="{00000000-0005-0000-0000-000014020000}"/>
    <cellStyle name="Calculation 2 14 2 4 2" xfId="7207" xr:uid="{00000000-0005-0000-0000-000015020000}"/>
    <cellStyle name="Calculation 2 14 2 4 2 2" xfId="20969" xr:uid="{00000000-0005-0000-0000-000016020000}"/>
    <cellStyle name="Calculation 2 14 2 4 3" xfId="20347" xr:uid="{00000000-0005-0000-0000-000017020000}"/>
    <cellStyle name="Calculation 2 14 2 5" xfId="7204" xr:uid="{00000000-0005-0000-0000-000018020000}"/>
    <cellStyle name="Calculation 2 14 2 5 2" xfId="20966" xr:uid="{00000000-0005-0000-0000-000019020000}"/>
    <cellStyle name="Calculation 2 14 2 6" xfId="14514" xr:uid="{00000000-0005-0000-0000-00001A020000}"/>
    <cellStyle name="Calculation 2 14 3" xfId="1008" xr:uid="{00000000-0005-0000-0000-00001B020000}"/>
    <cellStyle name="Calculation 2 14 3 2" xfId="5115" xr:uid="{00000000-0005-0000-0000-00001C020000}"/>
    <cellStyle name="Calculation 2 14 3 2 2" xfId="7209" xr:uid="{00000000-0005-0000-0000-00001D020000}"/>
    <cellStyle name="Calculation 2 14 3 2 2 2" xfId="20971" xr:uid="{00000000-0005-0000-0000-00001E020000}"/>
    <cellStyle name="Calculation 2 14 3 2 3" xfId="18906" xr:uid="{00000000-0005-0000-0000-00001F020000}"/>
    <cellStyle name="Calculation 2 14 3 3" xfId="5987" xr:uid="{00000000-0005-0000-0000-000020020000}"/>
    <cellStyle name="Calculation 2 14 3 3 2" xfId="7210" xr:uid="{00000000-0005-0000-0000-000021020000}"/>
    <cellStyle name="Calculation 2 14 3 3 2 2" xfId="20972" xr:uid="{00000000-0005-0000-0000-000022020000}"/>
    <cellStyle name="Calculation 2 14 3 3 3" xfId="19778" xr:uid="{00000000-0005-0000-0000-000023020000}"/>
    <cellStyle name="Calculation 2 14 3 4" xfId="6809" xr:uid="{00000000-0005-0000-0000-000024020000}"/>
    <cellStyle name="Calculation 2 14 3 4 2" xfId="7211" xr:uid="{00000000-0005-0000-0000-000025020000}"/>
    <cellStyle name="Calculation 2 14 3 4 2 2" xfId="20973" xr:uid="{00000000-0005-0000-0000-000026020000}"/>
    <cellStyle name="Calculation 2 14 3 4 3" xfId="20600" xr:uid="{00000000-0005-0000-0000-000027020000}"/>
    <cellStyle name="Calculation 2 14 3 5" xfId="7208" xr:uid="{00000000-0005-0000-0000-000028020000}"/>
    <cellStyle name="Calculation 2 14 3 5 2" xfId="20970" xr:uid="{00000000-0005-0000-0000-000029020000}"/>
    <cellStyle name="Calculation 2 14 3 6" xfId="14804" xr:uid="{00000000-0005-0000-0000-00002A020000}"/>
    <cellStyle name="Calculation 2 14 4" xfId="1287" xr:uid="{00000000-0005-0000-0000-00002B020000}"/>
    <cellStyle name="Calculation 2 14 4 2" xfId="7212" xr:uid="{00000000-0005-0000-0000-00002C020000}"/>
    <cellStyle name="Calculation 2 14 4 2 2" xfId="20974" xr:uid="{00000000-0005-0000-0000-00002D020000}"/>
    <cellStyle name="Calculation 2 14 4 3" xfId="15083" xr:uid="{00000000-0005-0000-0000-00002E020000}"/>
    <cellStyle name="Calculation 2 14 5" xfId="1541" xr:uid="{00000000-0005-0000-0000-00002F020000}"/>
    <cellStyle name="Calculation 2 14 5 2" xfId="7213" xr:uid="{00000000-0005-0000-0000-000030020000}"/>
    <cellStyle name="Calculation 2 14 5 2 2" xfId="20975" xr:uid="{00000000-0005-0000-0000-000031020000}"/>
    <cellStyle name="Calculation 2 14 5 3" xfId="15337" xr:uid="{00000000-0005-0000-0000-000032020000}"/>
    <cellStyle name="Calculation 2 14 6" xfId="1931" xr:uid="{00000000-0005-0000-0000-000033020000}"/>
    <cellStyle name="Calculation 2 14 6 2" xfId="7214" xr:uid="{00000000-0005-0000-0000-000034020000}"/>
    <cellStyle name="Calculation 2 14 6 2 2" xfId="20976" xr:uid="{00000000-0005-0000-0000-000035020000}"/>
    <cellStyle name="Calculation 2 14 6 3" xfId="15727" xr:uid="{00000000-0005-0000-0000-000036020000}"/>
    <cellStyle name="Calculation 2 14 7" xfId="2238" xr:uid="{00000000-0005-0000-0000-000037020000}"/>
    <cellStyle name="Calculation 2 14 7 2" xfId="7215" xr:uid="{00000000-0005-0000-0000-000038020000}"/>
    <cellStyle name="Calculation 2 14 7 2 2" xfId="20977" xr:uid="{00000000-0005-0000-0000-000039020000}"/>
    <cellStyle name="Calculation 2 14 7 3" xfId="16034" xr:uid="{00000000-0005-0000-0000-00003A020000}"/>
    <cellStyle name="Calculation 2 14 8" xfId="2638" xr:uid="{00000000-0005-0000-0000-00003B020000}"/>
    <cellStyle name="Calculation 2 14 8 2" xfId="7216" xr:uid="{00000000-0005-0000-0000-00003C020000}"/>
    <cellStyle name="Calculation 2 14 8 2 2" xfId="20978" xr:uid="{00000000-0005-0000-0000-00003D020000}"/>
    <cellStyle name="Calculation 2 14 8 3" xfId="16434" xr:uid="{00000000-0005-0000-0000-00003E020000}"/>
    <cellStyle name="Calculation 2 14 9" xfId="2983" xr:uid="{00000000-0005-0000-0000-00003F020000}"/>
    <cellStyle name="Calculation 2 14 9 2" xfId="7217" xr:uid="{00000000-0005-0000-0000-000040020000}"/>
    <cellStyle name="Calculation 2 14 9 2 2" xfId="20979" xr:uid="{00000000-0005-0000-0000-000041020000}"/>
    <cellStyle name="Calculation 2 14 9 3" xfId="16779" xr:uid="{00000000-0005-0000-0000-000042020000}"/>
    <cellStyle name="Calculation 2 15" xfId="237" xr:uid="{00000000-0005-0000-0000-000043020000}"/>
    <cellStyle name="Calculation 2 15 10" xfId="3304" xr:uid="{00000000-0005-0000-0000-000044020000}"/>
    <cellStyle name="Calculation 2 15 10 2" xfId="7219" xr:uid="{00000000-0005-0000-0000-000045020000}"/>
    <cellStyle name="Calculation 2 15 10 2 2" xfId="20981" xr:uid="{00000000-0005-0000-0000-000046020000}"/>
    <cellStyle name="Calculation 2 15 10 3" xfId="17100" xr:uid="{00000000-0005-0000-0000-000047020000}"/>
    <cellStyle name="Calculation 2 15 11" xfId="3470" xr:uid="{00000000-0005-0000-0000-000048020000}"/>
    <cellStyle name="Calculation 2 15 11 2" xfId="7220" xr:uid="{00000000-0005-0000-0000-000049020000}"/>
    <cellStyle name="Calculation 2 15 11 2 2" xfId="20982" xr:uid="{00000000-0005-0000-0000-00004A020000}"/>
    <cellStyle name="Calculation 2 15 11 3" xfId="17266" xr:uid="{00000000-0005-0000-0000-00004B020000}"/>
    <cellStyle name="Calculation 2 15 12" xfId="3775" xr:uid="{00000000-0005-0000-0000-00004C020000}"/>
    <cellStyle name="Calculation 2 15 12 2" xfId="7221" xr:uid="{00000000-0005-0000-0000-00004D020000}"/>
    <cellStyle name="Calculation 2 15 12 2 2" xfId="20983" xr:uid="{00000000-0005-0000-0000-00004E020000}"/>
    <cellStyle name="Calculation 2 15 12 3" xfId="17571" xr:uid="{00000000-0005-0000-0000-00004F020000}"/>
    <cellStyle name="Calculation 2 15 13" xfId="3275" xr:uid="{00000000-0005-0000-0000-000050020000}"/>
    <cellStyle name="Calculation 2 15 13 2" xfId="7222" xr:uid="{00000000-0005-0000-0000-000051020000}"/>
    <cellStyle name="Calculation 2 15 13 2 2" xfId="20984" xr:uid="{00000000-0005-0000-0000-000052020000}"/>
    <cellStyle name="Calculation 2 15 13 3" xfId="17071" xr:uid="{00000000-0005-0000-0000-000053020000}"/>
    <cellStyle name="Calculation 2 15 14" xfId="4392" xr:uid="{00000000-0005-0000-0000-000054020000}"/>
    <cellStyle name="Calculation 2 15 14 2" xfId="7223" xr:uid="{00000000-0005-0000-0000-000055020000}"/>
    <cellStyle name="Calculation 2 15 14 2 2" xfId="20985" xr:uid="{00000000-0005-0000-0000-000056020000}"/>
    <cellStyle name="Calculation 2 15 14 3" xfId="18188" xr:uid="{00000000-0005-0000-0000-000057020000}"/>
    <cellStyle name="Calculation 2 15 15" xfId="4551" xr:uid="{00000000-0005-0000-0000-000058020000}"/>
    <cellStyle name="Calculation 2 15 15 2" xfId="7224" xr:uid="{00000000-0005-0000-0000-000059020000}"/>
    <cellStyle name="Calculation 2 15 15 2 2" xfId="20986" xr:uid="{00000000-0005-0000-0000-00005A020000}"/>
    <cellStyle name="Calculation 2 15 15 3" xfId="18342" xr:uid="{00000000-0005-0000-0000-00005B020000}"/>
    <cellStyle name="Calculation 2 15 16" xfId="5423" xr:uid="{00000000-0005-0000-0000-00005C020000}"/>
    <cellStyle name="Calculation 2 15 16 2" xfId="7225" xr:uid="{00000000-0005-0000-0000-00005D020000}"/>
    <cellStyle name="Calculation 2 15 16 2 2" xfId="20987" xr:uid="{00000000-0005-0000-0000-00005E020000}"/>
    <cellStyle name="Calculation 2 15 16 3" xfId="19214" xr:uid="{00000000-0005-0000-0000-00005F020000}"/>
    <cellStyle name="Calculation 2 15 17" xfId="6245" xr:uid="{00000000-0005-0000-0000-000060020000}"/>
    <cellStyle name="Calculation 2 15 17 2" xfId="7226" xr:uid="{00000000-0005-0000-0000-000061020000}"/>
    <cellStyle name="Calculation 2 15 17 2 2" xfId="20988" xr:uid="{00000000-0005-0000-0000-000062020000}"/>
    <cellStyle name="Calculation 2 15 17 3" xfId="20036" xr:uid="{00000000-0005-0000-0000-000063020000}"/>
    <cellStyle name="Calculation 2 15 18" xfId="7218" xr:uid="{00000000-0005-0000-0000-000064020000}"/>
    <cellStyle name="Calculation 2 15 18 2" xfId="20980" xr:uid="{00000000-0005-0000-0000-000065020000}"/>
    <cellStyle name="Calculation 2 15 19" xfId="14043" xr:uid="{00000000-0005-0000-0000-000066020000}"/>
    <cellStyle name="Calculation 2 15 2" xfId="719" xr:uid="{00000000-0005-0000-0000-000067020000}"/>
    <cellStyle name="Calculation 2 15 2 2" xfId="4863" xr:uid="{00000000-0005-0000-0000-000068020000}"/>
    <cellStyle name="Calculation 2 15 2 2 2" xfId="7228" xr:uid="{00000000-0005-0000-0000-000069020000}"/>
    <cellStyle name="Calculation 2 15 2 2 2 2" xfId="20990" xr:uid="{00000000-0005-0000-0000-00006A020000}"/>
    <cellStyle name="Calculation 2 15 2 2 3" xfId="18654" xr:uid="{00000000-0005-0000-0000-00006B020000}"/>
    <cellStyle name="Calculation 2 15 2 3" xfId="5735" xr:uid="{00000000-0005-0000-0000-00006C020000}"/>
    <cellStyle name="Calculation 2 15 2 3 2" xfId="7229" xr:uid="{00000000-0005-0000-0000-00006D020000}"/>
    <cellStyle name="Calculation 2 15 2 3 2 2" xfId="20991" xr:uid="{00000000-0005-0000-0000-00006E020000}"/>
    <cellStyle name="Calculation 2 15 2 3 3" xfId="19526" xr:uid="{00000000-0005-0000-0000-00006F020000}"/>
    <cellStyle name="Calculation 2 15 2 4" xfId="6557" xr:uid="{00000000-0005-0000-0000-000070020000}"/>
    <cellStyle name="Calculation 2 15 2 4 2" xfId="7230" xr:uid="{00000000-0005-0000-0000-000071020000}"/>
    <cellStyle name="Calculation 2 15 2 4 2 2" xfId="20992" xr:uid="{00000000-0005-0000-0000-000072020000}"/>
    <cellStyle name="Calculation 2 15 2 4 3" xfId="20348" xr:uid="{00000000-0005-0000-0000-000073020000}"/>
    <cellStyle name="Calculation 2 15 2 5" xfId="7227" xr:uid="{00000000-0005-0000-0000-000074020000}"/>
    <cellStyle name="Calculation 2 15 2 5 2" xfId="20989" xr:uid="{00000000-0005-0000-0000-000075020000}"/>
    <cellStyle name="Calculation 2 15 2 6" xfId="14515" xr:uid="{00000000-0005-0000-0000-000076020000}"/>
    <cellStyle name="Calculation 2 15 3" xfId="1140" xr:uid="{00000000-0005-0000-0000-000077020000}"/>
    <cellStyle name="Calculation 2 15 3 2" xfId="5116" xr:uid="{00000000-0005-0000-0000-000078020000}"/>
    <cellStyle name="Calculation 2 15 3 2 2" xfId="7232" xr:uid="{00000000-0005-0000-0000-000079020000}"/>
    <cellStyle name="Calculation 2 15 3 2 2 2" xfId="20994" xr:uid="{00000000-0005-0000-0000-00007A020000}"/>
    <cellStyle name="Calculation 2 15 3 2 3" xfId="18907" xr:uid="{00000000-0005-0000-0000-00007B020000}"/>
    <cellStyle name="Calculation 2 15 3 3" xfId="5988" xr:uid="{00000000-0005-0000-0000-00007C020000}"/>
    <cellStyle name="Calculation 2 15 3 3 2" xfId="7233" xr:uid="{00000000-0005-0000-0000-00007D020000}"/>
    <cellStyle name="Calculation 2 15 3 3 2 2" xfId="20995" xr:uid="{00000000-0005-0000-0000-00007E020000}"/>
    <cellStyle name="Calculation 2 15 3 3 3" xfId="19779" xr:uid="{00000000-0005-0000-0000-00007F020000}"/>
    <cellStyle name="Calculation 2 15 3 4" xfId="6810" xr:uid="{00000000-0005-0000-0000-000080020000}"/>
    <cellStyle name="Calculation 2 15 3 4 2" xfId="7234" xr:uid="{00000000-0005-0000-0000-000081020000}"/>
    <cellStyle name="Calculation 2 15 3 4 2 2" xfId="20996" xr:uid="{00000000-0005-0000-0000-000082020000}"/>
    <cellStyle name="Calculation 2 15 3 4 3" xfId="20601" xr:uid="{00000000-0005-0000-0000-000083020000}"/>
    <cellStyle name="Calculation 2 15 3 5" xfId="7231" xr:uid="{00000000-0005-0000-0000-000084020000}"/>
    <cellStyle name="Calculation 2 15 3 5 2" xfId="20993" xr:uid="{00000000-0005-0000-0000-000085020000}"/>
    <cellStyle name="Calculation 2 15 3 6" xfId="14936" xr:uid="{00000000-0005-0000-0000-000086020000}"/>
    <cellStyle name="Calculation 2 15 4" xfId="1408" xr:uid="{00000000-0005-0000-0000-000087020000}"/>
    <cellStyle name="Calculation 2 15 4 2" xfId="7235" xr:uid="{00000000-0005-0000-0000-000088020000}"/>
    <cellStyle name="Calculation 2 15 4 2 2" xfId="20997" xr:uid="{00000000-0005-0000-0000-000089020000}"/>
    <cellStyle name="Calculation 2 15 4 3" xfId="15204" xr:uid="{00000000-0005-0000-0000-00008A020000}"/>
    <cellStyle name="Calculation 2 15 5" xfId="1641" xr:uid="{00000000-0005-0000-0000-00008B020000}"/>
    <cellStyle name="Calculation 2 15 5 2" xfId="7236" xr:uid="{00000000-0005-0000-0000-00008C020000}"/>
    <cellStyle name="Calculation 2 15 5 2 2" xfId="20998" xr:uid="{00000000-0005-0000-0000-00008D020000}"/>
    <cellStyle name="Calculation 2 15 5 3" xfId="15437" xr:uid="{00000000-0005-0000-0000-00008E020000}"/>
    <cellStyle name="Calculation 2 15 6" xfId="1932" xr:uid="{00000000-0005-0000-0000-00008F020000}"/>
    <cellStyle name="Calculation 2 15 6 2" xfId="7237" xr:uid="{00000000-0005-0000-0000-000090020000}"/>
    <cellStyle name="Calculation 2 15 6 2 2" xfId="20999" xr:uid="{00000000-0005-0000-0000-000091020000}"/>
    <cellStyle name="Calculation 2 15 6 3" xfId="15728" xr:uid="{00000000-0005-0000-0000-000092020000}"/>
    <cellStyle name="Calculation 2 15 7" xfId="2239" xr:uid="{00000000-0005-0000-0000-000093020000}"/>
    <cellStyle name="Calculation 2 15 7 2" xfId="7238" xr:uid="{00000000-0005-0000-0000-000094020000}"/>
    <cellStyle name="Calculation 2 15 7 2 2" xfId="21000" xr:uid="{00000000-0005-0000-0000-000095020000}"/>
    <cellStyle name="Calculation 2 15 7 3" xfId="16035" xr:uid="{00000000-0005-0000-0000-000096020000}"/>
    <cellStyle name="Calculation 2 15 8" xfId="2622" xr:uid="{00000000-0005-0000-0000-000097020000}"/>
    <cellStyle name="Calculation 2 15 8 2" xfId="7239" xr:uid="{00000000-0005-0000-0000-000098020000}"/>
    <cellStyle name="Calculation 2 15 8 2 2" xfId="21001" xr:uid="{00000000-0005-0000-0000-000099020000}"/>
    <cellStyle name="Calculation 2 15 8 3" xfId="16418" xr:uid="{00000000-0005-0000-0000-00009A020000}"/>
    <cellStyle name="Calculation 2 15 9" xfId="2758" xr:uid="{00000000-0005-0000-0000-00009B020000}"/>
    <cellStyle name="Calculation 2 15 9 2" xfId="7240" xr:uid="{00000000-0005-0000-0000-00009C020000}"/>
    <cellStyle name="Calculation 2 15 9 2 2" xfId="21002" xr:uid="{00000000-0005-0000-0000-00009D020000}"/>
    <cellStyle name="Calculation 2 15 9 3" xfId="16554" xr:uid="{00000000-0005-0000-0000-00009E020000}"/>
    <cellStyle name="Calculation 2 16" xfId="238" xr:uid="{00000000-0005-0000-0000-00009F020000}"/>
    <cellStyle name="Calculation 2 16 10" xfId="3225" xr:uid="{00000000-0005-0000-0000-0000A0020000}"/>
    <cellStyle name="Calculation 2 16 10 2" xfId="7242" xr:uid="{00000000-0005-0000-0000-0000A1020000}"/>
    <cellStyle name="Calculation 2 16 10 2 2" xfId="21004" xr:uid="{00000000-0005-0000-0000-0000A2020000}"/>
    <cellStyle name="Calculation 2 16 10 3" xfId="17021" xr:uid="{00000000-0005-0000-0000-0000A3020000}"/>
    <cellStyle name="Calculation 2 16 11" xfId="3471" xr:uid="{00000000-0005-0000-0000-0000A4020000}"/>
    <cellStyle name="Calculation 2 16 11 2" xfId="7243" xr:uid="{00000000-0005-0000-0000-0000A5020000}"/>
    <cellStyle name="Calculation 2 16 11 2 2" xfId="21005" xr:uid="{00000000-0005-0000-0000-0000A6020000}"/>
    <cellStyle name="Calculation 2 16 11 3" xfId="17267" xr:uid="{00000000-0005-0000-0000-0000A7020000}"/>
    <cellStyle name="Calculation 2 16 12" xfId="3776" xr:uid="{00000000-0005-0000-0000-0000A8020000}"/>
    <cellStyle name="Calculation 2 16 12 2" xfId="7244" xr:uid="{00000000-0005-0000-0000-0000A9020000}"/>
    <cellStyle name="Calculation 2 16 12 2 2" xfId="21006" xr:uid="{00000000-0005-0000-0000-0000AA020000}"/>
    <cellStyle name="Calculation 2 16 12 3" xfId="17572" xr:uid="{00000000-0005-0000-0000-0000AB020000}"/>
    <cellStyle name="Calculation 2 16 13" xfId="4152" xr:uid="{00000000-0005-0000-0000-0000AC020000}"/>
    <cellStyle name="Calculation 2 16 13 2" xfId="7245" xr:uid="{00000000-0005-0000-0000-0000AD020000}"/>
    <cellStyle name="Calculation 2 16 13 2 2" xfId="21007" xr:uid="{00000000-0005-0000-0000-0000AE020000}"/>
    <cellStyle name="Calculation 2 16 13 3" xfId="17948" xr:uid="{00000000-0005-0000-0000-0000AF020000}"/>
    <cellStyle name="Calculation 2 16 14" xfId="4325" xr:uid="{00000000-0005-0000-0000-0000B0020000}"/>
    <cellStyle name="Calculation 2 16 14 2" xfId="7246" xr:uid="{00000000-0005-0000-0000-0000B1020000}"/>
    <cellStyle name="Calculation 2 16 14 2 2" xfId="21008" xr:uid="{00000000-0005-0000-0000-0000B2020000}"/>
    <cellStyle name="Calculation 2 16 14 3" xfId="18121" xr:uid="{00000000-0005-0000-0000-0000B3020000}"/>
    <cellStyle name="Calculation 2 16 15" xfId="4552" xr:uid="{00000000-0005-0000-0000-0000B4020000}"/>
    <cellStyle name="Calculation 2 16 15 2" xfId="7247" xr:uid="{00000000-0005-0000-0000-0000B5020000}"/>
    <cellStyle name="Calculation 2 16 15 2 2" xfId="21009" xr:uid="{00000000-0005-0000-0000-0000B6020000}"/>
    <cellStyle name="Calculation 2 16 15 3" xfId="18343" xr:uid="{00000000-0005-0000-0000-0000B7020000}"/>
    <cellStyle name="Calculation 2 16 16" xfId="5424" xr:uid="{00000000-0005-0000-0000-0000B8020000}"/>
    <cellStyle name="Calculation 2 16 16 2" xfId="7248" xr:uid="{00000000-0005-0000-0000-0000B9020000}"/>
    <cellStyle name="Calculation 2 16 16 2 2" xfId="21010" xr:uid="{00000000-0005-0000-0000-0000BA020000}"/>
    <cellStyle name="Calculation 2 16 16 3" xfId="19215" xr:uid="{00000000-0005-0000-0000-0000BB020000}"/>
    <cellStyle name="Calculation 2 16 17" xfId="6246" xr:uid="{00000000-0005-0000-0000-0000BC020000}"/>
    <cellStyle name="Calculation 2 16 17 2" xfId="7249" xr:uid="{00000000-0005-0000-0000-0000BD020000}"/>
    <cellStyle name="Calculation 2 16 17 2 2" xfId="21011" xr:uid="{00000000-0005-0000-0000-0000BE020000}"/>
    <cellStyle name="Calculation 2 16 17 3" xfId="20037" xr:uid="{00000000-0005-0000-0000-0000BF020000}"/>
    <cellStyle name="Calculation 2 16 18" xfId="7241" xr:uid="{00000000-0005-0000-0000-0000C0020000}"/>
    <cellStyle name="Calculation 2 16 18 2" xfId="21003" xr:uid="{00000000-0005-0000-0000-0000C1020000}"/>
    <cellStyle name="Calculation 2 16 19" xfId="14044" xr:uid="{00000000-0005-0000-0000-0000C2020000}"/>
    <cellStyle name="Calculation 2 16 2" xfId="720" xr:uid="{00000000-0005-0000-0000-0000C3020000}"/>
    <cellStyle name="Calculation 2 16 2 2" xfId="4864" xr:uid="{00000000-0005-0000-0000-0000C4020000}"/>
    <cellStyle name="Calculation 2 16 2 2 2" xfId="7251" xr:uid="{00000000-0005-0000-0000-0000C5020000}"/>
    <cellStyle name="Calculation 2 16 2 2 2 2" xfId="21013" xr:uid="{00000000-0005-0000-0000-0000C6020000}"/>
    <cellStyle name="Calculation 2 16 2 2 3" xfId="18655" xr:uid="{00000000-0005-0000-0000-0000C7020000}"/>
    <cellStyle name="Calculation 2 16 2 3" xfId="5736" xr:uid="{00000000-0005-0000-0000-0000C8020000}"/>
    <cellStyle name="Calculation 2 16 2 3 2" xfId="7252" xr:uid="{00000000-0005-0000-0000-0000C9020000}"/>
    <cellStyle name="Calculation 2 16 2 3 2 2" xfId="21014" xr:uid="{00000000-0005-0000-0000-0000CA020000}"/>
    <cellStyle name="Calculation 2 16 2 3 3" xfId="19527" xr:uid="{00000000-0005-0000-0000-0000CB020000}"/>
    <cellStyle name="Calculation 2 16 2 4" xfId="6558" xr:uid="{00000000-0005-0000-0000-0000CC020000}"/>
    <cellStyle name="Calculation 2 16 2 4 2" xfId="7253" xr:uid="{00000000-0005-0000-0000-0000CD020000}"/>
    <cellStyle name="Calculation 2 16 2 4 2 2" xfId="21015" xr:uid="{00000000-0005-0000-0000-0000CE020000}"/>
    <cellStyle name="Calculation 2 16 2 4 3" xfId="20349" xr:uid="{00000000-0005-0000-0000-0000CF020000}"/>
    <cellStyle name="Calculation 2 16 2 5" xfId="7250" xr:uid="{00000000-0005-0000-0000-0000D0020000}"/>
    <cellStyle name="Calculation 2 16 2 5 2" xfId="21012" xr:uid="{00000000-0005-0000-0000-0000D1020000}"/>
    <cellStyle name="Calculation 2 16 2 6" xfId="14516" xr:uid="{00000000-0005-0000-0000-0000D2020000}"/>
    <cellStyle name="Calculation 2 16 3" xfId="1061" xr:uid="{00000000-0005-0000-0000-0000D3020000}"/>
    <cellStyle name="Calculation 2 16 3 2" xfId="5117" xr:uid="{00000000-0005-0000-0000-0000D4020000}"/>
    <cellStyle name="Calculation 2 16 3 2 2" xfId="7255" xr:uid="{00000000-0005-0000-0000-0000D5020000}"/>
    <cellStyle name="Calculation 2 16 3 2 2 2" xfId="21017" xr:uid="{00000000-0005-0000-0000-0000D6020000}"/>
    <cellStyle name="Calculation 2 16 3 2 3" xfId="18908" xr:uid="{00000000-0005-0000-0000-0000D7020000}"/>
    <cellStyle name="Calculation 2 16 3 3" xfId="5989" xr:uid="{00000000-0005-0000-0000-0000D8020000}"/>
    <cellStyle name="Calculation 2 16 3 3 2" xfId="7256" xr:uid="{00000000-0005-0000-0000-0000D9020000}"/>
    <cellStyle name="Calculation 2 16 3 3 2 2" xfId="21018" xr:uid="{00000000-0005-0000-0000-0000DA020000}"/>
    <cellStyle name="Calculation 2 16 3 3 3" xfId="19780" xr:uid="{00000000-0005-0000-0000-0000DB020000}"/>
    <cellStyle name="Calculation 2 16 3 4" xfId="6811" xr:uid="{00000000-0005-0000-0000-0000DC020000}"/>
    <cellStyle name="Calculation 2 16 3 4 2" xfId="7257" xr:uid="{00000000-0005-0000-0000-0000DD020000}"/>
    <cellStyle name="Calculation 2 16 3 4 2 2" xfId="21019" xr:uid="{00000000-0005-0000-0000-0000DE020000}"/>
    <cellStyle name="Calculation 2 16 3 4 3" xfId="20602" xr:uid="{00000000-0005-0000-0000-0000DF020000}"/>
    <cellStyle name="Calculation 2 16 3 5" xfId="7254" xr:uid="{00000000-0005-0000-0000-0000E0020000}"/>
    <cellStyle name="Calculation 2 16 3 5 2" xfId="21016" xr:uid="{00000000-0005-0000-0000-0000E1020000}"/>
    <cellStyle name="Calculation 2 16 3 6" xfId="14857" xr:uid="{00000000-0005-0000-0000-0000E2020000}"/>
    <cellStyle name="Calculation 2 16 4" xfId="1332" xr:uid="{00000000-0005-0000-0000-0000E3020000}"/>
    <cellStyle name="Calculation 2 16 4 2" xfId="7258" xr:uid="{00000000-0005-0000-0000-0000E4020000}"/>
    <cellStyle name="Calculation 2 16 4 2 2" xfId="21020" xr:uid="{00000000-0005-0000-0000-0000E5020000}"/>
    <cellStyle name="Calculation 2 16 4 3" xfId="15128" xr:uid="{00000000-0005-0000-0000-0000E6020000}"/>
    <cellStyle name="Calculation 2 16 5" xfId="1574" xr:uid="{00000000-0005-0000-0000-0000E7020000}"/>
    <cellStyle name="Calculation 2 16 5 2" xfId="7259" xr:uid="{00000000-0005-0000-0000-0000E8020000}"/>
    <cellStyle name="Calculation 2 16 5 2 2" xfId="21021" xr:uid="{00000000-0005-0000-0000-0000E9020000}"/>
    <cellStyle name="Calculation 2 16 5 3" xfId="15370" xr:uid="{00000000-0005-0000-0000-0000EA020000}"/>
    <cellStyle name="Calculation 2 16 6" xfId="1933" xr:uid="{00000000-0005-0000-0000-0000EB020000}"/>
    <cellStyle name="Calculation 2 16 6 2" xfId="7260" xr:uid="{00000000-0005-0000-0000-0000EC020000}"/>
    <cellStyle name="Calculation 2 16 6 2 2" xfId="21022" xr:uid="{00000000-0005-0000-0000-0000ED020000}"/>
    <cellStyle name="Calculation 2 16 6 3" xfId="15729" xr:uid="{00000000-0005-0000-0000-0000EE020000}"/>
    <cellStyle name="Calculation 2 16 7" xfId="2240" xr:uid="{00000000-0005-0000-0000-0000EF020000}"/>
    <cellStyle name="Calculation 2 16 7 2" xfId="7261" xr:uid="{00000000-0005-0000-0000-0000F0020000}"/>
    <cellStyle name="Calculation 2 16 7 2 2" xfId="21023" xr:uid="{00000000-0005-0000-0000-0000F1020000}"/>
    <cellStyle name="Calculation 2 16 7 3" xfId="16036" xr:uid="{00000000-0005-0000-0000-0000F2020000}"/>
    <cellStyle name="Calculation 2 16 8" xfId="2655" xr:uid="{00000000-0005-0000-0000-0000F3020000}"/>
    <cellStyle name="Calculation 2 16 8 2" xfId="7262" xr:uid="{00000000-0005-0000-0000-0000F4020000}"/>
    <cellStyle name="Calculation 2 16 8 2 2" xfId="21024" xr:uid="{00000000-0005-0000-0000-0000F5020000}"/>
    <cellStyle name="Calculation 2 16 8 3" xfId="16451" xr:uid="{00000000-0005-0000-0000-0000F6020000}"/>
    <cellStyle name="Calculation 2 16 9" xfId="2841" xr:uid="{00000000-0005-0000-0000-0000F7020000}"/>
    <cellStyle name="Calculation 2 16 9 2" xfId="7263" xr:uid="{00000000-0005-0000-0000-0000F8020000}"/>
    <cellStyle name="Calculation 2 16 9 2 2" xfId="21025" xr:uid="{00000000-0005-0000-0000-0000F9020000}"/>
    <cellStyle name="Calculation 2 16 9 3" xfId="16637" xr:uid="{00000000-0005-0000-0000-0000FA020000}"/>
    <cellStyle name="Calculation 2 17" xfId="673" xr:uid="{00000000-0005-0000-0000-0000FB020000}"/>
    <cellStyle name="Calculation 2 17 2" xfId="4823" xr:uid="{00000000-0005-0000-0000-0000FC020000}"/>
    <cellStyle name="Calculation 2 17 2 2" xfId="7265" xr:uid="{00000000-0005-0000-0000-0000FD020000}"/>
    <cellStyle name="Calculation 2 17 2 2 2" xfId="21027" xr:uid="{00000000-0005-0000-0000-0000FE020000}"/>
    <cellStyle name="Calculation 2 17 2 3" xfId="18614" xr:uid="{00000000-0005-0000-0000-0000FF020000}"/>
    <cellStyle name="Calculation 2 17 3" xfId="5695" xr:uid="{00000000-0005-0000-0000-000000030000}"/>
    <cellStyle name="Calculation 2 17 3 2" xfId="7266" xr:uid="{00000000-0005-0000-0000-000001030000}"/>
    <cellStyle name="Calculation 2 17 3 2 2" xfId="21028" xr:uid="{00000000-0005-0000-0000-000002030000}"/>
    <cellStyle name="Calculation 2 17 3 3" xfId="19486" xr:uid="{00000000-0005-0000-0000-000003030000}"/>
    <cellStyle name="Calculation 2 17 4" xfId="6517" xr:uid="{00000000-0005-0000-0000-000004030000}"/>
    <cellStyle name="Calculation 2 17 4 2" xfId="7267" xr:uid="{00000000-0005-0000-0000-000005030000}"/>
    <cellStyle name="Calculation 2 17 4 2 2" xfId="21029" xr:uid="{00000000-0005-0000-0000-000006030000}"/>
    <cellStyle name="Calculation 2 17 4 3" xfId="20308" xr:uid="{00000000-0005-0000-0000-000007030000}"/>
    <cellStyle name="Calculation 2 17 5" xfId="7264" xr:uid="{00000000-0005-0000-0000-000008030000}"/>
    <cellStyle name="Calculation 2 17 5 2" xfId="21026" xr:uid="{00000000-0005-0000-0000-000009030000}"/>
    <cellStyle name="Calculation 2 17 6" xfId="14470" xr:uid="{00000000-0005-0000-0000-00000A030000}"/>
    <cellStyle name="Calculation 2 18" xfId="1045" xr:uid="{00000000-0005-0000-0000-00000B030000}"/>
    <cellStyle name="Calculation 2 18 2" xfId="7268" xr:uid="{00000000-0005-0000-0000-00000C030000}"/>
    <cellStyle name="Calculation 2 18 2 2" xfId="21030" xr:uid="{00000000-0005-0000-0000-00000D030000}"/>
    <cellStyle name="Calculation 2 18 3" xfId="14841" xr:uid="{00000000-0005-0000-0000-00000E030000}"/>
    <cellStyle name="Calculation 2 19" xfId="1317" xr:uid="{00000000-0005-0000-0000-00000F030000}"/>
    <cellStyle name="Calculation 2 19 2" xfId="7269" xr:uid="{00000000-0005-0000-0000-000010030000}"/>
    <cellStyle name="Calculation 2 19 2 2" xfId="21031" xr:uid="{00000000-0005-0000-0000-000011030000}"/>
    <cellStyle name="Calculation 2 19 3" xfId="15113" xr:uid="{00000000-0005-0000-0000-000012030000}"/>
    <cellStyle name="Calculation 2 2" xfId="198" xr:uid="{00000000-0005-0000-0000-000013030000}"/>
    <cellStyle name="Calculation 2 2 10" xfId="623" xr:uid="{00000000-0005-0000-0000-000014030000}"/>
    <cellStyle name="Calculation 2 2 10 2" xfId="7271" xr:uid="{00000000-0005-0000-0000-000015030000}"/>
    <cellStyle name="Calculation 2 2 10 2 2" xfId="21033" xr:uid="{00000000-0005-0000-0000-000016030000}"/>
    <cellStyle name="Calculation 2 2 10 3" xfId="14420" xr:uid="{00000000-0005-0000-0000-000017030000}"/>
    <cellStyle name="Calculation 2 2 11" xfId="1019" xr:uid="{00000000-0005-0000-0000-000018030000}"/>
    <cellStyle name="Calculation 2 2 11 2" xfId="7272" xr:uid="{00000000-0005-0000-0000-000019030000}"/>
    <cellStyle name="Calculation 2 2 11 2 2" xfId="21034" xr:uid="{00000000-0005-0000-0000-00001A030000}"/>
    <cellStyle name="Calculation 2 2 11 3" xfId="14815" xr:uid="{00000000-0005-0000-0000-00001B030000}"/>
    <cellStyle name="Calculation 2 2 12" xfId="1892" xr:uid="{00000000-0005-0000-0000-00001C030000}"/>
    <cellStyle name="Calculation 2 2 12 2" xfId="7273" xr:uid="{00000000-0005-0000-0000-00001D030000}"/>
    <cellStyle name="Calculation 2 2 12 2 2" xfId="21035" xr:uid="{00000000-0005-0000-0000-00001E030000}"/>
    <cellStyle name="Calculation 2 2 12 3" xfId="15688" xr:uid="{00000000-0005-0000-0000-00001F030000}"/>
    <cellStyle name="Calculation 2 2 13" xfId="2199" xr:uid="{00000000-0005-0000-0000-000020030000}"/>
    <cellStyle name="Calculation 2 2 13 2" xfId="7274" xr:uid="{00000000-0005-0000-0000-000021030000}"/>
    <cellStyle name="Calculation 2 2 13 2 2" xfId="21036" xr:uid="{00000000-0005-0000-0000-000022030000}"/>
    <cellStyle name="Calculation 2 2 13 3" xfId="15995" xr:uid="{00000000-0005-0000-0000-000023030000}"/>
    <cellStyle name="Calculation 2 2 14" xfId="2658" xr:uid="{00000000-0005-0000-0000-000024030000}"/>
    <cellStyle name="Calculation 2 2 14 2" xfId="7275" xr:uid="{00000000-0005-0000-0000-000025030000}"/>
    <cellStyle name="Calculation 2 2 14 2 2" xfId="21037" xr:uid="{00000000-0005-0000-0000-000026030000}"/>
    <cellStyle name="Calculation 2 2 14 3" xfId="16454" xr:uid="{00000000-0005-0000-0000-000027030000}"/>
    <cellStyle name="Calculation 2 2 15" xfId="2766" xr:uid="{00000000-0005-0000-0000-000028030000}"/>
    <cellStyle name="Calculation 2 2 15 2" xfId="7276" xr:uid="{00000000-0005-0000-0000-000029030000}"/>
    <cellStyle name="Calculation 2 2 15 2 2" xfId="21038" xr:uid="{00000000-0005-0000-0000-00002A030000}"/>
    <cellStyle name="Calculation 2 2 15 3" xfId="16562" xr:uid="{00000000-0005-0000-0000-00002B030000}"/>
    <cellStyle name="Calculation 2 2 16" xfId="3041" xr:uid="{00000000-0005-0000-0000-00002C030000}"/>
    <cellStyle name="Calculation 2 2 16 2" xfId="7277" xr:uid="{00000000-0005-0000-0000-00002D030000}"/>
    <cellStyle name="Calculation 2 2 16 2 2" xfId="21039" xr:uid="{00000000-0005-0000-0000-00002E030000}"/>
    <cellStyle name="Calculation 2 2 16 3" xfId="16837" xr:uid="{00000000-0005-0000-0000-00002F030000}"/>
    <cellStyle name="Calculation 2 2 17" xfId="3431" xr:uid="{00000000-0005-0000-0000-000030030000}"/>
    <cellStyle name="Calculation 2 2 17 2" xfId="7278" xr:uid="{00000000-0005-0000-0000-000031030000}"/>
    <cellStyle name="Calculation 2 2 17 2 2" xfId="21040" xr:uid="{00000000-0005-0000-0000-000032030000}"/>
    <cellStyle name="Calculation 2 2 17 3" xfId="17227" xr:uid="{00000000-0005-0000-0000-000033030000}"/>
    <cellStyle name="Calculation 2 2 18" xfId="3736" xr:uid="{00000000-0005-0000-0000-000034030000}"/>
    <cellStyle name="Calculation 2 2 18 2" xfId="7279" xr:uid="{00000000-0005-0000-0000-000035030000}"/>
    <cellStyle name="Calculation 2 2 18 2 2" xfId="21041" xr:uid="{00000000-0005-0000-0000-000036030000}"/>
    <cellStyle name="Calculation 2 2 18 3" xfId="17532" xr:uid="{00000000-0005-0000-0000-000037030000}"/>
    <cellStyle name="Calculation 2 2 19" xfId="4198" xr:uid="{00000000-0005-0000-0000-000038030000}"/>
    <cellStyle name="Calculation 2 2 19 2" xfId="7280" xr:uid="{00000000-0005-0000-0000-000039030000}"/>
    <cellStyle name="Calculation 2 2 19 2 2" xfId="21042" xr:uid="{00000000-0005-0000-0000-00003A030000}"/>
    <cellStyle name="Calculation 2 2 19 3" xfId="17994" xr:uid="{00000000-0005-0000-0000-00003B030000}"/>
    <cellStyle name="Calculation 2 2 2" xfId="224" xr:uid="{00000000-0005-0000-0000-00003C030000}"/>
    <cellStyle name="Calculation 2 2 2 10" xfId="3215" xr:uid="{00000000-0005-0000-0000-00003D030000}"/>
    <cellStyle name="Calculation 2 2 2 10 2" xfId="7282" xr:uid="{00000000-0005-0000-0000-00003E030000}"/>
    <cellStyle name="Calculation 2 2 2 10 2 2" xfId="21044" xr:uid="{00000000-0005-0000-0000-00003F030000}"/>
    <cellStyle name="Calculation 2 2 2 10 3" xfId="17011" xr:uid="{00000000-0005-0000-0000-000040030000}"/>
    <cellStyle name="Calculation 2 2 2 11" xfId="3457" xr:uid="{00000000-0005-0000-0000-000041030000}"/>
    <cellStyle name="Calculation 2 2 2 11 2" xfId="7283" xr:uid="{00000000-0005-0000-0000-000042030000}"/>
    <cellStyle name="Calculation 2 2 2 11 2 2" xfId="21045" xr:uid="{00000000-0005-0000-0000-000043030000}"/>
    <cellStyle name="Calculation 2 2 2 11 3" xfId="17253" xr:uid="{00000000-0005-0000-0000-000044030000}"/>
    <cellStyle name="Calculation 2 2 2 12" xfId="3762" xr:uid="{00000000-0005-0000-0000-000045030000}"/>
    <cellStyle name="Calculation 2 2 2 12 2" xfId="7284" xr:uid="{00000000-0005-0000-0000-000046030000}"/>
    <cellStyle name="Calculation 2 2 2 12 2 2" xfId="21046" xr:uid="{00000000-0005-0000-0000-000047030000}"/>
    <cellStyle name="Calculation 2 2 2 12 3" xfId="17558" xr:uid="{00000000-0005-0000-0000-000048030000}"/>
    <cellStyle name="Calculation 2 2 2 13" xfId="4106" xr:uid="{00000000-0005-0000-0000-000049030000}"/>
    <cellStyle name="Calculation 2 2 2 13 2" xfId="7285" xr:uid="{00000000-0005-0000-0000-00004A030000}"/>
    <cellStyle name="Calculation 2 2 2 13 2 2" xfId="21047" xr:uid="{00000000-0005-0000-0000-00004B030000}"/>
    <cellStyle name="Calculation 2 2 2 13 3" xfId="17902" xr:uid="{00000000-0005-0000-0000-00004C030000}"/>
    <cellStyle name="Calculation 2 2 2 14" xfId="4316" xr:uid="{00000000-0005-0000-0000-00004D030000}"/>
    <cellStyle name="Calculation 2 2 2 14 2" xfId="7286" xr:uid="{00000000-0005-0000-0000-00004E030000}"/>
    <cellStyle name="Calculation 2 2 2 14 2 2" xfId="21048" xr:uid="{00000000-0005-0000-0000-00004F030000}"/>
    <cellStyle name="Calculation 2 2 2 14 3" xfId="18112" xr:uid="{00000000-0005-0000-0000-000050030000}"/>
    <cellStyle name="Calculation 2 2 2 15" xfId="4540" xr:uid="{00000000-0005-0000-0000-000051030000}"/>
    <cellStyle name="Calculation 2 2 2 15 2" xfId="7287" xr:uid="{00000000-0005-0000-0000-000052030000}"/>
    <cellStyle name="Calculation 2 2 2 15 2 2" xfId="21049" xr:uid="{00000000-0005-0000-0000-000053030000}"/>
    <cellStyle name="Calculation 2 2 2 15 3" xfId="18331" xr:uid="{00000000-0005-0000-0000-000054030000}"/>
    <cellStyle name="Calculation 2 2 2 16" xfId="5412" xr:uid="{00000000-0005-0000-0000-000055030000}"/>
    <cellStyle name="Calculation 2 2 2 16 2" xfId="7288" xr:uid="{00000000-0005-0000-0000-000056030000}"/>
    <cellStyle name="Calculation 2 2 2 16 2 2" xfId="21050" xr:uid="{00000000-0005-0000-0000-000057030000}"/>
    <cellStyle name="Calculation 2 2 2 16 3" xfId="19203" xr:uid="{00000000-0005-0000-0000-000058030000}"/>
    <cellStyle name="Calculation 2 2 2 17" xfId="7281" xr:uid="{00000000-0005-0000-0000-000059030000}"/>
    <cellStyle name="Calculation 2 2 2 17 2" xfId="21043" xr:uid="{00000000-0005-0000-0000-00005A030000}"/>
    <cellStyle name="Calculation 2 2 2 18" xfId="14032" xr:uid="{00000000-0005-0000-0000-00005B030000}"/>
    <cellStyle name="Calculation 2 2 2 2" xfId="705" xr:uid="{00000000-0005-0000-0000-00005C030000}"/>
    <cellStyle name="Calculation 2 2 2 2 2" xfId="4832" xr:uid="{00000000-0005-0000-0000-00005D030000}"/>
    <cellStyle name="Calculation 2 2 2 2 2 2" xfId="7290" xr:uid="{00000000-0005-0000-0000-00005E030000}"/>
    <cellStyle name="Calculation 2 2 2 2 2 2 2" xfId="21052" xr:uid="{00000000-0005-0000-0000-00005F030000}"/>
    <cellStyle name="Calculation 2 2 2 2 2 3" xfId="18623" xr:uid="{00000000-0005-0000-0000-000060030000}"/>
    <cellStyle name="Calculation 2 2 2 2 3" xfId="5704" xr:uid="{00000000-0005-0000-0000-000061030000}"/>
    <cellStyle name="Calculation 2 2 2 2 3 2" xfId="7291" xr:uid="{00000000-0005-0000-0000-000062030000}"/>
    <cellStyle name="Calculation 2 2 2 2 3 2 2" xfId="21053" xr:uid="{00000000-0005-0000-0000-000063030000}"/>
    <cellStyle name="Calculation 2 2 2 2 3 3" xfId="19495" xr:uid="{00000000-0005-0000-0000-000064030000}"/>
    <cellStyle name="Calculation 2 2 2 2 4" xfId="6526" xr:uid="{00000000-0005-0000-0000-000065030000}"/>
    <cellStyle name="Calculation 2 2 2 2 4 2" xfId="7292" xr:uid="{00000000-0005-0000-0000-000066030000}"/>
    <cellStyle name="Calculation 2 2 2 2 4 2 2" xfId="21054" xr:uid="{00000000-0005-0000-0000-000067030000}"/>
    <cellStyle name="Calculation 2 2 2 2 4 3" xfId="20317" xr:uid="{00000000-0005-0000-0000-000068030000}"/>
    <cellStyle name="Calculation 2 2 2 2 5" xfId="7289" xr:uid="{00000000-0005-0000-0000-000069030000}"/>
    <cellStyle name="Calculation 2 2 2 2 5 2" xfId="21051" xr:uid="{00000000-0005-0000-0000-00006A030000}"/>
    <cellStyle name="Calculation 2 2 2 2 6" xfId="14501" xr:uid="{00000000-0005-0000-0000-00006B030000}"/>
    <cellStyle name="Calculation 2 2 2 3" xfId="1051" xr:uid="{00000000-0005-0000-0000-00006C030000}"/>
    <cellStyle name="Calculation 2 2 2 3 2" xfId="7293" xr:uid="{00000000-0005-0000-0000-00006D030000}"/>
    <cellStyle name="Calculation 2 2 2 3 2 2" xfId="21055" xr:uid="{00000000-0005-0000-0000-00006E030000}"/>
    <cellStyle name="Calculation 2 2 2 3 3" xfId="14847" xr:uid="{00000000-0005-0000-0000-00006F030000}"/>
    <cellStyle name="Calculation 2 2 2 4" xfId="1323" xr:uid="{00000000-0005-0000-0000-000070030000}"/>
    <cellStyle name="Calculation 2 2 2 4 2" xfId="7294" xr:uid="{00000000-0005-0000-0000-000071030000}"/>
    <cellStyle name="Calculation 2 2 2 4 2 2" xfId="21056" xr:uid="{00000000-0005-0000-0000-000072030000}"/>
    <cellStyle name="Calculation 2 2 2 4 3" xfId="15119" xr:uid="{00000000-0005-0000-0000-000073030000}"/>
    <cellStyle name="Calculation 2 2 2 5" xfId="1565" xr:uid="{00000000-0005-0000-0000-000074030000}"/>
    <cellStyle name="Calculation 2 2 2 5 2" xfId="7295" xr:uid="{00000000-0005-0000-0000-000075030000}"/>
    <cellStyle name="Calculation 2 2 2 5 2 2" xfId="21057" xr:uid="{00000000-0005-0000-0000-000076030000}"/>
    <cellStyle name="Calculation 2 2 2 5 3" xfId="15361" xr:uid="{00000000-0005-0000-0000-000077030000}"/>
    <cellStyle name="Calculation 2 2 2 6" xfId="1918" xr:uid="{00000000-0005-0000-0000-000078030000}"/>
    <cellStyle name="Calculation 2 2 2 6 2" xfId="7296" xr:uid="{00000000-0005-0000-0000-000079030000}"/>
    <cellStyle name="Calculation 2 2 2 6 2 2" xfId="21058" xr:uid="{00000000-0005-0000-0000-00007A030000}"/>
    <cellStyle name="Calculation 2 2 2 6 3" xfId="15714" xr:uid="{00000000-0005-0000-0000-00007B030000}"/>
    <cellStyle name="Calculation 2 2 2 7" xfId="2225" xr:uid="{00000000-0005-0000-0000-00007C030000}"/>
    <cellStyle name="Calculation 2 2 2 7 2" xfId="7297" xr:uid="{00000000-0005-0000-0000-00007D030000}"/>
    <cellStyle name="Calculation 2 2 2 7 2 2" xfId="21059" xr:uid="{00000000-0005-0000-0000-00007E030000}"/>
    <cellStyle name="Calculation 2 2 2 7 3" xfId="16021" xr:uid="{00000000-0005-0000-0000-00007F030000}"/>
    <cellStyle name="Calculation 2 2 2 8" xfId="1851" xr:uid="{00000000-0005-0000-0000-000080030000}"/>
    <cellStyle name="Calculation 2 2 2 8 2" xfId="7298" xr:uid="{00000000-0005-0000-0000-000081030000}"/>
    <cellStyle name="Calculation 2 2 2 8 2 2" xfId="21060" xr:uid="{00000000-0005-0000-0000-000082030000}"/>
    <cellStyle name="Calculation 2 2 2 8 3" xfId="15647" xr:uid="{00000000-0005-0000-0000-000083030000}"/>
    <cellStyle name="Calculation 2 2 2 9" xfId="3063" xr:uid="{00000000-0005-0000-0000-000084030000}"/>
    <cellStyle name="Calculation 2 2 2 9 2" xfId="7299" xr:uid="{00000000-0005-0000-0000-000085030000}"/>
    <cellStyle name="Calculation 2 2 2 9 2 2" xfId="21061" xr:uid="{00000000-0005-0000-0000-000086030000}"/>
    <cellStyle name="Calculation 2 2 2 9 3" xfId="16859" xr:uid="{00000000-0005-0000-0000-000087030000}"/>
    <cellStyle name="Calculation 2 2 20" xfId="4487" xr:uid="{00000000-0005-0000-0000-000088030000}"/>
    <cellStyle name="Calculation 2 2 20 2" xfId="7300" xr:uid="{00000000-0005-0000-0000-000089030000}"/>
    <cellStyle name="Calculation 2 2 20 2 2" xfId="21062" xr:uid="{00000000-0005-0000-0000-00008A030000}"/>
    <cellStyle name="Calculation 2 2 20 3" xfId="18283" xr:uid="{00000000-0005-0000-0000-00008B030000}"/>
    <cellStyle name="Calculation 2 2 21" xfId="4515" xr:uid="{00000000-0005-0000-0000-00008C030000}"/>
    <cellStyle name="Calculation 2 2 21 2" xfId="7301" xr:uid="{00000000-0005-0000-0000-00008D030000}"/>
    <cellStyle name="Calculation 2 2 21 2 2" xfId="21063" xr:uid="{00000000-0005-0000-0000-00008E030000}"/>
    <cellStyle name="Calculation 2 2 21 3" xfId="18306" xr:uid="{00000000-0005-0000-0000-00008F030000}"/>
    <cellStyle name="Calculation 2 2 22" xfId="5387" xr:uid="{00000000-0005-0000-0000-000090030000}"/>
    <cellStyle name="Calculation 2 2 22 2" xfId="7302" xr:uid="{00000000-0005-0000-0000-000091030000}"/>
    <cellStyle name="Calculation 2 2 22 2 2" xfId="21064" xr:uid="{00000000-0005-0000-0000-000092030000}"/>
    <cellStyle name="Calculation 2 2 22 3" xfId="19178" xr:uid="{00000000-0005-0000-0000-000093030000}"/>
    <cellStyle name="Calculation 2 2 23" xfId="7270" xr:uid="{00000000-0005-0000-0000-000094030000}"/>
    <cellStyle name="Calculation 2 2 23 2" xfId="21032" xr:uid="{00000000-0005-0000-0000-000095030000}"/>
    <cellStyle name="Calculation 2 2 24" xfId="14007" xr:uid="{00000000-0005-0000-0000-000096030000}"/>
    <cellStyle name="Calculation 2 2 3" xfId="239" xr:uid="{00000000-0005-0000-0000-000097030000}"/>
    <cellStyle name="Calculation 2 2 3 10" xfId="3226" xr:uid="{00000000-0005-0000-0000-000098030000}"/>
    <cellStyle name="Calculation 2 2 3 10 2" xfId="7304" xr:uid="{00000000-0005-0000-0000-000099030000}"/>
    <cellStyle name="Calculation 2 2 3 10 2 2" xfId="21066" xr:uid="{00000000-0005-0000-0000-00009A030000}"/>
    <cellStyle name="Calculation 2 2 3 10 3" xfId="17022" xr:uid="{00000000-0005-0000-0000-00009B030000}"/>
    <cellStyle name="Calculation 2 2 3 11" xfId="3472" xr:uid="{00000000-0005-0000-0000-00009C030000}"/>
    <cellStyle name="Calculation 2 2 3 11 2" xfId="7305" xr:uid="{00000000-0005-0000-0000-00009D030000}"/>
    <cellStyle name="Calculation 2 2 3 11 2 2" xfId="21067" xr:uid="{00000000-0005-0000-0000-00009E030000}"/>
    <cellStyle name="Calculation 2 2 3 11 3" xfId="17268" xr:uid="{00000000-0005-0000-0000-00009F030000}"/>
    <cellStyle name="Calculation 2 2 3 12" xfId="3777" xr:uid="{00000000-0005-0000-0000-0000A0030000}"/>
    <cellStyle name="Calculation 2 2 3 12 2" xfId="7306" xr:uid="{00000000-0005-0000-0000-0000A1030000}"/>
    <cellStyle name="Calculation 2 2 3 12 2 2" xfId="21068" xr:uid="{00000000-0005-0000-0000-0000A2030000}"/>
    <cellStyle name="Calculation 2 2 3 12 3" xfId="17573" xr:uid="{00000000-0005-0000-0000-0000A3030000}"/>
    <cellStyle name="Calculation 2 2 3 13" xfId="2663" xr:uid="{00000000-0005-0000-0000-0000A4030000}"/>
    <cellStyle name="Calculation 2 2 3 13 2" xfId="7307" xr:uid="{00000000-0005-0000-0000-0000A5030000}"/>
    <cellStyle name="Calculation 2 2 3 13 2 2" xfId="21069" xr:uid="{00000000-0005-0000-0000-0000A6030000}"/>
    <cellStyle name="Calculation 2 2 3 13 3" xfId="16459" xr:uid="{00000000-0005-0000-0000-0000A7030000}"/>
    <cellStyle name="Calculation 2 2 3 14" xfId="4326" xr:uid="{00000000-0005-0000-0000-0000A8030000}"/>
    <cellStyle name="Calculation 2 2 3 14 2" xfId="7308" xr:uid="{00000000-0005-0000-0000-0000A9030000}"/>
    <cellStyle name="Calculation 2 2 3 14 2 2" xfId="21070" xr:uid="{00000000-0005-0000-0000-0000AA030000}"/>
    <cellStyle name="Calculation 2 2 3 14 3" xfId="18122" xr:uid="{00000000-0005-0000-0000-0000AB030000}"/>
    <cellStyle name="Calculation 2 2 3 15" xfId="4553" xr:uid="{00000000-0005-0000-0000-0000AC030000}"/>
    <cellStyle name="Calculation 2 2 3 15 2" xfId="7309" xr:uid="{00000000-0005-0000-0000-0000AD030000}"/>
    <cellStyle name="Calculation 2 2 3 15 2 2" xfId="21071" xr:uid="{00000000-0005-0000-0000-0000AE030000}"/>
    <cellStyle name="Calculation 2 2 3 15 3" xfId="18344" xr:uid="{00000000-0005-0000-0000-0000AF030000}"/>
    <cellStyle name="Calculation 2 2 3 16" xfId="5425" xr:uid="{00000000-0005-0000-0000-0000B0030000}"/>
    <cellStyle name="Calculation 2 2 3 16 2" xfId="7310" xr:uid="{00000000-0005-0000-0000-0000B1030000}"/>
    <cellStyle name="Calculation 2 2 3 16 2 2" xfId="21072" xr:uid="{00000000-0005-0000-0000-0000B2030000}"/>
    <cellStyle name="Calculation 2 2 3 16 3" xfId="19216" xr:uid="{00000000-0005-0000-0000-0000B3030000}"/>
    <cellStyle name="Calculation 2 2 3 17" xfId="6247" xr:uid="{00000000-0005-0000-0000-0000B4030000}"/>
    <cellStyle name="Calculation 2 2 3 17 2" xfId="7311" xr:uid="{00000000-0005-0000-0000-0000B5030000}"/>
    <cellStyle name="Calculation 2 2 3 17 2 2" xfId="21073" xr:uid="{00000000-0005-0000-0000-0000B6030000}"/>
    <cellStyle name="Calculation 2 2 3 17 3" xfId="20038" xr:uid="{00000000-0005-0000-0000-0000B7030000}"/>
    <cellStyle name="Calculation 2 2 3 18" xfId="7303" xr:uid="{00000000-0005-0000-0000-0000B8030000}"/>
    <cellStyle name="Calculation 2 2 3 18 2" xfId="21065" xr:uid="{00000000-0005-0000-0000-0000B9030000}"/>
    <cellStyle name="Calculation 2 2 3 19" xfId="14045" xr:uid="{00000000-0005-0000-0000-0000BA030000}"/>
    <cellStyle name="Calculation 2 2 3 2" xfId="721" xr:uid="{00000000-0005-0000-0000-0000BB030000}"/>
    <cellStyle name="Calculation 2 2 3 2 2" xfId="4865" xr:uid="{00000000-0005-0000-0000-0000BC030000}"/>
    <cellStyle name="Calculation 2 2 3 2 2 2" xfId="7313" xr:uid="{00000000-0005-0000-0000-0000BD030000}"/>
    <cellStyle name="Calculation 2 2 3 2 2 2 2" xfId="21075" xr:uid="{00000000-0005-0000-0000-0000BE030000}"/>
    <cellStyle name="Calculation 2 2 3 2 2 3" xfId="18656" xr:uid="{00000000-0005-0000-0000-0000BF030000}"/>
    <cellStyle name="Calculation 2 2 3 2 3" xfId="5737" xr:uid="{00000000-0005-0000-0000-0000C0030000}"/>
    <cellStyle name="Calculation 2 2 3 2 3 2" xfId="7314" xr:uid="{00000000-0005-0000-0000-0000C1030000}"/>
    <cellStyle name="Calculation 2 2 3 2 3 2 2" xfId="21076" xr:uid="{00000000-0005-0000-0000-0000C2030000}"/>
    <cellStyle name="Calculation 2 2 3 2 3 3" xfId="19528" xr:uid="{00000000-0005-0000-0000-0000C3030000}"/>
    <cellStyle name="Calculation 2 2 3 2 4" xfId="6559" xr:uid="{00000000-0005-0000-0000-0000C4030000}"/>
    <cellStyle name="Calculation 2 2 3 2 4 2" xfId="7315" xr:uid="{00000000-0005-0000-0000-0000C5030000}"/>
    <cellStyle name="Calculation 2 2 3 2 4 2 2" xfId="21077" xr:uid="{00000000-0005-0000-0000-0000C6030000}"/>
    <cellStyle name="Calculation 2 2 3 2 4 3" xfId="20350" xr:uid="{00000000-0005-0000-0000-0000C7030000}"/>
    <cellStyle name="Calculation 2 2 3 2 5" xfId="7312" xr:uid="{00000000-0005-0000-0000-0000C8030000}"/>
    <cellStyle name="Calculation 2 2 3 2 5 2" xfId="21074" xr:uid="{00000000-0005-0000-0000-0000C9030000}"/>
    <cellStyle name="Calculation 2 2 3 2 6" xfId="14517" xr:uid="{00000000-0005-0000-0000-0000CA030000}"/>
    <cellStyle name="Calculation 2 2 3 3" xfId="1062" xr:uid="{00000000-0005-0000-0000-0000CB030000}"/>
    <cellStyle name="Calculation 2 2 3 3 2" xfId="5118" xr:uid="{00000000-0005-0000-0000-0000CC030000}"/>
    <cellStyle name="Calculation 2 2 3 3 2 2" xfId="7317" xr:uid="{00000000-0005-0000-0000-0000CD030000}"/>
    <cellStyle name="Calculation 2 2 3 3 2 2 2" xfId="21079" xr:uid="{00000000-0005-0000-0000-0000CE030000}"/>
    <cellStyle name="Calculation 2 2 3 3 2 3" xfId="18909" xr:uid="{00000000-0005-0000-0000-0000CF030000}"/>
    <cellStyle name="Calculation 2 2 3 3 3" xfId="5990" xr:uid="{00000000-0005-0000-0000-0000D0030000}"/>
    <cellStyle name="Calculation 2 2 3 3 3 2" xfId="7318" xr:uid="{00000000-0005-0000-0000-0000D1030000}"/>
    <cellStyle name="Calculation 2 2 3 3 3 2 2" xfId="21080" xr:uid="{00000000-0005-0000-0000-0000D2030000}"/>
    <cellStyle name="Calculation 2 2 3 3 3 3" xfId="19781" xr:uid="{00000000-0005-0000-0000-0000D3030000}"/>
    <cellStyle name="Calculation 2 2 3 3 4" xfId="6812" xr:uid="{00000000-0005-0000-0000-0000D4030000}"/>
    <cellStyle name="Calculation 2 2 3 3 4 2" xfId="7319" xr:uid="{00000000-0005-0000-0000-0000D5030000}"/>
    <cellStyle name="Calculation 2 2 3 3 4 2 2" xfId="21081" xr:uid="{00000000-0005-0000-0000-0000D6030000}"/>
    <cellStyle name="Calculation 2 2 3 3 4 3" xfId="20603" xr:uid="{00000000-0005-0000-0000-0000D7030000}"/>
    <cellStyle name="Calculation 2 2 3 3 5" xfId="7316" xr:uid="{00000000-0005-0000-0000-0000D8030000}"/>
    <cellStyle name="Calculation 2 2 3 3 5 2" xfId="21078" xr:uid="{00000000-0005-0000-0000-0000D9030000}"/>
    <cellStyle name="Calculation 2 2 3 3 6" xfId="14858" xr:uid="{00000000-0005-0000-0000-0000DA030000}"/>
    <cellStyle name="Calculation 2 2 3 4" xfId="1333" xr:uid="{00000000-0005-0000-0000-0000DB030000}"/>
    <cellStyle name="Calculation 2 2 3 4 2" xfId="7320" xr:uid="{00000000-0005-0000-0000-0000DC030000}"/>
    <cellStyle name="Calculation 2 2 3 4 2 2" xfId="21082" xr:uid="{00000000-0005-0000-0000-0000DD030000}"/>
    <cellStyle name="Calculation 2 2 3 4 3" xfId="15129" xr:uid="{00000000-0005-0000-0000-0000DE030000}"/>
    <cellStyle name="Calculation 2 2 3 5" xfId="1575" xr:uid="{00000000-0005-0000-0000-0000DF030000}"/>
    <cellStyle name="Calculation 2 2 3 5 2" xfId="7321" xr:uid="{00000000-0005-0000-0000-0000E0030000}"/>
    <cellStyle name="Calculation 2 2 3 5 2 2" xfId="21083" xr:uid="{00000000-0005-0000-0000-0000E1030000}"/>
    <cellStyle name="Calculation 2 2 3 5 3" xfId="15371" xr:uid="{00000000-0005-0000-0000-0000E2030000}"/>
    <cellStyle name="Calculation 2 2 3 6" xfId="1934" xr:uid="{00000000-0005-0000-0000-0000E3030000}"/>
    <cellStyle name="Calculation 2 2 3 6 2" xfId="7322" xr:uid="{00000000-0005-0000-0000-0000E4030000}"/>
    <cellStyle name="Calculation 2 2 3 6 2 2" xfId="21084" xr:uid="{00000000-0005-0000-0000-0000E5030000}"/>
    <cellStyle name="Calculation 2 2 3 6 3" xfId="15730" xr:uid="{00000000-0005-0000-0000-0000E6030000}"/>
    <cellStyle name="Calculation 2 2 3 7" xfId="2241" xr:uid="{00000000-0005-0000-0000-0000E7030000}"/>
    <cellStyle name="Calculation 2 2 3 7 2" xfId="7323" xr:uid="{00000000-0005-0000-0000-0000E8030000}"/>
    <cellStyle name="Calculation 2 2 3 7 2 2" xfId="21085" xr:uid="{00000000-0005-0000-0000-0000E9030000}"/>
    <cellStyle name="Calculation 2 2 3 7 3" xfId="16037" xr:uid="{00000000-0005-0000-0000-0000EA030000}"/>
    <cellStyle name="Calculation 2 2 3 8" xfId="2747" xr:uid="{00000000-0005-0000-0000-0000EB030000}"/>
    <cellStyle name="Calculation 2 2 3 8 2" xfId="7324" xr:uid="{00000000-0005-0000-0000-0000EC030000}"/>
    <cellStyle name="Calculation 2 2 3 8 2 2" xfId="21086" xr:uid="{00000000-0005-0000-0000-0000ED030000}"/>
    <cellStyle name="Calculation 2 2 3 8 3" xfId="16543" xr:uid="{00000000-0005-0000-0000-0000EE030000}"/>
    <cellStyle name="Calculation 2 2 3 9" xfId="2825" xr:uid="{00000000-0005-0000-0000-0000EF030000}"/>
    <cellStyle name="Calculation 2 2 3 9 2" xfId="7325" xr:uid="{00000000-0005-0000-0000-0000F0030000}"/>
    <cellStyle name="Calculation 2 2 3 9 2 2" xfId="21087" xr:uid="{00000000-0005-0000-0000-0000F1030000}"/>
    <cellStyle name="Calculation 2 2 3 9 3" xfId="16621" xr:uid="{00000000-0005-0000-0000-0000F2030000}"/>
    <cellStyle name="Calculation 2 2 4" xfId="240" xr:uid="{00000000-0005-0000-0000-0000F3030000}"/>
    <cellStyle name="Calculation 2 2 4 10" xfId="3227" xr:uid="{00000000-0005-0000-0000-0000F4030000}"/>
    <cellStyle name="Calculation 2 2 4 10 2" xfId="7327" xr:uid="{00000000-0005-0000-0000-0000F5030000}"/>
    <cellStyle name="Calculation 2 2 4 10 2 2" xfId="21089" xr:uid="{00000000-0005-0000-0000-0000F6030000}"/>
    <cellStyle name="Calculation 2 2 4 10 3" xfId="17023" xr:uid="{00000000-0005-0000-0000-0000F7030000}"/>
    <cellStyle name="Calculation 2 2 4 11" xfId="3473" xr:uid="{00000000-0005-0000-0000-0000F8030000}"/>
    <cellStyle name="Calculation 2 2 4 11 2" xfId="7328" xr:uid="{00000000-0005-0000-0000-0000F9030000}"/>
    <cellStyle name="Calculation 2 2 4 11 2 2" xfId="21090" xr:uid="{00000000-0005-0000-0000-0000FA030000}"/>
    <cellStyle name="Calculation 2 2 4 11 3" xfId="17269" xr:uid="{00000000-0005-0000-0000-0000FB030000}"/>
    <cellStyle name="Calculation 2 2 4 12" xfId="3778" xr:uid="{00000000-0005-0000-0000-0000FC030000}"/>
    <cellStyle name="Calculation 2 2 4 12 2" xfId="7329" xr:uid="{00000000-0005-0000-0000-0000FD030000}"/>
    <cellStyle name="Calculation 2 2 4 12 2 2" xfId="21091" xr:uid="{00000000-0005-0000-0000-0000FE030000}"/>
    <cellStyle name="Calculation 2 2 4 12 3" xfId="17574" xr:uid="{00000000-0005-0000-0000-0000FF030000}"/>
    <cellStyle name="Calculation 2 2 4 13" xfId="4110" xr:uid="{00000000-0005-0000-0000-000000040000}"/>
    <cellStyle name="Calculation 2 2 4 13 2" xfId="7330" xr:uid="{00000000-0005-0000-0000-000001040000}"/>
    <cellStyle name="Calculation 2 2 4 13 2 2" xfId="21092" xr:uid="{00000000-0005-0000-0000-000002040000}"/>
    <cellStyle name="Calculation 2 2 4 13 3" xfId="17906" xr:uid="{00000000-0005-0000-0000-000003040000}"/>
    <cellStyle name="Calculation 2 2 4 14" xfId="4327" xr:uid="{00000000-0005-0000-0000-000004040000}"/>
    <cellStyle name="Calculation 2 2 4 14 2" xfId="7331" xr:uid="{00000000-0005-0000-0000-000005040000}"/>
    <cellStyle name="Calculation 2 2 4 14 2 2" xfId="21093" xr:uid="{00000000-0005-0000-0000-000006040000}"/>
    <cellStyle name="Calculation 2 2 4 14 3" xfId="18123" xr:uid="{00000000-0005-0000-0000-000007040000}"/>
    <cellStyle name="Calculation 2 2 4 15" xfId="4554" xr:uid="{00000000-0005-0000-0000-000008040000}"/>
    <cellStyle name="Calculation 2 2 4 15 2" xfId="7332" xr:uid="{00000000-0005-0000-0000-000009040000}"/>
    <cellStyle name="Calculation 2 2 4 15 2 2" xfId="21094" xr:uid="{00000000-0005-0000-0000-00000A040000}"/>
    <cellStyle name="Calculation 2 2 4 15 3" xfId="18345" xr:uid="{00000000-0005-0000-0000-00000B040000}"/>
    <cellStyle name="Calculation 2 2 4 16" xfId="5426" xr:uid="{00000000-0005-0000-0000-00000C040000}"/>
    <cellStyle name="Calculation 2 2 4 16 2" xfId="7333" xr:uid="{00000000-0005-0000-0000-00000D040000}"/>
    <cellStyle name="Calculation 2 2 4 16 2 2" xfId="21095" xr:uid="{00000000-0005-0000-0000-00000E040000}"/>
    <cellStyle name="Calculation 2 2 4 16 3" xfId="19217" xr:uid="{00000000-0005-0000-0000-00000F040000}"/>
    <cellStyle name="Calculation 2 2 4 17" xfId="6248" xr:uid="{00000000-0005-0000-0000-000010040000}"/>
    <cellStyle name="Calculation 2 2 4 17 2" xfId="7334" xr:uid="{00000000-0005-0000-0000-000011040000}"/>
    <cellStyle name="Calculation 2 2 4 17 2 2" xfId="21096" xr:uid="{00000000-0005-0000-0000-000012040000}"/>
    <cellStyle name="Calculation 2 2 4 17 3" xfId="20039" xr:uid="{00000000-0005-0000-0000-000013040000}"/>
    <cellStyle name="Calculation 2 2 4 18" xfId="7326" xr:uid="{00000000-0005-0000-0000-000014040000}"/>
    <cellStyle name="Calculation 2 2 4 18 2" xfId="21088" xr:uid="{00000000-0005-0000-0000-000015040000}"/>
    <cellStyle name="Calculation 2 2 4 19" xfId="14046" xr:uid="{00000000-0005-0000-0000-000016040000}"/>
    <cellStyle name="Calculation 2 2 4 2" xfId="722" xr:uid="{00000000-0005-0000-0000-000017040000}"/>
    <cellStyle name="Calculation 2 2 4 2 2" xfId="4866" xr:uid="{00000000-0005-0000-0000-000018040000}"/>
    <cellStyle name="Calculation 2 2 4 2 2 2" xfId="7336" xr:uid="{00000000-0005-0000-0000-000019040000}"/>
    <cellStyle name="Calculation 2 2 4 2 2 2 2" xfId="21098" xr:uid="{00000000-0005-0000-0000-00001A040000}"/>
    <cellStyle name="Calculation 2 2 4 2 2 3" xfId="18657" xr:uid="{00000000-0005-0000-0000-00001B040000}"/>
    <cellStyle name="Calculation 2 2 4 2 3" xfId="5738" xr:uid="{00000000-0005-0000-0000-00001C040000}"/>
    <cellStyle name="Calculation 2 2 4 2 3 2" xfId="7337" xr:uid="{00000000-0005-0000-0000-00001D040000}"/>
    <cellStyle name="Calculation 2 2 4 2 3 2 2" xfId="21099" xr:uid="{00000000-0005-0000-0000-00001E040000}"/>
    <cellStyle name="Calculation 2 2 4 2 3 3" xfId="19529" xr:uid="{00000000-0005-0000-0000-00001F040000}"/>
    <cellStyle name="Calculation 2 2 4 2 4" xfId="6560" xr:uid="{00000000-0005-0000-0000-000020040000}"/>
    <cellStyle name="Calculation 2 2 4 2 4 2" xfId="7338" xr:uid="{00000000-0005-0000-0000-000021040000}"/>
    <cellStyle name="Calculation 2 2 4 2 4 2 2" xfId="21100" xr:uid="{00000000-0005-0000-0000-000022040000}"/>
    <cellStyle name="Calculation 2 2 4 2 4 3" xfId="20351" xr:uid="{00000000-0005-0000-0000-000023040000}"/>
    <cellStyle name="Calculation 2 2 4 2 5" xfId="7335" xr:uid="{00000000-0005-0000-0000-000024040000}"/>
    <cellStyle name="Calculation 2 2 4 2 5 2" xfId="21097" xr:uid="{00000000-0005-0000-0000-000025040000}"/>
    <cellStyle name="Calculation 2 2 4 2 6" xfId="14518" xr:uid="{00000000-0005-0000-0000-000026040000}"/>
    <cellStyle name="Calculation 2 2 4 3" xfId="1063" xr:uid="{00000000-0005-0000-0000-000027040000}"/>
    <cellStyle name="Calculation 2 2 4 3 2" xfId="5119" xr:uid="{00000000-0005-0000-0000-000028040000}"/>
    <cellStyle name="Calculation 2 2 4 3 2 2" xfId="7340" xr:uid="{00000000-0005-0000-0000-000029040000}"/>
    <cellStyle name="Calculation 2 2 4 3 2 2 2" xfId="21102" xr:uid="{00000000-0005-0000-0000-00002A040000}"/>
    <cellStyle name="Calculation 2 2 4 3 2 3" xfId="18910" xr:uid="{00000000-0005-0000-0000-00002B040000}"/>
    <cellStyle name="Calculation 2 2 4 3 3" xfId="5991" xr:uid="{00000000-0005-0000-0000-00002C040000}"/>
    <cellStyle name="Calculation 2 2 4 3 3 2" xfId="7341" xr:uid="{00000000-0005-0000-0000-00002D040000}"/>
    <cellStyle name="Calculation 2 2 4 3 3 2 2" xfId="21103" xr:uid="{00000000-0005-0000-0000-00002E040000}"/>
    <cellStyle name="Calculation 2 2 4 3 3 3" xfId="19782" xr:uid="{00000000-0005-0000-0000-00002F040000}"/>
    <cellStyle name="Calculation 2 2 4 3 4" xfId="6813" xr:uid="{00000000-0005-0000-0000-000030040000}"/>
    <cellStyle name="Calculation 2 2 4 3 4 2" xfId="7342" xr:uid="{00000000-0005-0000-0000-000031040000}"/>
    <cellStyle name="Calculation 2 2 4 3 4 2 2" xfId="21104" xr:uid="{00000000-0005-0000-0000-000032040000}"/>
    <cellStyle name="Calculation 2 2 4 3 4 3" xfId="20604" xr:uid="{00000000-0005-0000-0000-000033040000}"/>
    <cellStyle name="Calculation 2 2 4 3 5" xfId="7339" xr:uid="{00000000-0005-0000-0000-000034040000}"/>
    <cellStyle name="Calculation 2 2 4 3 5 2" xfId="21101" xr:uid="{00000000-0005-0000-0000-000035040000}"/>
    <cellStyle name="Calculation 2 2 4 3 6" xfId="14859" xr:uid="{00000000-0005-0000-0000-000036040000}"/>
    <cellStyle name="Calculation 2 2 4 4" xfId="1334" xr:uid="{00000000-0005-0000-0000-000037040000}"/>
    <cellStyle name="Calculation 2 2 4 4 2" xfId="7343" xr:uid="{00000000-0005-0000-0000-000038040000}"/>
    <cellStyle name="Calculation 2 2 4 4 2 2" xfId="21105" xr:uid="{00000000-0005-0000-0000-000039040000}"/>
    <cellStyle name="Calculation 2 2 4 4 3" xfId="15130" xr:uid="{00000000-0005-0000-0000-00003A040000}"/>
    <cellStyle name="Calculation 2 2 4 5" xfId="1576" xr:uid="{00000000-0005-0000-0000-00003B040000}"/>
    <cellStyle name="Calculation 2 2 4 5 2" xfId="7344" xr:uid="{00000000-0005-0000-0000-00003C040000}"/>
    <cellStyle name="Calculation 2 2 4 5 2 2" xfId="21106" xr:uid="{00000000-0005-0000-0000-00003D040000}"/>
    <cellStyle name="Calculation 2 2 4 5 3" xfId="15372" xr:uid="{00000000-0005-0000-0000-00003E040000}"/>
    <cellStyle name="Calculation 2 2 4 6" xfId="1935" xr:uid="{00000000-0005-0000-0000-00003F040000}"/>
    <cellStyle name="Calculation 2 2 4 6 2" xfId="7345" xr:uid="{00000000-0005-0000-0000-000040040000}"/>
    <cellStyle name="Calculation 2 2 4 6 2 2" xfId="21107" xr:uid="{00000000-0005-0000-0000-000041040000}"/>
    <cellStyle name="Calculation 2 2 4 6 3" xfId="15731" xr:uid="{00000000-0005-0000-0000-000042040000}"/>
    <cellStyle name="Calculation 2 2 4 7" xfId="2242" xr:uid="{00000000-0005-0000-0000-000043040000}"/>
    <cellStyle name="Calculation 2 2 4 7 2" xfId="7346" xr:uid="{00000000-0005-0000-0000-000044040000}"/>
    <cellStyle name="Calculation 2 2 4 7 2 2" xfId="21108" xr:uid="{00000000-0005-0000-0000-000045040000}"/>
    <cellStyle name="Calculation 2 2 4 7 3" xfId="16038" xr:uid="{00000000-0005-0000-0000-000046040000}"/>
    <cellStyle name="Calculation 2 2 4 8" xfId="1732" xr:uid="{00000000-0005-0000-0000-000047040000}"/>
    <cellStyle name="Calculation 2 2 4 8 2" xfId="7347" xr:uid="{00000000-0005-0000-0000-000048040000}"/>
    <cellStyle name="Calculation 2 2 4 8 2 2" xfId="21109" xr:uid="{00000000-0005-0000-0000-000049040000}"/>
    <cellStyle name="Calculation 2 2 4 8 3" xfId="15528" xr:uid="{00000000-0005-0000-0000-00004A040000}"/>
    <cellStyle name="Calculation 2 2 4 9" xfId="2752" xr:uid="{00000000-0005-0000-0000-00004B040000}"/>
    <cellStyle name="Calculation 2 2 4 9 2" xfId="7348" xr:uid="{00000000-0005-0000-0000-00004C040000}"/>
    <cellStyle name="Calculation 2 2 4 9 2 2" xfId="21110" xr:uid="{00000000-0005-0000-0000-00004D040000}"/>
    <cellStyle name="Calculation 2 2 4 9 3" xfId="16548" xr:uid="{00000000-0005-0000-0000-00004E040000}"/>
    <cellStyle name="Calculation 2 2 5" xfId="241" xr:uid="{00000000-0005-0000-0000-00004F040000}"/>
    <cellStyle name="Calculation 2 2 5 10" xfId="3228" xr:uid="{00000000-0005-0000-0000-000050040000}"/>
    <cellStyle name="Calculation 2 2 5 10 2" xfId="7350" xr:uid="{00000000-0005-0000-0000-000051040000}"/>
    <cellStyle name="Calculation 2 2 5 10 2 2" xfId="21112" xr:uid="{00000000-0005-0000-0000-000052040000}"/>
    <cellStyle name="Calculation 2 2 5 10 3" xfId="17024" xr:uid="{00000000-0005-0000-0000-000053040000}"/>
    <cellStyle name="Calculation 2 2 5 11" xfId="3474" xr:uid="{00000000-0005-0000-0000-000054040000}"/>
    <cellStyle name="Calculation 2 2 5 11 2" xfId="7351" xr:uid="{00000000-0005-0000-0000-000055040000}"/>
    <cellStyle name="Calculation 2 2 5 11 2 2" xfId="21113" xr:uid="{00000000-0005-0000-0000-000056040000}"/>
    <cellStyle name="Calculation 2 2 5 11 3" xfId="17270" xr:uid="{00000000-0005-0000-0000-000057040000}"/>
    <cellStyle name="Calculation 2 2 5 12" xfId="3779" xr:uid="{00000000-0005-0000-0000-000058040000}"/>
    <cellStyle name="Calculation 2 2 5 12 2" xfId="7352" xr:uid="{00000000-0005-0000-0000-000059040000}"/>
    <cellStyle name="Calculation 2 2 5 12 2 2" xfId="21114" xr:uid="{00000000-0005-0000-0000-00005A040000}"/>
    <cellStyle name="Calculation 2 2 5 12 3" xfId="17575" xr:uid="{00000000-0005-0000-0000-00005B040000}"/>
    <cellStyle name="Calculation 2 2 5 13" xfId="4109" xr:uid="{00000000-0005-0000-0000-00005C040000}"/>
    <cellStyle name="Calculation 2 2 5 13 2" xfId="7353" xr:uid="{00000000-0005-0000-0000-00005D040000}"/>
    <cellStyle name="Calculation 2 2 5 13 2 2" xfId="21115" xr:uid="{00000000-0005-0000-0000-00005E040000}"/>
    <cellStyle name="Calculation 2 2 5 13 3" xfId="17905" xr:uid="{00000000-0005-0000-0000-00005F040000}"/>
    <cellStyle name="Calculation 2 2 5 14" xfId="4328" xr:uid="{00000000-0005-0000-0000-000060040000}"/>
    <cellStyle name="Calculation 2 2 5 14 2" xfId="7354" xr:uid="{00000000-0005-0000-0000-000061040000}"/>
    <cellStyle name="Calculation 2 2 5 14 2 2" xfId="21116" xr:uid="{00000000-0005-0000-0000-000062040000}"/>
    <cellStyle name="Calculation 2 2 5 14 3" xfId="18124" xr:uid="{00000000-0005-0000-0000-000063040000}"/>
    <cellStyle name="Calculation 2 2 5 15" xfId="4555" xr:uid="{00000000-0005-0000-0000-000064040000}"/>
    <cellStyle name="Calculation 2 2 5 15 2" xfId="7355" xr:uid="{00000000-0005-0000-0000-000065040000}"/>
    <cellStyle name="Calculation 2 2 5 15 2 2" xfId="21117" xr:uid="{00000000-0005-0000-0000-000066040000}"/>
    <cellStyle name="Calculation 2 2 5 15 3" xfId="18346" xr:uid="{00000000-0005-0000-0000-000067040000}"/>
    <cellStyle name="Calculation 2 2 5 16" xfId="5427" xr:uid="{00000000-0005-0000-0000-000068040000}"/>
    <cellStyle name="Calculation 2 2 5 16 2" xfId="7356" xr:uid="{00000000-0005-0000-0000-000069040000}"/>
    <cellStyle name="Calculation 2 2 5 16 2 2" xfId="21118" xr:uid="{00000000-0005-0000-0000-00006A040000}"/>
    <cellStyle name="Calculation 2 2 5 16 3" xfId="19218" xr:uid="{00000000-0005-0000-0000-00006B040000}"/>
    <cellStyle name="Calculation 2 2 5 17" xfId="6249" xr:uid="{00000000-0005-0000-0000-00006C040000}"/>
    <cellStyle name="Calculation 2 2 5 17 2" xfId="7357" xr:uid="{00000000-0005-0000-0000-00006D040000}"/>
    <cellStyle name="Calculation 2 2 5 17 2 2" xfId="21119" xr:uid="{00000000-0005-0000-0000-00006E040000}"/>
    <cellStyle name="Calculation 2 2 5 17 3" xfId="20040" xr:uid="{00000000-0005-0000-0000-00006F040000}"/>
    <cellStyle name="Calculation 2 2 5 18" xfId="7349" xr:uid="{00000000-0005-0000-0000-000070040000}"/>
    <cellStyle name="Calculation 2 2 5 18 2" xfId="21111" xr:uid="{00000000-0005-0000-0000-000071040000}"/>
    <cellStyle name="Calculation 2 2 5 19" xfId="14047" xr:uid="{00000000-0005-0000-0000-000072040000}"/>
    <cellStyle name="Calculation 2 2 5 2" xfId="723" xr:uid="{00000000-0005-0000-0000-000073040000}"/>
    <cellStyle name="Calculation 2 2 5 2 2" xfId="4867" xr:uid="{00000000-0005-0000-0000-000074040000}"/>
    <cellStyle name="Calculation 2 2 5 2 2 2" xfId="7359" xr:uid="{00000000-0005-0000-0000-000075040000}"/>
    <cellStyle name="Calculation 2 2 5 2 2 2 2" xfId="21121" xr:uid="{00000000-0005-0000-0000-000076040000}"/>
    <cellStyle name="Calculation 2 2 5 2 2 3" xfId="18658" xr:uid="{00000000-0005-0000-0000-000077040000}"/>
    <cellStyle name="Calculation 2 2 5 2 3" xfId="5739" xr:uid="{00000000-0005-0000-0000-000078040000}"/>
    <cellStyle name="Calculation 2 2 5 2 3 2" xfId="7360" xr:uid="{00000000-0005-0000-0000-000079040000}"/>
    <cellStyle name="Calculation 2 2 5 2 3 2 2" xfId="21122" xr:uid="{00000000-0005-0000-0000-00007A040000}"/>
    <cellStyle name="Calculation 2 2 5 2 3 3" xfId="19530" xr:uid="{00000000-0005-0000-0000-00007B040000}"/>
    <cellStyle name="Calculation 2 2 5 2 4" xfId="6561" xr:uid="{00000000-0005-0000-0000-00007C040000}"/>
    <cellStyle name="Calculation 2 2 5 2 4 2" xfId="7361" xr:uid="{00000000-0005-0000-0000-00007D040000}"/>
    <cellStyle name="Calculation 2 2 5 2 4 2 2" xfId="21123" xr:uid="{00000000-0005-0000-0000-00007E040000}"/>
    <cellStyle name="Calculation 2 2 5 2 4 3" xfId="20352" xr:uid="{00000000-0005-0000-0000-00007F040000}"/>
    <cellStyle name="Calculation 2 2 5 2 5" xfId="7358" xr:uid="{00000000-0005-0000-0000-000080040000}"/>
    <cellStyle name="Calculation 2 2 5 2 5 2" xfId="21120" xr:uid="{00000000-0005-0000-0000-000081040000}"/>
    <cellStyle name="Calculation 2 2 5 2 6" xfId="14519" xr:uid="{00000000-0005-0000-0000-000082040000}"/>
    <cellStyle name="Calculation 2 2 5 3" xfId="1064" xr:uid="{00000000-0005-0000-0000-000083040000}"/>
    <cellStyle name="Calculation 2 2 5 3 2" xfId="5120" xr:uid="{00000000-0005-0000-0000-000084040000}"/>
    <cellStyle name="Calculation 2 2 5 3 2 2" xfId="7363" xr:uid="{00000000-0005-0000-0000-000085040000}"/>
    <cellStyle name="Calculation 2 2 5 3 2 2 2" xfId="21125" xr:uid="{00000000-0005-0000-0000-000086040000}"/>
    <cellStyle name="Calculation 2 2 5 3 2 3" xfId="18911" xr:uid="{00000000-0005-0000-0000-000087040000}"/>
    <cellStyle name="Calculation 2 2 5 3 3" xfId="5992" xr:uid="{00000000-0005-0000-0000-000088040000}"/>
    <cellStyle name="Calculation 2 2 5 3 3 2" xfId="7364" xr:uid="{00000000-0005-0000-0000-000089040000}"/>
    <cellStyle name="Calculation 2 2 5 3 3 2 2" xfId="21126" xr:uid="{00000000-0005-0000-0000-00008A040000}"/>
    <cellStyle name="Calculation 2 2 5 3 3 3" xfId="19783" xr:uid="{00000000-0005-0000-0000-00008B040000}"/>
    <cellStyle name="Calculation 2 2 5 3 4" xfId="6814" xr:uid="{00000000-0005-0000-0000-00008C040000}"/>
    <cellStyle name="Calculation 2 2 5 3 4 2" xfId="7365" xr:uid="{00000000-0005-0000-0000-00008D040000}"/>
    <cellStyle name="Calculation 2 2 5 3 4 2 2" xfId="21127" xr:uid="{00000000-0005-0000-0000-00008E040000}"/>
    <cellStyle name="Calculation 2 2 5 3 4 3" xfId="20605" xr:uid="{00000000-0005-0000-0000-00008F040000}"/>
    <cellStyle name="Calculation 2 2 5 3 5" xfId="7362" xr:uid="{00000000-0005-0000-0000-000090040000}"/>
    <cellStyle name="Calculation 2 2 5 3 5 2" xfId="21124" xr:uid="{00000000-0005-0000-0000-000091040000}"/>
    <cellStyle name="Calculation 2 2 5 3 6" xfId="14860" xr:uid="{00000000-0005-0000-0000-000092040000}"/>
    <cellStyle name="Calculation 2 2 5 4" xfId="1335" xr:uid="{00000000-0005-0000-0000-000093040000}"/>
    <cellStyle name="Calculation 2 2 5 4 2" xfId="7366" xr:uid="{00000000-0005-0000-0000-000094040000}"/>
    <cellStyle name="Calculation 2 2 5 4 2 2" xfId="21128" xr:uid="{00000000-0005-0000-0000-000095040000}"/>
    <cellStyle name="Calculation 2 2 5 4 3" xfId="15131" xr:uid="{00000000-0005-0000-0000-000096040000}"/>
    <cellStyle name="Calculation 2 2 5 5" xfId="1577" xr:uid="{00000000-0005-0000-0000-000097040000}"/>
    <cellStyle name="Calculation 2 2 5 5 2" xfId="7367" xr:uid="{00000000-0005-0000-0000-000098040000}"/>
    <cellStyle name="Calculation 2 2 5 5 2 2" xfId="21129" xr:uid="{00000000-0005-0000-0000-000099040000}"/>
    <cellStyle name="Calculation 2 2 5 5 3" xfId="15373" xr:uid="{00000000-0005-0000-0000-00009A040000}"/>
    <cellStyle name="Calculation 2 2 5 6" xfId="1936" xr:uid="{00000000-0005-0000-0000-00009B040000}"/>
    <cellStyle name="Calculation 2 2 5 6 2" xfId="7368" xr:uid="{00000000-0005-0000-0000-00009C040000}"/>
    <cellStyle name="Calculation 2 2 5 6 2 2" xfId="21130" xr:uid="{00000000-0005-0000-0000-00009D040000}"/>
    <cellStyle name="Calculation 2 2 5 6 3" xfId="15732" xr:uid="{00000000-0005-0000-0000-00009E040000}"/>
    <cellStyle name="Calculation 2 2 5 7" xfId="2243" xr:uid="{00000000-0005-0000-0000-00009F040000}"/>
    <cellStyle name="Calculation 2 2 5 7 2" xfId="7369" xr:uid="{00000000-0005-0000-0000-0000A0040000}"/>
    <cellStyle name="Calculation 2 2 5 7 2 2" xfId="21131" xr:uid="{00000000-0005-0000-0000-0000A1040000}"/>
    <cellStyle name="Calculation 2 2 5 7 3" xfId="16039" xr:uid="{00000000-0005-0000-0000-0000A2040000}"/>
    <cellStyle name="Calculation 2 2 5 8" xfId="2745" xr:uid="{00000000-0005-0000-0000-0000A3040000}"/>
    <cellStyle name="Calculation 2 2 5 8 2" xfId="7370" xr:uid="{00000000-0005-0000-0000-0000A4040000}"/>
    <cellStyle name="Calculation 2 2 5 8 2 2" xfId="21132" xr:uid="{00000000-0005-0000-0000-0000A5040000}"/>
    <cellStyle name="Calculation 2 2 5 8 3" xfId="16541" xr:uid="{00000000-0005-0000-0000-0000A6040000}"/>
    <cellStyle name="Calculation 2 2 5 9" xfId="2982" xr:uid="{00000000-0005-0000-0000-0000A7040000}"/>
    <cellStyle name="Calculation 2 2 5 9 2" xfId="7371" xr:uid="{00000000-0005-0000-0000-0000A8040000}"/>
    <cellStyle name="Calculation 2 2 5 9 2 2" xfId="21133" xr:uid="{00000000-0005-0000-0000-0000A9040000}"/>
    <cellStyle name="Calculation 2 2 5 9 3" xfId="16778" xr:uid="{00000000-0005-0000-0000-0000AA040000}"/>
    <cellStyle name="Calculation 2 2 6" xfId="242" xr:uid="{00000000-0005-0000-0000-0000AB040000}"/>
    <cellStyle name="Calculation 2 2 6 10" xfId="3229" xr:uid="{00000000-0005-0000-0000-0000AC040000}"/>
    <cellStyle name="Calculation 2 2 6 10 2" xfId="7373" xr:uid="{00000000-0005-0000-0000-0000AD040000}"/>
    <cellStyle name="Calculation 2 2 6 10 2 2" xfId="21135" xr:uid="{00000000-0005-0000-0000-0000AE040000}"/>
    <cellStyle name="Calculation 2 2 6 10 3" xfId="17025" xr:uid="{00000000-0005-0000-0000-0000AF040000}"/>
    <cellStyle name="Calculation 2 2 6 11" xfId="3475" xr:uid="{00000000-0005-0000-0000-0000B0040000}"/>
    <cellStyle name="Calculation 2 2 6 11 2" xfId="7374" xr:uid="{00000000-0005-0000-0000-0000B1040000}"/>
    <cellStyle name="Calculation 2 2 6 11 2 2" xfId="21136" xr:uid="{00000000-0005-0000-0000-0000B2040000}"/>
    <cellStyle name="Calculation 2 2 6 11 3" xfId="17271" xr:uid="{00000000-0005-0000-0000-0000B3040000}"/>
    <cellStyle name="Calculation 2 2 6 12" xfId="3780" xr:uid="{00000000-0005-0000-0000-0000B4040000}"/>
    <cellStyle name="Calculation 2 2 6 12 2" xfId="7375" xr:uid="{00000000-0005-0000-0000-0000B5040000}"/>
    <cellStyle name="Calculation 2 2 6 12 2 2" xfId="21137" xr:uid="{00000000-0005-0000-0000-0000B6040000}"/>
    <cellStyle name="Calculation 2 2 6 12 3" xfId="17576" xr:uid="{00000000-0005-0000-0000-0000B7040000}"/>
    <cellStyle name="Calculation 2 2 6 13" xfId="4066" xr:uid="{00000000-0005-0000-0000-0000B8040000}"/>
    <cellStyle name="Calculation 2 2 6 13 2" xfId="7376" xr:uid="{00000000-0005-0000-0000-0000B9040000}"/>
    <cellStyle name="Calculation 2 2 6 13 2 2" xfId="21138" xr:uid="{00000000-0005-0000-0000-0000BA040000}"/>
    <cellStyle name="Calculation 2 2 6 13 3" xfId="17862" xr:uid="{00000000-0005-0000-0000-0000BB040000}"/>
    <cellStyle name="Calculation 2 2 6 14" xfId="4329" xr:uid="{00000000-0005-0000-0000-0000BC040000}"/>
    <cellStyle name="Calculation 2 2 6 14 2" xfId="7377" xr:uid="{00000000-0005-0000-0000-0000BD040000}"/>
    <cellStyle name="Calculation 2 2 6 14 2 2" xfId="21139" xr:uid="{00000000-0005-0000-0000-0000BE040000}"/>
    <cellStyle name="Calculation 2 2 6 14 3" xfId="18125" xr:uid="{00000000-0005-0000-0000-0000BF040000}"/>
    <cellStyle name="Calculation 2 2 6 15" xfId="4556" xr:uid="{00000000-0005-0000-0000-0000C0040000}"/>
    <cellStyle name="Calculation 2 2 6 15 2" xfId="7378" xr:uid="{00000000-0005-0000-0000-0000C1040000}"/>
    <cellStyle name="Calculation 2 2 6 15 2 2" xfId="21140" xr:uid="{00000000-0005-0000-0000-0000C2040000}"/>
    <cellStyle name="Calculation 2 2 6 15 3" xfId="18347" xr:uid="{00000000-0005-0000-0000-0000C3040000}"/>
    <cellStyle name="Calculation 2 2 6 16" xfId="5428" xr:uid="{00000000-0005-0000-0000-0000C4040000}"/>
    <cellStyle name="Calculation 2 2 6 16 2" xfId="7379" xr:uid="{00000000-0005-0000-0000-0000C5040000}"/>
    <cellStyle name="Calculation 2 2 6 16 2 2" xfId="21141" xr:uid="{00000000-0005-0000-0000-0000C6040000}"/>
    <cellStyle name="Calculation 2 2 6 16 3" xfId="19219" xr:uid="{00000000-0005-0000-0000-0000C7040000}"/>
    <cellStyle name="Calculation 2 2 6 17" xfId="6250" xr:uid="{00000000-0005-0000-0000-0000C8040000}"/>
    <cellStyle name="Calculation 2 2 6 17 2" xfId="7380" xr:uid="{00000000-0005-0000-0000-0000C9040000}"/>
    <cellStyle name="Calculation 2 2 6 17 2 2" xfId="21142" xr:uid="{00000000-0005-0000-0000-0000CA040000}"/>
    <cellStyle name="Calculation 2 2 6 17 3" xfId="20041" xr:uid="{00000000-0005-0000-0000-0000CB040000}"/>
    <cellStyle name="Calculation 2 2 6 18" xfId="7372" xr:uid="{00000000-0005-0000-0000-0000CC040000}"/>
    <cellStyle name="Calculation 2 2 6 18 2" xfId="21134" xr:uid="{00000000-0005-0000-0000-0000CD040000}"/>
    <cellStyle name="Calculation 2 2 6 19" xfId="14048" xr:uid="{00000000-0005-0000-0000-0000CE040000}"/>
    <cellStyle name="Calculation 2 2 6 2" xfId="724" xr:uid="{00000000-0005-0000-0000-0000CF040000}"/>
    <cellStyle name="Calculation 2 2 6 2 2" xfId="4868" xr:uid="{00000000-0005-0000-0000-0000D0040000}"/>
    <cellStyle name="Calculation 2 2 6 2 2 2" xfId="7382" xr:uid="{00000000-0005-0000-0000-0000D1040000}"/>
    <cellStyle name="Calculation 2 2 6 2 2 2 2" xfId="21144" xr:uid="{00000000-0005-0000-0000-0000D2040000}"/>
    <cellStyle name="Calculation 2 2 6 2 2 3" xfId="18659" xr:uid="{00000000-0005-0000-0000-0000D3040000}"/>
    <cellStyle name="Calculation 2 2 6 2 3" xfId="5740" xr:uid="{00000000-0005-0000-0000-0000D4040000}"/>
    <cellStyle name="Calculation 2 2 6 2 3 2" xfId="7383" xr:uid="{00000000-0005-0000-0000-0000D5040000}"/>
    <cellStyle name="Calculation 2 2 6 2 3 2 2" xfId="21145" xr:uid="{00000000-0005-0000-0000-0000D6040000}"/>
    <cellStyle name="Calculation 2 2 6 2 3 3" xfId="19531" xr:uid="{00000000-0005-0000-0000-0000D7040000}"/>
    <cellStyle name="Calculation 2 2 6 2 4" xfId="6562" xr:uid="{00000000-0005-0000-0000-0000D8040000}"/>
    <cellStyle name="Calculation 2 2 6 2 4 2" xfId="7384" xr:uid="{00000000-0005-0000-0000-0000D9040000}"/>
    <cellStyle name="Calculation 2 2 6 2 4 2 2" xfId="21146" xr:uid="{00000000-0005-0000-0000-0000DA040000}"/>
    <cellStyle name="Calculation 2 2 6 2 4 3" xfId="20353" xr:uid="{00000000-0005-0000-0000-0000DB040000}"/>
    <cellStyle name="Calculation 2 2 6 2 5" xfId="7381" xr:uid="{00000000-0005-0000-0000-0000DC040000}"/>
    <cellStyle name="Calculation 2 2 6 2 5 2" xfId="21143" xr:uid="{00000000-0005-0000-0000-0000DD040000}"/>
    <cellStyle name="Calculation 2 2 6 2 6" xfId="14520" xr:uid="{00000000-0005-0000-0000-0000DE040000}"/>
    <cellStyle name="Calculation 2 2 6 3" xfId="1065" xr:uid="{00000000-0005-0000-0000-0000DF040000}"/>
    <cellStyle name="Calculation 2 2 6 3 2" xfId="5121" xr:uid="{00000000-0005-0000-0000-0000E0040000}"/>
    <cellStyle name="Calculation 2 2 6 3 2 2" xfId="7386" xr:uid="{00000000-0005-0000-0000-0000E1040000}"/>
    <cellStyle name="Calculation 2 2 6 3 2 2 2" xfId="21148" xr:uid="{00000000-0005-0000-0000-0000E2040000}"/>
    <cellStyle name="Calculation 2 2 6 3 2 3" xfId="18912" xr:uid="{00000000-0005-0000-0000-0000E3040000}"/>
    <cellStyle name="Calculation 2 2 6 3 3" xfId="5993" xr:uid="{00000000-0005-0000-0000-0000E4040000}"/>
    <cellStyle name="Calculation 2 2 6 3 3 2" xfId="7387" xr:uid="{00000000-0005-0000-0000-0000E5040000}"/>
    <cellStyle name="Calculation 2 2 6 3 3 2 2" xfId="21149" xr:uid="{00000000-0005-0000-0000-0000E6040000}"/>
    <cellStyle name="Calculation 2 2 6 3 3 3" xfId="19784" xr:uid="{00000000-0005-0000-0000-0000E7040000}"/>
    <cellStyle name="Calculation 2 2 6 3 4" xfId="6815" xr:uid="{00000000-0005-0000-0000-0000E8040000}"/>
    <cellStyle name="Calculation 2 2 6 3 4 2" xfId="7388" xr:uid="{00000000-0005-0000-0000-0000E9040000}"/>
    <cellStyle name="Calculation 2 2 6 3 4 2 2" xfId="21150" xr:uid="{00000000-0005-0000-0000-0000EA040000}"/>
    <cellStyle name="Calculation 2 2 6 3 4 3" xfId="20606" xr:uid="{00000000-0005-0000-0000-0000EB040000}"/>
    <cellStyle name="Calculation 2 2 6 3 5" xfId="7385" xr:uid="{00000000-0005-0000-0000-0000EC040000}"/>
    <cellStyle name="Calculation 2 2 6 3 5 2" xfId="21147" xr:uid="{00000000-0005-0000-0000-0000ED040000}"/>
    <cellStyle name="Calculation 2 2 6 3 6" xfId="14861" xr:uid="{00000000-0005-0000-0000-0000EE040000}"/>
    <cellStyle name="Calculation 2 2 6 4" xfId="1336" xr:uid="{00000000-0005-0000-0000-0000EF040000}"/>
    <cellStyle name="Calculation 2 2 6 4 2" xfId="7389" xr:uid="{00000000-0005-0000-0000-0000F0040000}"/>
    <cellStyle name="Calculation 2 2 6 4 2 2" xfId="21151" xr:uid="{00000000-0005-0000-0000-0000F1040000}"/>
    <cellStyle name="Calculation 2 2 6 4 3" xfId="15132" xr:uid="{00000000-0005-0000-0000-0000F2040000}"/>
    <cellStyle name="Calculation 2 2 6 5" xfId="1578" xr:uid="{00000000-0005-0000-0000-0000F3040000}"/>
    <cellStyle name="Calculation 2 2 6 5 2" xfId="7390" xr:uid="{00000000-0005-0000-0000-0000F4040000}"/>
    <cellStyle name="Calculation 2 2 6 5 2 2" xfId="21152" xr:uid="{00000000-0005-0000-0000-0000F5040000}"/>
    <cellStyle name="Calculation 2 2 6 5 3" xfId="15374" xr:uid="{00000000-0005-0000-0000-0000F6040000}"/>
    <cellStyle name="Calculation 2 2 6 6" xfId="1937" xr:uid="{00000000-0005-0000-0000-0000F7040000}"/>
    <cellStyle name="Calculation 2 2 6 6 2" xfId="7391" xr:uid="{00000000-0005-0000-0000-0000F8040000}"/>
    <cellStyle name="Calculation 2 2 6 6 2 2" xfId="21153" xr:uid="{00000000-0005-0000-0000-0000F9040000}"/>
    <cellStyle name="Calculation 2 2 6 6 3" xfId="15733" xr:uid="{00000000-0005-0000-0000-0000FA040000}"/>
    <cellStyle name="Calculation 2 2 6 7" xfId="2244" xr:uid="{00000000-0005-0000-0000-0000FB040000}"/>
    <cellStyle name="Calculation 2 2 6 7 2" xfId="7392" xr:uid="{00000000-0005-0000-0000-0000FC040000}"/>
    <cellStyle name="Calculation 2 2 6 7 2 2" xfId="21154" xr:uid="{00000000-0005-0000-0000-0000FD040000}"/>
    <cellStyle name="Calculation 2 2 6 7 3" xfId="16040" xr:uid="{00000000-0005-0000-0000-0000FE040000}"/>
    <cellStyle name="Calculation 2 2 6 8" xfId="1813" xr:uid="{00000000-0005-0000-0000-0000FF040000}"/>
    <cellStyle name="Calculation 2 2 6 8 2" xfId="7393" xr:uid="{00000000-0005-0000-0000-000000050000}"/>
    <cellStyle name="Calculation 2 2 6 8 2 2" xfId="21155" xr:uid="{00000000-0005-0000-0000-000001050000}"/>
    <cellStyle name="Calculation 2 2 6 8 3" xfId="15609" xr:uid="{00000000-0005-0000-0000-000002050000}"/>
    <cellStyle name="Calculation 2 2 6 9" xfId="2962" xr:uid="{00000000-0005-0000-0000-000003050000}"/>
    <cellStyle name="Calculation 2 2 6 9 2" xfId="7394" xr:uid="{00000000-0005-0000-0000-000004050000}"/>
    <cellStyle name="Calculation 2 2 6 9 2 2" xfId="21156" xr:uid="{00000000-0005-0000-0000-000005050000}"/>
    <cellStyle name="Calculation 2 2 6 9 3" xfId="16758" xr:uid="{00000000-0005-0000-0000-000006050000}"/>
    <cellStyle name="Calculation 2 2 7" xfId="243" xr:uid="{00000000-0005-0000-0000-000007050000}"/>
    <cellStyle name="Calculation 2 2 7 10" xfId="3230" xr:uid="{00000000-0005-0000-0000-000008050000}"/>
    <cellStyle name="Calculation 2 2 7 10 2" xfId="7396" xr:uid="{00000000-0005-0000-0000-000009050000}"/>
    <cellStyle name="Calculation 2 2 7 10 2 2" xfId="21158" xr:uid="{00000000-0005-0000-0000-00000A050000}"/>
    <cellStyle name="Calculation 2 2 7 10 3" xfId="17026" xr:uid="{00000000-0005-0000-0000-00000B050000}"/>
    <cellStyle name="Calculation 2 2 7 11" xfId="3476" xr:uid="{00000000-0005-0000-0000-00000C050000}"/>
    <cellStyle name="Calculation 2 2 7 11 2" xfId="7397" xr:uid="{00000000-0005-0000-0000-00000D050000}"/>
    <cellStyle name="Calculation 2 2 7 11 2 2" xfId="21159" xr:uid="{00000000-0005-0000-0000-00000E050000}"/>
    <cellStyle name="Calculation 2 2 7 11 3" xfId="17272" xr:uid="{00000000-0005-0000-0000-00000F050000}"/>
    <cellStyle name="Calculation 2 2 7 12" xfId="3781" xr:uid="{00000000-0005-0000-0000-000010050000}"/>
    <cellStyle name="Calculation 2 2 7 12 2" xfId="7398" xr:uid="{00000000-0005-0000-0000-000011050000}"/>
    <cellStyle name="Calculation 2 2 7 12 2 2" xfId="21160" xr:uid="{00000000-0005-0000-0000-000012050000}"/>
    <cellStyle name="Calculation 2 2 7 12 3" xfId="17577" xr:uid="{00000000-0005-0000-0000-000013050000}"/>
    <cellStyle name="Calculation 2 2 7 13" xfId="4029" xr:uid="{00000000-0005-0000-0000-000014050000}"/>
    <cellStyle name="Calculation 2 2 7 13 2" xfId="7399" xr:uid="{00000000-0005-0000-0000-000015050000}"/>
    <cellStyle name="Calculation 2 2 7 13 2 2" xfId="21161" xr:uid="{00000000-0005-0000-0000-000016050000}"/>
    <cellStyle name="Calculation 2 2 7 13 3" xfId="17825" xr:uid="{00000000-0005-0000-0000-000017050000}"/>
    <cellStyle name="Calculation 2 2 7 14" xfId="4330" xr:uid="{00000000-0005-0000-0000-000018050000}"/>
    <cellStyle name="Calculation 2 2 7 14 2" xfId="7400" xr:uid="{00000000-0005-0000-0000-000019050000}"/>
    <cellStyle name="Calculation 2 2 7 14 2 2" xfId="21162" xr:uid="{00000000-0005-0000-0000-00001A050000}"/>
    <cellStyle name="Calculation 2 2 7 14 3" xfId="18126" xr:uid="{00000000-0005-0000-0000-00001B050000}"/>
    <cellStyle name="Calculation 2 2 7 15" xfId="4557" xr:uid="{00000000-0005-0000-0000-00001C050000}"/>
    <cellStyle name="Calculation 2 2 7 15 2" xfId="7401" xr:uid="{00000000-0005-0000-0000-00001D050000}"/>
    <cellStyle name="Calculation 2 2 7 15 2 2" xfId="21163" xr:uid="{00000000-0005-0000-0000-00001E050000}"/>
    <cellStyle name="Calculation 2 2 7 15 3" xfId="18348" xr:uid="{00000000-0005-0000-0000-00001F050000}"/>
    <cellStyle name="Calculation 2 2 7 16" xfId="5429" xr:uid="{00000000-0005-0000-0000-000020050000}"/>
    <cellStyle name="Calculation 2 2 7 16 2" xfId="7402" xr:uid="{00000000-0005-0000-0000-000021050000}"/>
    <cellStyle name="Calculation 2 2 7 16 2 2" xfId="21164" xr:uid="{00000000-0005-0000-0000-000022050000}"/>
    <cellStyle name="Calculation 2 2 7 16 3" xfId="19220" xr:uid="{00000000-0005-0000-0000-000023050000}"/>
    <cellStyle name="Calculation 2 2 7 17" xfId="6251" xr:uid="{00000000-0005-0000-0000-000024050000}"/>
    <cellStyle name="Calculation 2 2 7 17 2" xfId="7403" xr:uid="{00000000-0005-0000-0000-000025050000}"/>
    <cellStyle name="Calculation 2 2 7 17 2 2" xfId="21165" xr:uid="{00000000-0005-0000-0000-000026050000}"/>
    <cellStyle name="Calculation 2 2 7 17 3" xfId="20042" xr:uid="{00000000-0005-0000-0000-000027050000}"/>
    <cellStyle name="Calculation 2 2 7 18" xfId="7395" xr:uid="{00000000-0005-0000-0000-000028050000}"/>
    <cellStyle name="Calculation 2 2 7 18 2" xfId="21157" xr:uid="{00000000-0005-0000-0000-000029050000}"/>
    <cellStyle name="Calculation 2 2 7 19" xfId="14049" xr:uid="{00000000-0005-0000-0000-00002A050000}"/>
    <cellStyle name="Calculation 2 2 7 2" xfId="725" xr:uid="{00000000-0005-0000-0000-00002B050000}"/>
    <cellStyle name="Calculation 2 2 7 2 2" xfId="4869" xr:uid="{00000000-0005-0000-0000-00002C050000}"/>
    <cellStyle name="Calculation 2 2 7 2 2 2" xfId="7405" xr:uid="{00000000-0005-0000-0000-00002D050000}"/>
    <cellStyle name="Calculation 2 2 7 2 2 2 2" xfId="21167" xr:uid="{00000000-0005-0000-0000-00002E050000}"/>
    <cellStyle name="Calculation 2 2 7 2 2 3" xfId="18660" xr:uid="{00000000-0005-0000-0000-00002F050000}"/>
    <cellStyle name="Calculation 2 2 7 2 3" xfId="5741" xr:uid="{00000000-0005-0000-0000-000030050000}"/>
    <cellStyle name="Calculation 2 2 7 2 3 2" xfId="7406" xr:uid="{00000000-0005-0000-0000-000031050000}"/>
    <cellStyle name="Calculation 2 2 7 2 3 2 2" xfId="21168" xr:uid="{00000000-0005-0000-0000-000032050000}"/>
    <cellStyle name="Calculation 2 2 7 2 3 3" xfId="19532" xr:uid="{00000000-0005-0000-0000-000033050000}"/>
    <cellStyle name="Calculation 2 2 7 2 4" xfId="6563" xr:uid="{00000000-0005-0000-0000-000034050000}"/>
    <cellStyle name="Calculation 2 2 7 2 4 2" xfId="7407" xr:uid="{00000000-0005-0000-0000-000035050000}"/>
    <cellStyle name="Calculation 2 2 7 2 4 2 2" xfId="21169" xr:uid="{00000000-0005-0000-0000-000036050000}"/>
    <cellStyle name="Calculation 2 2 7 2 4 3" xfId="20354" xr:uid="{00000000-0005-0000-0000-000037050000}"/>
    <cellStyle name="Calculation 2 2 7 2 5" xfId="7404" xr:uid="{00000000-0005-0000-0000-000038050000}"/>
    <cellStyle name="Calculation 2 2 7 2 5 2" xfId="21166" xr:uid="{00000000-0005-0000-0000-000039050000}"/>
    <cellStyle name="Calculation 2 2 7 2 6" xfId="14521" xr:uid="{00000000-0005-0000-0000-00003A050000}"/>
    <cellStyle name="Calculation 2 2 7 3" xfId="1066" xr:uid="{00000000-0005-0000-0000-00003B050000}"/>
    <cellStyle name="Calculation 2 2 7 3 2" xfId="5122" xr:uid="{00000000-0005-0000-0000-00003C050000}"/>
    <cellStyle name="Calculation 2 2 7 3 2 2" xfId="7409" xr:uid="{00000000-0005-0000-0000-00003D050000}"/>
    <cellStyle name="Calculation 2 2 7 3 2 2 2" xfId="21171" xr:uid="{00000000-0005-0000-0000-00003E050000}"/>
    <cellStyle name="Calculation 2 2 7 3 2 3" xfId="18913" xr:uid="{00000000-0005-0000-0000-00003F050000}"/>
    <cellStyle name="Calculation 2 2 7 3 3" xfId="5994" xr:uid="{00000000-0005-0000-0000-000040050000}"/>
    <cellStyle name="Calculation 2 2 7 3 3 2" xfId="7410" xr:uid="{00000000-0005-0000-0000-000041050000}"/>
    <cellStyle name="Calculation 2 2 7 3 3 2 2" xfId="21172" xr:uid="{00000000-0005-0000-0000-000042050000}"/>
    <cellStyle name="Calculation 2 2 7 3 3 3" xfId="19785" xr:uid="{00000000-0005-0000-0000-000043050000}"/>
    <cellStyle name="Calculation 2 2 7 3 4" xfId="6816" xr:uid="{00000000-0005-0000-0000-000044050000}"/>
    <cellStyle name="Calculation 2 2 7 3 4 2" xfId="7411" xr:uid="{00000000-0005-0000-0000-000045050000}"/>
    <cellStyle name="Calculation 2 2 7 3 4 2 2" xfId="21173" xr:uid="{00000000-0005-0000-0000-000046050000}"/>
    <cellStyle name="Calculation 2 2 7 3 4 3" xfId="20607" xr:uid="{00000000-0005-0000-0000-000047050000}"/>
    <cellStyle name="Calculation 2 2 7 3 5" xfId="7408" xr:uid="{00000000-0005-0000-0000-000048050000}"/>
    <cellStyle name="Calculation 2 2 7 3 5 2" xfId="21170" xr:uid="{00000000-0005-0000-0000-000049050000}"/>
    <cellStyle name="Calculation 2 2 7 3 6" xfId="14862" xr:uid="{00000000-0005-0000-0000-00004A050000}"/>
    <cellStyle name="Calculation 2 2 7 4" xfId="1337" xr:uid="{00000000-0005-0000-0000-00004B050000}"/>
    <cellStyle name="Calculation 2 2 7 4 2" xfId="7412" xr:uid="{00000000-0005-0000-0000-00004C050000}"/>
    <cellStyle name="Calculation 2 2 7 4 2 2" xfId="21174" xr:uid="{00000000-0005-0000-0000-00004D050000}"/>
    <cellStyle name="Calculation 2 2 7 4 3" xfId="15133" xr:uid="{00000000-0005-0000-0000-00004E050000}"/>
    <cellStyle name="Calculation 2 2 7 5" xfId="1579" xr:uid="{00000000-0005-0000-0000-00004F050000}"/>
    <cellStyle name="Calculation 2 2 7 5 2" xfId="7413" xr:uid="{00000000-0005-0000-0000-000050050000}"/>
    <cellStyle name="Calculation 2 2 7 5 2 2" xfId="21175" xr:uid="{00000000-0005-0000-0000-000051050000}"/>
    <cellStyle name="Calculation 2 2 7 5 3" xfId="15375" xr:uid="{00000000-0005-0000-0000-000052050000}"/>
    <cellStyle name="Calculation 2 2 7 6" xfId="1938" xr:uid="{00000000-0005-0000-0000-000053050000}"/>
    <cellStyle name="Calculation 2 2 7 6 2" xfId="7414" xr:uid="{00000000-0005-0000-0000-000054050000}"/>
    <cellStyle name="Calculation 2 2 7 6 2 2" xfId="21176" xr:uid="{00000000-0005-0000-0000-000055050000}"/>
    <cellStyle name="Calculation 2 2 7 6 3" xfId="15734" xr:uid="{00000000-0005-0000-0000-000056050000}"/>
    <cellStyle name="Calculation 2 2 7 7" xfId="2245" xr:uid="{00000000-0005-0000-0000-000057050000}"/>
    <cellStyle name="Calculation 2 2 7 7 2" xfId="7415" xr:uid="{00000000-0005-0000-0000-000058050000}"/>
    <cellStyle name="Calculation 2 2 7 7 2 2" xfId="21177" xr:uid="{00000000-0005-0000-0000-000059050000}"/>
    <cellStyle name="Calculation 2 2 7 7 3" xfId="16041" xr:uid="{00000000-0005-0000-0000-00005A050000}"/>
    <cellStyle name="Calculation 2 2 7 8" xfId="2623" xr:uid="{00000000-0005-0000-0000-00005B050000}"/>
    <cellStyle name="Calculation 2 2 7 8 2" xfId="7416" xr:uid="{00000000-0005-0000-0000-00005C050000}"/>
    <cellStyle name="Calculation 2 2 7 8 2 2" xfId="21178" xr:uid="{00000000-0005-0000-0000-00005D050000}"/>
    <cellStyle name="Calculation 2 2 7 8 3" xfId="16419" xr:uid="{00000000-0005-0000-0000-00005E050000}"/>
    <cellStyle name="Calculation 2 2 7 9" xfId="3079" xr:uid="{00000000-0005-0000-0000-00005F050000}"/>
    <cellStyle name="Calculation 2 2 7 9 2" xfId="7417" xr:uid="{00000000-0005-0000-0000-000060050000}"/>
    <cellStyle name="Calculation 2 2 7 9 2 2" xfId="21179" xr:uid="{00000000-0005-0000-0000-000061050000}"/>
    <cellStyle name="Calculation 2 2 7 9 3" xfId="16875" xr:uid="{00000000-0005-0000-0000-000062050000}"/>
    <cellStyle name="Calculation 2 2 8" xfId="679" xr:uid="{00000000-0005-0000-0000-000063050000}"/>
    <cellStyle name="Calculation 2 2 8 2" xfId="4810" xr:uid="{00000000-0005-0000-0000-000064050000}"/>
    <cellStyle name="Calculation 2 2 8 2 2" xfId="7419" xr:uid="{00000000-0005-0000-0000-000065050000}"/>
    <cellStyle name="Calculation 2 2 8 2 2 2" xfId="21181" xr:uid="{00000000-0005-0000-0000-000066050000}"/>
    <cellStyle name="Calculation 2 2 8 2 3" xfId="18601" xr:uid="{00000000-0005-0000-0000-000067050000}"/>
    <cellStyle name="Calculation 2 2 8 3" xfId="5682" xr:uid="{00000000-0005-0000-0000-000068050000}"/>
    <cellStyle name="Calculation 2 2 8 3 2" xfId="7420" xr:uid="{00000000-0005-0000-0000-000069050000}"/>
    <cellStyle name="Calculation 2 2 8 3 2 2" xfId="21182" xr:uid="{00000000-0005-0000-0000-00006A050000}"/>
    <cellStyle name="Calculation 2 2 8 3 3" xfId="19473" xr:uid="{00000000-0005-0000-0000-00006B050000}"/>
    <cellStyle name="Calculation 2 2 8 4" xfId="6504" xr:uid="{00000000-0005-0000-0000-00006C050000}"/>
    <cellStyle name="Calculation 2 2 8 4 2" xfId="7421" xr:uid="{00000000-0005-0000-0000-00006D050000}"/>
    <cellStyle name="Calculation 2 2 8 4 2 2" xfId="21183" xr:uid="{00000000-0005-0000-0000-00006E050000}"/>
    <cellStyle name="Calculation 2 2 8 4 3" xfId="20295" xr:uid="{00000000-0005-0000-0000-00006F050000}"/>
    <cellStyle name="Calculation 2 2 8 5" xfId="7418" xr:uid="{00000000-0005-0000-0000-000070050000}"/>
    <cellStyle name="Calculation 2 2 8 5 2" xfId="21180" xr:uid="{00000000-0005-0000-0000-000071050000}"/>
    <cellStyle name="Calculation 2 2 8 6" xfId="14476" xr:uid="{00000000-0005-0000-0000-000072050000}"/>
    <cellStyle name="Calculation 2 2 9" xfId="575" xr:uid="{00000000-0005-0000-0000-000073050000}"/>
    <cellStyle name="Calculation 2 2 9 2" xfId="7422" xr:uid="{00000000-0005-0000-0000-000074050000}"/>
    <cellStyle name="Calculation 2 2 9 2 2" xfId="21184" xr:uid="{00000000-0005-0000-0000-000075050000}"/>
    <cellStyle name="Calculation 2 2 9 3" xfId="14372" xr:uid="{00000000-0005-0000-0000-000076050000}"/>
    <cellStyle name="Calculation 2 2_Analitico.GER" xfId="7063" xr:uid="{00000000-0005-0000-0000-000077050000}"/>
    <cellStyle name="Calculation 2 20" xfId="1559" xr:uid="{00000000-0005-0000-0000-000078050000}"/>
    <cellStyle name="Calculation 2 20 2" xfId="7423" xr:uid="{00000000-0005-0000-0000-000079050000}"/>
    <cellStyle name="Calculation 2 20 2 2" xfId="21185" xr:uid="{00000000-0005-0000-0000-00007A050000}"/>
    <cellStyle name="Calculation 2 20 3" xfId="15355" xr:uid="{00000000-0005-0000-0000-00007B050000}"/>
    <cellStyle name="Calculation 2 21" xfId="1886" xr:uid="{00000000-0005-0000-0000-00007C050000}"/>
    <cellStyle name="Calculation 2 21 2" xfId="7424" xr:uid="{00000000-0005-0000-0000-00007D050000}"/>
    <cellStyle name="Calculation 2 21 2 2" xfId="21186" xr:uid="{00000000-0005-0000-0000-00007E050000}"/>
    <cellStyle name="Calculation 2 21 3" xfId="15682" xr:uid="{00000000-0005-0000-0000-00007F050000}"/>
    <cellStyle name="Calculation 2 22" xfId="2193" xr:uid="{00000000-0005-0000-0000-000080050000}"/>
    <cellStyle name="Calculation 2 22 2" xfId="7425" xr:uid="{00000000-0005-0000-0000-000081050000}"/>
    <cellStyle name="Calculation 2 22 2 2" xfId="21187" xr:uid="{00000000-0005-0000-0000-000082050000}"/>
    <cellStyle name="Calculation 2 22 3" xfId="15989" xr:uid="{00000000-0005-0000-0000-000083050000}"/>
    <cellStyle name="Calculation 2 23" xfId="2755" xr:uid="{00000000-0005-0000-0000-000084050000}"/>
    <cellStyle name="Calculation 2 23 2" xfId="7426" xr:uid="{00000000-0005-0000-0000-000085050000}"/>
    <cellStyle name="Calculation 2 23 2 2" xfId="21188" xr:uid="{00000000-0005-0000-0000-000086050000}"/>
    <cellStyle name="Calculation 2 23 3" xfId="16551" xr:uid="{00000000-0005-0000-0000-000087050000}"/>
    <cellStyle name="Calculation 2 24" xfId="2915" xr:uid="{00000000-0005-0000-0000-000088050000}"/>
    <cellStyle name="Calculation 2 24 2" xfId="7427" xr:uid="{00000000-0005-0000-0000-000089050000}"/>
    <cellStyle name="Calculation 2 24 2 2" xfId="21189" xr:uid="{00000000-0005-0000-0000-00008A050000}"/>
    <cellStyle name="Calculation 2 24 3" xfId="16711" xr:uid="{00000000-0005-0000-0000-00008B050000}"/>
    <cellStyle name="Calculation 2 25" xfId="3209" xr:uid="{00000000-0005-0000-0000-00008C050000}"/>
    <cellStyle name="Calculation 2 25 2" xfId="7428" xr:uid="{00000000-0005-0000-0000-00008D050000}"/>
    <cellStyle name="Calculation 2 25 2 2" xfId="21190" xr:uid="{00000000-0005-0000-0000-00008E050000}"/>
    <cellStyle name="Calculation 2 25 3" xfId="17005" xr:uid="{00000000-0005-0000-0000-00008F050000}"/>
    <cellStyle name="Calculation 2 26" xfId="3425" xr:uid="{00000000-0005-0000-0000-000090050000}"/>
    <cellStyle name="Calculation 2 26 2" xfId="7429" xr:uid="{00000000-0005-0000-0000-000091050000}"/>
    <cellStyle name="Calculation 2 26 2 2" xfId="21191" xr:uid="{00000000-0005-0000-0000-000092050000}"/>
    <cellStyle name="Calculation 2 26 3" xfId="17221" xr:uid="{00000000-0005-0000-0000-000093050000}"/>
    <cellStyle name="Calculation 2 27" xfId="3730" xr:uid="{00000000-0005-0000-0000-000094050000}"/>
    <cellStyle name="Calculation 2 27 2" xfId="7430" xr:uid="{00000000-0005-0000-0000-000095050000}"/>
    <cellStyle name="Calculation 2 27 2 2" xfId="21192" xr:uid="{00000000-0005-0000-0000-000096050000}"/>
    <cellStyle name="Calculation 2 27 3" xfId="17526" xr:uid="{00000000-0005-0000-0000-000097050000}"/>
    <cellStyle name="Calculation 2 28" xfId="4188" xr:uid="{00000000-0005-0000-0000-000098050000}"/>
    <cellStyle name="Calculation 2 28 2" xfId="7431" xr:uid="{00000000-0005-0000-0000-000099050000}"/>
    <cellStyle name="Calculation 2 28 2 2" xfId="21193" xr:uid="{00000000-0005-0000-0000-00009A050000}"/>
    <cellStyle name="Calculation 2 28 3" xfId="17984" xr:uid="{00000000-0005-0000-0000-00009B050000}"/>
    <cellStyle name="Calculation 2 29" xfId="4310" xr:uid="{00000000-0005-0000-0000-00009C050000}"/>
    <cellStyle name="Calculation 2 29 2" xfId="7432" xr:uid="{00000000-0005-0000-0000-00009D050000}"/>
    <cellStyle name="Calculation 2 29 2 2" xfId="21194" xr:uid="{00000000-0005-0000-0000-00009E050000}"/>
    <cellStyle name="Calculation 2 29 3" xfId="18106" xr:uid="{00000000-0005-0000-0000-00009F050000}"/>
    <cellStyle name="Calculation 2 3" xfId="218" xr:uid="{00000000-0005-0000-0000-0000A0050000}"/>
    <cellStyle name="Calculation 2 3 10" xfId="2799" xr:uid="{00000000-0005-0000-0000-0000A1050000}"/>
    <cellStyle name="Calculation 2 3 10 2" xfId="7434" xr:uid="{00000000-0005-0000-0000-0000A2050000}"/>
    <cellStyle name="Calculation 2 3 10 2 2" xfId="21196" xr:uid="{00000000-0005-0000-0000-0000A3050000}"/>
    <cellStyle name="Calculation 2 3 10 3" xfId="16595" xr:uid="{00000000-0005-0000-0000-0000A4050000}"/>
    <cellStyle name="Calculation 2 3 11" xfId="3451" xr:uid="{00000000-0005-0000-0000-0000A5050000}"/>
    <cellStyle name="Calculation 2 3 11 2" xfId="7435" xr:uid="{00000000-0005-0000-0000-0000A6050000}"/>
    <cellStyle name="Calculation 2 3 11 2 2" xfId="21197" xr:uid="{00000000-0005-0000-0000-0000A7050000}"/>
    <cellStyle name="Calculation 2 3 11 3" xfId="17247" xr:uid="{00000000-0005-0000-0000-0000A8050000}"/>
    <cellStyle name="Calculation 2 3 12" xfId="3756" xr:uid="{00000000-0005-0000-0000-0000A9050000}"/>
    <cellStyle name="Calculation 2 3 12 2" xfId="7436" xr:uid="{00000000-0005-0000-0000-0000AA050000}"/>
    <cellStyle name="Calculation 2 3 12 2 2" xfId="21198" xr:uid="{00000000-0005-0000-0000-0000AB050000}"/>
    <cellStyle name="Calculation 2 3 12 3" xfId="17552" xr:uid="{00000000-0005-0000-0000-0000AC050000}"/>
    <cellStyle name="Calculation 2 3 13" xfId="3405" xr:uid="{00000000-0005-0000-0000-0000AD050000}"/>
    <cellStyle name="Calculation 2 3 13 2" xfId="7437" xr:uid="{00000000-0005-0000-0000-0000AE050000}"/>
    <cellStyle name="Calculation 2 3 13 2 2" xfId="21199" xr:uid="{00000000-0005-0000-0000-0000AF050000}"/>
    <cellStyle name="Calculation 2 3 13 3" xfId="17201" xr:uid="{00000000-0005-0000-0000-0000B0050000}"/>
    <cellStyle name="Calculation 2 3 14" xfId="4036" xr:uid="{00000000-0005-0000-0000-0000B1050000}"/>
    <cellStyle name="Calculation 2 3 14 2" xfId="7438" xr:uid="{00000000-0005-0000-0000-0000B2050000}"/>
    <cellStyle name="Calculation 2 3 14 2 2" xfId="21200" xr:uid="{00000000-0005-0000-0000-0000B3050000}"/>
    <cellStyle name="Calculation 2 3 14 3" xfId="17832" xr:uid="{00000000-0005-0000-0000-0000B4050000}"/>
    <cellStyle name="Calculation 2 3 15" xfId="4534" xr:uid="{00000000-0005-0000-0000-0000B5050000}"/>
    <cellStyle name="Calculation 2 3 15 2" xfId="7439" xr:uid="{00000000-0005-0000-0000-0000B6050000}"/>
    <cellStyle name="Calculation 2 3 15 2 2" xfId="21201" xr:uid="{00000000-0005-0000-0000-0000B7050000}"/>
    <cellStyle name="Calculation 2 3 15 3" xfId="18325" xr:uid="{00000000-0005-0000-0000-0000B8050000}"/>
    <cellStyle name="Calculation 2 3 16" xfId="5406" xr:uid="{00000000-0005-0000-0000-0000B9050000}"/>
    <cellStyle name="Calculation 2 3 16 2" xfId="7440" xr:uid="{00000000-0005-0000-0000-0000BA050000}"/>
    <cellStyle name="Calculation 2 3 16 2 2" xfId="21202" xr:uid="{00000000-0005-0000-0000-0000BB050000}"/>
    <cellStyle name="Calculation 2 3 16 3" xfId="19197" xr:uid="{00000000-0005-0000-0000-0000BC050000}"/>
    <cellStyle name="Calculation 2 3 17" xfId="7433" xr:uid="{00000000-0005-0000-0000-0000BD050000}"/>
    <cellStyle name="Calculation 2 3 17 2" xfId="21195" xr:uid="{00000000-0005-0000-0000-0000BE050000}"/>
    <cellStyle name="Calculation 2 3 18" xfId="14026" xr:uid="{00000000-0005-0000-0000-0000BF050000}"/>
    <cellStyle name="Calculation 2 3 2" xfId="699" xr:uid="{00000000-0005-0000-0000-0000C0050000}"/>
    <cellStyle name="Calculation 2 3 2 2" xfId="4834" xr:uid="{00000000-0005-0000-0000-0000C1050000}"/>
    <cellStyle name="Calculation 2 3 2 2 2" xfId="7442" xr:uid="{00000000-0005-0000-0000-0000C2050000}"/>
    <cellStyle name="Calculation 2 3 2 2 2 2" xfId="21204" xr:uid="{00000000-0005-0000-0000-0000C3050000}"/>
    <cellStyle name="Calculation 2 3 2 2 3" xfId="18625" xr:uid="{00000000-0005-0000-0000-0000C4050000}"/>
    <cellStyle name="Calculation 2 3 2 3" xfId="5706" xr:uid="{00000000-0005-0000-0000-0000C5050000}"/>
    <cellStyle name="Calculation 2 3 2 3 2" xfId="7443" xr:uid="{00000000-0005-0000-0000-0000C6050000}"/>
    <cellStyle name="Calculation 2 3 2 3 2 2" xfId="21205" xr:uid="{00000000-0005-0000-0000-0000C7050000}"/>
    <cellStyle name="Calculation 2 3 2 3 3" xfId="19497" xr:uid="{00000000-0005-0000-0000-0000C8050000}"/>
    <cellStyle name="Calculation 2 3 2 4" xfId="6528" xr:uid="{00000000-0005-0000-0000-0000C9050000}"/>
    <cellStyle name="Calculation 2 3 2 4 2" xfId="7444" xr:uid="{00000000-0005-0000-0000-0000CA050000}"/>
    <cellStyle name="Calculation 2 3 2 4 2 2" xfId="21206" xr:uid="{00000000-0005-0000-0000-0000CB050000}"/>
    <cellStyle name="Calculation 2 3 2 4 3" xfId="20319" xr:uid="{00000000-0005-0000-0000-0000CC050000}"/>
    <cellStyle name="Calculation 2 3 2 5" xfId="7441" xr:uid="{00000000-0005-0000-0000-0000CD050000}"/>
    <cellStyle name="Calculation 2 3 2 5 2" xfId="21203" xr:uid="{00000000-0005-0000-0000-0000CE050000}"/>
    <cellStyle name="Calculation 2 3 2 6" xfId="14495" xr:uid="{00000000-0005-0000-0000-0000CF050000}"/>
    <cellStyle name="Calculation 2 3 3" xfId="581" xr:uid="{00000000-0005-0000-0000-0000D0050000}"/>
    <cellStyle name="Calculation 2 3 3 2" xfId="7445" xr:uid="{00000000-0005-0000-0000-0000D1050000}"/>
    <cellStyle name="Calculation 2 3 3 2 2" xfId="21207" xr:uid="{00000000-0005-0000-0000-0000D2050000}"/>
    <cellStyle name="Calculation 2 3 3 3" xfId="14378" xr:uid="{00000000-0005-0000-0000-0000D3050000}"/>
    <cellStyle name="Calculation 2 3 4" xfId="1041" xr:uid="{00000000-0005-0000-0000-0000D4050000}"/>
    <cellStyle name="Calculation 2 3 4 2" xfId="7446" xr:uid="{00000000-0005-0000-0000-0000D5050000}"/>
    <cellStyle name="Calculation 2 3 4 2 2" xfId="21208" xr:uid="{00000000-0005-0000-0000-0000D6050000}"/>
    <cellStyle name="Calculation 2 3 4 3" xfId="14837" xr:uid="{00000000-0005-0000-0000-0000D7050000}"/>
    <cellStyle name="Calculation 2 3 5" xfId="1313" xr:uid="{00000000-0005-0000-0000-0000D8050000}"/>
    <cellStyle name="Calculation 2 3 5 2" xfId="7447" xr:uid="{00000000-0005-0000-0000-0000D9050000}"/>
    <cellStyle name="Calculation 2 3 5 2 2" xfId="21209" xr:uid="{00000000-0005-0000-0000-0000DA050000}"/>
    <cellStyle name="Calculation 2 3 5 3" xfId="15109" xr:uid="{00000000-0005-0000-0000-0000DB050000}"/>
    <cellStyle name="Calculation 2 3 6" xfId="1912" xr:uid="{00000000-0005-0000-0000-0000DC050000}"/>
    <cellStyle name="Calculation 2 3 6 2" xfId="7448" xr:uid="{00000000-0005-0000-0000-0000DD050000}"/>
    <cellStyle name="Calculation 2 3 6 2 2" xfId="21210" xr:uid="{00000000-0005-0000-0000-0000DE050000}"/>
    <cellStyle name="Calculation 2 3 6 3" xfId="15708" xr:uid="{00000000-0005-0000-0000-0000DF050000}"/>
    <cellStyle name="Calculation 2 3 7" xfId="2219" xr:uid="{00000000-0005-0000-0000-0000E0050000}"/>
    <cellStyle name="Calculation 2 3 7 2" xfId="7449" xr:uid="{00000000-0005-0000-0000-0000E1050000}"/>
    <cellStyle name="Calculation 2 3 7 2 2" xfId="21211" xr:uid="{00000000-0005-0000-0000-0000E2050000}"/>
    <cellStyle name="Calculation 2 3 7 3" xfId="16015" xr:uid="{00000000-0005-0000-0000-0000E3050000}"/>
    <cellStyle name="Calculation 2 3 8" xfId="1761" xr:uid="{00000000-0005-0000-0000-0000E4050000}"/>
    <cellStyle name="Calculation 2 3 8 2" xfId="7450" xr:uid="{00000000-0005-0000-0000-0000E5050000}"/>
    <cellStyle name="Calculation 2 3 8 2 2" xfId="21212" xr:uid="{00000000-0005-0000-0000-0000E6050000}"/>
    <cellStyle name="Calculation 2 3 8 3" xfId="15557" xr:uid="{00000000-0005-0000-0000-0000E7050000}"/>
    <cellStyle name="Calculation 2 3 9" xfId="2543" xr:uid="{00000000-0005-0000-0000-0000E8050000}"/>
    <cellStyle name="Calculation 2 3 9 2" xfId="7451" xr:uid="{00000000-0005-0000-0000-0000E9050000}"/>
    <cellStyle name="Calculation 2 3 9 2 2" xfId="21213" xr:uid="{00000000-0005-0000-0000-0000EA050000}"/>
    <cellStyle name="Calculation 2 3 9 3" xfId="16339" xr:uid="{00000000-0005-0000-0000-0000EB050000}"/>
    <cellStyle name="Calculation 2 30" xfId="4482" xr:uid="{00000000-0005-0000-0000-0000EC050000}"/>
    <cellStyle name="Calculation 2 30 2" xfId="7452" xr:uid="{00000000-0005-0000-0000-0000ED050000}"/>
    <cellStyle name="Calculation 2 30 2 2" xfId="21214" xr:uid="{00000000-0005-0000-0000-0000EE050000}"/>
    <cellStyle name="Calculation 2 30 3" xfId="18278" xr:uid="{00000000-0005-0000-0000-0000EF050000}"/>
    <cellStyle name="Calculation 2 31" xfId="4509" xr:uid="{00000000-0005-0000-0000-0000F0050000}"/>
    <cellStyle name="Calculation 2 31 2" xfId="7453" xr:uid="{00000000-0005-0000-0000-0000F1050000}"/>
    <cellStyle name="Calculation 2 31 2 2" xfId="21215" xr:uid="{00000000-0005-0000-0000-0000F2050000}"/>
    <cellStyle name="Calculation 2 31 3" xfId="18300" xr:uid="{00000000-0005-0000-0000-0000F3050000}"/>
    <cellStyle name="Calculation 2 32" xfId="5381" xr:uid="{00000000-0005-0000-0000-0000F4050000}"/>
    <cellStyle name="Calculation 2 32 2" xfId="7454" xr:uid="{00000000-0005-0000-0000-0000F5050000}"/>
    <cellStyle name="Calculation 2 32 2 2" xfId="21216" xr:uid="{00000000-0005-0000-0000-0000F6050000}"/>
    <cellStyle name="Calculation 2 32 3" xfId="19172" xr:uid="{00000000-0005-0000-0000-0000F7050000}"/>
    <cellStyle name="Calculation 2 33" xfId="7102" xr:uid="{00000000-0005-0000-0000-0000F8050000}"/>
    <cellStyle name="Calculation 2 33 2" xfId="20864" xr:uid="{00000000-0005-0000-0000-0000F9050000}"/>
    <cellStyle name="Calculation 2 34" xfId="14001" xr:uid="{00000000-0005-0000-0000-0000FA050000}"/>
    <cellStyle name="Calculation 2 4" xfId="244" xr:uid="{00000000-0005-0000-0000-0000FB050000}"/>
    <cellStyle name="Calculation 2 4 10" xfId="3151" xr:uid="{00000000-0005-0000-0000-0000FC050000}"/>
    <cellStyle name="Calculation 2 4 10 2" xfId="7456" xr:uid="{00000000-0005-0000-0000-0000FD050000}"/>
    <cellStyle name="Calculation 2 4 10 2 2" xfId="21218" xr:uid="{00000000-0005-0000-0000-0000FE050000}"/>
    <cellStyle name="Calculation 2 4 10 3" xfId="16947" xr:uid="{00000000-0005-0000-0000-0000FF050000}"/>
    <cellStyle name="Calculation 2 4 11" xfId="3477" xr:uid="{00000000-0005-0000-0000-000000060000}"/>
    <cellStyle name="Calculation 2 4 11 2" xfId="7457" xr:uid="{00000000-0005-0000-0000-000001060000}"/>
    <cellStyle name="Calculation 2 4 11 2 2" xfId="21219" xr:uid="{00000000-0005-0000-0000-000002060000}"/>
    <cellStyle name="Calculation 2 4 11 3" xfId="17273" xr:uid="{00000000-0005-0000-0000-000003060000}"/>
    <cellStyle name="Calculation 2 4 12" xfId="3782" xr:uid="{00000000-0005-0000-0000-000004060000}"/>
    <cellStyle name="Calculation 2 4 12 2" xfId="7458" xr:uid="{00000000-0005-0000-0000-000005060000}"/>
    <cellStyle name="Calculation 2 4 12 2 2" xfId="21220" xr:uid="{00000000-0005-0000-0000-000006060000}"/>
    <cellStyle name="Calculation 2 4 12 3" xfId="17578" xr:uid="{00000000-0005-0000-0000-000007060000}"/>
    <cellStyle name="Calculation 2 4 13" xfId="3412" xr:uid="{00000000-0005-0000-0000-000008060000}"/>
    <cellStyle name="Calculation 2 4 13 2" xfId="7459" xr:uid="{00000000-0005-0000-0000-000009060000}"/>
    <cellStyle name="Calculation 2 4 13 2 2" xfId="21221" xr:uid="{00000000-0005-0000-0000-00000A060000}"/>
    <cellStyle name="Calculation 2 4 13 3" xfId="17208" xr:uid="{00000000-0005-0000-0000-00000B060000}"/>
    <cellStyle name="Calculation 2 4 14" xfId="4282" xr:uid="{00000000-0005-0000-0000-00000C060000}"/>
    <cellStyle name="Calculation 2 4 14 2" xfId="7460" xr:uid="{00000000-0005-0000-0000-00000D060000}"/>
    <cellStyle name="Calculation 2 4 14 2 2" xfId="21222" xr:uid="{00000000-0005-0000-0000-00000E060000}"/>
    <cellStyle name="Calculation 2 4 14 3" xfId="18078" xr:uid="{00000000-0005-0000-0000-00000F060000}"/>
    <cellStyle name="Calculation 2 4 15" xfId="4558" xr:uid="{00000000-0005-0000-0000-000010060000}"/>
    <cellStyle name="Calculation 2 4 15 2" xfId="7461" xr:uid="{00000000-0005-0000-0000-000011060000}"/>
    <cellStyle name="Calculation 2 4 15 2 2" xfId="21223" xr:uid="{00000000-0005-0000-0000-000012060000}"/>
    <cellStyle name="Calculation 2 4 15 3" xfId="18349" xr:uid="{00000000-0005-0000-0000-000013060000}"/>
    <cellStyle name="Calculation 2 4 16" xfId="5430" xr:uid="{00000000-0005-0000-0000-000014060000}"/>
    <cellStyle name="Calculation 2 4 16 2" xfId="7462" xr:uid="{00000000-0005-0000-0000-000015060000}"/>
    <cellStyle name="Calculation 2 4 16 2 2" xfId="21224" xr:uid="{00000000-0005-0000-0000-000016060000}"/>
    <cellStyle name="Calculation 2 4 16 3" xfId="19221" xr:uid="{00000000-0005-0000-0000-000017060000}"/>
    <cellStyle name="Calculation 2 4 17" xfId="6252" xr:uid="{00000000-0005-0000-0000-000018060000}"/>
    <cellStyle name="Calculation 2 4 17 2" xfId="7463" xr:uid="{00000000-0005-0000-0000-000019060000}"/>
    <cellStyle name="Calculation 2 4 17 2 2" xfId="21225" xr:uid="{00000000-0005-0000-0000-00001A060000}"/>
    <cellStyle name="Calculation 2 4 17 3" xfId="20043" xr:uid="{00000000-0005-0000-0000-00001B060000}"/>
    <cellStyle name="Calculation 2 4 18" xfId="7455" xr:uid="{00000000-0005-0000-0000-00001C060000}"/>
    <cellStyle name="Calculation 2 4 18 2" xfId="21217" xr:uid="{00000000-0005-0000-0000-00001D060000}"/>
    <cellStyle name="Calculation 2 4 19" xfId="14050" xr:uid="{00000000-0005-0000-0000-00001E060000}"/>
    <cellStyle name="Calculation 2 4 2" xfId="726" xr:uid="{00000000-0005-0000-0000-00001F060000}"/>
    <cellStyle name="Calculation 2 4 2 2" xfId="4870" xr:uid="{00000000-0005-0000-0000-000020060000}"/>
    <cellStyle name="Calculation 2 4 2 2 2" xfId="7465" xr:uid="{00000000-0005-0000-0000-000021060000}"/>
    <cellStyle name="Calculation 2 4 2 2 2 2" xfId="21227" xr:uid="{00000000-0005-0000-0000-000022060000}"/>
    <cellStyle name="Calculation 2 4 2 2 3" xfId="18661" xr:uid="{00000000-0005-0000-0000-000023060000}"/>
    <cellStyle name="Calculation 2 4 2 3" xfId="5742" xr:uid="{00000000-0005-0000-0000-000024060000}"/>
    <cellStyle name="Calculation 2 4 2 3 2" xfId="7466" xr:uid="{00000000-0005-0000-0000-000025060000}"/>
    <cellStyle name="Calculation 2 4 2 3 2 2" xfId="21228" xr:uid="{00000000-0005-0000-0000-000026060000}"/>
    <cellStyle name="Calculation 2 4 2 3 3" xfId="19533" xr:uid="{00000000-0005-0000-0000-000027060000}"/>
    <cellStyle name="Calculation 2 4 2 4" xfId="6564" xr:uid="{00000000-0005-0000-0000-000028060000}"/>
    <cellStyle name="Calculation 2 4 2 4 2" xfId="7467" xr:uid="{00000000-0005-0000-0000-000029060000}"/>
    <cellStyle name="Calculation 2 4 2 4 2 2" xfId="21229" xr:uid="{00000000-0005-0000-0000-00002A060000}"/>
    <cellStyle name="Calculation 2 4 2 4 3" xfId="20355" xr:uid="{00000000-0005-0000-0000-00002B060000}"/>
    <cellStyle name="Calculation 2 4 2 5" xfId="7464" xr:uid="{00000000-0005-0000-0000-00002C060000}"/>
    <cellStyle name="Calculation 2 4 2 5 2" xfId="21226" xr:uid="{00000000-0005-0000-0000-00002D060000}"/>
    <cellStyle name="Calculation 2 4 2 6" xfId="14522" xr:uid="{00000000-0005-0000-0000-00002E060000}"/>
    <cellStyle name="Calculation 2 4 3" xfId="995" xr:uid="{00000000-0005-0000-0000-00002F060000}"/>
    <cellStyle name="Calculation 2 4 3 2" xfId="5123" xr:uid="{00000000-0005-0000-0000-000030060000}"/>
    <cellStyle name="Calculation 2 4 3 2 2" xfId="7469" xr:uid="{00000000-0005-0000-0000-000031060000}"/>
    <cellStyle name="Calculation 2 4 3 2 2 2" xfId="21231" xr:uid="{00000000-0005-0000-0000-000032060000}"/>
    <cellStyle name="Calculation 2 4 3 2 3" xfId="18914" xr:uid="{00000000-0005-0000-0000-000033060000}"/>
    <cellStyle name="Calculation 2 4 3 3" xfId="5995" xr:uid="{00000000-0005-0000-0000-000034060000}"/>
    <cellStyle name="Calculation 2 4 3 3 2" xfId="7470" xr:uid="{00000000-0005-0000-0000-000035060000}"/>
    <cellStyle name="Calculation 2 4 3 3 2 2" xfId="21232" xr:uid="{00000000-0005-0000-0000-000036060000}"/>
    <cellStyle name="Calculation 2 4 3 3 3" xfId="19786" xr:uid="{00000000-0005-0000-0000-000037060000}"/>
    <cellStyle name="Calculation 2 4 3 4" xfId="6817" xr:uid="{00000000-0005-0000-0000-000038060000}"/>
    <cellStyle name="Calculation 2 4 3 4 2" xfId="7471" xr:uid="{00000000-0005-0000-0000-000039060000}"/>
    <cellStyle name="Calculation 2 4 3 4 2 2" xfId="21233" xr:uid="{00000000-0005-0000-0000-00003A060000}"/>
    <cellStyle name="Calculation 2 4 3 4 3" xfId="20608" xr:uid="{00000000-0005-0000-0000-00003B060000}"/>
    <cellStyle name="Calculation 2 4 3 5" xfId="7468" xr:uid="{00000000-0005-0000-0000-00003C060000}"/>
    <cellStyle name="Calculation 2 4 3 5 2" xfId="21230" xr:uid="{00000000-0005-0000-0000-00003D060000}"/>
    <cellStyle name="Calculation 2 4 3 6" xfId="14791" xr:uid="{00000000-0005-0000-0000-00003E060000}"/>
    <cellStyle name="Calculation 2 4 4" xfId="1275" xr:uid="{00000000-0005-0000-0000-00003F060000}"/>
    <cellStyle name="Calculation 2 4 4 2" xfId="7472" xr:uid="{00000000-0005-0000-0000-000040060000}"/>
    <cellStyle name="Calculation 2 4 4 2 2" xfId="21234" xr:uid="{00000000-0005-0000-0000-000041060000}"/>
    <cellStyle name="Calculation 2 4 4 3" xfId="15071" xr:uid="{00000000-0005-0000-0000-000042060000}"/>
    <cellStyle name="Calculation 2 4 5" xfId="1531" xr:uid="{00000000-0005-0000-0000-000043060000}"/>
    <cellStyle name="Calculation 2 4 5 2" xfId="7473" xr:uid="{00000000-0005-0000-0000-000044060000}"/>
    <cellStyle name="Calculation 2 4 5 2 2" xfId="21235" xr:uid="{00000000-0005-0000-0000-000045060000}"/>
    <cellStyle name="Calculation 2 4 5 3" xfId="15327" xr:uid="{00000000-0005-0000-0000-000046060000}"/>
    <cellStyle name="Calculation 2 4 6" xfId="1939" xr:uid="{00000000-0005-0000-0000-000047060000}"/>
    <cellStyle name="Calculation 2 4 6 2" xfId="7474" xr:uid="{00000000-0005-0000-0000-000048060000}"/>
    <cellStyle name="Calculation 2 4 6 2 2" xfId="21236" xr:uid="{00000000-0005-0000-0000-000049060000}"/>
    <cellStyle name="Calculation 2 4 6 3" xfId="15735" xr:uid="{00000000-0005-0000-0000-00004A060000}"/>
    <cellStyle name="Calculation 2 4 7" xfId="2246" xr:uid="{00000000-0005-0000-0000-00004B060000}"/>
    <cellStyle name="Calculation 2 4 7 2" xfId="7475" xr:uid="{00000000-0005-0000-0000-00004C060000}"/>
    <cellStyle name="Calculation 2 4 7 2 2" xfId="21237" xr:uid="{00000000-0005-0000-0000-00004D060000}"/>
    <cellStyle name="Calculation 2 4 7 3" xfId="16042" xr:uid="{00000000-0005-0000-0000-00004E060000}"/>
    <cellStyle name="Calculation 2 4 8" xfId="2689" xr:uid="{00000000-0005-0000-0000-00004F060000}"/>
    <cellStyle name="Calculation 2 4 8 2" xfId="7476" xr:uid="{00000000-0005-0000-0000-000050060000}"/>
    <cellStyle name="Calculation 2 4 8 2 2" xfId="21238" xr:uid="{00000000-0005-0000-0000-000051060000}"/>
    <cellStyle name="Calculation 2 4 8 3" xfId="16485" xr:uid="{00000000-0005-0000-0000-000052060000}"/>
    <cellStyle name="Calculation 2 4 9" xfId="2992" xr:uid="{00000000-0005-0000-0000-000053060000}"/>
    <cellStyle name="Calculation 2 4 9 2" xfId="7477" xr:uid="{00000000-0005-0000-0000-000054060000}"/>
    <cellStyle name="Calculation 2 4 9 2 2" xfId="21239" xr:uid="{00000000-0005-0000-0000-000055060000}"/>
    <cellStyle name="Calculation 2 4 9 3" xfId="16788" xr:uid="{00000000-0005-0000-0000-000056060000}"/>
    <cellStyle name="Calculation 2 5" xfId="245" xr:uid="{00000000-0005-0000-0000-000057060000}"/>
    <cellStyle name="Calculation 2 5 10" xfId="3314" xr:uid="{00000000-0005-0000-0000-000058060000}"/>
    <cellStyle name="Calculation 2 5 10 2" xfId="7479" xr:uid="{00000000-0005-0000-0000-000059060000}"/>
    <cellStyle name="Calculation 2 5 10 2 2" xfId="21241" xr:uid="{00000000-0005-0000-0000-00005A060000}"/>
    <cellStyle name="Calculation 2 5 10 3" xfId="17110" xr:uid="{00000000-0005-0000-0000-00005B060000}"/>
    <cellStyle name="Calculation 2 5 11" xfId="3478" xr:uid="{00000000-0005-0000-0000-00005C060000}"/>
    <cellStyle name="Calculation 2 5 11 2" xfId="7480" xr:uid="{00000000-0005-0000-0000-00005D060000}"/>
    <cellStyle name="Calculation 2 5 11 2 2" xfId="21242" xr:uid="{00000000-0005-0000-0000-00005E060000}"/>
    <cellStyle name="Calculation 2 5 11 3" xfId="17274" xr:uid="{00000000-0005-0000-0000-00005F060000}"/>
    <cellStyle name="Calculation 2 5 12" xfId="3783" xr:uid="{00000000-0005-0000-0000-000060060000}"/>
    <cellStyle name="Calculation 2 5 12 2" xfId="7481" xr:uid="{00000000-0005-0000-0000-000061060000}"/>
    <cellStyle name="Calculation 2 5 12 2 2" xfId="21243" xr:uid="{00000000-0005-0000-0000-000062060000}"/>
    <cellStyle name="Calculation 2 5 12 3" xfId="17579" xr:uid="{00000000-0005-0000-0000-000063060000}"/>
    <cellStyle name="Calculation 2 5 13" xfId="2699" xr:uid="{00000000-0005-0000-0000-000064060000}"/>
    <cellStyle name="Calculation 2 5 13 2" xfId="7482" xr:uid="{00000000-0005-0000-0000-000065060000}"/>
    <cellStyle name="Calculation 2 5 13 2 2" xfId="21244" xr:uid="{00000000-0005-0000-0000-000066060000}"/>
    <cellStyle name="Calculation 2 5 13 3" xfId="16495" xr:uid="{00000000-0005-0000-0000-000067060000}"/>
    <cellStyle name="Calculation 2 5 14" xfId="4397" xr:uid="{00000000-0005-0000-0000-000068060000}"/>
    <cellStyle name="Calculation 2 5 14 2" xfId="7483" xr:uid="{00000000-0005-0000-0000-000069060000}"/>
    <cellStyle name="Calculation 2 5 14 2 2" xfId="21245" xr:uid="{00000000-0005-0000-0000-00006A060000}"/>
    <cellStyle name="Calculation 2 5 14 3" xfId="18193" xr:uid="{00000000-0005-0000-0000-00006B060000}"/>
    <cellStyle name="Calculation 2 5 15" xfId="4559" xr:uid="{00000000-0005-0000-0000-00006C060000}"/>
    <cellStyle name="Calculation 2 5 15 2" xfId="7484" xr:uid="{00000000-0005-0000-0000-00006D060000}"/>
    <cellStyle name="Calculation 2 5 15 2 2" xfId="21246" xr:uid="{00000000-0005-0000-0000-00006E060000}"/>
    <cellStyle name="Calculation 2 5 15 3" xfId="18350" xr:uid="{00000000-0005-0000-0000-00006F060000}"/>
    <cellStyle name="Calculation 2 5 16" xfId="5431" xr:uid="{00000000-0005-0000-0000-000070060000}"/>
    <cellStyle name="Calculation 2 5 16 2" xfId="7485" xr:uid="{00000000-0005-0000-0000-000071060000}"/>
    <cellStyle name="Calculation 2 5 16 2 2" xfId="21247" xr:uid="{00000000-0005-0000-0000-000072060000}"/>
    <cellStyle name="Calculation 2 5 16 3" xfId="19222" xr:uid="{00000000-0005-0000-0000-000073060000}"/>
    <cellStyle name="Calculation 2 5 17" xfId="6253" xr:uid="{00000000-0005-0000-0000-000074060000}"/>
    <cellStyle name="Calculation 2 5 17 2" xfId="7486" xr:uid="{00000000-0005-0000-0000-000075060000}"/>
    <cellStyle name="Calculation 2 5 17 2 2" xfId="21248" xr:uid="{00000000-0005-0000-0000-000076060000}"/>
    <cellStyle name="Calculation 2 5 17 3" xfId="20044" xr:uid="{00000000-0005-0000-0000-000077060000}"/>
    <cellStyle name="Calculation 2 5 18" xfId="7478" xr:uid="{00000000-0005-0000-0000-000078060000}"/>
    <cellStyle name="Calculation 2 5 18 2" xfId="21240" xr:uid="{00000000-0005-0000-0000-000079060000}"/>
    <cellStyle name="Calculation 2 5 19" xfId="14051" xr:uid="{00000000-0005-0000-0000-00007A060000}"/>
    <cellStyle name="Calculation 2 5 2" xfId="727" xr:uid="{00000000-0005-0000-0000-00007B060000}"/>
    <cellStyle name="Calculation 2 5 2 2" xfId="4871" xr:uid="{00000000-0005-0000-0000-00007C060000}"/>
    <cellStyle name="Calculation 2 5 2 2 2" xfId="7488" xr:uid="{00000000-0005-0000-0000-00007D060000}"/>
    <cellStyle name="Calculation 2 5 2 2 2 2" xfId="21250" xr:uid="{00000000-0005-0000-0000-00007E060000}"/>
    <cellStyle name="Calculation 2 5 2 2 3" xfId="18662" xr:uid="{00000000-0005-0000-0000-00007F060000}"/>
    <cellStyle name="Calculation 2 5 2 3" xfId="5743" xr:uid="{00000000-0005-0000-0000-000080060000}"/>
    <cellStyle name="Calculation 2 5 2 3 2" xfId="7489" xr:uid="{00000000-0005-0000-0000-000081060000}"/>
    <cellStyle name="Calculation 2 5 2 3 2 2" xfId="21251" xr:uid="{00000000-0005-0000-0000-000082060000}"/>
    <cellStyle name="Calculation 2 5 2 3 3" xfId="19534" xr:uid="{00000000-0005-0000-0000-000083060000}"/>
    <cellStyle name="Calculation 2 5 2 4" xfId="6565" xr:uid="{00000000-0005-0000-0000-000084060000}"/>
    <cellStyle name="Calculation 2 5 2 4 2" xfId="7490" xr:uid="{00000000-0005-0000-0000-000085060000}"/>
    <cellStyle name="Calculation 2 5 2 4 2 2" xfId="21252" xr:uid="{00000000-0005-0000-0000-000086060000}"/>
    <cellStyle name="Calculation 2 5 2 4 3" xfId="20356" xr:uid="{00000000-0005-0000-0000-000087060000}"/>
    <cellStyle name="Calculation 2 5 2 5" xfId="7487" xr:uid="{00000000-0005-0000-0000-000088060000}"/>
    <cellStyle name="Calculation 2 5 2 5 2" xfId="21249" xr:uid="{00000000-0005-0000-0000-000089060000}"/>
    <cellStyle name="Calculation 2 5 2 6" xfId="14523" xr:uid="{00000000-0005-0000-0000-00008A060000}"/>
    <cellStyle name="Calculation 2 5 3" xfId="1152" xr:uid="{00000000-0005-0000-0000-00008B060000}"/>
    <cellStyle name="Calculation 2 5 3 2" xfId="5124" xr:uid="{00000000-0005-0000-0000-00008C060000}"/>
    <cellStyle name="Calculation 2 5 3 2 2" xfId="7492" xr:uid="{00000000-0005-0000-0000-00008D060000}"/>
    <cellStyle name="Calculation 2 5 3 2 2 2" xfId="21254" xr:uid="{00000000-0005-0000-0000-00008E060000}"/>
    <cellStyle name="Calculation 2 5 3 2 3" xfId="18915" xr:uid="{00000000-0005-0000-0000-00008F060000}"/>
    <cellStyle name="Calculation 2 5 3 3" xfId="5996" xr:uid="{00000000-0005-0000-0000-000090060000}"/>
    <cellStyle name="Calculation 2 5 3 3 2" xfId="7493" xr:uid="{00000000-0005-0000-0000-000091060000}"/>
    <cellStyle name="Calculation 2 5 3 3 2 2" xfId="21255" xr:uid="{00000000-0005-0000-0000-000092060000}"/>
    <cellStyle name="Calculation 2 5 3 3 3" xfId="19787" xr:uid="{00000000-0005-0000-0000-000093060000}"/>
    <cellStyle name="Calculation 2 5 3 4" xfId="6818" xr:uid="{00000000-0005-0000-0000-000094060000}"/>
    <cellStyle name="Calculation 2 5 3 4 2" xfId="7494" xr:uid="{00000000-0005-0000-0000-000095060000}"/>
    <cellStyle name="Calculation 2 5 3 4 2 2" xfId="21256" xr:uid="{00000000-0005-0000-0000-000096060000}"/>
    <cellStyle name="Calculation 2 5 3 4 3" xfId="20609" xr:uid="{00000000-0005-0000-0000-000097060000}"/>
    <cellStyle name="Calculation 2 5 3 5" xfId="7491" xr:uid="{00000000-0005-0000-0000-000098060000}"/>
    <cellStyle name="Calculation 2 5 3 5 2" xfId="21253" xr:uid="{00000000-0005-0000-0000-000099060000}"/>
    <cellStyle name="Calculation 2 5 3 6" xfId="14948" xr:uid="{00000000-0005-0000-0000-00009A060000}"/>
    <cellStyle name="Calculation 2 5 4" xfId="1418" xr:uid="{00000000-0005-0000-0000-00009B060000}"/>
    <cellStyle name="Calculation 2 5 4 2" xfId="7495" xr:uid="{00000000-0005-0000-0000-00009C060000}"/>
    <cellStyle name="Calculation 2 5 4 2 2" xfId="21257" xr:uid="{00000000-0005-0000-0000-00009D060000}"/>
    <cellStyle name="Calculation 2 5 4 3" xfId="15214" xr:uid="{00000000-0005-0000-0000-00009E060000}"/>
    <cellStyle name="Calculation 2 5 5" xfId="1646" xr:uid="{00000000-0005-0000-0000-00009F060000}"/>
    <cellStyle name="Calculation 2 5 5 2" xfId="7496" xr:uid="{00000000-0005-0000-0000-0000A0060000}"/>
    <cellStyle name="Calculation 2 5 5 2 2" xfId="21258" xr:uid="{00000000-0005-0000-0000-0000A1060000}"/>
    <cellStyle name="Calculation 2 5 5 3" xfId="15442" xr:uid="{00000000-0005-0000-0000-0000A2060000}"/>
    <cellStyle name="Calculation 2 5 6" xfId="1940" xr:uid="{00000000-0005-0000-0000-0000A3060000}"/>
    <cellStyle name="Calculation 2 5 6 2" xfId="7497" xr:uid="{00000000-0005-0000-0000-0000A4060000}"/>
    <cellStyle name="Calculation 2 5 6 2 2" xfId="21259" xr:uid="{00000000-0005-0000-0000-0000A5060000}"/>
    <cellStyle name="Calculation 2 5 6 3" xfId="15736" xr:uid="{00000000-0005-0000-0000-0000A6060000}"/>
    <cellStyle name="Calculation 2 5 7" xfId="2247" xr:uid="{00000000-0005-0000-0000-0000A7060000}"/>
    <cellStyle name="Calculation 2 5 7 2" xfId="7498" xr:uid="{00000000-0005-0000-0000-0000A8060000}"/>
    <cellStyle name="Calculation 2 5 7 2 2" xfId="21260" xr:uid="{00000000-0005-0000-0000-0000A9060000}"/>
    <cellStyle name="Calculation 2 5 7 3" xfId="16043" xr:uid="{00000000-0005-0000-0000-0000AA060000}"/>
    <cellStyle name="Calculation 2 5 8" xfId="2706" xr:uid="{00000000-0005-0000-0000-0000AB060000}"/>
    <cellStyle name="Calculation 2 5 8 2" xfId="7499" xr:uid="{00000000-0005-0000-0000-0000AC060000}"/>
    <cellStyle name="Calculation 2 5 8 2 2" xfId="21261" xr:uid="{00000000-0005-0000-0000-0000AD060000}"/>
    <cellStyle name="Calculation 2 5 8 3" xfId="16502" xr:uid="{00000000-0005-0000-0000-0000AE060000}"/>
    <cellStyle name="Calculation 2 5 9" xfId="2621" xr:uid="{00000000-0005-0000-0000-0000AF060000}"/>
    <cellStyle name="Calculation 2 5 9 2" xfId="7500" xr:uid="{00000000-0005-0000-0000-0000B0060000}"/>
    <cellStyle name="Calculation 2 5 9 2 2" xfId="21262" xr:uid="{00000000-0005-0000-0000-0000B1060000}"/>
    <cellStyle name="Calculation 2 5 9 3" xfId="16417" xr:uid="{00000000-0005-0000-0000-0000B2060000}"/>
    <cellStyle name="Calculation 2 6" xfId="246" xr:uid="{00000000-0005-0000-0000-0000B3060000}"/>
    <cellStyle name="Calculation 2 6 10" xfId="3145" xr:uid="{00000000-0005-0000-0000-0000B4060000}"/>
    <cellStyle name="Calculation 2 6 10 2" xfId="7502" xr:uid="{00000000-0005-0000-0000-0000B5060000}"/>
    <cellStyle name="Calculation 2 6 10 2 2" xfId="21264" xr:uid="{00000000-0005-0000-0000-0000B6060000}"/>
    <cellStyle name="Calculation 2 6 10 3" xfId="16941" xr:uid="{00000000-0005-0000-0000-0000B7060000}"/>
    <cellStyle name="Calculation 2 6 11" xfId="3479" xr:uid="{00000000-0005-0000-0000-0000B8060000}"/>
    <cellStyle name="Calculation 2 6 11 2" xfId="7503" xr:uid="{00000000-0005-0000-0000-0000B9060000}"/>
    <cellStyle name="Calculation 2 6 11 2 2" xfId="21265" xr:uid="{00000000-0005-0000-0000-0000BA060000}"/>
    <cellStyle name="Calculation 2 6 11 3" xfId="17275" xr:uid="{00000000-0005-0000-0000-0000BB060000}"/>
    <cellStyle name="Calculation 2 6 12" xfId="3784" xr:uid="{00000000-0005-0000-0000-0000BC060000}"/>
    <cellStyle name="Calculation 2 6 12 2" xfId="7504" xr:uid="{00000000-0005-0000-0000-0000BD060000}"/>
    <cellStyle name="Calculation 2 6 12 2 2" xfId="21266" xr:uid="{00000000-0005-0000-0000-0000BE060000}"/>
    <cellStyle name="Calculation 2 6 12 3" xfId="17580" xr:uid="{00000000-0005-0000-0000-0000BF060000}"/>
    <cellStyle name="Calculation 2 6 13" xfId="1829" xr:uid="{00000000-0005-0000-0000-0000C0060000}"/>
    <cellStyle name="Calculation 2 6 13 2" xfId="7505" xr:uid="{00000000-0005-0000-0000-0000C1060000}"/>
    <cellStyle name="Calculation 2 6 13 2 2" xfId="21267" xr:uid="{00000000-0005-0000-0000-0000C2060000}"/>
    <cellStyle name="Calculation 2 6 13 3" xfId="15625" xr:uid="{00000000-0005-0000-0000-0000C3060000}"/>
    <cellStyle name="Calculation 2 6 14" xfId="4277" xr:uid="{00000000-0005-0000-0000-0000C4060000}"/>
    <cellStyle name="Calculation 2 6 14 2" xfId="7506" xr:uid="{00000000-0005-0000-0000-0000C5060000}"/>
    <cellStyle name="Calculation 2 6 14 2 2" xfId="21268" xr:uid="{00000000-0005-0000-0000-0000C6060000}"/>
    <cellStyle name="Calculation 2 6 14 3" xfId="18073" xr:uid="{00000000-0005-0000-0000-0000C7060000}"/>
    <cellStyle name="Calculation 2 6 15" xfId="4560" xr:uid="{00000000-0005-0000-0000-0000C8060000}"/>
    <cellStyle name="Calculation 2 6 15 2" xfId="7507" xr:uid="{00000000-0005-0000-0000-0000C9060000}"/>
    <cellStyle name="Calculation 2 6 15 2 2" xfId="21269" xr:uid="{00000000-0005-0000-0000-0000CA060000}"/>
    <cellStyle name="Calculation 2 6 15 3" xfId="18351" xr:uid="{00000000-0005-0000-0000-0000CB060000}"/>
    <cellStyle name="Calculation 2 6 16" xfId="5432" xr:uid="{00000000-0005-0000-0000-0000CC060000}"/>
    <cellStyle name="Calculation 2 6 16 2" xfId="7508" xr:uid="{00000000-0005-0000-0000-0000CD060000}"/>
    <cellStyle name="Calculation 2 6 16 2 2" xfId="21270" xr:uid="{00000000-0005-0000-0000-0000CE060000}"/>
    <cellStyle name="Calculation 2 6 16 3" xfId="19223" xr:uid="{00000000-0005-0000-0000-0000CF060000}"/>
    <cellStyle name="Calculation 2 6 17" xfId="6254" xr:uid="{00000000-0005-0000-0000-0000D0060000}"/>
    <cellStyle name="Calculation 2 6 17 2" xfId="7509" xr:uid="{00000000-0005-0000-0000-0000D1060000}"/>
    <cellStyle name="Calculation 2 6 17 2 2" xfId="21271" xr:uid="{00000000-0005-0000-0000-0000D2060000}"/>
    <cellStyle name="Calculation 2 6 17 3" xfId="20045" xr:uid="{00000000-0005-0000-0000-0000D3060000}"/>
    <cellStyle name="Calculation 2 6 18" xfId="7501" xr:uid="{00000000-0005-0000-0000-0000D4060000}"/>
    <cellStyle name="Calculation 2 6 18 2" xfId="21263" xr:uid="{00000000-0005-0000-0000-0000D5060000}"/>
    <cellStyle name="Calculation 2 6 19" xfId="14052" xr:uid="{00000000-0005-0000-0000-0000D6060000}"/>
    <cellStyle name="Calculation 2 6 2" xfId="728" xr:uid="{00000000-0005-0000-0000-0000D7060000}"/>
    <cellStyle name="Calculation 2 6 2 2" xfId="4872" xr:uid="{00000000-0005-0000-0000-0000D8060000}"/>
    <cellStyle name="Calculation 2 6 2 2 2" xfId="7511" xr:uid="{00000000-0005-0000-0000-0000D9060000}"/>
    <cellStyle name="Calculation 2 6 2 2 2 2" xfId="21273" xr:uid="{00000000-0005-0000-0000-0000DA060000}"/>
    <cellStyle name="Calculation 2 6 2 2 3" xfId="18663" xr:uid="{00000000-0005-0000-0000-0000DB060000}"/>
    <cellStyle name="Calculation 2 6 2 3" xfId="5744" xr:uid="{00000000-0005-0000-0000-0000DC060000}"/>
    <cellStyle name="Calculation 2 6 2 3 2" xfId="7512" xr:uid="{00000000-0005-0000-0000-0000DD060000}"/>
    <cellStyle name="Calculation 2 6 2 3 2 2" xfId="21274" xr:uid="{00000000-0005-0000-0000-0000DE060000}"/>
    <cellStyle name="Calculation 2 6 2 3 3" xfId="19535" xr:uid="{00000000-0005-0000-0000-0000DF060000}"/>
    <cellStyle name="Calculation 2 6 2 4" xfId="6566" xr:uid="{00000000-0005-0000-0000-0000E0060000}"/>
    <cellStyle name="Calculation 2 6 2 4 2" xfId="7513" xr:uid="{00000000-0005-0000-0000-0000E1060000}"/>
    <cellStyle name="Calculation 2 6 2 4 2 2" xfId="21275" xr:uid="{00000000-0005-0000-0000-0000E2060000}"/>
    <cellStyle name="Calculation 2 6 2 4 3" xfId="20357" xr:uid="{00000000-0005-0000-0000-0000E3060000}"/>
    <cellStyle name="Calculation 2 6 2 5" xfId="7510" xr:uid="{00000000-0005-0000-0000-0000E4060000}"/>
    <cellStyle name="Calculation 2 6 2 5 2" xfId="21272" xr:uid="{00000000-0005-0000-0000-0000E5060000}"/>
    <cellStyle name="Calculation 2 6 2 6" xfId="14524" xr:uid="{00000000-0005-0000-0000-0000E6060000}"/>
    <cellStyle name="Calculation 2 6 3" xfId="989" xr:uid="{00000000-0005-0000-0000-0000E7060000}"/>
    <cellStyle name="Calculation 2 6 3 2" xfId="5125" xr:uid="{00000000-0005-0000-0000-0000E8060000}"/>
    <cellStyle name="Calculation 2 6 3 2 2" xfId="7515" xr:uid="{00000000-0005-0000-0000-0000E9060000}"/>
    <cellStyle name="Calculation 2 6 3 2 2 2" xfId="21277" xr:uid="{00000000-0005-0000-0000-0000EA060000}"/>
    <cellStyle name="Calculation 2 6 3 2 3" xfId="18916" xr:uid="{00000000-0005-0000-0000-0000EB060000}"/>
    <cellStyle name="Calculation 2 6 3 3" xfId="5997" xr:uid="{00000000-0005-0000-0000-0000EC060000}"/>
    <cellStyle name="Calculation 2 6 3 3 2" xfId="7516" xr:uid="{00000000-0005-0000-0000-0000ED060000}"/>
    <cellStyle name="Calculation 2 6 3 3 2 2" xfId="21278" xr:uid="{00000000-0005-0000-0000-0000EE060000}"/>
    <cellStyle name="Calculation 2 6 3 3 3" xfId="19788" xr:uid="{00000000-0005-0000-0000-0000EF060000}"/>
    <cellStyle name="Calculation 2 6 3 4" xfId="6819" xr:uid="{00000000-0005-0000-0000-0000F0060000}"/>
    <cellStyle name="Calculation 2 6 3 4 2" xfId="7517" xr:uid="{00000000-0005-0000-0000-0000F1060000}"/>
    <cellStyle name="Calculation 2 6 3 4 2 2" xfId="21279" xr:uid="{00000000-0005-0000-0000-0000F2060000}"/>
    <cellStyle name="Calculation 2 6 3 4 3" xfId="20610" xr:uid="{00000000-0005-0000-0000-0000F3060000}"/>
    <cellStyle name="Calculation 2 6 3 5" xfId="7514" xr:uid="{00000000-0005-0000-0000-0000F4060000}"/>
    <cellStyle name="Calculation 2 6 3 5 2" xfId="21276" xr:uid="{00000000-0005-0000-0000-0000F5060000}"/>
    <cellStyle name="Calculation 2 6 3 6" xfId="14785" xr:uid="{00000000-0005-0000-0000-0000F6060000}"/>
    <cellStyle name="Calculation 2 6 4" xfId="1269" xr:uid="{00000000-0005-0000-0000-0000F7060000}"/>
    <cellStyle name="Calculation 2 6 4 2" xfId="7518" xr:uid="{00000000-0005-0000-0000-0000F8060000}"/>
    <cellStyle name="Calculation 2 6 4 2 2" xfId="21280" xr:uid="{00000000-0005-0000-0000-0000F9060000}"/>
    <cellStyle name="Calculation 2 6 4 3" xfId="15065" xr:uid="{00000000-0005-0000-0000-0000FA060000}"/>
    <cellStyle name="Calculation 2 6 5" xfId="1526" xr:uid="{00000000-0005-0000-0000-0000FB060000}"/>
    <cellStyle name="Calculation 2 6 5 2" xfId="7519" xr:uid="{00000000-0005-0000-0000-0000FC060000}"/>
    <cellStyle name="Calculation 2 6 5 2 2" xfId="21281" xr:uid="{00000000-0005-0000-0000-0000FD060000}"/>
    <cellStyle name="Calculation 2 6 5 3" xfId="15322" xr:uid="{00000000-0005-0000-0000-0000FE060000}"/>
    <cellStyle name="Calculation 2 6 6" xfId="1941" xr:uid="{00000000-0005-0000-0000-0000FF060000}"/>
    <cellStyle name="Calculation 2 6 6 2" xfId="7520" xr:uid="{00000000-0005-0000-0000-000000070000}"/>
    <cellStyle name="Calculation 2 6 6 2 2" xfId="21282" xr:uid="{00000000-0005-0000-0000-000001070000}"/>
    <cellStyle name="Calculation 2 6 6 3" xfId="15737" xr:uid="{00000000-0005-0000-0000-000002070000}"/>
    <cellStyle name="Calculation 2 6 7" xfId="2248" xr:uid="{00000000-0005-0000-0000-000003070000}"/>
    <cellStyle name="Calculation 2 6 7 2" xfId="7521" xr:uid="{00000000-0005-0000-0000-000004070000}"/>
    <cellStyle name="Calculation 2 6 7 2 2" xfId="21283" xr:uid="{00000000-0005-0000-0000-000005070000}"/>
    <cellStyle name="Calculation 2 6 7 3" xfId="16044" xr:uid="{00000000-0005-0000-0000-000006070000}"/>
    <cellStyle name="Calculation 2 6 8" xfId="1790" xr:uid="{00000000-0005-0000-0000-000007070000}"/>
    <cellStyle name="Calculation 2 6 8 2" xfId="7522" xr:uid="{00000000-0005-0000-0000-000008070000}"/>
    <cellStyle name="Calculation 2 6 8 2 2" xfId="21284" xr:uid="{00000000-0005-0000-0000-000009070000}"/>
    <cellStyle name="Calculation 2 6 8 3" xfId="15586" xr:uid="{00000000-0005-0000-0000-00000A070000}"/>
    <cellStyle name="Calculation 2 6 9" xfId="2874" xr:uid="{00000000-0005-0000-0000-00000B070000}"/>
    <cellStyle name="Calculation 2 6 9 2" xfId="7523" xr:uid="{00000000-0005-0000-0000-00000C070000}"/>
    <cellStyle name="Calculation 2 6 9 2 2" xfId="21285" xr:uid="{00000000-0005-0000-0000-00000D070000}"/>
    <cellStyle name="Calculation 2 6 9 3" xfId="16670" xr:uid="{00000000-0005-0000-0000-00000E070000}"/>
    <cellStyle name="Calculation 2 7" xfId="247" xr:uid="{00000000-0005-0000-0000-00000F070000}"/>
    <cellStyle name="Calculation 2 7 10" xfId="3413" xr:uid="{00000000-0005-0000-0000-000010070000}"/>
    <cellStyle name="Calculation 2 7 10 2" xfId="7525" xr:uid="{00000000-0005-0000-0000-000011070000}"/>
    <cellStyle name="Calculation 2 7 10 2 2" xfId="21287" xr:uid="{00000000-0005-0000-0000-000012070000}"/>
    <cellStyle name="Calculation 2 7 10 3" xfId="17209" xr:uid="{00000000-0005-0000-0000-000013070000}"/>
    <cellStyle name="Calculation 2 7 11" xfId="3480" xr:uid="{00000000-0005-0000-0000-000014070000}"/>
    <cellStyle name="Calculation 2 7 11 2" xfId="7526" xr:uid="{00000000-0005-0000-0000-000015070000}"/>
    <cellStyle name="Calculation 2 7 11 2 2" xfId="21288" xr:uid="{00000000-0005-0000-0000-000016070000}"/>
    <cellStyle name="Calculation 2 7 11 3" xfId="17276" xr:uid="{00000000-0005-0000-0000-000017070000}"/>
    <cellStyle name="Calculation 2 7 12" xfId="3785" xr:uid="{00000000-0005-0000-0000-000018070000}"/>
    <cellStyle name="Calculation 2 7 12 2" xfId="7527" xr:uid="{00000000-0005-0000-0000-000019070000}"/>
    <cellStyle name="Calculation 2 7 12 2 2" xfId="21289" xr:uid="{00000000-0005-0000-0000-00001A070000}"/>
    <cellStyle name="Calculation 2 7 12 3" xfId="17581" xr:uid="{00000000-0005-0000-0000-00001B070000}"/>
    <cellStyle name="Calculation 2 7 13" xfId="2943" xr:uid="{00000000-0005-0000-0000-00001C070000}"/>
    <cellStyle name="Calculation 2 7 13 2" xfId="7528" xr:uid="{00000000-0005-0000-0000-00001D070000}"/>
    <cellStyle name="Calculation 2 7 13 2 2" xfId="21290" xr:uid="{00000000-0005-0000-0000-00001E070000}"/>
    <cellStyle name="Calculation 2 7 13 3" xfId="16739" xr:uid="{00000000-0005-0000-0000-00001F070000}"/>
    <cellStyle name="Calculation 2 7 14" xfId="4471" xr:uid="{00000000-0005-0000-0000-000020070000}"/>
    <cellStyle name="Calculation 2 7 14 2" xfId="7529" xr:uid="{00000000-0005-0000-0000-000021070000}"/>
    <cellStyle name="Calculation 2 7 14 2 2" xfId="21291" xr:uid="{00000000-0005-0000-0000-000022070000}"/>
    <cellStyle name="Calculation 2 7 14 3" xfId="18267" xr:uid="{00000000-0005-0000-0000-000023070000}"/>
    <cellStyle name="Calculation 2 7 15" xfId="4561" xr:uid="{00000000-0005-0000-0000-000024070000}"/>
    <cellStyle name="Calculation 2 7 15 2" xfId="7530" xr:uid="{00000000-0005-0000-0000-000025070000}"/>
    <cellStyle name="Calculation 2 7 15 2 2" xfId="21292" xr:uid="{00000000-0005-0000-0000-000026070000}"/>
    <cellStyle name="Calculation 2 7 15 3" xfId="18352" xr:uid="{00000000-0005-0000-0000-000027070000}"/>
    <cellStyle name="Calculation 2 7 16" xfId="5433" xr:uid="{00000000-0005-0000-0000-000028070000}"/>
    <cellStyle name="Calculation 2 7 16 2" xfId="7531" xr:uid="{00000000-0005-0000-0000-000029070000}"/>
    <cellStyle name="Calculation 2 7 16 2 2" xfId="21293" xr:uid="{00000000-0005-0000-0000-00002A070000}"/>
    <cellStyle name="Calculation 2 7 16 3" xfId="19224" xr:uid="{00000000-0005-0000-0000-00002B070000}"/>
    <cellStyle name="Calculation 2 7 17" xfId="6255" xr:uid="{00000000-0005-0000-0000-00002C070000}"/>
    <cellStyle name="Calculation 2 7 17 2" xfId="7532" xr:uid="{00000000-0005-0000-0000-00002D070000}"/>
    <cellStyle name="Calculation 2 7 17 2 2" xfId="21294" xr:uid="{00000000-0005-0000-0000-00002E070000}"/>
    <cellStyle name="Calculation 2 7 17 3" xfId="20046" xr:uid="{00000000-0005-0000-0000-00002F070000}"/>
    <cellStyle name="Calculation 2 7 18" xfId="7524" xr:uid="{00000000-0005-0000-0000-000030070000}"/>
    <cellStyle name="Calculation 2 7 18 2" xfId="21286" xr:uid="{00000000-0005-0000-0000-000031070000}"/>
    <cellStyle name="Calculation 2 7 19" xfId="14053" xr:uid="{00000000-0005-0000-0000-000032070000}"/>
    <cellStyle name="Calculation 2 7 2" xfId="729" xr:uid="{00000000-0005-0000-0000-000033070000}"/>
    <cellStyle name="Calculation 2 7 2 2" xfId="4873" xr:uid="{00000000-0005-0000-0000-000034070000}"/>
    <cellStyle name="Calculation 2 7 2 2 2" xfId="7534" xr:uid="{00000000-0005-0000-0000-000035070000}"/>
    <cellStyle name="Calculation 2 7 2 2 2 2" xfId="21296" xr:uid="{00000000-0005-0000-0000-000036070000}"/>
    <cellStyle name="Calculation 2 7 2 2 3" xfId="18664" xr:uid="{00000000-0005-0000-0000-000037070000}"/>
    <cellStyle name="Calculation 2 7 2 3" xfId="5745" xr:uid="{00000000-0005-0000-0000-000038070000}"/>
    <cellStyle name="Calculation 2 7 2 3 2" xfId="7535" xr:uid="{00000000-0005-0000-0000-000039070000}"/>
    <cellStyle name="Calculation 2 7 2 3 2 2" xfId="21297" xr:uid="{00000000-0005-0000-0000-00003A070000}"/>
    <cellStyle name="Calculation 2 7 2 3 3" xfId="19536" xr:uid="{00000000-0005-0000-0000-00003B070000}"/>
    <cellStyle name="Calculation 2 7 2 4" xfId="6567" xr:uid="{00000000-0005-0000-0000-00003C070000}"/>
    <cellStyle name="Calculation 2 7 2 4 2" xfId="7536" xr:uid="{00000000-0005-0000-0000-00003D070000}"/>
    <cellStyle name="Calculation 2 7 2 4 2 2" xfId="21298" xr:uid="{00000000-0005-0000-0000-00003E070000}"/>
    <cellStyle name="Calculation 2 7 2 4 3" xfId="20358" xr:uid="{00000000-0005-0000-0000-00003F070000}"/>
    <cellStyle name="Calculation 2 7 2 5" xfId="7533" xr:uid="{00000000-0005-0000-0000-000040070000}"/>
    <cellStyle name="Calculation 2 7 2 5 2" xfId="21295" xr:uid="{00000000-0005-0000-0000-000041070000}"/>
    <cellStyle name="Calculation 2 7 2 6" xfId="14525" xr:uid="{00000000-0005-0000-0000-000042070000}"/>
    <cellStyle name="Calculation 2 7 3" xfId="1253" xr:uid="{00000000-0005-0000-0000-000043070000}"/>
    <cellStyle name="Calculation 2 7 3 2" xfId="5126" xr:uid="{00000000-0005-0000-0000-000044070000}"/>
    <cellStyle name="Calculation 2 7 3 2 2" xfId="7538" xr:uid="{00000000-0005-0000-0000-000045070000}"/>
    <cellStyle name="Calculation 2 7 3 2 2 2" xfId="21300" xr:uid="{00000000-0005-0000-0000-000046070000}"/>
    <cellStyle name="Calculation 2 7 3 2 3" xfId="18917" xr:uid="{00000000-0005-0000-0000-000047070000}"/>
    <cellStyle name="Calculation 2 7 3 3" xfId="5998" xr:uid="{00000000-0005-0000-0000-000048070000}"/>
    <cellStyle name="Calculation 2 7 3 3 2" xfId="7539" xr:uid="{00000000-0005-0000-0000-000049070000}"/>
    <cellStyle name="Calculation 2 7 3 3 2 2" xfId="21301" xr:uid="{00000000-0005-0000-0000-00004A070000}"/>
    <cellStyle name="Calculation 2 7 3 3 3" xfId="19789" xr:uid="{00000000-0005-0000-0000-00004B070000}"/>
    <cellStyle name="Calculation 2 7 3 4" xfId="6820" xr:uid="{00000000-0005-0000-0000-00004C070000}"/>
    <cellStyle name="Calculation 2 7 3 4 2" xfId="7540" xr:uid="{00000000-0005-0000-0000-00004D070000}"/>
    <cellStyle name="Calculation 2 7 3 4 2 2" xfId="21302" xr:uid="{00000000-0005-0000-0000-00004E070000}"/>
    <cellStyle name="Calculation 2 7 3 4 3" xfId="20611" xr:uid="{00000000-0005-0000-0000-00004F070000}"/>
    <cellStyle name="Calculation 2 7 3 5" xfId="7537" xr:uid="{00000000-0005-0000-0000-000050070000}"/>
    <cellStyle name="Calculation 2 7 3 5 2" xfId="21299" xr:uid="{00000000-0005-0000-0000-000051070000}"/>
    <cellStyle name="Calculation 2 7 3 6" xfId="15049" xr:uid="{00000000-0005-0000-0000-000052070000}"/>
    <cellStyle name="Calculation 2 7 4" xfId="1510" xr:uid="{00000000-0005-0000-0000-000053070000}"/>
    <cellStyle name="Calculation 2 7 4 2" xfId="7541" xr:uid="{00000000-0005-0000-0000-000054070000}"/>
    <cellStyle name="Calculation 2 7 4 2 2" xfId="21303" xr:uid="{00000000-0005-0000-0000-000055070000}"/>
    <cellStyle name="Calculation 2 7 4 3" xfId="15306" xr:uid="{00000000-0005-0000-0000-000056070000}"/>
    <cellStyle name="Calculation 2 7 5" xfId="1720" xr:uid="{00000000-0005-0000-0000-000057070000}"/>
    <cellStyle name="Calculation 2 7 5 2" xfId="7542" xr:uid="{00000000-0005-0000-0000-000058070000}"/>
    <cellStyle name="Calculation 2 7 5 2 2" xfId="21304" xr:uid="{00000000-0005-0000-0000-000059070000}"/>
    <cellStyle name="Calculation 2 7 5 3" xfId="15516" xr:uid="{00000000-0005-0000-0000-00005A070000}"/>
    <cellStyle name="Calculation 2 7 6" xfId="1942" xr:uid="{00000000-0005-0000-0000-00005B070000}"/>
    <cellStyle name="Calculation 2 7 6 2" xfId="7543" xr:uid="{00000000-0005-0000-0000-00005C070000}"/>
    <cellStyle name="Calculation 2 7 6 2 2" xfId="21305" xr:uid="{00000000-0005-0000-0000-00005D070000}"/>
    <cellStyle name="Calculation 2 7 6 3" xfId="15738" xr:uid="{00000000-0005-0000-0000-00005E070000}"/>
    <cellStyle name="Calculation 2 7 7" xfId="2249" xr:uid="{00000000-0005-0000-0000-00005F070000}"/>
    <cellStyle name="Calculation 2 7 7 2" xfId="7544" xr:uid="{00000000-0005-0000-0000-000060070000}"/>
    <cellStyle name="Calculation 2 7 7 2 2" xfId="21306" xr:uid="{00000000-0005-0000-0000-000061070000}"/>
    <cellStyle name="Calculation 2 7 7 3" xfId="16045" xr:uid="{00000000-0005-0000-0000-000062070000}"/>
    <cellStyle name="Calculation 2 7 8" xfId="2708" xr:uid="{00000000-0005-0000-0000-000063070000}"/>
    <cellStyle name="Calculation 2 7 8 2" xfId="7545" xr:uid="{00000000-0005-0000-0000-000064070000}"/>
    <cellStyle name="Calculation 2 7 8 2 2" xfId="21307" xr:uid="{00000000-0005-0000-0000-000065070000}"/>
    <cellStyle name="Calculation 2 7 8 3" xfId="16504" xr:uid="{00000000-0005-0000-0000-000066070000}"/>
    <cellStyle name="Calculation 2 7 9" xfId="2949" xr:uid="{00000000-0005-0000-0000-000067070000}"/>
    <cellStyle name="Calculation 2 7 9 2" xfId="7546" xr:uid="{00000000-0005-0000-0000-000068070000}"/>
    <cellStyle name="Calculation 2 7 9 2 2" xfId="21308" xr:uid="{00000000-0005-0000-0000-000069070000}"/>
    <cellStyle name="Calculation 2 7 9 3" xfId="16745" xr:uid="{00000000-0005-0000-0000-00006A070000}"/>
    <cellStyle name="Calculation 2 8" xfId="248" xr:uid="{00000000-0005-0000-0000-00006B070000}"/>
    <cellStyle name="Calculation 2 8 10" xfId="3306" xr:uid="{00000000-0005-0000-0000-00006C070000}"/>
    <cellStyle name="Calculation 2 8 10 2" xfId="7548" xr:uid="{00000000-0005-0000-0000-00006D070000}"/>
    <cellStyle name="Calculation 2 8 10 2 2" xfId="21310" xr:uid="{00000000-0005-0000-0000-00006E070000}"/>
    <cellStyle name="Calculation 2 8 10 3" xfId="17102" xr:uid="{00000000-0005-0000-0000-00006F070000}"/>
    <cellStyle name="Calculation 2 8 11" xfId="3481" xr:uid="{00000000-0005-0000-0000-000070070000}"/>
    <cellStyle name="Calculation 2 8 11 2" xfId="7549" xr:uid="{00000000-0005-0000-0000-000071070000}"/>
    <cellStyle name="Calculation 2 8 11 2 2" xfId="21311" xr:uid="{00000000-0005-0000-0000-000072070000}"/>
    <cellStyle name="Calculation 2 8 11 3" xfId="17277" xr:uid="{00000000-0005-0000-0000-000073070000}"/>
    <cellStyle name="Calculation 2 8 12" xfId="3786" xr:uid="{00000000-0005-0000-0000-000074070000}"/>
    <cellStyle name="Calculation 2 8 12 2" xfId="7550" xr:uid="{00000000-0005-0000-0000-000075070000}"/>
    <cellStyle name="Calculation 2 8 12 2 2" xfId="21312" xr:uid="{00000000-0005-0000-0000-000076070000}"/>
    <cellStyle name="Calculation 2 8 12 3" xfId="17582" xr:uid="{00000000-0005-0000-0000-000077070000}"/>
    <cellStyle name="Calculation 2 8 13" xfId="3391" xr:uid="{00000000-0005-0000-0000-000078070000}"/>
    <cellStyle name="Calculation 2 8 13 2" xfId="7551" xr:uid="{00000000-0005-0000-0000-000079070000}"/>
    <cellStyle name="Calculation 2 8 13 2 2" xfId="21313" xr:uid="{00000000-0005-0000-0000-00007A070000}"/>
    <cellStyle name="Calculation 2 8 13 3" xfId="17187" xr:uid="{00000000-0005-0000-0000-00007B070000}"/>
    <cellStyle name="Calculation 2 8 14" xfId="4394" xr:uid="{00000000-0005-0000-0000-00007C070000}"/>
    <cellStyle name="Calculation 2 8 14 2" xfId="7552" xr:uid="{00000000-0005-0000-0000-00007D070000}"/>
    <cellStyle name="Calculation 2 8 14 2 2" xfId="21314" xr:uid="{00000000-0005-0000-0000-00007E070000}"/>
    <cellStyle name="Calculation 2 8 14 3" xfId="18190" xr:uid="{00000000-0005-0000-0000-00007F070000}"/>
    <cellStyle name="Calculation 2 8 15" xfId="4562" xr:uid="{00000000-0005-0000-0000-000080070000}"/>
    <cellStyle name="Calculation 2 8 15 2" xfId="7553" xr:uid="{00000000-0005-0000-0000-000081070000}"/>
    <cellStyle name="Calculation 2 8 15 2 2" xfId="21315" xr:uid="{00000000-0005-0000-0000-000082070000}"/>
    <cellStyle name="Calculation 2 8 15 3" xfId="18353" xr:uid="{00000000-0005-0000-0000-000083070000}"/>
    <cellStyle name="Calculation 2 8 16" xfId="5434" xr:uid="{00000000-0005-0000-0000-000084070000}"/>
    <cellStyle name="Calculation 2 8 16 2" xfId="7554" xr:uid="{00000000-0005-0000-0000-000085070000}"/>
    <cellStyle name="Calculation 2 8 16 2 2" xfId="21316" xr:uid="{00000000-0005-0000-0000-000086070000}"/>
    <cellStyle name="Calculation 2 8 16 3" xfId="19225" xr:uid="{00000000-0005-0000-0000-000087070000}"/>
    <cellStyle name="Calculation 2 8 17" xfId="6256" xr:uid="{00000000-0005-0000-0000-000088070000}"/>
    <cellStyle name="Calculation 2 8 17 2" xfId="7555" xr:uid="{00000000-0005-0000-0000-000089070000}"/>
    <cellStyle name="Calculation 2 8 17 2 2" xfId="21317" xr:uid="{00000000-0005-0000-0000-00008A070000}"/>
    <cellStyle name="Calculation 2 8 17 3" xfId="20047" xr:uid="{00000000-0005-0000-0000-00008B070000}"/>
    <cellStyle name="Calculation 2 8 18" xfId="7547" xr:uid="{00000000-0005-0000-0000-00008C070000}"/>
    <cellStyle name="Calculation 2 8 18 2" xfId="21309" xr:uid="{00000000-0005-0000-0000-00008D070000}"/>
    <cellStyle name="Calculation 2 8 19" xfId="14054" xr:uid="{00000000-0005-0000-0000-00008E070000}"/>
    <cellStyle name="Calculation 2 8 2" xfId="730" xr:uid="{00000000-0005-0000-0000-00008F070000}"/>
    <cellStyle name="Calculation 2 8 2 2" xfId="4874" xr:uid="{00000000-0005-0000-0000-000090070000}"/>
    <cellStyle name="Calculation 2 8 2 2 2" xfId="7557" xr:uid="{00000000-0005-0000-0000-000091070000}"/>
    <cellStyle name="Calculation 2 8 2 2 2 2" xfId="21319" xr:uid="{00000000-0005-0000-0000-000092070000}"/>
    <cellStyle name="Calculation 2 8 2 2 3" xfId="18665" xr:uid="{00000000-0005-0000-0000-000093070000}"/>
    <cellStyle name="Calculation 2 8 2 3" xfId="5746" xr:uid="{00000000-0005-0000-0000-000094070000}"/>
    <cellStyle name="Calculation 2 8 2 3 2" xfId="7558" xr:uid="{00000000-0005-0000-0000-000095070000}"/>
    <cellStyle name="Calculation 2 8 2 3 2 2" xfId="21320" xr:uid="{00000000-0005-0000-0000-000096070000}"/>
    <cellStyle name="Calculation 2 8 2 3 3" xfId="19537" xr:uid="{00000000-0005-0000-0000-000097070000}"/>
    <cellStyle name="Calculation 2 8 2 4" xfId="6568" xr:uid="{00000000-0005-0000-0000-000098070000}"/>
    <cellStyle name="Calculation 2 8 2 4 2" xfId="7559" xr:uid="{00000000-0005-0000-0000-000099070000}"/>
    <cellStyle name="Calculation 2 8 2 4 2 2" xfId="21321" xr:uid="{00000000-0005-0000-0000-00009A070000}"/>
    <cellStyle name="Calculation 2 8 2 4 3" xfId="20359" xr:uid="{00000000-0005-0000-0000-00009B070000}"/>
    <cellStyle name="Calculation 2 8 2 5" xfId="7556" xr:uid="{00000000-0005-0000-0000-00009C070000}"/>
    <cellStyle name="Calculation 2 8 2 5 2" xfId="21318" xr:uid="{00000000-0005-0000-0000-00009D070000}"/>
    <cellStyle name="Calculation 2 8 2 6" xfId="14526" xr:uid="{00000000-0005-0000-0000-00009E070000}"/>
    <cellStyle name="Calculation 2 8 3" xfId="1142" xr:uid="{00000000-0005-0000-0000-00009F070000}"/>
    <cellStyle name="Calculation 2 8 3 2" xfId="5127" xr:uid="{00000000-0005-0000-0000-0000A0070000}"/>
    <cellStyle name="Calculation 2 8 3 2 2" xfId="7561" xr:uid="{00000000-0005-0000-0000-0000A1070000}"/>
    <cellStyle name="Calculation 2 8 3 2 2 2" xfId="21323" xr:uid="{00000000-0005-0000-0000-0000A2070000}"/>
    <cellStyle name="Calculation 2 8 3 2 3" xfId="18918" xr:uid="{00000000-0005-0000-0000-0000A3070000}"/>
    <cellStyle name="Calculation 2 8 3 3" xfId="5999" xr:uid="{00000000-0005-0000-0000-0000A4070000}"/>
    <cellStyle name="Calculation 2 8 3 3 2" xfId="7562" xr:uid="{00000000-0005-0000-0000-0000A5070000}"/>
    <cellStyle name="Calculation 2 8 3 3 2 2" xfId="21324" xr:uid="{00000000-0005-0000-0000-0000A6070000}"/>
    <cellStyle name="Calculation 2 8 3 3 3" xfId="19790" xr:uid="{00000000-0005-0000-0000-0000A7070000}"/>
    <cellStyle name="Calculation 2 8 3 4" xfId="6821" xr:uid="{00000000-0005-0000-0000-0000A8070000}"/>
    <cellStyle name="Calculation 2 8 3 4 2" xfId="7563" xr:uid="{00000000-0005-0000-0000-0000A9070000}"/>
    <cellStyle name="Calculation 2 8 3 4 2 2" xfId="21325" xr:uid="{00000000-0005-0000-0000-0000AA070000}"/>
    <cellStyle name="Calculation 2 8 3 4 3" xfId="20612" xr:uid="{00000000-0005-0000-0000-0000AB070000}"/>
    <cellStyle name="Calculation 2 8 3 5" xfId="7560" xr:uid="{00000000-0005-0000-0000-0000AC070000}"/>
    <cellStyle name="Calculation 2 8 3 5 2" xfId="21322" xr:uid="{00000000-0005-0000-0000-0000AD070000}"/>
    <cellStyle name="Calculation 2 8 3 6" xfId="14938" xr:uid="{00000000-0005-0000-0000-0000AE070000}"/>
    <cellStyle name="Calculation 2 8 4" xfId="1410" xr:uid="{00000000-0005-0000-0000-0000AF070000}"/>
    <cellStyle name="Calculation 2 8 4 2" xfId="7564" xr:uid="{00000000-0005-0000-0000-0000B0070000}"/>
    <cellStyle name="Calculation 2 8 4 2 2" xfId="21326" xr:uid="{00000000-0005-0000-0000-0000B1070000}"/>
    <cellStyle name="Calculation 2 8 4 3" xfId="15206" xr:uid="{00000000-0005-0000-0000-0000B2070000}"/>
    <cellStyle name="Calculation 2 8 5" xfId="1643" xr:uid="{00000000-0005-0000-0000-0000B3070000}"/>
    <cellStyle name="Calculation 2 8 5 2" xfId="7565" xr:uid="{00000000-0005-0000-0000-0000B4070000}"/>
    <cellStyle name="Calculation 2 8 5 2 2" xfId="21327" xr:uid="{00000000-0005-0000-0000-0000B5070000}"/>
    <cellStyle name="Calculation 2 8 5 3" xfId="15439" xr:uid="{00000000-0005-0000-0000-0000B6070000}"/>
    <cellStyle name="Calculation 2 8 6" xfId="1943" xr:uid="{00000000-0005-0000-0000-0000B7070000}"/>
    <cellStyle name="Calculation 2 8 6 2" xfId="7566" xr:uid="{00000000-0005-0000-0000-0000B8070000}"/>
    <cellStyle name="Calculation 2 8 6 2 2" xfId="21328" xr:uid="{00000000-0005-0000-0000-0000B9070000}"/>
    <cellStyle name="Calculation 2 8 6 3" xfId="15739" xr:uid="{00000000-0005-0000-0000-0000BA070000}"/>
    <cellStyle name="Calculation 2 8 7" xfId="2250" xr:uid="{00000000-0005-0000-0000-0000BB070000}"/>
    <cellStyle name="Calculation 2 8 7 2" xfId="7567" xr:uid="{00000000-0005-0000-0000-0000BC070000}"/>
    <cellStyle name="Calculation 2 8 7 2 2" xfId="21329" xr:uid="{00000000-0005-0000-0000-0000BD070000}"/>
    <cellStyle name="Calculation 2 8 7 3" xfId="16046" xr:uid="{00000000-0005-0000-0000-0000BE070000}"/>
    <cellStyle name="Calculation 2 8 8" xfId="2709" xr:uid="{00000000-0005-0000-0000-0000BF070000}"/>
    <cellStyle name="Calculation 2 8 8 2" xfId="7568" xr:uid="{00000000-0005-0000-0000-0000C0070000}"/>
    <cellStyle name="Calculation 2 8 8 2 2" xfId="21330" xr:uid="{00000000-0005-0000-0000-0000C1070000}"/>
    <cellStyle name="Calculation 2 8 8 3" xfId="16505" xr:uid="{00000000-0005-0000-0000-0000C2070000}"/>
    <cellStyle name="Calculation 2 8 9" xfId="2541" xr:uid="{00000000-0005-0000-0000-0000C3070000}"/>
    <cellStyle name="Calculation 2 8 9 2" xfId="7569" xr:uid="{00000000-0005-0000-0000-0000C4070000}"/>
    <cellStyle name="Calculation 2 8 9 2 2" xfId="21331" xr:uid="{00000000-0005-0000-0000-0000C5070000}"/>
    <cellStyle name="Calculation 2 8 9 3" xfId="16337" xr:uid="{00000000-0005-0000-0000-0000C6070000}"/>
    <cellStyle name="Calculation 2 9" xfId="249" xr:uid="{00000000-0005-0000-0000-0000C7070000}"/>
    <cellStyle name="Calculation 2 9 10" xfId="2891" xr:uid="{00000000-0005-0000-0000-0000C8070000}"/>
    <cellStyle name="Calculation 2 9 10 2" xfId="7571" xr:uid="{00000000-0005-0000-0000-0000C9070000}"/>
    <cellStyle name="Calculation 2 9 10 2 2" xfId="21333" xr:uid="{00000000-0005-0000-0000-0000CA070000}"/>
    <cellStyle name="Calculation 2 9 10 3" xfId="16687" xr:uid="{00000000-0005-0000-0000-0000CB070000}"/>
    <cellStyle name="Calculation 2 9 11" xfId="3482" xr:uid="{00000000-0005-0000-0000-0000CC070000}"/>
    <cellStyle name="Calculation 2 9 11 2" xfId="7572" xr:uid="{00000000-0005-0000-0000-0000CD070000}"/>
    <cellStyle name="Calculation 2 9 11 2 2" xfId="21334" xr:uid="{00000000-0005-0000-0000-0000CE070000}"/>
    <cellStyle name="Calculation 2 9 11 3" xfId="17278" xr:uid="{00000000-0005-0000-0000-0000CF070000}"/>
    <cellStyle name="Calculation 2 9 12" xfId="3787" xr:uid="{00000000-0005-0000-0000-0000D0070000}"/>
    <cellStyle name="Calculation 2 9 12 2" xfId="7573" xr:uid="{00000000-0005-0000-0000-0000D1070000}"/>
    <cellStyle name="Calculation 2 9 12 2 2" xfId="21335" xr:uid="{00000000-0005-0000-0000-0000D2070000}"/>
    <cellStyle name="Calculation 2 9 12 3" xfId="17583" xr:uid="{00000000-0005-0000-0000-0000D3070000}"/>
    <cellStyle name="Calculation 2 9 13" xfId="2792" xr:uid="{00000000-0005-0000-0000-0000D4070000}"/>
    <cellStyle name="Calculation 2 9 13 2" xfId="7574" xr:uid="{00000000-0005-0000-0000-0000D5070000}"/>
    <cellStyle name="Calculation 2 9 13 2 2" xfId="21336" xr:uid="{00000000-0005-0000-0000-0000D6070000}"/>
    <cellStyle name="Calculation 2 9 13 3" xfId="16588" xr:uid="{00000000-0005-0000-0000-0000D7070000}"/>
    <cellStyle name="Calculation 2 9 14" xfId="4051" xr:uid="{00000000-0005-0000-0000-0000D8070000}"/>
    <cellStyle name="Calculation 2 9 14 2" xfId="7575" xr:uid="{00000000-0005-0000-0000-0000D9070000}"/>
    <cellStyle name="Calculation 2 9 14 2 2" xfId="21337" xr:uid="{00000000-0005-0000-0000-0000DA070000}"/>
    <cellStyle name="Calculation 2 9 14 3" xfId="17847" xr:uid="{00000000-0005-0000-0000-0000DB070000}"/>
    <cellStyle name="Calculation 2 9 15" xfId="4563" xr:uid="{00000000-0005-0000-0000-0000DC070000}"/>
    <cellStyle name="Calculation 2 9 15 2" xfId="7576" xr:uid="{00000000-0005-0000-0000-0000DD070000}"/>
    <cellStyle name="Calculation 2 9 15 2 2" xfId="21338" xr:uid="{00000000-0005-0000-0000-0000DE070000}"/>
    <cellStyle name="Calculation 2 9 15 3" xfId="18354" xr:uid="{00000000-0005-0000-0000-0000DF070000}"/>
    <cellStyle name="Calculation 2 9 16" xfId="5435" xr:uid="{00000000-0005-0000-0000-0000E0070000}"/>
    <cellStyle name="Calculation 2 9 16 2" xfId="7577" xr:uid="{00000000-0005-0000-0000-0000E1070000}"/>
    <cellStyle name="Calculation 2 9 16 2 2" xfId="21339" xr:uid="{00000000-0005-0000-0000-0000E2070000}"/>
    <cellStyle name="Calculation 2 9 16 3" xfId="19226" xr:uid="{00000000-0005-0000-0000-0000E3070000}"/>
    <cellStyle name="Calculation 2 9 17" xfId="6257" xr:uid="{00000000-0005-0000-0000-0000E4070000}"/>
    <cellStyle name="Calculation 2 9 17 2" xfId="7578" xr:uid="{00000000-0005-0000-0000-0000E5070000}"/>
    <cellStyle name="Calculation 2 9 17 2 2" xfId="21340" xr:uid="{00000000-0005-0000-0000-0000E6070000}"/>
    <cellStyle name="Calculation 2 9 17 3" xfId="20048" xr:uid="{00000000-0005-0000-0000-0000E7070000}"/>
    <cellStyle name="Calculation 2 9 18" xfId="7570" xr:uid="{00000000-0005-0000-0000-0000E8070000}"/>
    <cellStyle name="Calculation 2 9 18 2" xfId="21332" xr:uid="{00000000-0005-0000-0000-0000E9070000}"/>
    <cellStyle name="Calculation 2 9 19" xfId="14055" xr:uid="{00000000-0005-0000-0000-0000EA070000}"/>
    <cellStyle name="Calculation 2 9 2" xfId="731" xr:uid="{00000000-0005-0000-0000-0000EB070000}"/>
    <cellStyle name="Calculation 2 9 2 2" xfId="4875" xr:uid="{00000000-0005-0000-0000-0000EC070000}"/>
    <cellStyle name="Calculation 2 9 2 2 2" xfId="7580" xr:uid="{00000000-0005-0000-0000-0000ED070000}"/>
    <cellStyle name="Calculation 2 9 2 2 2 2" xfId="21342" xr:uid="{00000000-0005-0000-0000-0000EE070000}"/>
    <cellStyle name="Calculation 2 9 2 2 3" xfId="18666" xr:uid="{00000000-0005-0000-0000-0000EF070000}"/>
    <cellStyle name="Calculation 2 9 2 3" xfId="5747" xr:uid="{00000000-0005-0000-0000-0000F0070000}"/>
    <cellStyle name="Calculation 2 9 2 3 2" xfId="7581" xr:uid="{00000000-0005-0000-0000-0000F1070000}"/>
    <cellStyle name="Calculation 2 9 2 3 2 2" xfId="21343" xr:uid="{00000000-0005-0000-0000-0000F2070000}"/>
    <cellStyle name="Calculation 2 9 2 3 3" xfId="19538" xr:uid="{00000000-0005-0000-0000-0000F3070000}"/>
    <cellStyle name="Calculation 2 9 2 4" xfId="6569" xr:uid="{00000000-0005-0000-0000-0000F4070000}"/>
    <cellStyle name="Calculation 2 9 2 4 2" xfId="7582" xr:uid="{00000000-0005-0000-0000-0000F5070000}"/>
    <cellStyle name="Calculation 2 9 2 4 2 2" xfId="21344" xr:uid="{00000000-0005-0000-0000-0000F6070000}"/>
    <cellStyle name="Calculation 2 9 2 4 3" xfId="20360" xr:uid="{00000000-0005-0000-0000-0000F7070000}"/>
    <cellStyle name="Calculation 2 9 2 5" xfId="7579" xr:uid="{00000000-0005-0000-0000-0000F8070000}"/>
    <cellStyle name="Calculation 2 9 2 5 2" xfId="21341" xr:uid="{00000000-0005-0000-0000-0000F9070000}"/>
    <cellStyle name="Calculation 2 9 2 6" xfId="14527" xr:uid="{00000000-0005-0000-0000-0000FA070000}"/>
    <cellStyle name="Calculation 2 9 3" xfId="549" xr:uid="{00000000-0005-0000-0000-0000FB070000}"/>
    <cellStyle name="Calculation 2 9 3 2" xfId="5128" xr:uid="{00000000-0005-0000-0000-0000FC070000}"/>
    <cellStyle name="Calculation 2 9 3 2 2" xfId="7584" xr:uid="{00000000-0005-0000-0000-0000FD070000}"/>
    <cellStyle name="Calculation 2 9 3 2 2 2" xfId="21346" xr:uid="{00000000-0005-0000-0000-0000FE070000}"/>
    <cellStyle name="Calculation 2 9 3 2 3" xfId="18919" xr:uid="{00000000-0005-0000-0000-0000FF070000}"/>
    <cellStyle name="Calculation 2 9 3 3" xfId="6000" xr:uid="{00000000-0005-0000-0000-000000080000}"/>
    <cellStyle name="Calculation 2 9 3 3 2" xfId="7585" xr:uid="{00000000-0005-0000-0000-000001080000}"/>
    <cellStyle name="Calculation 2 9 3 3 2 2" xfId="21347" xr:uid="{00000000-0005-0000-0000-000002080000}"/>
    <cellStyle name="Calculation 2 9 3 3 3" xfId="19791" xr:uid="{00000000-0005-0000-0000-000003080000}"/>
    <cellStyle name="Calculation 2 9 3 4" xfId="6822" xr:uid="{00000000-0005-0000-0000-000004080000}"/>
    <cellStyle name="Calculation 2 9 3 4 2" xfId="7586" xr:uid="{00000000-0005-0000-0000-000005080000}"/>
    <cellStyle name="Calculation 2 9 3 4 2 2" xfId="21348" xr:uid="{00000000-0005-0000-0000-000006080000}"/>
    <cellStyle name="Calculation 2 9 3 4 3" xfId="20613" xr:uid="{00000000-0005-0000-0000-000007080000}"/>
    <cellStyle name="Calculation 2 9 3 5" xfId="7583" xr:uid="{00000000-0005-0000-0000-000008080000}"/>
    <cellStyle name="Calculation 2 9 3 5 2" xfId="21345" xr:uid="{00000000-0005-0000-0000-000009080000}"/>
    <cellStyle name="Calculation 2 9 3 6" xfId="14346" xr:uid="{00000000-0005-0000-0000-00000A080000}"/>
    <cellStyle name="Calculation 2 9 4" xfId="660" xr:uid="{00000000-0005-0000-0000-00000B080000}"/>
    <cellStyle name="Calculation 2 9 4 2" xfId="7587" xr:uid="{00000000-0005-0000-0000-00000C080000}"/>
    <cellStyle name="Calculation 2 9 4 2 2" xfId="21349" xr:uid="{00000000-0005-0000-0000-00000D080000}"/>
    <cellStyle name="Calculation 2 9 4 3" xfId="14457" xr:uid="{00000000-0005-0000-0000-00000E080000}"/>
    <cellStyle name="Calculation 2 9 5" xfId="1011" xr:uid="{00000000-0005-0000-0000-00000F080000}"/>
    <cellStyle name="Calculation 2 9 5 2" xfId="7588" xr:uid="{00000000-0005-0000-0000-000010080000}"/>
    <cellStyle name="Calculation 2 9 5 2 2" xfId="21350" xr:uid="{00000000-0005-0000-0000-000011080000}"/>
    <cellStyle name="Calculation 2 9 5 3" xfId="14807" xr:uid="{00000000-0005-0000-0000-000012080000}"/>
    <cellStyle name="Calculation 2 9 6" xfId="1944" xr:uid="{00000000-0005-0000-0000-000013080000}"/>
    <cellStyle name="Calculation 2 9 6 2" xfId="7589" xr:uid="{00000000-0005-0000-0000-000014080000}"/>
    <cellStyle name="Calculation 2 9 6 2 2" xfId="21351" xr:uid="{00000000-0005-0000-0000-000015080000}"/>
    <cellStyle name="Calculation 2 9 6 3" xfId="15740" xr:uid="{00000000-0005-0000-0000-000016080000}"/>
    <cellStyle name="Calculation 2 9 7" xfId="2251" xr:uid="{00000000-0005-0000-0000-000017080000}"/>
    <cellStyle name="Calculation 2 9 7 2" xfId="7590" xr:uid="{00000000-0005-0000-0000-000018080000}"/>
    <cellStyle name="Calculation 2 9 7 2 2" xfId="21352" xr:uid="{00000000-0005-0000-0000-000019080000}"/>
    <cellStyle name="Calculation 2 9 7 3" xfId="16047" xr:uid="{00000000-0005-0000-0000-00001A080000}"/>
    <cellStyle name="Calculation 2 9 8" xfId="2505" xr:uid="{00000000-0005-0000-0000-00001B080000}"/>
    <cellStyle name="Calculation 2 9 8 2" xfId="7591" xr:uid="{00000000-0005-0000-0000-00001C080000}"/>
    <cellStyle name="Calculation 2 9 8 2 2" xfId="21353" xr:uid="{00000000-0005-0000-0000-00001D080000}"/>
    <cellStyle name="Calculation 2 9 8 3" xfId="16301" xr:uid="{00000000-0005-0000-0000-00001E080000}"/>
    <cellStyle name="Calculation 2 9 9" xfId="3118" xr:uid="{00000000-0005-0000-0000-00001F080000}"/>
    <cellStyle name="Calculation 2 9 9 2" xfId="7592" xr:uid="{00000000-0005-0000-0000-000020080000}"/>
    <cellStyle name="Calculation 2 9 9 2 2" xfId="21354" xr:uid="{00000000-0005-0000-0000-000021080000}"/>
    <cellStyle name="Calculation 2 9 9 3" xfId="16914" xr:uid="{00000000-0005-0000-0000-000022080000}"/>
    <cellStyle name="Calculation 2_Analitico.GER" xfId="7064" xr:uid="{00000000-0005-0000-0000-000023080000}"/>
    <cellStyle name="Calculation 20" xfId="4496" xr:uid="{00000000-0005-0000-0000-000024080000}"/>
    <cellStyle name="Calculation 20 2" xfId="7593" xr:uid="{00000000-0005-0000-0000-000025080000}"/>
    <cellStyle name="Calculation 20 2 2" xfId="21355" xr:uid="{00000000-0005-0000-0000-000026080000}"/>
    <cellStyle name="Calculation 20 3" xfId="18287" xr:uid="{00000000-0005-0000-0000-000027080000}"/>
    <cellStyle name="Calculation 21" xfId="5368" xr:uid="{00000000-0005-0000-0000-000028080000}"/>
    <cellStyle name="Calculation 21 2" xfId="7594" xr:uid="{00000000-0005-0000-0000-000029080000}"/>
    <cellStyle name="Calculation 21 2 2" xfId="21356" xr:uid="{00000000-0005-0000-0000-00002A080000}"/>
    <cellStyle name="Calculation 21 3" xfId="19159" xr:uid="{00000000-0005-0000-0000-00002B080000}"/>
    <cellStyle name="Calculation 22" xfId="7091" xr:uid="{00000000-0005-0000-0000-00002C080000}"/>
    <cellStyle name="Calculation 22 2" xfId="20853" xr:uid="{00000000-0005-0000-0000-00002D080000}"/>
    <cellStyle name="Calculation 23" xfId="13988" xr:uid="{00000000-0005-0000-0000-00002E080000}"/>
    <cellStyle name="Calculation 3" xfId="205" xr:uid="{00000000-0005-0000-0000-00002F080000}"/>
    <cellStyle name="Calculation 3 10" xfId="3043" xr:uid="{00000000-0005-0000-0000-000030080000}"/>
    <cellStyle name="Calculation 3 10 2" xfId="7596" xr:uid="{00000000-0005-0000-0000-000031080000}"/>
    <cellStyle name="Calculation 3 10 2 2" xfId="21358" xr:uid="{00000000-0005-0000-0000-000032080000}"/>
    <cellStyle name="Calculation 3 10 3" xfId="16839" xr:uid="{00000000-0005-0000-0000-000033080000}"/>
    <cellStyle name="Calculation 3 11" xfId="3438" xr:uid="{00000000-0005-0000-0000-000034080000}"/>
    <cellStyle name="Calculation 3 11 2" xfId="7597" xr:uid="{00000000-0005-0000-0000-000035080000}"/>
    <cellStyle name="Calculation 3 11 2 2" xfId="21359" xr:uid="{00000000-0005-0000-0000-000036080000}"/>
    <cellStyle name="Calculation 3 11 3" xfId="17234" xr:uid="{00000000-0005-0000-0000-000037080000}"/>
    <cellStyle name="Calculation 3 12" xfId="3743" xr:uid="{00000000-0005-0000-0000-000038080000}"/>
    <cellStyle name="Calculation 3 12 2" xfId="7598" xr:uid="{00000000-0005-0000-0000-000039080000}"/>
    <cellStyle name="Calculation 3 12 2 2" xfId="21360" xr:uid="{00000000-0005-0000-0000-00003A080000}"/>
    <cellStyle name="Calculation 3 12 3" xfId="17539" xr:uid="{00000000-0005-0000-0000-00003B080000}"/>
    <cellStyle name="Calculation 3 13" xfId="4059" xr:uid="{00000000-0005-0000-0000-00003C080000}"/>
    <cellStyle name="Calculation 3 13 2" xfId="7599" xr:uid="{00000000-0005-0000-0000-00003D080000}"/>
    <cellStyle name="Calculation 3 13 2 2" xfId="21361" xr:uid="{00000000-0005-0000-0000-00003E080000}"/>
    <cellStyle name="Calculation 3 13 3" xfId="17855" xr:uid="{00000000-0005-0000-0000-00003F080000}"/>
    <cellStyle name="Calculation 3 14" xfId="3107" xr:uid="{00000000-0005-0000-0000-000040080000}"/>
    <cellStyle name="Calculation 3 14 2" xfId="7600" xr:uid="{00000000-0005-0000-0000-000041080000}"/>
    <cellStyle name="Calculation 3 14 2 2" xfId="21362" xr:uid="{00000000-0005-0000-0000-000042080000}"/>
    <cellStyle name="Calculation 3 14 3" xfId="16903" xr:uid="{00000000-0005-0000-0000-000043080000}"/>
    <cellStyle name="Calculation 3 15" xfId="4521" xr:uid="{00000000-0005-0000-0000-000044080000}"/>
    <cellStyle name="Calculation 3 15 2" xfId="7601" xr:uid="{00000000-0005-0000-0000-000045080000}"/>
    <cellStyle name="Calculation 3 15 2 2" xfId="21363" xr:uid="{00000000-0005-0000-0000-000046080000}"/>
    <cellStyle name="Calculation 3 15 3" xfId="18312" xr:uid="{00000000-0005-0000-0000-000047080000}"/>
    <cellStyle name="Calculation 3 16" xfId="5393" xr:uid="{00000000-0005-0000-0000-000048080000}"/>
    <cellStyle name="Calculation 3 16 2" xfId="7602" xr:uid="{00000000-0005-0000-0000-000049080000}"/>
    <cellStyle name="Calculation 3 16 2 2" xfId="21364" xr:uid="{00000000-0005-0000-0000-00004A080000}"/>
    <cellStyle name="Calculation 3 16 3" xfId="19184" xr:uid="{00000000-0005-0000-0000-00004B080000}"/>
    <cellStyle name="Calculation 3 17" xfId="7595" xr:uid="{00000000-0005-0000-0000-00004C080000}"/>
    <cellStyle name="Calculation 3 17 2" xfId="21357" xr:uid="{00000000-0005-0000-0000-00004D080000}"/>
    <cellStyle name="Calculation 3 18" xfId="14013" xr:uid="{00000000-0005-0000-0000-00004E080000}"/>
    <cellStyle name="Calculation 3 2" xfId="686" xr:uid="{00000000-0005-0000-0000-00004F080000}"/>
    <cellStyle name="Calculation 3 2 2" xfId="4814" xr:uid="{00000000-0005-0000-0000-000050080000}"/>
    <cellStyle name="Calculation 3 2 2 2" xfId="7604" xr:uid="{00000000-0005-0000-0000-000051080000}"/>
    <cellStyle name="Calculation 3 2 2 2 2" xfId="21366" xr:uid="{00000000-0005-0000-0000-000052080000}"/>
    <cellStyle name="Calculation 3 2 2 3" xfId="18605" xr:uid="{00000000-0005-0000-0000-000053080000}"/>
    <cellStyle name="Calculation 3 2 3" xfId="5686" xr:uid="{00000000-0005-0000-0000-000054080000}"/>
    <cellStyle name="Calculation 3 2 3 2" xfId="7605" xr:uid="{00000000-0005-0000-0000-000055080000}"/>
    <cellStyle name="Calculation 3 2 3 2 2" xfId="21367" xr:uid="{00000000-0005-0000-0000-000056080000}"/>
    <cellStyle name="Calculation 3 2 3 3" xfId="19477" xr:uid="{00000000-0005-0000-0000-000057080000}"/>
    <cellStyle name="Calculation 3 2 4" xfId="6508" xr:uid="{00000000-0005-0000-0000-000058080000}"/>
    <cellStyle name="Calculation 3 2 4 2" xfId="7606" xr:uid="{00000000-0005-0000-0000-000059080000}"/>
    <cellStyle name="Calculation 3 2 4 2 2" xfId="21368" xr:uid="{00000000-0005-0000-0000-00005A080000}"/>
    <cellStyle name="Calculation 3 2 4 3" xfId="20299" xr:uid="{00000000-0005-0000-0000-00005B080000}"/>
    <cellStyle name="Calculation 3 2 5" xfId="7603" xr:uid="{00000000-0005-0000-0000-00005C080000}"/>
    <cellStyle name="Calculation 3 2 5 2" xfId="21365" xr:uid="{00000000-0005-0000-0000-00005D080000}"/>
    <cellStyle name="Calculation 3 2 6" xfId="14482" xr:uid="{00000000-0005-0000-0000-00005E080000}"/>
    <cellStyle name="Calculation 3 3" xfId="609" xr:uid="{00000000-0005-0000-0000-00005F080000}"/>
    <cellStyle name="Calculation 3 3 2" xfId="7607" xr:uid="{00000000-0005-0000-0000-000060080000}"/>
    <cellStyle name="Calculation 3 3 2 2" xfId="21369" xr:uid="{00000000-0005-0000-0000-000061080000}"/>
    <cellStyle name="Calculation 3 3 3" xfId="14406" xr:uid="{00000000-0005-0000-0000-000062080000}"/>
    <cellStyle name="Calculation 3 4" xfId="1228" xr:uid="{00000000-0005-0000-0000-000063080000}"/>
    <cellStyle name="Calculation 3 4 2" xfId="7608" xr:uid="{00000000-0005-0000-0000-000064080000}"/>
    <cellStyle name="Calculation 3 4 2 2" xfId="21370" xr:uid="{00000000-0005-0000-0000-000065080000}"/>
    <cellStyle name="Calculation 3 4 3" xfId="15024" xr:uid="{00000000-0005-0000-0000-000066080000}"/>
    <cellStyle name="Calculation 3 5" xfId="1490" xr:uid="{00000000-0005-0000-0000-000067080000}"/>
    <cellStyle name="Calculation 3 5 2" xfId="7609" xr:uid="{00000000-0005-0000-0000-000068080000}"/>
    <cellStyle name="Calculation 3 5 2 2" xfId="21371" xr:uid="{00000000-0005-0000-0000-000069080000}"/>
    <cellStyle name="Calculation 3 5 3" xfId="15286" xr:uid="{00000000-0005-0000-0000-00006A080000}"/>
    <cellStyle name="Calculation 3 6" xfId="1899" xr:uid="{00000000-0005-0000-0000-00006B080000}"/>
    <cellStyle name="Calculation 3 6 2" xfId="7610" xr:uid="{00000000-0005-0000-0000-00006C080000}"/>
    <cellStyle name="Calculation 3 6 2 2" xfId="21372" xr:uid="{00000000-0005-0000-0000-00006D080000}"/>
    <cellStyle name="Calculation 3 6 3" xfId="15695" xr:uid="{00000000-0005-0000-0000-00006E080000}"/>
    <cellStyle name="Calculation 3 7" xfId="2206" xr:uid="{00000000-0005-0000-0000-00006F080000}"/>
    <cellStyle name="Calculation 3 7 2" xfId="7611" xr:uid="{00000000-0005-0000-0000-000070080000}"/>
    <cellStyle name="Calculation 3 7 2 2" xfId="21373" xr:uid="{00000000-0005-0000-0000-000071080000}"/>
    <cellStyle name="Calculation 3 7 3" xfId="16002" xr:uid="{00000000-0005-0000-0000-000072080000}"/>
    <cellStyle name="Calculation 3 8" xfId="2722" xr:uid="{00000000-0005-0000-0000-000073080000}"/>
    <cellStyle name="Calculation 3 8 2" xfId="7612" xr:uid="{00000000-0005-0000-0000-000074080000}"/>
    <cellStyle name="Calculation 3 8 2 2" xfId="21374" xr:uid="{00000000-0005-0000-0000-000075080000}"/>
    <cellStyle name="Calculation 3 8 3" xfId="16518" xr:uid="{00000000-0005-0000-0000-000076080000}"/>
    <cellStyle name="Calculation 3 9" xfId="3061" xr:uid="{00000000-0005-0000-0000-000077080000}"/>
    <cellStyle name="Calculation 3 9 2" xfId="7613" xr:uid="{00000000-0005-0000-0000-000078080000}"/>
    <cellStyle name="Calculation 3 9 2 2" xfId="21375" xr:uid="{00000000-0005-0000-0000-000079080000}"/>
    <cellStyle name="Calculation 3 9 3" xfId="16857" xr:uid="{00000000-0005-0000-0000-00007A080000}"/>
    <cellStyle name="Calculation 4" xfId="250" xr:uid="{00000000-0005-0000-0000-00007B080000}"/>
    <cellStyle name="Calculation 4 10" xfId="3291" xr:uid="{00000000-0005-0000-0000-00007C080000}"/>
    <cellStyle name="Calculation 4 10 2" xfId="7615" xr:uid="{00000000-0005-0000-0000-00007D080000}"/>
    <cellStyle name="Calculation 4 10 2 2" xfId="21377" xr:uid="{00000000-0005-0000-0000-00007E080000}"/>
    <cellStyle name="Calculation 4 10 3" xfId="17087" xr:uid="{00000000-0005-0000-0000-00007F080000}"/>
    <cellStyle name="Calculation 4 11" xfId="3483" xr:uid="{00000000-0005-0000-0000-000080080000}"/>
    <cellStyle name="Calculation 4 11 2" xfId="7616" xr:uid="{00000000-0005-0000-0000-000081080000}"/>
    <cellStyle name="Calculation 4 11 2 2" xfId="21378" xr:uid="{00000000-0005-0000-0000-000082080000}"/>
    <cellStyle name="Calculation 4 11 3" xfId="17279" xr:uid="{00000000-0005-0000-0000-000083080000}"/>
    <cellStyle name="Calculation 4 12" xfId="3788" xr:uid="{00000000-0005-0000-0000-000084080000}"/>
    <cellStyle name="Calculation 4 12 2" xfId="7617" xr:uid="{00000000-0005-0000-0000-000085080000}"/>
    <cellStyle name="Calculation 4 12 2 2" xfId="21379" xr:uid="{00000000-0005-0000-0000-000086080000}"/>
    <cellStyle name="Calculation 4 12 3" xfId="17584" xr:uid="{00000000-0005-0000-0000-000087080000}"/>
    <cellStyle name="Calculation 4 13" xfId="3402" xr:uid="{00000000-0005-0000-0000-000088080000}"/>
    <cellStyle name="Calculation 4 13 2" xfId="7618" xr:uid="{00000000-0005-0000-0000-000089080000}"/>
    <cellStyle name="Calculation 4 13 2 2" xfId="21380" xr:uid="{00000000-0005-0000-0000-00008A080000}"/>
    <cellStyle name="Calculation 4 13 3" xfId="17198" xr:uid="{00000000-0005-0000-0000-00008B080000}"/>
    <cellStyle name="Calculation 4 14" xfId="4384" xr:uid="{00000000-0005-0000-0000-00008C080000}"/>
    <cellStyle name="Calculation 4 14 2" xfId="7619" xr:uid="{00000000-0005-0000-0000-00008D080000}"/>
    <cellStyle name="Calculation 4 14 2 2" xfId="21381" xr:uid="{00000000-0005-0000-0000-00008E080000}"/>
    <cellStyle name="Calculation 4 14 3" xfId="18180" xr:uid="{00000000-0005-0000-0000-00008F080000}"/>
    <cellStyle name="Calculation 4 15" xfId="4564" xr:uid="{00000000-0005-0000-0000-000090080000}"/>
    <cellStyle name="Calculation 4 15 2" xfId="7620" xr:uid="{00000000-0005-0000-0000-000091080000}"/>
    <cellStyle name="Calculation 4 15 2 2" xfId="21382" xr:uid="{00000000-0005-0000-0000-000092080000}"/>
    <cellStyle name="Calculation 4 15 3" xfId="18355" xr:uid="{00000000-0005-0000-0000-000093080000}"/>
    <cellStyle name="Calculation 4 16" xfId="5436" xr:uid="{00000000-0005-0000-0000-000094080000}"/>
    <cellStyle name="Calculation 4 16 2" xfId="7621" xr:uid="{00000000-0005-0000-0000-000095080000}"/>
    <cellStyle name="Calculation 4 16 2 2" xfId="21383" xr:uid="{00000000-0005-0000-0000-000096080000}"/>
    <cellStyle name="Calculation 4 16 3" xfId="19227" xr:uid="{00000000-0005-0000-0000-000097080000}"/>
    <cellStyle name="Calculation 4 17" xfId="6258" xr:uid="{00000000-0005-0000-0000-000098080000}"/>
    <cellStyle name="Calculation 4 17 2" xfId="7622" xr:uid="{00000000-0005-0000-0000-000099080000}"/>
    <cellStyle name="Calculation 4 17 2 2" xfId="21384" xr:uid="{00000000-0005-0000-0000-00009A080000}"/>
    <cellStyle name="Calculation 4 17 3" xfId="20049" xr:uid="{00000000-0005-0000-0000-00009B080000}"/>
    <cellStyle name="Calculation 4 18" xfId="7614" xr:uid="{00000000-0005-0000-0000-00009C080000}"/>
    <cellStyle name="Calculation 4 18 2" xfId="21376" xr:uid="{00000000-0005-0000-0000-00009D080000}"/>
    <cellStyle name="Calculation 4 19" xfId="14056" xr:uid="{00000000-0005-0000-0000-00009E080000}"/>
    <cellStyle name="Calculation 4 2" xfId="732" xr:uid="{00000000-0005-0000-0000-00009F080000}"/>
    <cellStyle name="Calculation 4 2 2" xfId="4876" xr:uid="{00000000-0005-0000-0000-0000A0080000}"/>
    <cellStyle name="Calculation 4 2 2 2" xfId="7624" xr:uid="{00000000-0005-0000-0000-0000A1080000}"/>
    <cellStyle name="Calculation 4 2 2 2 2" xfId="21386" xr:uid="{00000000-0005-0000-0000-0000A2080000}"/>
    <cellStyle name="Calculation 4 2 2 3" xfId="18667" xr:uid="{00000000-0005-0000-0000-0000A3080000}"/>
    <cellStyle name="Calculation 4 2 3" xfId="5748" xr:uid="{00000000-0005-0000-0000-0000A4080000}"/>
    <cellStyle name="Calculation 4 2 3 2" xfId="7625" xr:uid="{00000000-0005-0000-0000-0000A5080000}"/>
    <cellStyle name="Calculation 4 2 3 2 2" xfId="21387" xr:uid="{00000000-0005-0000-0000-0000A6080000}"/>
    <cellStyle name="Calculation 4 2 3 3" xfId="19539" xr:uid="{00000000-0005-0000-0000-0000A7080000}"/>
    <cellStyle name="Calculation 4 2 4" xfId="6570" xr:uid="{00000000-0005-0000-0000-0000A8080000}"/>
    <cellStyle name="Calculation 4 2 4 2" xfId="7626" xr:uid="{00000000-0005-0000-0000-0000A9080000}"/>
    <cellStyle name="Calculation 4 2 4 2 2" xfId="21388" xr:uid="{00000000-0005-0000-0000-0000AA080000}"/>
    <cellStyle name="Calculation 4 2 4 3" xfId="20361" xr:uid="{00000000-0005-0000-0000-0000AB080000}"/>
    <cellStyle name="Calculation 4 2 5" xfId="7623" xr:uid="{00000000-0005-0000-0000-0000AC080000}"/>
    <cellStyle name="Calculation 4 2 5 2" xfId="21385" xr:uid="{00000000-0005-0000-0000-0000AD080000}"/>
    <cellStyle name="Calculation 4 2 6" xfId="14528" xr:uid="{00000000-0005-0000-0000-0000AE080000}"/>
    <cellStyle name="Calculation 4 3" xfId="1128" xr:uid="{00000000-0005-0000-0000-0000AF080000}"/>
    <cellStyle name="Calculation 4 3 2" xfId="5129" xr:uid="{00000000-0005-0000-0000-0000B0080000}"/>
    <cellStyle name="Calculation 4 3 2 2" xfId="7628" xr:uid="{00000000-0005-0000-0000-0000B1080000}"/>
    <cellStyle name="Calculation 4 3 2 2 2" xfId="21390" xr:uid="{00000000-0005-0000-0000-0000B2080000}"/>
    <cellStyle name="Calculation 4 3 2 3" xfId="18920" xr:uid="{00000000-0005-0000-0000-0000B3080000}"/>
    <cellStyle name="Calculation 4 3 3" xfId="6001" xr:uid="{00000000-0005-0000-0000-0000B4080000}"/>
    <cellStyle name="Calculation 4 3 3 2" xfId="7629" xr:uid="{00000000-0005-0000-0000-0000B5080000}"/>
    <cellStyle name="Calculation 4 3 3 2 2" xfId="21391" xr:uid="{00000000-0005-0000-0000-0000B6080000}"/>
    <cellStyle name="Calculation 4 3 3 3" xfId="19792" xr:uid="{00000000-0005-0000-0000-0000B7080000}"/>
    <cellStyle name="Calculation 4 3 4" xfId="6823" xr:uid="{00000000-0005-0000-0000-0000B8080000}"/>
    <cellStyle name="Calculation 4 3 4 2" xfId="7630" xr:uid="{00000000-0005-0000-0000-0000B9080000}"/>
    <cellStyle name="Calculation 4 3 4 2 2" xfId="21392" xr:uid="{00000000-0005-0000-0000-0000BA080000}"/>
    <cellStyle name="Calculation 4 3 4 3" xfId="20614" xr:uid="{00000000-0005-0000-0000-0000BB080000}"/>
    <cellStyle name="Calculation 4 3 5" xfId="7627" xr:uid="{00000000-0005-0000-0000-0000BC080000}"/>
    <cellStyle name="Calculation 4 3 5 2" xfId="21389" xr:uid="{00000000-0005-0000-0000-0000BD080000}"/>
    <cellStyle name="Calculation 4 3 6" xfId="14924" xr:uid="{00000000-0005-0000-0000-0000BE080000}"/>
    <cellStyle name="Calculation 4 4" xfId="1398" xr:uid="{00000000-0005-0000-0000-0000BF080000}"/>
    <cellStyle name="Calculation 4 4 2" xfId="7631" xr:uid="{00000000-0005-0000-0000-0000C0080000}"/>
    <cellStyle name="Calculation 4 4 2 2" xfId="21393" xr:uid="{00000000-0005-0000-0000-0000C1080000}"/>
    <cellStyle name="Calculation 4 4 3" xfId="15194" xr:uid="{00000000-0005-0000-0000-0000C2080000}"/>
    <cellStyle name="Calculation 4 5" xfId="1633" xr:uid="{00000000-0005-0000-0000-0000C3080000}"/>
    <cellStyle name="Calculation 4 5 2" xfId="7632" xr:uid="{00000000-0005-0000-0000-0000C4080000}"/>
    <cellStyle name="Calculation 4 5 2 2" xfId="21394" xr:uid="{00000000-0005-0000-0000-0000C5080000}"/>
    <cellStyle name="Calculation 4 5 3" xfId="15429" xr:uid="{00000000-0005-0000-0000-0000C6080000}"/>
    <cellStyle name="Calculation 4 6" xfId="1945" xr:uid="{00000000-0005-0000-0000-0000C7080000}"/>
    <cellStyle name="Calculation 4 6 2" xfId="7633" xr:uid="{00000000-0005-0000-0000-0000C8080000}"/>
    <cellStyle name="Calculation 4 6 2 2" xfId="21395" xr:uid="{00000000-0005-0000-0000-0000C9080000}"/>
    <cellStyle name="Calculation 4 6 3" xfId="15741" xr:uid="{00000000-0005-0000-0000-0000CA080000}"/>
    <cellStyle name="Calculation 4 7" xfId="2252" xr:uid="{00000000-0005-0000-0000-0000CB080000}"/>
    <cellStyle name="Calculation 4 7 2" xfId="7634" xr:uid="{00000000-0005-0000-0000-0000CC080000}"/>
    <cellStyle name="Calculation 4 7 2 2" xfId="21396" xr:uid="{00000000-0005-0000-0000-0000CD080000}"/>
    <cellStyle name="Calculation 4 7 3" xfId="16048" xr:uid="{00000000-0005-0000-0000-0000CE080000}"/>
    <cellStyle name="Calculation 4 8" xfId="2680" xr:uid="{00000000-0005-0000-0000-0000CF080000}"/>
    <cellStyle name="Calculation 4 8 2" xfId="7635" xr:uid="{00000000-0005-0000-0000-0000D0080000}"/>
    <cellStyle name="Calculation 4 8 2 2" xfId="21397" xr:uid="{00000000-0005-0000-0000-0000D1080000}"/>
    <cellStyle name="Calculation 4 8 3" xfId="16476" xr:uid="{00000000-0005-0000-0000-0000D2080000}"/>
    <cellStyle name="Calculation 4 9" xfId="1825" xr:uid="{00000000-0005-0000-0000-0000D3080000}"/>
    <cellStyle name="Calculation 4 9 2" xfId="7636" xr:uid="{00000000-0005-0000-0000-0000D4080000}"/>
    <cellStyle name="Calculation 4 9 2 2" xfId="21398" xr:uid="{00000000-0005-0000-0000-0000D5080000}"/>
    <cellStyle name="Calculation 4 9 3" xfId="15621" xr:uid="{00000000-0005-0000-0000-0000D6080000}"/>
    <cellStyle name="Calculation 5" xfId="251" xr:uid="{00000000-0005-0000-0000-0000D7080000}"/>
    <cellStyle name="Calculation 5 10" xfId="3305" xr:uid="{00000000-0005-0000-0000-0000D8080000}"/>
    <cellStyle name="Calculation 5 10 2" xfId="7638" xr:uid="{00000000-0005-0000-0000-0000D9080000}"/>
    <cellStyle name="Calculation 5 10 2 2" xfId="21400" xr:uid="{00000000-0005-0000-0000-0000DA080000}"/>
    <cellStyle name="Calculation 5 10 3" xfId="17101" xr:uid="{00000000-0005-0000-0000-0000DB080000}"/>
    <cellStyle name="Calculation 5 11" xfId="3484" xr:uid="{00000000-0005-0000-0000-0000DC080000}"/>
    <cellStyle name="Calculation 5 11 2" xfId="7639" xr:uid="{00000000-0005-0000-0000-0000DD080000}"/>
    <cellStyle name="Calculation 5 11 2 2" xfId="21401" xr:uid="{00000000-0005-0000-0000-0000DE080000}"/>
    <cellStyle name="Calculation 5 11 3" xfId="17280" xr:uid="{00000000-0005-0000-0000-0000DF080000}"/>
    <cellStyle name="Calculation 5 12" xfId="3789" xr:uid="{00000000-0005-0000-0000-0000E0080000}"/>
    <cellStyle name="Calculation 5 12 2" xfId="7640" xr:uid="{00000000-0005-0000-0000-0000E1080000}"/>
    <cellStyle name="Calculation 5 12 2 2" xfId="21402" xr:uid="{00000000-0005-0000-0000-0000E2080000}"/>
    <cellStyle name="Calculation 5 12 3" xfId="17585" xr:uid="{00000000-0005-0000-0000-0000E3080000}"/>
    <cellStyle name="Calculation 5 13" xfId="3274" xr:uid="{00000000-0005-0000-0000-0000E4080000}"/>
    <cellStyle name="Calculation 5 13 2" xfId="7641" xr:uid="{00000000-0005-0000-0000-0000E5080000}"/>
    <cellStyle name="Calculation 5 13 2 2" xfId="21403" xr:uid="{00000000-0005-0000-0000-0000E6080000}"/>
    <cellStyle name="Calculation 5 13 3" xfId="17070" xr:uid="{00000000-0005-0000-0000-0000E7080000}"/>
    <cellStyle name="Calculation 5 14" xfId="4393" xr:uid="{00000000-0005-0000-0000-0000E8080000}"/>
    <cellStyle name="Calculation 5 14 2" xfId="7642" xr:uid="{00000000-0005-0000-0000-0000E9080000}"/>
    <cellStyle name="Calculation 5 14 2 2" xfId="21404" xr:uid="{00000000-0005-0000-0000-0000EA080000}"/>
    <cellStyle name="Calculation 5 14 3" xfId="18189" xr:uid="{00000000-0005-0000-0000-0000EB080000}"/>
    <cellStyle name="Calculation 5 15" xfId="4565" xr:uid="{00000000-0005-0000-0000-0000EC080000}"/>
    <cellStyle name="Calculation 5 15 2" xfId="7643" xr:uid="{00000000-0005-0000-0000-0000ED080000}"/>
    <cellStyle name="Calculation 5 15 2 2" xfId="21405" xr:uid="{00000000-0005-0000-0000-0000EE080000}"/>
    <cellStyle name="Calculation 5 15 3" xfId="18356" xr:uid="{00000000-0005-0000-0000-0000EF080000}"/>
    <cellStyle name="Calculation 5 16" xfId="5437" xr:uid="{00000000-0005-0000-0000-0000F0080000}"/>
    <cellStyle name="Calculation 5 16 2" xfId="7644" xr:uid="{00000000-0005-0000-0000-0000F1080000}"/>
    <cellStyle name="Calculation 5 16 2 2" xfId="21406" xr:uid="{00000000-0005-0000-0000-0000F2080000}"/>
    <cellStyle name="Calculation 5 16 3" xfId="19228" xr:uid="{00000000-0005-0000-0000-0000F3080000}"/>
    <cellStyle name="Calculation 5 17" xfId="6259" xr:uid="{00000000-0005-0000-0000-0000F4080000}"/>
    <cellStyle name="Calculation 5 17 2" xfId="7645" xr:uid="{00000000-0005-0000-0000-0000F5080000}"/>
    <cellStyle name="Calculation 5 17 2 2" xfId="21407" xr:uid="{00000000-0005-0000-0000-0000F6080000}"/>
    <cellStyle name="Calculation 5 17 3" xfId="20050" xr:uid="{00000000-0005-0000-0000-0000F7080000}"/>
    <cellStyle name="Calculation 5 18" xfId="7637" xr:uid="{00000000-0005-0000-0000-0000F8080000}"/>
    <cellStyle name="Calculation 5 18 2" xfId="21399" xr:uid="{00000000-0005-0000-0000-0000F9080000}"/>
    <cellStyle name="Calculation 5 19" xfId="14057" xr:uid="{00000000-0005-0000-0000-0000FA080000}"/>
    <cellStyle name="Calculation 5 2" xfId="733" xr:uid="{00000000-0005-0000-0000-0000FB080000}"/>
    <cellStyle name="Calculation 5 2 2" xfId="4877" xr:uid="{00000000-0005-0000-0000-0000FC080000}"/>
    <cellStyle name="Calculation 5 2 2 2" xfId="7647" xr:uid="{00000000-0005-0000-0000-0000FD080000}"/>
    <cellStyle name="Calculation 5 2 2 2 2" xfId="21409" xr:uid="{00000000-0005-0000-0000-0000FE080000}"/>
    <cellStyle name="Calculation 5 2 2 3" xfId="18668" xr:uid="{00000000-0005-0000-0000-0000FF080000}"/>
    <cellStyle name="Calculation 5 2 3" xfId="5749" xr:uid="{00000000-0005-0000-0000-000000090000}"/>
    <cellStyle name="Calculation 5 2 3 2" xfId="7648" xr:uid="{00000000-0005-0000-0000-000001090000}"/>
    <cellStyle name="Calculation 5 2 3 2 2" xfId="21410" xr:uid="{00000000-0005-0000-0000-000002090000}"/>
    <cellStyle name="Calculation 5 2 3 3" xfId="19540" xr:uid="{00000000-0005-0000-0000-000003090000}"/>
    <cellStyle name="Calculation 5 2 4" xfId="6571" xr:uid="{00000000-0005-0000-0000-000004090000}"/>
    <cellStyle name="Calculation 5 2 4 2" xfId="7649" xr:uid="{00000000-0005-0000-0000-000005090000}"/>
    <cellStyle name="Calculation 5 2 4 2 2" xfId="21411" xr:uid="{00000000-0005-0000-0000-000006090000}"/>
    <cellStyle name="Calculation 5 2 4 3" xfId="20362" xr:uid="{00000000-0005-0000-0000-000007090000}"/>
    <cellStyle name="Calculation 5 2 5" xfId="7646" xr:uid="{00000000-0005-0000-0000-000008090000}"/>
    <cellStyle name="Calculation 5 2 5 2" xfId="21408" xr:uid="{00000000-0005-0000-0000-000009090000}"/>
    <cellStyle name="Calculation 5 2 6" xfId="14529" xr:uid="{00000000-0005-0000-0000-00000A090000}"/>
    <cellStyle name="Calculation 5 3" xfId="1141" xr:uid="{00000000-0005-0000-0000-00000B090000}"/>
    <cellStyle name="Calculation 5 3 2" xfId="5130" xr:uid="{00000000-0005-0000-0000-00000C090000}"/>
    <cellStyle name="Calculation 5 3 2 2" xfId="7651" xr:uid="{00000000-0005-0000-0000-00000D090000}"/>
    <cellStyle name="Calculation 5 3 2 2 2" xfId="21413" xr:uid="{00000000-0005-0000-0000-00000E090000}"/>
    <cellStyle name="Calculation 5 3 2 3" xfId="18921" xr:uid="{00000000-0005-0000-0000-00000F090000}"/>
    <cellStyle name="Calculation 5 3 3" xfId="6002" xr:uid="{00000000-0005-0000-0000-000010090000}"/>
    <cellStyle name="Calculation 5 3 3 2" xfId="7652" xr:uid="{00000000-0005-0000-0000-000011090000}"/>
    <cellStyle name="Calculation 5 3 3 2 2" xfId="21414" xr:uid="{00000000-0005-0000-0000-000012090000}"/>
    <cellStyle name="Calculation 5 3 3 3" xfId="19793" xr:uid="{00000000-0005-0000-0000-000013090000}"/>
    <cellStyle name="Calculation 5 3 4" xfId="6824" xr:uid="{00000000-0005-0000-0000-000014090000}"/>
    <cellStyle name="Calculation 5 3 4 2" xfId="7653" xr:uid="{00000000-0005-0000-0000-000015090000}"/>
    <cellStyle name="Calculation 5 3 4 2 2" xfId="21415" xr:uid="{00000000-0005-0000-0000-000016090000}"/>
    <cellStyle name="Calculation 5 3 4 3" xfId="20615" xr:uid="{00000000-0005-0000-0000-000017090000}"/>
    <cellStyle name="Calculation 5 3 5" xfId="7650" xr:uid="{00000000-0005-0000-0000-000018090000}"/>
    <cellStyle name="Calculation 5 3 5 2" xfId="21412" xr:uid="{00000000-0005-0000-0000-000019090000}"/>
    <cellStyle name="Calculation 5 3 6" xfId="14937" xr:uid="{00000000-0005-0000-0000-00001A090000}"/>
    <cellStyle name="Calculation 5 4" xfId="1409" xr:uid="{00000000-0005-0000-0000-00001B090000}"/>
    <cellStyle name="Calculation 5 4 2" xfId="7654" xr:uid="{00000000-0005-0000-0000-00001C090000}"/>
    <cellStyle name="Calculation 5 4 2 2" xfId="21416" xr:uid="{00000000-0005-0000-0000-00001D090000}"/>
    <cellStyle name="Calculation 5 4 3" xfId="15205" xr:uid="{00000000-0005-0000-0000-00001E090000}"/>
    <cellStyle name="Calculation 5 5" xfId="1642" xr:uid="{00000000-0005-0000-0000-00001F090000}"/>
    <cellStyle name="Calculation 5 5 2" xfId="7655" xr:uid="{00000000-0005-0000-0000-000020090000}"/>
    <cellStyle name="Calculation 5 5 2 2" xfId="21417" xr:uid="{00000000-0005-0000-0000-000021090000}"/>
    <cellStyle name="Calculation 5 5 3" xfId="15438" xr:uid="{00000000-0005-0000-0000-000022090000}"/>
    <cellStyle name="Calculation 5 6" xfId="1946" xr:uid="{00000000-0005-0000-0000-000023090000}"/>
    <cellStyle name="Calculation 5 6 2" xfId="7656" xr:uid="{00000000-0005-0000-0000-000024090000}"/>
    <cellStyle name="Calculation 5 6 2 2" xfId="21418" xr:uid="{00000000-0005-0000-0000-000025090000}"/>
    <cellStyle name="Calculation 5 6 3" xfId="15742" xr:uid="{00000000-0005-0000-0000-000026090000}"/>
    <cellStyle name="Calculation 5 7" xfId="2253" xr:uid="{00000000-0005-0000-0000-000027090000}"/>
    <cellStyle name="Calculation 5 7 2" xfId="7657" xr:uid="{00000000-0005-0000-0000-000028090000}"/>
    <cellStyle name="Calculation 5 7 2 2" xfId="21419" xr:uid="{00000000-0005-0000-0000-000029090000}"/>
    <cellStyle name="Calculation 5 7 3" xfId="16049" xr:uid="{00000000-0005-0000-0000-00002A090000}"/>
    <cellStyle name="Calculation 5 8" xfId="1805" xr:uid="{00000000-0005-0000-0000-00002B090000}"/>
    <cellStyle name="Calculation 5 8 2" xfId="7658" xr:uid="{00000000-0005-0000-0000-00002C090000}"/>
    <cellStyle name="Calculation 5 8 2 2" xfId="21420" xr:uid="{00000000-0005-0000-0000-00002D090000}"/>
    <cellStyle name="Calculation 5 8 3" xfId="15601" xr:uid="{00000000-0005-0000-0000-00002E090000}"/>
    <cellStyle name="Calculation 5 9" xfId="1752" xr:uid="{00000000-0005-0000-0000-00002F090000}"/>
    <cellStyle name="Calculation 5 9 2" xfId="7659" xr:uid="{00000000-0005-0000-0000-000030090000}"/>
    <cellStyle name="Calculation 5 9 2 2" xfId="21421" xr:uid="{00000000-0005-0000-0000-000031090000}"/>
    <cellStyle name="Calculation 5 9 3" xfId="15548" xr:uid="{00000000-0005-0000-0000-000032090000}"/>
    <cellStyle name="Calculation 6" xfId="252" xr:uid="{00000000-0005-0000-0000-000033090000}"/>
    <cellStyle name="Calculation 6 10" xfId="3369" xr:uid="{00000000-0005-0000-0000-000034090000}"/>
    <cellStyle name="Calculation 6 10 2" xfId="7661" xr:uid="{00000000-0005-0000-0000-000035090000}"/>
    <cellStyle name="Calculation 6 10 2 2" xfId="21423" xr:uid="{00000000-0005-0000-0000-000036090000}"/>
    <cellStyle name="Calculation 6 10 3" xfId="17165" xr:uid="{00000000-0005-0000-0000-000037090000}"/>
    <cellStyle name="Calculation 6 11" xfId="3485" xr:uid="{00000000-0005-0000-0000-000038090000}"/>
    <cellStyle name="Calculation 6 11 2" xfId="7662" xr:uid="{00000000-0005-0000-0000-000039090000}"/>
    <cellStyle name="Calculation 6 11 2 2" xfId="21424" xr:uid="{00000000-0005-0000-0000-00003A090000}"/>
    <cellStyle name="Calculation 6 11 3" xfId="17281" xr:uid="{00000000-0005-0000-0000-00003B090000}"/>
    <cellStyle name="Calculation 6 12" xfId="3790" xr:uid="{00000000-0005-0000-0000-00003C090000}"/>
    <cellStyle name="Calculation 6 12 2" xfId="7663" xr:uid="{00000000-0005-0000-0000-00003D090000}"/>
    <cellStyle name="Calculation 6 12 2 2" xfId="21425" xr:uid="{00000000-0005-0000-0000-00003E090000}"/>
    <cellStyle name="Calculation 6 12 3" xfId="17586" xr:uid="{00000000-0005-0000-0000-00003F090000}"/>
    <cellStyle name="Calculation 6 13" xfId="4215" xr:uid="{00000000-0005-0000-0000-000040090000}"/>
    <cellStyle name="Calculation 6 13 2" xfId="7664" xr:uid="{00000000-0005-0000-0000-000041090000}"/>
    <cellStyle name="Calculation 6 13 2 2" xfId="21426" xr:uid="{00000000-0005-0000-0000-000042090000}"/>
    <cellStyle name="Calculation 6 13 3" xfId="18011" xr:uid="{00000000-0005-0000-0000-000043090000}"/>
    <cellStyle name="Calculation 6 14" xfId="4452" xr:uid="{00000000-0005-0000-0000-000044090000}"/>
    <cellStyle name="Calculation 6 14 2" xfId="7665" xr:uid="{00000000-0005-0000-0000-000045090000}"/>
    <cellStyle name="Calculation 6 14 2 2" xfId="21427" xr:uid="{00000000-0005-0000-0000-000046090000}"/>
    <cellStyle name="Calculation 6 14 3" xfId="18248" xr:uid="{00000000-0005-0000-0000-000047090000}"/>
    <cellStyle name="Calculation 6 15" xfId="4566" xr:uid="{00000000-0005-0000-0000-000048090000}"/>
    <cellStyle name="Calculation 6 15 2" xfId="7666" xr:uid="{00000000-0005-0000-0000-000049090000}"/>
    <cellStyle name="Calculation 6 15 2 2" xfId="21428" xr:uid="{00000000-0005-0000-0000-00004A090000}"/>
    <cellStyle name="Calculation 6 15 3" xfId="18357" xr:uid="{00000000-0005-0000-0000-00004B090000}"/>
    <cellStyle name="Calculation 6 16" xfId="5438" xr:uid="{00000000-0005-0000-0000-00004C090000}"/>
    <cellStyle name="Calculation 6 16 2" xfId="7667" xr:uid="{00000000-0005-0000-0000-00004D090000}"/>
    <cellStyle name="Calculation 6 16 2 2" xfId="21429" xr:uid="{00000000-0005-0000-0000-00004E090000}"/>
    <cellStyle name="Calculation 6 16 3" xfId="19229" xr:uid="{00000000-0005-0000-0000-00004F090000}"/>
    <cellStyle name="Calculation 6 17" xfId="6260" xr:uid="{00000000-0005-0000-0000-000050090000}"/>
    <cellStyle name="Calculation 6 17 2" xfId="7668" xr:uid="{00000000-0005-0000-0000-000051090000}"/>
    <cellStyle name="Calculation 6 17 2 2" xfId="21430" xr:uid="{00000000-0005-0000-0000-000052090000}"/>
    <cellStyle name="Calculation 6 17 3" xfId="20051" xr:uid="{00000000-0005-0000-0000-000053090000}"/>
    <cellStyle name="Calculation 6 18" xfId="7660" xr:uid="{00000000-0005-0000-0000-000054090000}"/>
    <cellStyle name="Calculation 6 18 2" xfId="21422" xr:uid="{00000000-0005-0000-0000-000055090000}"/>
    <cellStyle name="Calculation 6 19" xfId="14058" xr:uid="{00000000-0005-0000-0000-000056090000}"/>
    <cellStyle name="Calculation 6 2" xfId="734" xr:uid="{00000000-0005-0000-0000-000057090000}"/>
    <cellStyle name="Calculation 6 2 2" xfId="4878" xr:uid="{00000000-0005-0000-0000-000058090000}"/>
    <cellStyle name="Calculation 6 2 2 2" xfId="7670" xr:uid="{00000000-0005-0000-0000-000059090000}"/>
    <cellStyle name="Calculation 6 2 2 2 2" xfId="21432" xr:uid="{00000000-0005-0000-0000-00005A090000}"/>
    <cellStyle name="Calculation 6 2 2 3" xfId="18669" xr:uid="{00000000-0005-0000-0000-00005B090000}"/>
    <cellStyle name="Calculation 6 2 3" xfId="5750" xr:uid="{00000000-0005-0000-0000-00005C090000}"/>
    <cellStyle name="Calculation 6 2 3 2" xfId="7671" xr:uid="{00000000-0005-0000-0000-00005D090000}"/>
    <cellStyle name="Calculation 6 2 3 2 2" xfId="21433" xr:uid="{00000000-0005-0000-0000-00005E090000}"/>
    <cellStyle name="Calculation 6 2 3 3" xfId="19541" xr:uid="{00000000-0005-0000-0000-00005F090000}"/>
    <cellStyle name="Calculation 6 2 4" xfId="6572" xr:uid="{00000000-0005-0000-0000-000060090000}"/>
    <cellStyle name="Calculation 6 2 4 2" xfId="7672" xr:uid="{00000000-0005-0000-0000-000061090000}"/>
    <cellStyle name="Calculation 6 2 4 2 2" xfId="21434" xr:uid="{00000000-0005-0000-0000-000062090000}"/>
    <cellStyle name="Calculation 6 2 4 3" xfId="20363" xr:uid="{00000000-0005-0000-0000-000063090000}"/>
    <cellStyle name="Calculation 6 2 5" xfId="7669" xr:uid="{00000000-0005-0000-0000-000064090000}"/>
    <cellStyle name="Calculation 6 2 5 2" xfId="21431" xr:uid="{00000000-0005-0000-0000-000065090000}"/>
    <cellStyle name="Calculation 6 2 6" xfId="14530" xr:uid="{00000000-0005-0000-0000-000066090000}"/>
    <cellStyle name="Calculation 6 3" xfId="1208" xr:uid="{00000000-0005-0000-0000-000067090000}"/>
    <cellStyle name="Calculation 6 3 2" xfId="5131" xr:uid="{00000000-0005-0000-0000-000068090000}"/>
    <cellStyle name="Calculation 6 3 2 2" xfId="7674" xr:uid="{00000000-0005-0000-0000-000069090000}"/>
    <cellStyle name="Calculation 6 3 2 2 2" xfId="21436" xr:uid="{00000000-0005-0000-0000-00006A090000}"/>
    <cellStyle name="Calculation 6 3 2 3" xfId="18922" xr:uid="{00000000-0005-0000-0000-00006B090000}"/>
    <cellStyle name="Calculation 6 3 3" xfId="6003" xr:uid="{00000000-0005-0000-0000-00006C090000}"/>
    <cellStyle name="Calculation 6 3 3 2" xfId="7675" xr:uid="{00000000-0005-0000-0000-00006D090000}"/>
    <cellStyle name="Calculation 6 3 3 2 2" xfId="21437" xr:uid="{00000000-0005-0000-0000-00006E090000}"/>
    <cellStyle name="Calculation 6 3 3 3" xfId="19794" xr:uid="{00000000-0005-0000-0000-00006F090000}"/>
    <cellStyle name="Calculation 6 3 4" xfId="6825" xr:uid="{00000000-0005-0000-0000-000070090000}"/>
    <cellStyle name="Calculation 6 3 4 2" xfId="7676" xr:uid="{00000000-0005-0000-0000-000071090000}"/>
    <cellStyle name="Calculation 6 3 4 2 2" xfId="21438" xr:uid="{00000000-0005-0000-0000-000072090000}"/>
    <cellStyle name="Calculation 6 3 4 3" xfId="20616" xr:uid="{00000000-0005-0000-0000-000073090000}"/>
    <cellStyle name="Calculation 6 3 5" xfId="7673" xr:uid="{00000000-0005-0000-0000-000074090000}"/>
    <cellStyle name="Calculation 6 3 5 2" xfId="21435" xr:uid="{00000000-0005-0000-0000-000075090000}"/>
    <cellStyle name="Calculation 6 3 6" xfId="15004" xr:uid="{00000000-0005-0000-0000-000076090000}"/>
    <cellStyle name="Calculation 6 4" xfId="1474" xr:uid="{00000000-0005-0000-0000-000077090000}"/>
    <cellStyle name="Calculation 6 4 2" xfId="7677" xr:uid="{00000000-0005-0000-0000-000078090000}"/>
    <cellStyle name="Calculation 6 4 2 2" xfId="21439" xr:uid="{00000000-0005-0000-0000-000079090000}"/>
    <cellStyle name="Calculation 6 4 3" xfId="15270" xr:uid="{00000000-0005-0000-0000-00007A090000}"/>
    <cellStyle name="Calculation 6 5" xfId="1701" xr:uid="{00000000-0005-0000-0000-00007B090000}"/>
    <cellStyle name="Calculation 6 5 2" xfId="7678" xr:uid="{00000000-0005-0000-0000-00007C090000}"/>
    <cellStyle name="Calculation 6 5 2 2" xfId="21440" xr:uid="{00000000-0005-0000-0000-00007D090000}"/>
    <cellStyle name="Calculation 6 5 3" xfId="15497" xr:uid="{00000000-0005-0000-0000-00007E090000}"/>
    <cellStyle name="Calculation 6 6" xfId="1947" xr:uid="{00000000-0005-0000-0000-00007F090000}"/>
    <cellStyle name="Calculation 6 6 2" xfId="7679" xr:uid="{00000000-0005-0000-0000-000080090000}"/>
    <cellStyle name="Calculation 6 6 2 2" xfId="21441" xr:uid="{00000000-0005-0000-0000-000081090000}"/>
    <cellStyle name="Calculation 6 6 3" xfId="15743" xr:uid="{00000000-0005-0000-0000-000082090000}"/>
    <cellStyle name="Calculation 6 7" xfId="2254" xr:uid="{00000000-0005-0000-0000-000083090000}"/>
    <cellStyle name="Calculation 6 7 2" xfId="7680" xr:uid="{00000000-0005-0000-0000-000084090000}"/>
    <cellStyle name="Calculation 6 7 2 2" xfId="21442" xr:uid="{00000000-0005-0000-0000-000085090000}"/>
    <cellStyle name="Calculation 6 7 3" xfId="16050" xr:uid="{00000000-0005-0000-0000-000086090000}"/>
    <cellStyle name="Calculation 6 8" xfId="2756" xr:uid="{00000000-0005-0000-0000-000087090000}"/>
    <cellStyle name="Calculation 6 8 2" xfId="7681" xr:uid="{00000000-0005-0000-0000-000088090000}"/>
    <cellStyle name="Calculation 6 8 2 2" xfId="21443" xr:uid="{00000000-0005-0000-0000-000089090000}"/>
    <cellStyle name="Calculation 6 8 3" xfId="16552" xr:uid="{00000000-0005-0000-0000-00008A090000}"/>
    <cellStyle name="Calculation 6 9" xfId="2798" xr:uid="{00000000-0005-0000-0000-00008B090000}"/>
    <cellStyle name="Calculation 6 9 2" xfId="7682" xr:uid="{00000000-0005-0000-0000-00008C090000}"/>
    <cellStyle name="Calculation 6 9 2 2" xfId="21444" xr:uid="{00000000-0005-0000-0000-00008D090000}"/>
    <cellStyle name="Calculation 6 9 3" xfId="16594" xr:uid="{00000000-0005-0000-0000-00008E090000}"/>
    <cellStyle name="Calculation 7" xfId="631" xr:uid="{00000000-0005-0000-0000-00008F090000}"/>
    <cellStyle name="Calculation 7 2" xfId="4856" xr:uid="{00000000-0005-0000-0000-000090090000}"/>
    <cellStyle name="Calculation 7 2 2" xfId="7684" xr:uid="{00000000-0005-0000-0000-000091090000}"/>
    <cellStyle name="Calculation 7 2 2 2" xfId="21446" xr:uid="{00000000-0005-0000-0000-000092090000}"/>
    <cellStyle name="Calculation 7 2 3" xfId="18647" xr:uid="{00000000-0005-0000-0000-000093090000}"/>
    <cellStyle name="Calculation 7 3" xfId="5728" xr:uid="{00000000-0005-0000-0000-000094090000}"/>
    <cellStyle name="Calculation 7 3 2" xfId="7685" xr:uid="{00000000-0005-0000-0000-000095090000}"/>
    <cellStyle name="Calculation 7 3 2 2" xfId="21447" xr:uid="{00000000-0005-0000-0000-000096090000}"/>
    <cellStyle name="Calculation 7 3 3" xfId="19519" xr:uid="{00000000-0005-0000-0000-000097090000}"/>
    <cellStyle name="Calculation 7 4" xfId="6550" xr:uid="{00000000-0005-0000-0000-000098090000}"/>
    <cellStyle name="Calculation 7 4 2" xfId="7686" xr:uid="{00000000-0005-0000-0000-000099090000}"/>
    <cellStyle name="Calculation 7 4 2 2" xfId="21448" xr:uid="{00000000-0005-0000-0000-00009A090000}"/>
    <cellStyle name="Calculation 7 4 3" xfId="20341" xr:uid="{00000000-0005-0000-0000-00009B090000}"/>
    <cellStyle name="Calculation 7 5" xfId="7683" xr:uid="{00000000-0005-0000-0000-00009C090000}"/>
    <cellStyle name="Calculation 7 5 2" xfId="21445" xr:uid="{00000000-0005-0000-0000-00009D090000}"/>
    <cellStyle name="Calculation 7 6" xfId="14428" xr:uid="{00000000-0005-0000-0000-00009E090000}"/>
    <cellStyle name="Calculation 8" xfId="1021" xr:uid="{00000000-0005-0000-0000-00009F090000}"/>
    <cellStyle name="Calculation 8 2" xfId="7687" xr:uid="{00000000-0005-0000-0000-0000A0090000}"/>
    <cellStyle name="Calculation 8 2 2" xfId="21449" xr:uid="{00000000-0005-0000-0000-0000A1090000}"/>
    <cellStyle name="Calculation 8 3" xfId="14817" xr:uid="{00000000-0005-0000-0000-0000A2090000}"/>
    <cellStyle name="Calculation 9" xfId="1296" xr:uid="{00000000-0005-0000-0000-0000A3090000}"/>
    <cellStyle name="Calculation 9 2" xfId="7688" xr:uid="{00000000-0005-0000-0000-0000A4090000}"/>
    <cellStyle name="Calculation 9 2 2" xfId="21450" xr:uid="{00000000-0005-0000-0000-0000A5090000}"/>
    <cellStyle name="Calculation 9 3" xfId="15092" xr:uid="{00000000-0005-0000-0000-0000A6090000}"/>
    <cellStyle name="Calculation_Analitico.GER" xfId="7065" xr:uid="{00000000-0005-0000-0000-0000A7090000}"/>
    <cellStyle name="Cálculo" xfId="55" builtinId="22" customBuiltin="1"/>
    <cellStyle name="Cálculo 2" xfId="150" xr:uid="{00000000-0005-0000-0000-0000A9090000}"/>
    <cellStyle name="Cálculo 2 10" xfId="1549" xr:uid="{00000000-0005-0000-0000-0000AA090000}"/>
    <cellStyle name="Cálculo 2 10 2" xfId="7690" xr:uid="{00000000-0005-0000-0000-0000AB090000}"/>
    <cellStyle name="Cálculo 2 10 2 2" xfId="21452" xr:uid="{00000000-0005-0000-0000-0000AC090000}"/>
    <cellStyle name="Cálculo 2 10 3" xfId="15345" xr:uid="{00000000-0005-0000-0000-0000AD090000}"/>
    <cellStyle name="Cálculo 2 11" xfId="1848" xr:uid="{00000000-0005-0000-0000-0000AE090000}"/>
    <cellStyle name="Cálculo 2 11 2" xfId="7691" xr:uid="{00000000-0005-0000-0000-0000AF090000}"/>
    <cellStyle name="Cálculo 2 11 2 2" xfId="21453" xr:uid="{00000000-0005-0000-0000-0000B0090000}"/>
    <cellStyle name="Cálculo 2 11 3" xfId="15644" xr:uid="{00000000-0005-0000-0000-0000B1090000}"/>
    <cellStyle name="Cálculo 2 12" xfId="1780" xr:uid="{00000000-0005-0000-0000-0000B2090000}"/>
    <cellStyle name="Cálculo 2 12 2" xfId="7692" xr:uid="{00000000-0005-0000-0000-0000B3090000}"/>
    <cellStyle name="Cálculo 2 12 2 2" xfId="21454" xr:uid="{00000000-0005-0000-0000-0000B4090000}"/>
    <cellStyle name="Cálculo 2 12 3" xfId="15576" xr:uid="{00000000-0005-0000-0000-0000B5090000}"/>
    <cellStyle name="Cálculo 2 13" xfId="2560" xr:uid="{00000000-0005-0000-0000-0000B6090000}"/>
    <cellStyle name="Cálculo 2 13 2" xfId="7693" xr:uid="{00000000-0005-0000-0000-0000B7090000}"/>
    <cellStyle name="Cálculo 2 13 2 2" xfId="21455" xr:uid="{00000000-0005-0000-0000-0000B8090000}"/>
    <cellStyle name="Cálculo 2 13 3" xfId="16356" xr:uid="{00000000-0005-0000-0000-0000B9090000}"/>
    <cellStyle name="Cálculo 2 14" xfId="3045" xr:uid="{00000000-0005-0000-0000-0000BA090000}"/>
    <cellStyle name="Cálculo 2 14 2" xfId="7694" xr:uid="{00000000-0005-0000-0000-0000BB090000}"/>
    <cellStyle name="Cálculo 2 14 2 2" xfId="21456" xr:uid="{00000000-0005-0000-0000-0000BC090000}"/>
    <cellStyle name="Cálculo 2 14 3" xfId="16841" xr:uid="{00000000-0005-0000-0000-0000BD090000}"/>
    <cellStyle name="Cálculo 2 15" xfId="3184" xr:uid="{00000000-0005-0000-0000-0000BE090000}"/>
    <cellStyle name="Cálculo 2 15 2" xfId="7695" xr:uid="{00000000-0005-0000-0000-0000BF090000}"/>
    <cellStyle name="Cálculo 2 15 2 2" xfId="21457" xr:uid="{00000000-0005-0000-0000-0000C0090000}"/>
    <cellStyle name="Cálculo 2 15 3" xfId="16980" xr:uid="{00000000-0005-0000-0000-0000C1090000}"/>
    <cellStyle name="Cálculo 2 16" xfId="2942" xr:uid="{00000000-0005-0000-0000-0000C2090000}"/>
    <cellStyle name="Cálculo 2 16 2" xfId="7696" xr:uid="{00000000-0005-0000-0000-0000C3090000}"/>
    <cellStyle name="Cálculo 2 16 2 2" xfId="21458" xr:uid="{00000000-0005-0000-0000-0000C4090000}"/>
    <cellStyle name="Cálculo 2 16 3" xfId="16738" xr:uid="{00000000-0005-0000-0000-0000C5090000}"/>
    <cellStyle name="Cálculo 2 17" xfId="2829" xr:uid="{00000000-0005-0000-0000-0000C6090000}"/>
    <cellStyle name="Cálculo 2 17 2" xfId="7697" xr:uid="{00000000-0005-0000-0000-0000C7090000}"/>
    <cellStyle name="Cálculo 2 17 2 2" xfId="21459" xr:uid="{00000000-0005-0000-0000-0000C8090000}"/>
    <cellStyle name="Cálculo 2 17 3" xfId="16625" xr:uid="{00000000-0005-0000-0000-0000C9090000}"/>
    <cellStyle name="Cálculo 2 18" xfId="4300" xr:uid="{00000000-0005-0000-0000-0000CA090000}"/>
    <cellStyle name="Cálculo 2 18 2" xfId="7698" xr:uid="{00000000-0005-0000-0000-0000CB090000}"/>
    <cellStyle name="Cálculo 2 18 2 2" xfId="21460" xr:uid="{00000000-0005-0000-0000-0000CC090000}"/>
    <cellStyle name="Cálculo 2 18 3" xfId="18096" xr:uid="{00000000-0005-0000-0000-0000CD090000}"/>
    <cellStyle name="Cálculo 2 19" xfId="4479" xr:uid="{00000000-0005-0000-0000-0000CE090000}"/>
    <cellStyle name="Cálculo 2 19 2" xfId="7699" xr:uid="{00000000-0005-0000-0000-0000CF090000}"/>
    <cellStyle name="Cálculo 2 19 2 2" xfId="21461" xr:uid="{00000000-0005-0000-0000-0000D0090000}"/>
    <cellStyle name="Cálculo 2 19 3" xfId="18275" xr:uid="{00000000-0005-0000-0000-0000D1090000}"/>
    <cellStyle name="Cálculo 2 2" xfId="193" xr:uid="{00000000-0005-0000-0000-0000D2090000}"/>
    <cellStyle name="Cálculo 2 2 10" xfId="253" xr:uid="{00000000-0005-0000-0000-0000D3090000}"/>
    <cellStyle name="Cálculo 2 2 10 10" xfId="3377" xr:uid="{00000000-0005-0000-0000-0000D4090000}"/>
    <cellStyle name="Cálculo 2 2 10 10 2" xfId="7702" xr:uid="{00000000-0005-0000-0000-0000D5090000}"/>
    <cellStyle name="Cálculo 2 2 10 10 2 2" xfId="21464" xr:uid="{00000000-0005-0000-0000-0000D6090000}"/>
    <cellStyle name="Cálculo 2 2 10 10 3" xfId="17173" xr:uid="{00000000-0005-0000-0000-0000D7090000}"/>
    <cellStyle name="Cálculo 2 2 10 11" xfId="3486" xr:uid="{00000000-0005-0000-0000-0000D8090000}"/>
    <cellStyle name="Cálculo 2 2 10 11 2" xfId="7703" xr:uid="{00000000-0005-0000-0000-0000D9090000}"/>
    <cellStyle name="Cálculo 2 2 10 11 2 2" xfId="21465" xr:uid="{00000000-0005-0000-0000-0000DA090000}"/>
    <cellStyle name="Cálculo 2 2 10 11 3" xfId="17282" xr:uid="{00000000-0005-0000-0000-0000DB090000}"/>
    <cellStyle name="Cálculo 2 2 10 12" xfId="3791" xr:uid="{00000000-0005-0000-0000-0000DC090000}"/>
    <cellStyle name="Cálculo 2 2 10 12 2" xfId="7704" xr:uid="{00000000-0005-0000-0000-0000DD090000}"/>
    <cellStyle name="Cálculo 2 2 10 12 2 2" xfId="21466" xr:uid="{00000000-0005-0000-0000-0000DE090000}"/>
    <cellStyle name="Cálculo 2 2 10 12 3" xfId="17587" xr:uid="{00000000-0005-0000-0000-0000DF090000}"/>
    <cellStyle name="Cálculo 2 2 10 13" xfId="4254" xr:uid="{00000000-0005-0000-0000-0000E0090000}"/>
    <cellStyle name="Cálculo 2 2 10 13 2" xfId="7705" xr:uid="{00000000-0005-0000-0000-0000E1090000}"/>
    <cellStyle name="Cálculo 2 2 10 13 2 2" xfId="21467" xr:uid="{00000000-0005-0000-0000-0000E2090000}"/>
    <cellStyle name="Cálculo 2 2 10 13 3" xfId="18050" xr:uid="{00000000-0005-0000-0000-0000E3090000}"/>
    <cellStyle name="Cálculo 2 2 10 14" xfId="4456" xr:uid="{00000000-0005-0000-0000-0000E4090000}"/>
    <cellStyle name="Cálculo 2 2 10 14 2" xfId="7706" xr:uid="{00000000-0005-0000-0000-0000E5090000}"/>
    <cellStyle name="Cálculo 2 2 10 14 2 2" xfId="21468" xr:uid="{00000000-0005-0000-0000-0000E6090000}"/>
    <cellStyle name="Cálculo 2 2 10 14 3" xfId="18252" xr:uid="{00000000-0005-0000-0000-0000E7090000}"/>
    <cellStyle name="Cálculo 2 2 10 15" xfId="4567" xr:uid="{00000000-0005-0000-0000-0000E8090000}"/>
    <cellStyle name="Cálculo 2 2 10 15 2" xfId="7707" xr:uid="{00000000-0005-0000-0000-0000E9090000}"/>
    <cellStyle name="Cálculo 2 2 10 15 2 2" xfId="21469" xr:uid="{00000000-0005-0000-0000-0000EA090000}"/>
    <cellStyle name="Cálculo 2 2 10 15 3" xfId="18358" xr:uid="{00000000-0005-0000-0000-0000EB090000}"/>
    <cellStyle name="Cálculo 2 2 10 16" xfId="5439" xr:uid="{00000000-0005-0000-0000-0000EC090000}"/>
    <cellStyle name="Cálculo 2 2 10 16 2" xfId="7708" xr:uid="{00000000-0005-0000-0000-0000ED090000}"/>
    <cellStyle name="Cálculo 2 2 10 16 2 2" xfId="21470" xr:uid="{00000000-0005-0000-0000-0000EE090000}"/>
    <cellStyle name="Cálculo 2 2 10 16 3" xfId="19230" xr:uid="{00000000-0005-0000-0000-0000EF090000}"/>
    <cellStyle name="Cálculo 2 2 10 17" xfId="6261" xr:uid="{00000000-0005-0000-0000-0000F0090000}"/>
    <cellStyle name="Cálculo 2 2 10 17 2" xfId="7709" xr:uid="{00000000-0005-0000-0000-0000F1090000}"/>
    <cellStyle name="Cálculo 2 2 10 17 2 2" xfId="21471" xr:uid="{00000000-0005-0000-0000-0000F2090000}"/>
    <cellStyle name="Cálculo 2 2 10 17 3" xfId="20052" xr:uid="{00000000-0005-0000-0000-0000F3090000}"/>
    <cellStyle name="Cálculo 2 2 10 18" xfId="7701" xr:uid="{00000000-0005-0000-0000-0000F4090000}"/>
    <cellStyle name="Cálculo 2 2 10 18 2" xfId="21463" xr:uid="{00000000-0005-0000-0000-0000F5090000}"/>
    <cellStyle name="Cálculo 2 2 10 19" xfId="14059" xr:uid="{00000000-0005-0000-0000-0000F6090000}"/>
    <cellStyle name="Cálculo 2 2 10 2" xfId="735" xr:uid="{00000000-0005-0000-0000-0000F7090000}"/>
    <cellStyle name="Cálculo 2 2 10 2 2" xfId="4879" xr:uid="{00000000-0005-0000-0000-0000F8090000}"/>
    <cellStyle name="Cálculo 2 2 10 2 2 2" xfId="7711" xr:uid="{00000000-0005-0000-0000-0000F9090000}"/>
    <cellStyle name="Cálculo 2 2 10 2 2 2 2" xfId="21473" xr:uid="{00000000-0005-0000-0000-0000FA090000}"/>
    <cellStyle name="Cálculo 2 2 10 2 2 3" xfId="18670" xr:uid="{00000000-0005-0000-0000-0000FB090000}"/>
    <cellStyle name="Cálculo 2 2 10 2 3" xfId="5751" xr:uid="{00000000-0005-0000-0000-0000FC090000}"/>
    <cellStyle name="Cálculo 2 2 10 2 3 2" xfId="7712" xr:uid="{00000000-0005-0000-0000-0000FD090000}"/>
    <cellStyle name="Cálculo 2 2 10 2 3 2 2" xfId="21474" xr:uid="{00000000-0005-0000-0000-0000FE090000}"/>
    <cellStyle name="Cálculo 2 2 10 2 3 3" xfId="19542" xr:uid="{00000000-0005-0000-0000-0000FF090000}"/>
    <cellStyle name="Cálculo 2 2 10 2 4" xfId="6573" xr:uid="{00000000-0005-0000-0000-0000000A0000}"/>
    <cellStyle name="Cálculo 2 2 10 2 4 2" xfId="7713" xr:uid="{00000000-0005-0000-0000-0000010A0000}"/>
    <cellStyle name="Cálculo 2 2 10 2 4 2 2" xfId="21475" xr:uid="{00000000-0005-0000-0000-0000020A0000}"/>
    <cellStyle name="Cálculo 2 2 10 2 4 3" xfId="20364" xr:uid="{00000000-0005-0000-0000-0000030A0000}"/>
    <cellStyle name="Cálculo 2 2 10 2 5" xfId="7710" xr:uid="{00000000-0005-0000-0000-0000040A0000}"/>
    <cellStyle name="Cálculo 2 2 10 2 5 2" xfId="21472" xr:uid="{00000000-0005-0000-0000-0000050A0000}"/>
    <cellStyle name="Cálculo 2 2 10 2 6" xfId="14531" xr:uid="{00000000-0005-0000-0000-0000060A0000}"/>
    <cellStyle name="Cálculo 2 2 10 3" xfId="1218" xr:uid="{00000000-0005-0000-0000-0000070A0000}"/>
    <cellStyle name="Cálculo 2 2 10 3 2" xfId="5132" xr:uid="{00000000-0005-0000-0000-0000080A0000}"/>
    <cellStyle name="Cálculo 2 2 10 3 2 2" xfId="7715" xr:uid="{00000000-0005-0000-0000-0000090A0000}"/>
    <cellStyle name="Cálculo 2 2 10 3 2 2 2" xfId="21477" xr:uid="{00000000-0005-0000-0000-00000A0A0000}"/>
    <cellStyle name="Cálculo 2 2 10 3 2 3" xfId="18923" xr:uid="{00000000-0005-0000-0000-00000B0A0000}"/>
    <cellStyle name="Cálculo 2 2 10 3 3" xfId="6004" xr:uid="{00000000-0005-0000-0000-00000C0A0000}"/>
    <cellStyle name="Cálculo 2 2 10 3 3 2" xfId="7716" xr:uid="{00000000-0005-0000-0000-00000D0A0000}"/>
    <cellStyle name="Cálculo 2 2 10 3 3 2 2" xfId="21478" xr:uid="{00000000-0005-0000-0000-00000E0A0000}"/>
    <cellStyle name="Cálculo 2 2 10 3 3 3" xfId="19795" xr:uid="{00000000-0005-0000-0000-00000F0A0000}"/>
    <cellStyle name="Cálculo 2 2 10 3 4" xfId="6826" xr:uid="{00000000-0005-0000-0000-0000100A0000}"/>
    <cellStyle name="Cálculo 2 2 10 3 4 2" xfId="7717" xr:uid="{00000000-0005-0000-0000-0000110A0000}"/>
    <cellStyle name="Cálculo 2 2 10 3 4 2 2" xfId="21479" xr:uid="{00000000-0005-0000-0000-0000120A0000}"/>
    <cellStyle name="Cálculo 2 2 10 3 4 3" xfId="20617" xr:uid="{00000000-0005-0000-0000-0000130A0000}"/>
    <cellStyle name="Cálculo 2 2 10 3 5" xfId="7714" xr:uid="{00000000-0005-0000-0000-0000140A0000}"/>
    <cellStyle name="Cálculo 2 2 10 3 5 2" xfId="21476" xr:uid="{00000000-0005-0000-0000-0000150A0000}"/>
    <cellStyle name="Cálculo 2 2 10 3 6" xfId="15014" xr:uid="{00000000-0005-0000-0000-0000160A0000}"/>
    <cellStyle name="Cálculo 2 2 10 4" xfId="1481" xr:uid="{00000000-0005-0000-0000-0000170A0000}"/>
    <cellStyle name="Cálculo 2 2 10 4 2" xfId="7718" xr:uid="{00000000-0005-0000-0000-0000180A0000}"/>
    <cellStyle name="Cálculo 2 2 10 4 2 2" xfId="21480" xr:uid="{00000000-0005-0000-0000-0000190A0000}"/>
    <cellStyle name="Cálculo 2 2 10 4 3" xfId="15277" xr:uid="{00000000-0005-0000-0000-00001A0A0000}"/>
    <cellStyle name="Cálculo 2 2 10 5" xfId="1705" xr:uid="{00000000-0005-0000-0000-00001B0A0000}"/>
    <cellStyle name="Cálculo 2 2 10 5 2" xfId="7719" xr:uid="{00000000-0005-0000-0000-00001C0A0000}"/>
    <cellStyle name="Cálculo 2 2 10 5 2 2" xfId="21481" xr:uid="{00000000-0005-0000-0000-00001D0A0000}"/>
    <cellStyle name="Cálculo 2 2 10 5 3" xfId="15501" xr:uid="{00000000-0005-0000-0000-00001E0A0000}"/>
    <cellStyle name="Cálculo 2 2 10 6" xfId="1948" xr:uid="{00000000-0005-0000-0000-00001F0A0000}"/>
    <cellStyle name="Cálculo 2 2 10 6 2" xfId="7720" xr:uid="{00000000-0005-0000-0000-0000200A0000}"/>
    <cellStyle name="Cálculo 2 2 10 6 2 2" xfId="21482" xr:uid="{00000000-0005-0000-0000-0000210A0000}"/>
    <cellStyle name="Cálculo 2 2 10 6 3" xfId="15744" xr:uid="{00000000-0005-0000-0000-0000220A0000}"/>
    <cellStyle name="Cálculo 2 2 10 7" xfId="2255" xr:uid="{00000000-0005-0000-0000-0000230A0000}"/>
    <cellStyle name="Cálculo 2 2 10 7 2" xfId="7721" xr:uid="{00000000-0005-0000-0000-0000240A0000}"/>
    <cellStyle name="Cálculo 2 2 10 7 2 2" xfId="21483" xr:uid="{00000000-0005-0000-0000-0000250A0000}"/>
    <cellStyle name="Cálculo 2 2 10 7 3" xfId="16051" xr:uid="{00000000-0005-0000-0000-0000260A0000}"/>
    <cellStyle name="Cálculo 2 2 10 8" xfId="2624" xr:uid="{00000000-0005-0000-0000-0000270A0000}"/>
    <cellStyle name="Cálculo 2 2 10 8 2" xfId="7722" xr:uid="{00000000-0005-0000-0000-0000280A0000}"/>
    <cellStyle name="Cálculo 2 2 10 8 2 2" xfId="21484" xr:uid="{00000000-0005-0000-0000-0000290A0000}"/>
    <cellStyle name="Cálculo 2 2 10 8 3" xfId="16420" xr:uid="{00000000-0005-0000-0000-00002A0A0000}"/>
    <cellStyle name="Cálculo 2 2 10 9" xfId="2498" xr:uid="{00000000-0005-0000-0000-00002B0A0000}"/>
    <cellStyle name="Cálculo 2 2 10 9 2" xfId="7723" xr:uid="{00000000-0005-0000-0000-00002C0A0000}"/>
    <cellStyle name="Cálculo 2 2 10 9 2 2" xfId="21485" xr:uid="{00000000-0005-0000-0000-00002D0A0000}"/>
    <cellStyle name="Cálculo 2 2 10 9 3" xfId="16294" xr:uid="{00000000-0005-0000-0000-00002E0A0000}"/>
    <cellStyle name="Cálculo 2 2 11" xfId="254" xr:uid="{00000000-0005-0000-0000-00002F0A0000}"/>
    <cellStyle name="Cálculo 2 2 11 10" xfId="3378" xr:uid="{00000000-0005-0000-0000-0000300A0000}"/>
    <cellStyle name="Cálculo 2 2 11 10 2" xfId="7725" xr:uid="{00000000-0005-0000-0000-0000310A0000}"/>
    <cellStyle name="Cálculo 2 2 11 10 2 2" xfId="21487" xr:uid="{00000000-0005-0000-0000-0000320A0000}"/>
    <cellStyle name="Cálculo 2 2 11 10 3" xfId="17174" xr:uid="{00000000-0005-0000-0000-0000330A0000}"/>
    <cellStyle name="Cálculo 2 2 11 11" xfId="3487" xr:uid="{00000000-0005-0000-0000-0000340A0000}"/>
    <cellStyle name="Cálculo 2 2 11 11 2" xfId="7726" xr:uid="{00000000-0005-0000-0000-0000350A0000}"/>
    <cellStyle name="Cálculo 2 2 11 11 2 2" xfId="21488" xr:uid="{00000000-0005-0000-0000-0000360A0000}"/>
    <cellStyle name="Cálculo 2 2 11 11 3" xfId="17283" xr:uid="{00000000-0005-0000-0000-0000370A0000}"/>
    <cellStyle name="Cálculo 2 2 11 12" xfId="3792" xr:uid="{00000000-0005-0000-0000-0000380A0000}"/>
    <cellStyle name="Cálculo 2 2 11 12 2" xfId="7727" xr:uid="{00000000-0005-0000-0000-0000390A0000}"/>
    <cellStyle name="Cálculo 2 2 11 12 2 2" xfId="21489" xr:uid="{00000000-0005-0000-0000-00003A0A0000}"/>
    <cellStyle name="Cálculo 2 2 11 12 3" xfId="17588" xr:uid="{00000000-0005-0000-0000-00003B0A0000}"/>
    <cellStyle name="Cálculo 2 2 11 13" xfId="4219" xr:uid="{00000000-0005-0000-0000-00003C0A0000}"/>
    <cellStyle name="Cálculo 2 2 11 13 2" xfId="7728" xr:uid="{00000000-0005-0000-0000-00003D0A0000}"/>
    <cellStyle name="Cálculo 2 2 11 13 2 2" xfId="21490" xr:uid="{00000000-0005-0000-0000-00003E0A0000}"/>
    <cellStyle name="Cálculo 2 2 11 13 3" xfId="18015" xr:uid="{00000000-0005-0000-0000-00003F0A0000}"/>
    <cellStyle name="Cálculo 2 2 11 14" xfId="4457" xr:uid="{00000000-0005-0000-0000-0000400A0000}"/>
    <cellStyle name="Cálculo 2 2 11 14 2" xfId="7729" xr:uid="{00000000-0005-0000-0000-0000410A0000}"/>
    <cellStyle name="Cálculo 2 2 11 14 2 2" xfId="21491" xr:uid="{00000000-0005-0000-0000-0000420A0000}"/>
    <cellStyle name="Cálculo 2 2 11 14 3" xfId="18253" xr:uid="{00000000-0005-0000-0000-0000430A0000}"/>
    <cellStyle name="Cálculo 2 2 11 15" xfId="4568" xr:uid="{00000000-0005-0000-0000-0000440A0000}"/>
    <cellStyle name="Cálculo 2 2 11 15 2" xfId="7730" xr:uid="{00000000-0005-0000-0000-0000450A0000}"/>
    <cellStyle name="Cálculo 2 2 11 15 2 2" xfId="21492" xr:uid="{00000000-0005-0000-0000-0000460A0000}"/>
    <cellStyle name="Cálculo 2 2 11 15 3" xfId="18359" xr:uid="{00000000-0005-0000-0000-0000470A0000}"/>
    <cellStyle name="Cálculo 2 2 11 16" xfId="5440" xr:uid="{00000000-0005-0000-0000-0000480A0000}"/>
    <cellStyle name="Cálculo 2 2 11 16 2" xfId="7731" xr:uid="{00000000-0005-0000-0000-0000490A0000}"/>
    <cellStyle name="Cálculo 2 2 11 16 2 2" xfId="21493" xr:uid="{00000000-0005-0000-0000-00004A0A0000}"/>
    <cellStyle name="Cálculo 2 2 11 16 3" xfId="19231" xr:uid="{00000000-0005-0000-0000-00004B0A0000}"/>
    <cellStyle name="Cálculo 2 2 11 17" xfId="6262" xr:uid="{00000000-0005-0000-0000-00004C0A0000}"/>
    <cellStyle name="Cálculo 2 2 11 17 2" xfId="7732" xr:uid="{00000000-0005-0000-0000-00004D0A0000}"/>
    <cellStyle name="Cálculo 2 2 11 17 2 2" xfId="21494" xr:uid="{00000000-0005-0000-0000-00004E0A0000}"/>
    <cellStyle name="Cálculo 2 2 11 17 3" xfId="20053" xr:uid="{00000000-0005-0000-0000-00004F0A0000}"/>
    <cellStyle name="Cálculo 2 2 11 18" xfId="7724" xr:uid="{00000000-0005-0000-0000-0000500A0000}"/>
    <cellStyle name="Cálculo 2 2 11 18 2" xfId="21486" xr:uid="{00000000-0005-0000-0000-0000510A0000}"/>
    <cellStyle name="Cálculo 2 2 11 19" xfId="14060" xr:uid="{00000000-0005-0000-0000-0000520A0000}"/>
    <cellStyle name="Cálculo 2 2 11 2" xfId="736" xr:uid="{00000000-0005-0000-0000-0000530A0000}"/>
    <cellStyle name="Cálculo 2 2 11 2 2" xfId="4880" xr:uid="{00000000-0005-0000-0000-0000540A0000}"/>
    <cellStyle name="Cálculo 2 2 11 2 2 2" xfId="7734" xr:uid="{00000000-0005-0000-0000-0000550A0000}"/>
    <cellStyle name="Cálculo 2 2 11 2 2 2 2" xfId="21496" xr:uid="{00000000-0005-0000-0000-0000560A0000}"/>
    <cellStyle name="Cálculo 2 2 11 2 2 3" xfId="18671" xr:uid="{00000000-0005-0000-0000-0000570A0000}"/>
    <cellStyle name="Cálculo 2 2 11 2 3" xfId="5752" xr:uid="{00000000-0005-0000-0000-0000580A0000}"/>
    <cellStyle name="Cálculo 2 2 11 2 3 2" xfId="7735" xr:uid="{00000000-0005-0000-0000-0000590A0000}"/>
    <cellStyle name="Cálculo 2 2 11 2 3 2 2" xfId="21497" xr:uid="{00000000-0005-0000-0000-00005A0A0000}"/>
    <cellStyle name="Cálculo 2 2 11 2 3 3" xfId="19543" xr:uid="{00000000-0005-0000-0000-00005B0A0000}"/>
    <cellStyle name="Cálculo 2 2 11 2 4" xfId="6574" xr:uid="{00000000-0005-0000-0000-00005C0A0000}"/>
    <cellStyle name="Cálculo 2 2 11 2 4 2" xfId="7736" xr:uid="{00000000-0005-0000-0000-00005D0A0000}"/>
    <cellStyle name="Cálculo 2 2 11 2 4 2 2" xfId="21498" xr:uid="{00000000-0005-0000-0000-00005E0A0000}"/>
    <cellStyle name="Cálculo 2 2 11 2 4 3" xfId="20365" xr:uid="{00000000-0005-0000-0000-00005F0A0000}"/>
    <cellStyle name="Cálculo 2 2 11 2 5" xfId="7733" xr:uid="{00000000-0005-0000-0000-0000600A0000}"/>
    <cellStyle name="Cálculo 2 2 11 2 5 2" xfId="21495" xr:uid="{00000000-0005-0000-0000-0000610A0000}"/>
    <cellStyle name="Cálculo 2 2 11 2 6" xfId="14532" xr:uid="{00000000-0005-0000-0000-0000620A0000}"/>
    <cellStyle name="Cálculo 2 2 11 3" xfId="1219" xr:uid="{00000000-0005-0000-0000-0000630A0000}"/>
    <cellStyle name="Cálculo 2 2 11 3 2" xfId="5133" xr:uid="{00000000-0005-0000-0000-0000640A0000}"/>
    <cellStyle name="Cálculo 2 2 11 3 2 2" xfId="7738" xr:uid="{00000000-0005-0000-0000-0000650A0000}"/>
    <cellStyle name="Cálculo 2 2 11 3 2 2 2" xfId="21500" xr:uid="{00000000-0005-0000-0000-0000660A0000}"/>
    <cellStyle name="Cálculo 2 2 11 3 2 3" xfId="18924" xr:uid="{00000000-0005-0000-0000-0000670A0000}"/>
    <cellStyle name="Cálculo 2 2 11 3 3" xfId="6005" xr:uid="{00000000-0005-0000-0000-0000680A0000}"/>
    <cellStyle name="Cálculo 2 2 11 3 3 2" xfId="7739" xr:uid="{00000000-0005-0000-0000-0000690A0000}"/>
    <cellStyle name="Cálculo 2 2 11 3 3 2 2" xfId="21501" xr:uid="{00000000-0005-0000-0000-00006A0A0000}"/>
    <cellStyle name="Cálculo 2 2 11 3 3 3" xfId="19796" xr:uid="{00000000-0005-0000-0000-00006B0A0000}"/>
    <cellStyle name="Cálculo 2 2 11 3 4" xfId="6827" xr:uid="{00000000-0005-0000-0000-00006C0A0000}"/>
    <cellStyle name="Cálculo 2 2 11 3 4 2" xfId="7740" xr:uid="{00000000-0005-0000-0000-00006D0A0000}"/>
    <cellStyle name="Cálculo 2 2 11 3 4 2 2" xfId="21502" xr:uid="{00000000-0005-0000-0000-00006E0A0000}"/>
    <cellStyle name="Cálculo 2 2 11 3 4 3" xfId="20618" xr:uid="{00000000-0005-0000-0000-00006F0A0000}"/>
    <cellStyle name="Cálculo 2 2 11 3 5" xfId="7737" xr:uid="{00000000-0005-0000-0000-0000700A0000}"/>
    <cellStyle name="Cálculo 2 2 11 3 5 2" xfId="21499" xr:uid="{00000000-0005-0000-0000-0000710A0000}"/>
    <cellStyle name="Cálculo 2 2 11 3 6" xfId="15015" xr:uid="{00000000-0005-0000-0000-0000720A0000}"/>
    <cellStyle name="Cálculo 2 2 11 4" xfId="1482" xr:uid="{00000000-0005-0000-0000-0000730A0000}"/>
    <cellStyle name="Cálculo 2 2 11 4 2" xfId="7741" xr:uid="{00000000-0005-0000-0000-0000740A0000}"/>
    <cellStyle name="Cálculo 2 2 11 4 2 2" xfId="21503" xr:uid="{00000000-0005-0000-0000-0000750A0000}"/>
    <cellStyle name="Cálculo 2 2 11 4 3" xfId="15278" xr:uid="{00000000-0005-0000-0000-0000760A0000}"/>
    <cellStyle name="Cálculo 2 2 11 5" xfId="1706" xr:uid="{00000000-0005-0000-0000-0000770A0000}"/>
    <cellStyle name="Cálculo 2 2 11 5 2" xfId="7742" xr:uid="{00000000-0005-0000-0000-0000780A0000}"/>
    <cellStyle name="Cálculo 2 2 11 5 2 2" xfId="21504" xr:uid="{00000000-0005-0000-0000-0000790A0000}"/>
    <cellStyle name="Cálculo 2 2 11 5 3" xfId="15502" xr:uid="{00000000-0005-0000-0000-00007A0A0000}"/>
    <cellStyle name="Cálculo 2 2 11 6" xfId="1949" xr:uid="{00000000-0005-0000-0000-00007B0A0000}"/>
    <cellStyle name="Cálculo 2 2 11 6 2" xfId="7743" xr:uid="{00000000-0005-0000-0000-00007C0A0000}"/>
    <cellStyle name="Cálculo 2 2 11 6 2 2" xfId="21505" xr:uid="{00000000-0005-0000-0000-00007D0A0000}"/>
    <cellStyle name="Cálculo 2 2 11 6 3" xfId="15745" xr:uid="{00000000-0005-0000-0000-00007E0A0000}"/>
    <cellStyle name="Cálculo 2 2 11 7" xfId="2256" xr:uid="{00000000-0005-0000-0000-00007F0A0000}"/>
    <cellStyle name="Cálculo 2 2 11 7 2" xfId="7744" xr:uid="{00000000-0005-0000-0000-0000800A0000}"/>
    <cellStyle name="Cálculo 2 2 11 7 2 2" xfId="21506" xr:uid="{00000000-0005-0000-0000-0000810A0000}"/>
    <cellStyle name="Cálculo 2 2 11 7 3" xfId="16052" xr:uid="{00000000-0005-0000-0000-0000820A0000}"/>
    <cellStyle name="Cálculo 2 2 11 8" xfId="2744" xr:uid="{00000000-0005-0000-0000-0000830A0000}"/>
    <cellStyle name="Cálculo 2 2 11 8 2" xfId="7745" xr:uid="{00000000-0005-0000-0000-0000840A0000}"/>
    <cellStyle name="Cálculo 2 2 11 8 2 2" xfId="21507" xr:uid="{00000000-0005-0000-0000-0000850A0000}"/>
    <cellStyle name="Cálculo 2 2 11 8 3" xfId="16540" xr:uid="{00000000-0005-0000-0000-0000860A0000}"/>
    <cellStyle name="Cálculo 2 2 11 9" xfId="2778" xr:uid="{00000000-0005-0000-0000-0000870A0000}"/>
    <cellStyle name="Cálculo 2 2 11 9 2" xfId="7746" xr:uid="{00000000-0005-0000-0000-0000880A0000}"/>
    <cellStyle name="Cálculo 2 2 11 9 2 2" xfId="21508" xr:uid="{00000000-0005-0000-0000-0000890A0000}"/>
    <cellStyle name="Cálculo 2 2 11 9 3" xfId="16574" xr:uid="{00000000-0005-0000-0000-00008A0A0000}"/>
    <cellStyle name="Cálculo 2 2 12" xfId="255" xr:uid="{00000000-0005-0000-0000-00008B0A0000}"/>
    <cellStyle name="Cálculo 2 2 12 10" xfId="3394" xr:uid="{00000000-0005-0000-0000-00008C0A0000}"/>
    <cellStyle name="Cálculo 2 2 12 10 2" xfId="7748" xr:uid="{00000000-0005-0000-0000-00008D0A0000}"/>
    <cellStyle name="Cálculo 2 2 12 10 2 2" xfId="21510" xr:uid="{00000000-0005-0000-0000-00008E0A0000}"/>
    <cellStyle name="Cálculo 2 2 12 10 3" xfId="17190" xr:uid="{00000000-0005-0000-0000-00008F0A0000}"/>
    <cellStyle name="Cálculo 2 2 12 11" xfId="3488" xr:uid="{00000000-0005-0000-0000-0000900A0000}"/>
    <cellStyle name="Cálculo 2 2 12 11 2" xfId="7749" xr:uid="{00000000-0005-0000-0000-0000910A0000}"/>
    <cellStyle name="Cálculo 2 2 12 11 2 2" xfId="21511" xr:uid="{00000000-0005-0000-0000-0000920A0000}"/>
    <cellStyle name="Cálculo 2 2 12 11 3" xfId="17284" xr:uid="{00000000-0005-0000-0000-0000930A0000}"/>
    <cellStyle name="Cálculo 2 2 12 12" xfId="3793" xr:uid="{00000000-0005-0000-0000-0000940A0000}"/>
    <cellStyle name="Cálculo 2 2 12 12 2" xfId="7750" xr:uid="{00000000-0005-0000-0000-0000950A0000}"/>
    <cellStyle name="Cálculo 2 2 12 12 2 2" xfId="21512" xr:uid="{00000000-0005-0000-0000-0000960A0000}"/>
    <cellStyle name="Cálculo 2 2 12 12 3" xfId="17589" xr:uid="{00000000-0005-0000-0000-0000970A0000}"/>
    <cellStyle name="Cálculo 2 2 12 13" xfId="4225" xr:uid="{00000000-0005-0000-0000-0000980A0000}"/>
    <cellStyle name="Cálculo 2 2 12 13 2" xfId="7751" xr:uid="{00000000-0005-0000-0000-0000990A0000}"/>
    <cellStyle name="Cálculo 2 2 12 13 2 2" xfId="21513" xr:uid="{00000000-0005-0000-0000-00009A0A0000}"/>
    <cellStyle name="Cálculo 2 2 12 13 3" xfId="18021" xr:uid="{00000000-0005-0000-0000-00009B0A0000}"/>
    <cellStyle name="Cálculo 2 2 12 14" xfId="4464" xr:uid="{00000000-0005-0000-0000-00009C0A0000}"/>
    <cellStyle name="Cálculo 2 2 12 14 2" xfId="7752" xr:uid="{00000000-0005-0000-0000-00009D0A0000}"/>
    <cellStyle name="Cálculo 2 2 12 14 2 2" xfId="21514" xr:uid="{00000000-0005-0000-0000-00009E0A0000}"/>
    <cellStyle name="Cálculo 2 2 12 14 3" xfId="18260" xr:uid="{00000000-0005-0000-0000-00009F0A0000}"/>
    <cellStyle name="Cálculo 2 2 12 15" xfId="4569" xr:uid="{00000000-0005-0000-0000-0000A00A0000}"/>
    <cellStyle name="Cálculo 2 2 12 15 2" xfId="7753" xr:uid="{00000000-0005-0000-0000-0000A10A0000}"/>
    <cellStyle name="Cálculo 2 2 12 15 2 2" xfId="21515" xr:uid="{00000000-0005-0000-0000-0000A20A0000}"/>
    <cellStyle name="Cálculo 2 2 12 15 3" xfId="18360" xr:uid="{00000000-0005-0000-0000-0000A30A0000}"/>
    <cellStyle name="Cálculo 2 2 12 16" xfId="5441" xr:uid="{00000000-0005-0000-0000-0000A40A0000}"/>
    <cellStyle name="Cálculo 2 2 12 16 2" xfId="7754" xr:uid="{00000000-0005-0000-0000-0000A50A0000}"/>
    <cellStyle name="Cálculo 2 2 12 16 2 2" xfId="21516" xr:uid="{00000000-0005-0000-0000-0000A60A0000}"/>
    <cellStyle name="Cálculo 2 2 12 16 3" xfId="19232" xr:uid="{00000000-0005-0000-0000-0000A70A0000}"/>
    <cellStyle name="Cálculo 2 2 12 17" xfId="6263" xr:uid="{00000000-0005-0000-0000-0000A80A0000}"/>
    <cellStyle name="Cálculo 2 2 12 17 2" xfId="7755" xr:uid="{00000000-0005-0000-0000-0000A90A0000}"/>
    <cellStyle name="Cálculo 2 2 12 17 2 2" xfId="21517" xr:uid="{00000000-0005-0000-0000-0000AA0A0000}"/>
    <cellStyle name="Cálculo 2 2 12 17 3" xfId="20054" xr:uid="{00000000-0005-0000-0000-0000AB0A0000}"/>
    <cellStyle name="Cálculo 2 2 12 18" xfId="7747" xr:uid="{00000000-0005-0000-0000-0000AC0A0000}"/>
    <cellStyle name="Cálculo 2 2 12 18 2" xfId="21509" xr:uid="{00000000-0005-0000-0000-0000AD0A0000}"/>
    <cellStyle name="Cálculo 2 2 12 19" xfId="14061" xr:uid="{00000000-0005-0000-0000-0000AE0A0000}"/>
    <cellStyle name="Cálculo 2 2 12 2" xfId="737" xr:uid="{00000000-0005-0000-0000-0000AF0A0000}"/>
    <cellStyle name="Cálculo 2 2 12 2 2" xfId="4881" xr:uid="{00000000-0005-0000-0000-0000B00A0000}"/>
    <cellStyle name="Cálculo 2 2 12 2 2 2" xfId="7757" xr:uid="{00000000-0005-0000-0000-0000B10A0000}"/>
    <cellStyle name="Cálculo 2 2 12 2 2 2 2" xfId="21519" xr:uid="{00000000-0005-0000-0000-0000B20A0000}"/>
    <cellStyle name="Cálculo 2 2 12 2 2 3" xfId="18672" xr:uid="{00000000-0005-0000-0000-0000B30A0000}"/>
    <cellStyle name="Cálculo 2 2 12 2 3" xfId="5753" xr:uid="{00000000-0005-0000-0000-0000B40A0000}"/>
    <cellStyle name="Cálculo 2 2 12 2 3 2" xfId="7758" xr:uid="{00000000-0005-0000-0000-0000B50A0000}"/>
    <cellStyle name="Cálculo 2 2 12 2 3 2 2" xfId="21520" xr:uid="{00000000-0005-0000-0000-0000B60A0000}"/>
    <cellStyle name="Cálculo 2 2 12 2 3 3" xfId="19544" xr:uid="{00000000-0005-0000-0000-0000B70A0000}"/>
    <cellStyle name="Cálculo 2 2 12 2 4" xfId="6575" xr:uid="{00000000-0005-0000-0000-0000B80A0000}"/>
    <cellStyle name="Cálculo 2 2 12 2 4 2" xfId="7759" xr:uid="{00000000-0005-0000-0000-0000B90A0000}"/>
    <cellStyle name="Cálculo 2 2 12 2 4 2 2" xfId="21521" xr:uid="{00000000-0005-0000-0000-0000BA0A0000}"/>
    <cellStyle name="Cálculo 2 2 12 2 4 3" xfId="20366" xr:uid="{00000000-0005-0000-0000-0000BB0A0000}"/>
    <cellStyle name="Cálculo 2 2 12 2 5" xfId="7756" xr:uid="{00000000-0005-0000-0000-0000BC0A0000}"/>
    <cellStyle name="Cálculo 2 2 12 2 5 2" xfId="21518" xr:uid="{00000000-0005-0000-0000-0000BD0A0000}"/>
    <cellStyle name="Cálculo 2 2 12 2 6" xfId="14533" xr:uid="{00000000-0005-0000-0000-0000BE0A0000}"/>
    <cellStyle name="Cálculo 2 2 12 3" xfId="1234" xr:uid="{00000000-0005-0000-0000-0000BF0A0000}"/>
    <cellStyle name="Cálculo 2 2 12 3 2" xfId="5134" xr:uid="{00000000-0005-0000-0000-0000C00A0000}"/>
    <cellStyle name="Cálculo 2 2 12 3 2 2" xfId="7761" xr:uid="{00000000-0005-0000-0000-0000C10A0000}"/>
    <cellStyle name="Cálculo 2 2 12 3 2 2 2" xfId="21523" xr:uid="{00000000-0005-0000-0000-0000C20A0000}"/>
    <cellStyle name="Cálculo 2 2 12 3 2 3" xfId="18925" xr:uid="{00000000-0005-0000-0000-0000C30A0000}"/>
    <cellStyle name="Cálculo 2 2 12 3 3" xfId="6006" xr:uid="{00000000-0005-0000-0000-0000C40A0000}"/>
    <cellStyle name="Cálculo 2 2 12 3 3 2" xfId="7762" xr:uid="{00000000-0005-0000-0000-0000C50A0000}"/>
    <cellStyle name="Cálculo 2 2 12 3 3 2 2" xfId="21524" xr:uid="{00000000-0005-0000-0000-0000C60A0000}"/>
    <cellStyle name="Cálculo 2 2 12 3 3 3" xfId="19797" xr:uid="{00000000-0005-0000-0000-0000C70A0000}"/>
    <cellStyle name="Cálculo 2 2 12 3 4" xfId="6828" xr:uid="{00000000-0005-0000-0000-0000C80A0000}"/>
    <cellStyle name="Cálculo 2 2 12 3 4 2" xfId="7763" xr:uid="{00000000-0005-0000-0000-0000C90A0000}"/>
    <cellStyle name="Cálculo 2 2 12 3 4 2 2" xfId="21525" xr:uid="{00000000-0005-0000-0000-0000CA0A0000}"/>
    <cellStyle name="Cálculo 2 2 12 3 4 3" xfId="20619" xr:uid="{00000000-0005-0000-0000-0000CB0A0000}"/>
    <cellStyle name="Cálculo 2 2 12 3 5" xfId="7760" xr:uid="{00000000-0005-0000-0000-0000CC0A0000}"/>
    <cellStyle name="Cálculo 2 2 12 3 5 2" xfId="21522" xr:uid="{00000000-0005-0000-0000-0000CD0A0000}"/>
    <cellStyle name="Cálculo 2 2 12 3 6" xfId="15030" xr:uid="{00000000-0005-0000-0000-0000CE0A0000}"/>
    <cellStyle name="Cálculo 2 2 12 4" xfId="1496" xr:uid="{00000000-0005-0000-0000-0000CF0A0000}"/>
    <cellStyle name="Cálculo 2 2 12 4 2" xfId="7764" xr:uid="{00000000-0005-0000-0000-0000D00A0000}"/>
    <cellStyle name="Cálculo 2 2 12 4 2 2" xfId="21526" xr:uid="{00000000-0005-0000-0000-0000D10A0000}"/>
    <cellStyle name="Cálculo 2 2 12 4 3" xfId="15292" xr:uid="{00000000-0005-0000-0000-0000D20A0000}"/>
    <cellStyle name="Cálculo 2 2 12 5" xfId="1713" xr:uid="{00000000-0005-0000-0000-0000D30A0000}"/>
    <cellStyle name="Cálculo 2 2 12 5 2" xfId="7765" xr:uid="{00000000-0005-0000-0000-0000D40A0000}"/>
    <cellStyle name="Cálculo 2 2 12 5 2 2" xfId="21527" xr:uid="{00000000-0005-0000-0000-0000D50A0000}"/>
    <cellStyle name="Cálculo 2 2 12 5 3" xfId="15509" xr:uid="{00000000-0005-0000-0000-0000D60A0000}"/>
    <cellStyle name="Cálculo 2 2 12 6" xfId="1950" xr:uid="{00000000-0005-0000-0000-0000D70A0000}"/>
    <cellStyle name="Cálculo 2 2 12 6 2" xfId="7766" xr:uid="{00000000-0005-0000-0000-0000D80A0000}"/>
    <cellStyle name="Cálculo 2 2 12 6 2 2" xfId="21528" xr:uid="{00000000-0005-0000-0000-0000D90A0000}"/>
    <cellStyle name="Cálculo 2 2 12 6 3" xfId="15746" xr:uid="{00000000-0005-0000-0000-0000DA0A0000}"/>
    <cellStyle name="Cálculo 2 2 12 7" xfId="2257" xr:uid="{00000000-0005-0000-0000-0000DB0A0000}"/>
    <cellStyle name="Cálculo 2 2 12 7 2" xfId="7767" xr:uid="{00000000-0005-0000-0000-0000DC0A0000}"/>
    <cellStyle name="Cálculo 2 2 12 7 2 2" xfId="21529" xr:uid="{00000000-0005-0000-0000-0000DD0A0000}"/>
    <cellStyle name="Cálculo 2 2 12 7 3" xfId="16053" xr:uid="{00000000-0005-0000-0000-0000DE0A0000}"/>
    <cellStyle name="Cálculo 2 2 12 8" xfId="2509" xr:uid="{00000000-0005-0000-0000-0000DF0A0000}"/>
    <cellStyle name="Cálculo 2 2 12 8 2" xfId="7768" xr:uid="{00000000-0005-0000-0000-0000E00A0000}"/>
    <cellStyle name="Cálculo 2 2 12 8 2 2" xfId="21530" xr:uid="{00000000-0005-0000-0000-0000E10A0000}"/>
    <cellStyle name="Cálculo 2 2 12 8 3" xfId="16305" xr:uid="{00000000-0005-0000-0000-0000E20A0000}"/>
    <cellStyle name="Cálculo 2 2 12 9" xfId="2873" xr:uid="{00000000-0005-0000-0000-0000E30A0000}"/>
    <cellStyle name="Cálculo 2 2 12 9 2" xfId="7769" xr:uid="{00000000-0005-0000-0000-0000E40A0000}"/>
    <cellStyle name="Cálculo 2 2 12 9 2 2" xfId="21531" xr:uid="{00000000-0005-0000-0000-0000E50A0000}"/>
    <cellStyle name="Cálculo 2 2 12 9 3" xfId="16669" xr:uid="{00000000-0005-0000-0000-0000E60A0000}"/>
    <cellStyle name="Cálculo 2 2 13" xfId="256" xr:uid="{00000000-0005-0000-0000-0000E70A0000}"/>
    <cellStyle name="Cálculo 2 2 13 10" xfId="3156" xr:uid="{00000000-0005-0000-0000-0000E80A0000}"/>
    <cellStyle name="Cálculo 2 2 13 10 2" xfId="7771" xr:uid="{00000000-0005-0000-0000-0000E90A0000}"/>
    <cellStyle name="Cálculo 2 2 13 10 2 2" xfId="21533" xr:uid="{00000000-0005-0000-0000-0000EA0A0000}"/>
    <cellStyle name="Cálculo 2 2 13 10 3" xfId="16952" xr:uid="{00000000-0005-0000-0000-0000EB0A0000}"/>
    <cellStyle name="Cálculo 2 2 13 11" xfId="3489" xr:uid="{00000000-0005-0000-0000-0000EC0A0000}"/>
    <cellStyle name="Cálculo 2 2 13 11 2" xfId="7772" xr:uid="{00000000-0005-0000-0000-0000ED0A0000}"/>
    <cellStyle name="Cálculo 2 2 13 11 2 2" xfId="21534" xr:uid="{00000000-0005-0000-0000-0000EE0A0000}"/>
    <cellStyle name="Cálculo 2 2 13 11 3" xfId="17285" xr:uid="{00000000-0005-0000-0000-0000EF0A0000}"/>
    <cellStyle name="Cálculo 2 2 13 12" xfId="3794" xr:uid="{00000000-0005-0000-0000-0000F00A0000}"/>
    <cellStyle name="Cálculo 2 2 13 12 2" xfId="7773" xr:uid="{00000000-0005-0000-0000-0000F10A0000}"/>
    <cellStyle name="Cálculo 2 2 13 12 2 2" xfId="21535" xr:uid="{00000000-0005-0000-0000-0000F20A0000}"/>
    <cellStyle name="Cálculo 2 2 13 12 3" xfId="17590" xr:uid="{00000000-0005-0000-0000-0000F30A0000}"/>
    <cellStyle name="Cálculo 2 2 13 13" xfId="3303" xr:uid="{00000000-0005-0000-0000-0000F40A0000}"/>
    <cellStyle name="Cálculo 2 2 13 13 2" xfId="7774" xr:uid="{00000000-0005-0000-0000-0000F50A0000}"/>
    <cellStyle name="Cálculo 2 2 13 13 2 2" xfId="21536" xr:uid="{00000000-0005-0000-0000-0000F60A0000}"/>
    <cellStyle name="Cálculo 2 2 13 13 3" xfId="17099" xr:uid="{00000000-0005-0000-0000-0000F70A0000}"/>
    <cellStyle name="Cálculo 2 2 13 14" xfId="4287" xr:uid="{00000000-0005-0000-0000-0000F80A0000}"/>
    <cellStyle name="Cálculo 2 2 13 14 2" xfId="7775" xr:uid="{00000000-0005-0000-0000-0000F90A0000}"/>
    <cellStyle name="Cálculo 2 2 13 14 2 2" xfId="21537" xr:uid="{00000000-0005-0000-0000-0000FA0A0000}"/>
    <cellStyle name="Cálculo 2 2 13 14 3" xfId="18083" xr:uid="{00000000-0005-0000-0000-0000FB0A0000}"/>
    <cellStyle name="Cálculo 2 2 13 15" xfId="4570" xr:uid="{00000000-0005-0000-0000-0000FC0A0000}"/>
    <cellStyle name="Cálculo 2 2 13 15 2" xfId="7776" xr:uid="{00000000-0005-0000-0000-0000FD0A0000}"/>
    <cellStyle name="Cálculo 2 2 13 15 2 2" xfId="21538" xr:uid="{00000000-0005-0000-0000-0000FE0A0000}"/>
    <cellStyle name="Cálculo 2 2 13 15 3" xfId="18361" xr:uid="{00000000-0005-0000-0000-0000FF0A0000}"/>
    <cellStyle name="Cálculo 2 2 13 16" xfId="5442" xr:uid="{00000000-0005-0000-0000-0000000B0000}"/>
    <cellStyle name="Cálculo 2 2 13 16 2" xfId="7777" xr:uid="{00000000-0005-0000-0000-0000010B0000}"/>
    <cellStyle name="Cálculo 2 2 13 16 2 2" xfId="21539" xr:uid="{00000000-0005-0000-0000-0000020B0000}"/>
    <cellStyle name="Cálculo 2 2 13 16 3" xfId="19233" xr:uid="{00000000-0005-0000-0000-0000030B0000}"/>
    <cellStyle name="Cálculo 2 2 13 17" xfId="6264" xr:uid="{00000000-0005-0000-0000-0000040B0000}"/>
    <cellStyle name="Cálculo 2 2 13 17 2" xfId="7778" xr:uid="{00000000-0005-0000-0000-0000050B0000}"/>
    <cellStyle name="Cálculo 2 2 13 17 2 2" xfId="21540" xr:uid="{00000000-0005-0000-0000-0000060B0000}"/>
    <cellStyle name="Cálculo 2 2 13 17 3" xfId="20055" xr:uid="{00000000-0005-0000-0000-0000070B0000}"/>
    <cellStyle name="Cálculo 2 2 13 18" xfId="7770" xr:uid="{00000000-0005-0000-0000-0000080B0000}"/>
    <cellStyle name="Cálculo 2 2 13 18 2" xfId="21532" xr:uid="{00000000-0005-0000-0000-0000090B0000}"/>
    <cellStyle name="Cálculo 2 2 13 19" xfId="14062" xr:uid="{00000000-0005-0000-0000-00000A0B0000}"/>
    <cellStyle name="Cálculo 2 2 13 2" xfId="738" xr:uid="{00000000-0005-0000-0000-00000B0B0000}"/>
    <cellStyle name="Cálculo 2 2 13 2 2" xfId="4882" xr:uid="{00000000-0005-0000-0000-00000C0B0000}"/>
    <cellStyle name="Cálculo 2 2 13 2 2 2" xfId="7780" xr:uid="{00000000-0005-0000-0000-00000D0B0000}"/>
    <cellStyle name="Cálculo 2 2 13 2 2 2 2" xfId="21542" xr:uid="{00000000-0005-0000-0000-00000E0B0000}"/>
    <cellStyle name="Cálculo 2 2 13 2 2 3" xfId="18673" xr:uid="{00000000-0005-0000-0000-00000F0B0000}"/>
    <cellStyle name="Cálculo 2 2 13 2 3" xfId="5754" xr:uid="{00000000-0005-0000-0000-0000100B0000}"/>
    <cellStyle name="Cálculo 2 2 13 2 3 2" xfId="7781" xr:uid="{00000000-0005-0000-0000-0000110B0000}"/>
    <cellStyle name="Cálculo 2 2 13 2 3 2 2" xfId="21543" xr:uid="{00000000-0005-0000-0000-0000120B0000}"/>
    <cellStyle name="Cálculo 2 2 13 2 3 3" xfId="19545" xr:uid="{00000000-0005-0000-0000-0000130B0000}"/>
    <cellStyle name="Cálculo 2 2 13 2 4" xfId="6576" xr:uid="{00000000-0005-0000-0000-0000140B0000}"/>
    <cellStyle name="Cálculo 2 2 13 2 4 2" xfId="7782" xr:uid="{00000000-0005-0000-0000-0000150B0000}"/>
    <cellStyle name="Cálculo 2 2 13 2 4 2 2" xfId="21544" xr:uid="{00000000-0005-0000-0000-0000160B0000}"/>
    <cellStyle name="Cálculo 2 2 13 2 4 3" xfId="20367" xr:uid="{00000000-0005-0000-0000-0000170B0000}"/>
    <cellStyle name="Cálculo 2 2 13 2 5" xfId="7779" xr:uid="{00000000-0005-0000-0000-0000180B0000}"/>
    <cellStyle name="Cálculo 2 2 13 2 5 2" xfId="21541" xr:uid="{00000000-0005-0000-0000-0000190B0000}"/>
    <cellStyle name="Cálculo 2 2 13 2 6" xfId="14534" xr:uid="{00000000-0005-0000-0000-00001A0B0000}"/>
    <cellStyle name="Cálculo 2 2 13 3" xfId="1000" xr:uid="{00000000-0005-0000-0000-00001B0B0000}"/>
    <cellStyle name="Cálculo 2 2 13 3 2" xfId="5135" xr:uid="{00000000-0005-0000-0000-00001C0B0000}"/>
    <cellStyle name="Cálculo 2 2 13 3 2 2" xfId="7784" xr:uid="{00000000-0005-0000-0000-00001D0B0000}"/>
    <cellStyle name="Cálculo 2 2 13 3 2 2 2" xfId="21546" xr:uid="{00000000-0005-0000-0000-00001E0B0000}"/>
    <cellStyle name="Cálculo 2 2 13 3 2 3" xfId="18926" xr:uid="{00000000-0005-0000-0000-00001F0B0000}"/>
    <cellStyle name="Cálculo 2 2 13 3 3" xfId="6007" xr:uid="{00000000-0005-0000-0000-0000200B0000}"/>
    <cellStyle name="Cálculo 2 2 13 3 3 2" xfId="7785" xr:uid="{00000000-0005-0000-0000-0000210B0000}"/>
    <cellStyle name="Cálculo 2 2 13 3 3 2 2" xfId="21547" xr:uid="{00000000-0005-0000-0000-0000220B0000}"/>
    <cellStyle name="Cálculo 2 2 13 3 3 3" xfId="19798" xr:uid="{00000000-0005-0000-0000-0000230B0000}"/>
    <cellStyle name="Cálculo 2 2 13 3 4" xfId="6829" xr:uid="{00000000-0005-0000-0000-0000240B0000}"/>
    <cellStyle name="Cálculo 2 2 13 3 4 2" xfId="7786" xr:uid="{00000000-0005-0000-0000-0000250B0000}"/>
    <cellStyle name="Cálculo 2 2 13 3 4 2 2" xfId="21548" xr:uid="{00000000-0005-0000-0000-0000260B0000}"/>
    <cellStyle name="Cálculo 2 2 13 3 4 3" xfId="20620" xr:uid="{00000000-0005-0000-0000-0000270B0000}"/>
    <cellStyle name="Cálculo 2 2 13 3 5" xfId="7783" xr:uid="{00000000-0005-0000-0000-0000280B0000}"/>
    <cellStyle name="Cálculo 2 2 13 3 5 2" xfId="21545" xr:uid="{00000000-0005-0000-0000-0000290B0000}"/>
    <cellStyle name="Cálculo 2 2 13 3 6" xfId="14796" xr:uid="{00000000-0005-0000-0000-00002A0B0000}"/>
    <cellStyle name="Cálculo 2 2 13 4" xfId="1280" xr:uid="{00000000-0005-0000-0000-00002B0B0000}"/>
    <cellStyle name="Cálculo 2 2 13 4 2" xfId="7787" xr:uid="{00000000-0005-0000-0000-00002C0B0000}"/>
    <cellStyle name="Cálculo 2 2 13 4 2 2" xfId="21549" xr:uid="{00000000-0005-0000-0000-00002D0B0000}"/>
    <cellStyle name="Cálculo 2 2 13 4 3" xfId="15076" xr:uid="{00000000-0005-0000-0000-00002E0B0000}"/>
    <cellStyle name="Cálculo 2 2 13 5" xfId="1536" xr:uid="{00000000-0005-0000-0000-00002F0B0000}"/>
    <cellStyle name="Cálculo 2 2 13 5 2" xfId="7788" xr:uid="{00000000-0005-0000-0000-0000300B0000}"/>
    <cellStyle name="Cálculo 2 2 13 5 2 2" xfId="21550" xr:uid="{00000000-0005-0000-0000-0000310B0000}"/>
    <cellStyle name="Cálculo 2 2 13 5 3" xfId="15332" xr:uid="{00000000-0005-0000-0000-0000320B0000}"/>
    <cellStyle name="Cálculo 2 2 13 6" xfId="1951" xr:uid="{00000000-0005-0000-0000-0000330B0000}"/>
    <cellStyle name="Cálculo 2 2 13 6 2" xfId="7789" xr:uid="{00000000-0005-0000-0000-0000340B0000}"/>
    <cellStyle name="Cálculo 2 2 13 6 2 2" xfId="21551" xr:uid="{00000000-0005-0000-0000-0000350B0000}"/>
    <cellStyle name="Cálculo 2 2 13 6 3" xfId="15747" xr:uid="{00000000-0005-0000-0000-0000360B0000}"/>
    <cellStyle name="Cálculo 2 2 13 7" xfId="2258" xr:uid="{00000000-0005-0000-0000-0000370B0000}"/>
    <cellStyle name="Cálculo 2 2 13 7 2" xfId="7790" xr:uid="{00000000-0005-0000-0000-0000380B0000}"/>
    <cellStyle name="Cálculo 2 2 13 7 2 2" xfId="21552" xr:uid="{00000000-0005-0000-0000-0000390B0000}"/>
    <cellStyle name="Cálculo 2 2 13 7 3" xfId="16054" xr:uid="{00000000-0005-0000-0000-00003A0B0000}"/>
    <cellStyle name="Cálculo 2 2 13 8" xfId="2525" xr:uid="{00000000-0005-0000-0000-00003B0B0000}"/>
    <cellStyle name="Cálculo 2 2 13 8 2" xfId="7791" xr:uid="{00000000-0005-0000-0000-00003C0B0000}"/>
    <cellStyle name="Cálculo 2 2 13 8 2 2" xfId="21553" xr:uid="{00000000-0005-0000-0000-00003D0B0000}"/>
    <cellStyle name="Cálculo 2 2 13 8 3" xfId="16321" xr:uid="{00000000-0005-0000-0000-00003E0B0000}"/>
    <cellStyle name="Cálculo 2 2 13 9" xfId="1831" xr:uid="{00000000-0005-0000-0000-00003F0B0000}"/>
    <cellStyle name="Cálculo 2 2 13 9 2" xfId="7792" xr:uid="{00000000-0005-0000-0000-0000400B0000}"/>
    <cellStyle name="Cálculo 2 2 13 9 2 2" xfId="21554" xr:uid="{00000000-0005-0000-0000-0000410B0000}"/>
    <cellStyle name="Cálculo 2 2 13 9 3" xfId="15627" xr:uid="{00000000-0005-0000-0000-0000420B0000}"/>
    <cellStyle name="Cálculo 2 2 14" xfId="257" xr:uid="{00000000-0005-0000-0000-0000430B0000}"/>
    <cellStyle name="Cálculo 2 2 14 10" xfId="2960" xr:uid="{00000000-0005-0000-0000-0000440B0000}"/>
    <cellStyle name="Cálculo 2 2 14 10 2" xfId="7794" xr:uid="{00000000-0005-0000-0000-0000450B0000}"/>
    <cellStyle name="Cálculo 2 2 14 10 2 2" xfId="21556" xr:uid="{00000000-0005-0000-0000-0000460B0000}"/>
    <cellStyle name="Cálculo 2 2 14 10 3" xfId="16756" xr:uid="{00000000-0005-0000-0000-0000470B0000}"/>
    <cellStyle name="Cálculo 2 2 14 11" xfId="3490" xr:uid="{00000000-0005-0000-0000-0000480B0000}"/>
    <cellStyle name="Cálculo 2 2 14 11 2" xfId="7795" xr:uid="{00000000-0005-0000-0000-0000490B0000}"/>
    <cellStyle name="Cálculo 2 2 14 11 2 2" xfId="21557" xr:uid="{00000000-0005-0000-0000-00004A0B0000}"/>
    <cellStyle name="Cálculo 2 2 14 11 3" xfId="17286" xr:uid="{00000000-0005-0000-0000-00004B0B0000}"/>
    <cellStyle name="Cálculo 2 2 14 12" xfId="3795" xr:uid="{00000000-0005-0000-0000-00004C0B0000}"/>
    <cellStyle name="Cálculo 2 2 14 12 2" xfId="7796" xr:uid="{00000000-0005-0000-0000-00004D0B0000}"/>
    <cellStyle name="Cálculo 2 2 14 12 2 2" xfId="21558" xr:uid="{00000000-0005-0000-0000-00004E0B0000}"/>
    <cellStyle name="Cálculo 2 2 14 12 3" xfId="17591" xr:uid="{00000000-0005-0000-0000-00004F0B0000}"/>
    <cellStyle name="Cálculo 2 2 14 13" xfId="4257" xr:uid="{00000000-0005-0000-0000-0000500B0000}"/>
    <cellStyle name="Cálculo 2 2 14 13 2" xfId="7797" xr:uid="{00000000-0005-0000-0000-0000510B0000}"/>
    <cellStyle name="Cálculo 2 2 14 13 2 2" xfId="21559" xr:uid="{00000000-0005-0000-0000-0000520B0000}"/>
    <cellStyle name="Cálculo 2 2 14 13 3" xfId="18053" xr:uid="{00000000-0005-0000-0000-0000530B0000}"/>
    <cellStyle name="Cálculo 2 2 14 14" xfId="3187" xr:uid="{00000000-0005-0000-0000-0000540B0000}"/>
    <cellStyle name="Cálculo 2 2 14 14 2" xfId="7798" xr:uid="{00000000-0005-0000-0000-0000550B0000}"/>
    <cellStyle name="Cálculo 2 2 14 14 2 2" xfId="21560" xr:uid="{00000000-0005-0000-0000-0000560B0000}"/>
    <cellStyle name="Cálculo 2 2 14 14 3" xfId="16983" xr:uid="{00000000-0005-0000-0000-0000570B0000}"/>
    <cellStyle name="Cálculo 2 2 14 15" xfId="4571" xr:uid="{00000000-0005-0000-0000-0000580B0000}"/>
    <cellStyle name="Cálculo 2 2 14 15 2" xfId="7799" xr:uid="{00000000-0005-0000-0000-0000590B0000}"/>
    <cellStyle name="Cálculo 2 2 14 15 2 2" xfId="21561" xr:uid="{00000000-0005-0000-0000-00005A0B0000}"/>
    <cellStyle name="Cálculo 2 2 14 15 3" xfId="18362" xr:uid="{00000000-0005-0000-0000-00005B0B0000}"/>
    <cellStyle name="Cálculo 2 2 14 16" xfId="5443" xr:uid="{00000000-0005-0000-0000-00005C0B0000}"/>
    <cellStyle name="Cálculo 2 2 14 16 2" xfId="7800" xr:uid="{00000000-0005-0000-0000-00005D0B0000}"/>
    <cellStyle name="Cálculo 2 2 14 16 2 2" xfId="21562" xr:uid="{00000000-0005-0000-0000-00005E0B0000}"/>
    <cellStyle name="Cálculo 2 2 14 16 3" xfId="19234" xr:uid="{00000000-0005-0000-0000-00005F0B0000}"/>
    <cellStyle name="Cálculo 2 2 14 17" xfId="6265" xr:uid="{00000000-0005-0000-0000-0000600B0000}"/>
    <cellStyle name="Cálculo 2 2 14 17 2" xfId="7801" xr:uid="{00000000-0005-0000-0000-0000610B0000}"/>
    <cellStyle name="Cálculo 2 2 14 17 2 2" xfId="21563" xr:uid="{00000000-0005-0000-0000-0000620B0000}"/>
    <cellStyle name="Cálculo 2 2 14 17 3" xfId="20056" xr:uid="{00000000-0005-0000-0000-0000630B0000}"/>
    <cellStyle name="Cálculo 2 2 14 18" xfId="7793" xr:uid="{00000000-0005-0000-0000-0000640B0000}"/>
    <cellStyle name="Cálculo 2 2 14 18 2" xfId="21555" xr:uid="{00000000-0005-0000-0000-0000650B0000}"/>
    <cellStyle name="Cálculo 2 2 14 19" xfId="14063" xr:uid="{00000000-0005-0000-0000-0000660B0000}"/>
    <cellStyle name="Cálculo 2 2 14 2" xfId="739" xr:uid="{00000000-0005-0000-0000-0000670B0000}"/>
    <cellStyle name="Cálculo 2 2 14 2 2" xfId="4883" xr:uid="{00000000-0005-0000-0000-0000680B0000}"/>
    <cellStyle name="Cálculo 2 2 14 2 2 2" xfId="7803" xr:uid="{00000000-0005-0000-0000-0000690B0000}"/>
    <cellStyle name="Cálculo 2 2 14 2 2 2 2" xfId="21565" xr:uid="{00000000-0005-0000-0000-00006A0B0000}"/>
    <cellStyle name="Cálculo 2 2 14 2 2 3" xfId="18674" xr:uid="{00000000-0005-0000-0000-00006B0B0000}"/>
    <cellStyle name="Cálculo 2 2 14 2 3" xfId="5755" xr:uid="{00000000-0005-0000-0000-00006C0B0000}"/>
    <cellStyle name="Cálculo 2 2 14 2 3 2" xfId="7804" xr:uid="{00000000-0005-0000-0000-00006D0B0000}"/>
    <cellStyle name="Cálculo 2 2 14 2 3 2 2" xfId="21566" xr:uid="{00000000-0005-0000-0000-00006E0B0000}"/>
    <cellStyle name="Cálculo 2 2 14 2 3 3" xfId="19546" xr:uid="{00000000-0005-0000-0000-00006F0B0000}"/>
    <cellStyle name="Cálculo 2 2 14 2 4" xfId="6577" xr:uid="{00000000-0005-0000-0000-0000700B0000}"/>
    <cellStyle name="Cálculo 2 2 14 2 4 2" xfId="7805" xr:uid="{00000000-0005-0000-0000-0000710B0000}"/>
    <cellStyle name="Cálculo 2 2 14 2 4 2 2" xfId="21567" xr:uid="{00000000-0005-0000-0000-0000720B0000}"/>
    <cellStyle name="Cálculo 2 2 14 2 4 3" xfId="20368" xr:uid="{00000000-0005-0000-0000-0000730B0000}"/>
    <cellStyle name="Cálculo 2 2 14 2 5" xfId="7802" xr:uid="{00000000-0005-0000-0000-0000740B0000}"/>
    <cellStyle name="Cálculo 2 2 14 2 5 2" xfId="21564" xr:uid="{00000000-0005-0000-0000-0000750B0000}"/>
    <cellStyle name="Cálculo 2 2 14 2 6" xfId="14535" xr:uid="{00000000-0005-0000-0000-0000760B0000}"/>
    <cellStyle name="Cálculo 2 2 14 3" xfId="524" xr:uid="{00000000-0005-0000-0000-0000770B0000}"/>
    <cellStyle name="Cálculo 2 2 14 3 2" xfId="5136" xr:uid="{00000000-0005-0000-0000-0000780B0000}"/>
    <cellStyle name="Cálculo 2 2 14 3 2 2" xfId="7807" xr:uid="{00000000-0005-0000-0000-0000790B0000}"/>
    <cellStyle name="Cálculo 2 2 14 3 2 2 2" xfId="21569" xr:uid="{00000000-0005-0000-0000-00007A0B0000}"/>
    <cellStyle name="Cálculo 2 2 14 3 2 3" xfId="18927" xr:uid="{00000000-0005-0000-0000-00007B0B0000}"/>
    <cellStyle name="Cálculo 2 2 14 3 3" xfId="6008" xr:uid="{00000000-0005-0000-0000-00007C0B0000}"/>
    <cellStyle name="Cálculo 2 2 14 3 3 2" xfId="7808" xr:uid="{00000000-0005-0000-0000-00007D0B0000}"/>
    <cellStyle name="Cálculo 2 2 14 3 3 2 2" xfId="21570" xr:uid="{00000000-0005-0000-0000-00007E0B0000}"/>
    <cellStyle name="Cálculo 2 2 14 3 3 3" xfId="19799" xr:uid="{00000000-0005-0000-0000-00007F0B0000}"/>
    <cellStyle name="Cálculo 2 2 14 3 4" xfId="6830" xr:uid="{00000000-0005-0000-0000-0000800B0000}"/>
    <cellStyle name="Cálculo 2 2 14 3 4 2" xfId="7809" xr:uid="{00000000-0005-0000-0000-0000810B0000}"/>
    <cellStyle name="Cálculo 2 2 14 3 4 2 2" xfId="21571" xr:uid="{00000000-0005-0000-0000-0000820B0000}"/>
    <cellStyle name="Cálculo 2 2 14 3 4 3" xfId="20621" xr:uid="{00000000-0005-0000-0000-0000830B0000}"/>
    <cellStyle name="Cálculo 2 2 14 3 5" xfId="7806" xr:uid="{00000000-0005-0000-0000-0000840B0000}"/>
    <cellStyle name="Cálculo 2 2 14 3 5 2" xfId="21568" xr:uid="{00000000-0005-0000-0000-0000850B0000}"/>
    <cellStyle name="Cálculo 2 2 14 3 6" xfId="14321" xr:uid="{00000000-0005-0000-0000-0000860B0000}"/>
    <cellStyle name="Cálculo 2 2 14 4" xfId="626" xr:uid="{00000000-0005-0000-0000-0000870B0000}"/>
    <cellStyle name="Cálculo 2 2 14 4 2" xfId="7810" xr:uid="{00000000-0005-0000-0000-0000880B0000}"/>
    <cellStyle name="Cálculo 2 2 14 4 2 2" xfId="21572" xr:uid="{00000000-0005-0000-0000-0000890B0000}"/>
    <cellStyle name="Cálculo 2 2 14 4 3" xfId="14423" xr:uid="{00000000-0005-0000-0000-00008A0B0000}"/>
    <cellStyle name="Cálculo 2 2 14 5" xfId="986" xr:uid="{00000000-0005-0000-0000-00008B0B0000}"/>
    <cellStyle name="Cálculo 2 2 14 5 2" xfId="7811" xr:uid="{00000000-0005-0000-0000-00008C0B0000}"/>
    <cellStyle name="Cálculo 2 2 14 5 2 2" xfId="21573" xr:uid="{00000000-0005-0000-0000-00008D0B0000}"/>
    <cellStyle name="Cálculo 2 2 14 5 3" xfId="14782" xr:uid="{00000000-0005-0000-0000-00008E0B0000}"/>
    <cellStyle name="Cálculo 2 2 14 6" xfId="1952" xr:uid="{00000000-0005-0000-0000-00008F0B0000}"/>
    <cellStyle name="Cálculo 2 2 14 6 2" xfId="7812" xr:uid="{00000000-0005-0000-0000-0000900B0000}"/>
    <cellStyle name="Cálculo 2 2 14 6 2 2" xfId="21574" xr:uid="{00000000-0005-0000-0000-0000910B0000}"/>
    <cellStyle name="Cálculo 2 2 14 6 3" xfId="15748" xr:uid="{00000000-0005-0000-0000-0000920B0000}"/>
    <cellStyle name="Cálculo 2 2 14 7" xfId="2259" xr:uid="{00000000-0005-0000-0000-0000930B0000}"/>
    <cellStyle name="Cálculo 2 2 14 7 2" xfId="7813" xr:uid="{00000000-0005-0000-0000-0000940B0000}"/>
    <cellStyle name="Cálculo 2 2 14 7 2 2" xfId="21575" xr:uid="{00000000-0005-0000-0000-0000950B0000}"/>
    <cellStyle name="Cálculo 2 2 14 7 3" xfId="16055" xr:uid="{00000000-0005-0000-0000-0000960B0000}"/>
    <cellStyle name="Cálculo 2 2 14 8" xfId="1858" xr:uid="{00000000-0005-0000-0000-0000970B0000}"/>
    <cellStyle name="Cálculo 2 2 14 8 2" xfId="7814" xr:uid="{00000000-0005-0000-0000-0000980B0000}"/>
    <cellStyle name="Cálculo 2 2 14 8 2 2" xfId="21576" xr:uid="{00000000-0005-0000-0000-0000990B0000}"/>
    <cellStyle name="Cálculo 2 2 14 8 3" xfId="15654" xr:uid="{00000000-0005-0000-0000-00009A0B0000}"/>
    <cellStyle name="Cálculo 2 2 14 9" xfId="1835" xr:uid="{00000000-0005-0000-0000-00009B0B0000}"/>
    <cellStyle name="Cálculo 2 2 14 9 2" xfId="7815" xr:uid="{00000000-0005-0000-0000-00009C0B0000}"/>
    <cellStyle name="Cálculo 2 2 14 9 2 2" xfId="21577" xr:uid="{00000000-0005-0000-0000-00009D0B0000}"/>
    <cellStyle name="Cálculo 2 2 14 9 3" xfId="15631" xr:uid="{00000000-0005-0000-0000-00009E0B0000}"/>
    <cellStyle name="Cálculo 2 2 15" xfId="258" xr:uid="{00000000-0005-0000-0000-00009F0B0000}"/>
    <cellStyle name="Cálculo 2 2 15 10" xfId="3395" xr:uid="{00000000-0005-0000-0000-0000A00B0000}"/>
    <cellStyle name="Cálculo 2 2 15 10 2" xfId="7817" xr:uid="{00000000-0005-0000-0000-0000A10B0000}"/>
    <cellStyle name="Cálculo 2 2 15 10 2 2" xfId="21579" xr:uid="{00000000-0005-0000-0000-0000A20B0000}"/>
    <cellStyle name="Cálculo 2 2 15 10 3" xfId="17191" xr:uid="{00000000-0005-0000-0000-0000A30B0000}"/>
    <cellStyle name="Cálculo 2 2 15 11" xfId="3491" xr:uid="{00000000-0005-0000-0000-0000A40B0000}"/>
    <cellStyle name="Cálculo 2 2 15 11 2" xfId="7818" xr:uid="{00000000-0005-0000-0000-0000A50B0000}"/>
    <cellStyle name="Cálculo 2 2 15 11 2 2" xfId="21580" xr:uid="{00000000-0005-0000-0000-0000A60B0000}"/>
    <cellStyle name="Cálculo 2 2 15 11 3" xfId="17287" xr:uid="{00000000-0005-0000-0000-0000A70B0000}"/>
    <cellStyle name="Cálculo 2 2 15 12" xfId="3796" xr:uid="{00000000-0005-0000-0000-0000A80B0000}"/>
    <cellStyle name="Cálculo 2 2 15 12 2" xfId="7819" xr:uid="{00000000-0005-0000-0000-0000A90B0000}"/>
    <cellStyle name="Cálculo 2 2 15 12 2 2" xfId="21581" xr:uid="{00000000-0005-0000-0000-0000AA0B0000}"/>
    <cellStyle name="Cálculo 2 2 15 12 3" xfId="17592" xr:uid="{00000000-0005-0000-0000-0000AB0B0000}"/>
    <cellStyle name="Cálculo 2 2 15 13" xfId="4226" xr:uid="{00000000-0005-0000-0000-0000AC0B0000}"/>
    <cellStyle name="Cálculo 2 2 15 13 2" xfId="7820" xr:uid="{00000000-0005-0000-0000-0000AD0B0000}"/>
    <cellStyle name="Cálculo 2 2 15 13 2 2" xfId="21582" xr:uid="{00000000-0005-0000-0000-0000AE0B0000}"/>
    <cellStyle name="Cálculo 2 2 15 13 3" xfId="18022" xr:uid="{00000000-0005-0000-0000-0000AF0B0000}"/>
    <cellStyle name="Cálculo 2 2 15 14" xfId="4465" xr:uid="{00000000-0005-0000-0000-0000B00B0000}"/>
    <cellStyle name="Cálculo 2 2 15 14 2" xfId="7821" xr:uid="{00000000-0005-0000-0000-0000B10B0000}"/>
    <cellStyle name="Cálculo 2 2 15 14 2 2" xfId="21583" xr:uid="{00000000-0005-0000-0000-0000B20B0000}"/>
    <cellStyle name="Cálculo 2 2 15 14 3" xfId="18261" xr:uid="{00000000-0005-0000-0000-0000B30B0000}"/>
    <cellStyle name="Cálculo 2 2 15 15" xfId="4572" xr:uid="{00000000-0005-0000-0000-0000B40B0000}"/>
    <cellStyle name="Cálculo 2 2 15 15 2" xfId="7822" xr:uid="{00000000-0005-0000-0000-0000B50B0000}"/>
    <cellStyle name="Cálculo 2 2 15 15 2 2" xfId="21584" xr:uid="{00000000-0005-0000-0000-0000B60B0000}"/>
    <cellStyle name="Cálculo 2 2 15 15 3" xfId="18363" xr:uid="{00000000-0005-0000-0000-0000B70B0000}"/>
    <cellStyle name="Cálculo 2 2 15 16" xfId="5444" xr:uid="{00000000-0005-0000-0000-0000B80B0000}"/>
    <cellStyle name="Cálculo 2 2 15 16 2" xfId="7823" xr:uid="{00000000-0005-0000-0000-0000B90B0000}"/>
    <cellStyle name="Cálculo 2 2 15 16 2 2" xfId="21585" xr:uid="{00000000-0005-0000-0000-0000BA0B0000}"/>
    <cellStyle name="Cálculo 2 2 15 16 3" xfId="19235" xr:uid="{00000000-0005-0000-0000-0000BB0B0000}"/>
    <cellStyle name="Cálculo 2 2 15 17" xfId="6266" xr:uid="{00000000-0005-0000-0000-0000BC0B0000}"/>
    <cellStyle name="Cálculo 2 2 15 17 2" xfId="7824" xr:uid="{00000000-0005-0000-0000-0000BD0B0000}"/>
    <cellStyle name="Cálculo 2 2 15 17 2 2" xfId="21586" xr:uid="{00000000-0005-0000-0000-0000BE0B0000}"/>
    <cellStyle name="Cálculo 2 2 15 17 3" xfId="20057" xr:uid="{00000000-0005-0000-0000-0000BF0B0000}"/>
    <cellStyle name="Cálculo 2 2 15 18" xfId="7816" xr:uid="{00000000-0005-0000-0000-0000C00B0000}"/>
    <cellStyle name="Cálculo 2 2 15 18 2" xfId="21578" xr:uid="{00000000-0005-0000-0000-0000C10B0000}"/>
    <cellStyle name="Cálculo 2 2 15 19" xfId="14064" xr:uid="{00000000-0005-0000-0000-0000C20B0000}"/>
    <cellStyle name="Cálculo 2 2 15 2" xfId="740" xr:uid="{00000000-0005-0000-0000-0000C30B0000}"/>
    <cellStyle name="Cálculo 2 2 15 2 2" xfId="4884" xr:uid="{00000000-0005-0000-0000-0000C40B0000}"/>
    <cellStyle name="Cálculo 2 2 15 2 2 2" xfId="7826" xr:uid="{00000000-0005-0000-0000-0000C50B0000}"/>
    <cellStyle name="Cálculo 2 2 15 2 2 2 2" xfId="21588" xr:uid="{00000000-0005-0000-0000-0000C60B0000}"/>
    <cellStyle name="Cálculo 2 2 15 2 2 3" xfId="18675" xr:uid="{00000000-0005-0000-0000-0000C70B0000}"/>
    <cellStyle name="Cálculo 2 2 15 2 3" xfId="5756" xr:uid="{00000000-0005-0000-0000-0000C80B0000}"/>
    <cellStyle name="Cálculo 2 2 15 2 3 2" xfId="7827" xr:uid="{00000000-0005-0000-0000-0000C90B0000}"/>
    <cellStyle name="Cálculo 2 2 15 2 3 2 2" xfId="21589" xr:uid="{00000000-0005-0000-0000-0000CA0B0000}"/>
    <cellStyle name="Cálculo 2 2 15 2 3 3" xfId="19547" xr:uid="{00000000-0005-0000-0000-0000CB0B0000}"/>
    <cellStyle name="Cálculo 2 2 15 2 4" xfId="6578" xr:uid="{00000000-0005-0000-0000-0000CC0B0000}"/>
    <cellStyle name="Cálculo 2 2 15 2 4 2" xfId="7828" xr:uid="{00000000-0005-0000-0000-0000CD0B0000}"/>
    <cellStyle name="Cálculo 2 2 15 2 4 2 2" xfId="21590" xr:uid="{00000000-0005-0000-0000-0000CE0B0000}"/>
    <cellStyle name="Cálculo 2 2 15 2 4 3" xfId="20369" xr:uid="{00000000-0005-0000-0000-0000CF0B0000}"/>
    <cellStyle name="Cálculo 2 2 15 2 5" xfId="7825" xr:uid="{00000000-0005-0000-0000-0000D00B0000}"/>
    <cellStyle name="Cálculo 2 2 15 2 5 2" xfId="21587" xr:uid="{00000000-0005-0000-0000-0000D10B0000}"/>
    <cellStyle name="Cálculo 2 2 15 2 6" xfId="14536" xr:uid="{00000000-0005-0000-0000-0000D20B0000}"/>
    <cellStyle name="Cálculo 2 2 15 3" xfId="1235" xr:uid="{00000000-0005-0000-0000-0000D30B0000}"/>
    <cellStyle name="Cálculo 2 2 15 3 2" xfId="5137" xr:uid="{00000000-0005-0000-0000-0000D40B0000}"/>
    <cellStyle name="Cálculo 2 2 15 3 2 2" xfId="7830" xr:uid="{00000000-0005-0000-0000-0000D50B0000}"/>
    <cellStyle name="Cálculo 2 2 15 3 2 2 2" xfId="21592" xr:uid="{00000000-0005-0000-0000-0000D60B0000}"/>
    <cellStyle name="Cálculo 2 2 15 3 2 3" xfId="18928" xr:uid="{00000000-0005-0000-0000-0000D70B0000}"/>
    <cellStyle name="Cálculo 2 2 15 3 3" xfId="6009" xr:uid="{00000000-0005-0000-0000-0000D80B0000}"/>
    <cellStyle name="Cálculo 2 2 15 3 3 2" xfId="7831" xr:uid="{00000000-0005-0000-0000-0000D90B0000}"/>
    <cellStyle name="Cálculo 2 2 15 3 3 2 2" xfId="21593" xr:uid="{00000000-0005-0000-0000-0000DA0B0000}"/>
    <cellStyle name="Cálculo 2 2 15 3 3 3" xfId="19800" xr:uid="{00000000-0005-0000-0000-0000DB0B0000}"/>
    <cellStyle name="Cálculo 2 2 15 3 4" xfId="6831" xr:uid="{00000000-0005-0000-0000-0000DC0B0000}"/>
    <cellStyle name="Cálculo 2 2 15 3 4 2" xfId="7832" xr:uid="{00000000-0005-0000-0000-0000DD0B0000}"/>
    <cellStyle name="Cálculo 2 2 15 3 4 2 2" xfId="21594" xr:uid="{00000000-0005-0000-0000-0000DE0B0000}"/>
    <cellStyle name="Cálculo 2 2 15 3 4 3" xfId="20622" xr:uid="{00000000-0005-0000-0000-0000DF0B0000}"/>
    <cellStyle name="Cálculo 2 2 15 3 5" xfId="7829" xr:uid="{00000000-0005-0000-0000-0000E00B0000}"/>
    <cellStyle name="Cálculo 2 2 15 3 5 2" xfId="21591" xr:uid="{00000000-0005-0000-0000-0000E10B0000}"/>
    <cellStyle name="Cálculo 2 2 15 3 6" xfId="15031" xr:uid="{00000000-0005-0000-0000-0000E20B0000}"/>
    <cellStyle name="Cálculo 2 2 15 4" xfId="1497" xr:uid="{00000000-0005-0000-0000-0000E30B0000}"/>
    <cellStyle name="Cálculo 2 2 15 4 2" xfId="7833" xr:uid="{00000000-0005-0000-0000-0000E40B0000}"/>
    <cellStyle name="Cálculo 2 2 15 4 2 2" xfId="21595" xr:uid="{00000000-0005-0000-0000-0000E50B0000}"/>
    <cellStyle name="Cálculo 2 2 15 4 3" xfId="15293" xr:uid="{00000000-0005-0000-0000-0000E60B0000}"/>
    <cellStyle name="Cálculo 2 2 15 5" xfId="1714" xr:uid="{00000000-0005-0000-0000-0000E70B0000}"/>
    <cellStyle name="Cálculo 2 2 15 5 2" xfId="7834" xr:uid="{00000000-0005-0000-0000-0000E80B0000}"/>
    <cellStyle name="Cálculo 2 2 15 5 2 2" xfId="21596" xr:uid="{00000000-0005-0000-0000-0000E90B0000}"/>
    <cellStyle name="Cálculo 2 2 15 5 3" xfId="15510" xr:uid="{00000000-0005-0000-0000-0000EA0B0000}"/>
    <cellStyle name="Cálculo 2 2 15 6" xfId="1953" xr:uid="{00000000-0005-0000-0000-0000EB0B0000}"/>
    <cellStyle name="Cálculo 2 2 15 6 2" xfId="7835" xr:uid="{00000000-0005-0000-0000-0000EC0B0000}"/>
    <cellStyle name="Cálculo 2 2 15 6 2 2" xfId="21597" xr:uid="{00000000-0005-0000-0000-0000ED0B0000}"/>
    <cellStyle name="Cálculo 2 2 15 6 3" xfId="15749" xr:uid="{00000000-0005-0000-0000-0000EE0B0000}"/>
    <cellStyle name="Cálculo 2 2 15 7" xfId="2260" xr:uid="{00000000-0005-0000-0000-0000EF0B0000}"/>
    <cellStyle name="Cálculo 2 2 15 7 2" xfId="7836" xr:uid="{00000000-0005-0000-0000-0000F00B0000}"/>
    <cellStyle name="Cálculo 2 2 15 7 2 2" xfId="21598" xr:uid="{00000000-0005-0000-0000-0000F10B0000}"/>
    <cellStyle name="Cálculo 2 2 15 7 3" xfId="16056" xr:uid="{00000000-0005-0000-0000-0000F20B0000}"/>
    <cellStyle name="Cálculo 2 2 15 8" xfId="2730" xr:uid="{00000000-0005-0000-0000-0000F30B0000}"/>
    <cellStyle name="Cálculo 2 2 15 8 2" xfId="7837" xr:uid="{00000000-0005-0000-0000-0000F40B0000}"/>
    <cellStyle name="Cálculo 2 2 15 8 2 2" xfId="21599" xr:uid="{00000000-0005-0000-0000-0000F50B0000}"/>
    <cellStyle name="Cálculo 2 2 15 8 3" xfId="16526" xr:uid="{00000000-0005-0000-0000-0000F60B0000}"/>
    <cellStyle name="Cálculo 2 2 15 9" xfId="2872" xr:uid="{00000000-0005-0000-0000-0000F70B0000}"/>
    <cellStyle name="Cálculo 2 2 15 9 2" xfId="7838" xr:uid="{00000000-0005-0000-0000-0000F80B0000}"/>
    <cellStyle name="Cálculo 2 2 15 9 2 2" xfId="21600" xr:uid="{00000000-0005-0000-0000-0000F90B0000}"/>
    <cellStyle name="Cálculo 2 2 15 9 3" xfId="16668" xr:uid="{00000000-0005-0000-0000-0000FA0B0000}"/>
    <cellStyle name="Cálculo 2 2 16" xfId="259" xr:uid="{00000000-0005-0000-0000-0000FB0B0000}"/>
    <cellStyle name="Cálculo 2 2 16 10" xfId="3400" xr:uid="{00000000-0005-0000-0000-0000FC0B0000}"/>
    <cellStyle name="Cálculo 2 2 16 10 2" xfId="7840" xr:uid="{00000000-0005-0000-0000-0000FD0B0000}"/>
    <cellStyle name="Cálculo 2 2 16 10 2 2" xfId="21602" xr:uid="{00000000-0005-0000-0000-0000FE0B0000}"/>
    <cellStyle name="Cálculo 2 2 16 10 3" xfId="17196" xr:uid="{00000000-0005-0000-0000-0000FF0B0000}"/>
    <cellStyle name="Cálculo 2 2 16 11" xfId="3492" xr:uid="{00000000-0005-0000-0000-0000000C0000}"/>
    <cellStyle name="Cálculo 2 2 16 11 2" xfId="7841" xr:uid="{00000000-0005-0000-0000-0000010C0000}"/>
    <cellStyle name="Cálculo 2 2 16 11 2 2" xfId="21603" xr:uid="{00000000-0005-0000-0000-0000020C0000}"/>
    <cellStyle name="Cálculo 2 2 16 11 3" xfId="17288" xr:uid="{00000000-0005-0000-0000-0000030C0000}"/>
    <cellStyle name="Cálculo 2 2 16 12" xfId="3797" xr:uid="{00000000-0005-0000-0000-0000040C0000}"/>
    <cellStyle name="Cálculo 2 2 16 12 2" xfId="7842" xr:uid="{00000000-0005-0000-0000-0000050C0000}"/>
    <cellStyle name="Cálculo 2 2 16 12 2 2" xfId="21604" xr:uid="{00000000-0005-0000-0000-0000060C0000}"/>
    <cellStyle name="Cálculo 2 2 16 12 3" xfId="17593" xr:uid="{00000000-0005-0000-0000-0000070C0000}"/>
    <cellStyle name="Cálculo 2 2 16 13" xfId="2880" xr:uid="{00000000-0005-0000-0000-0000080C0000}"/>
    <cellStyle name="Cálculo 2 2 16 13 2" xfId="7843" xr:uid="{00000000-0005-0000-0000-0000090C0000}"/>
    <cellStyle name="Cálculo 2 2 16 13 2 2" xfId="21605" xr:uid="{00000000-0005-0000-0000-00000A0C0000}"/>
    <cellStyle name="Cálculo 2 2 16 13 3" xfId="16676" xr:uid="{00000000-0005-0000-0000-00000B0C0000}"/>
    <cellStyle name="Cálculo 2 2 16 14" xfId="4470" xr:uid="{00000000-0005-0000-0000-00000C0C0000}"/>
    <cellStyle name="Cálculo 2 2 16 14 2" xfId="7844" xr:uid="{00000000-0005-0000-0000-00000D0C0000}"/>
    <cellStyle name="Cálculo 2 2 16 14 2 2" xfId="21606" xr:uid="{00000000-0005-0000-0000-00000E0C0000}"/>
    <cellStyle name="Cálculo 2 2 16 14 3" xfId="18266" xr:uid="{00000000-0005-0000-0000-00000F0C0000}"/>
    <cellStyle name="Cálculo 2 2 16 15" xfId="4573" xr:uid="{00000000-0005-0000-0000-0000100C0000}"/>
    <cellStyle name="Cálculo 2 2 16 15 2" xfId="7845" xr:uid="{00000000-0005-0000-0000-0000110C0000}"/>
    <cellStyle name="Cálculo 2 2 16 15 2 2" xfId="21607" xr:uid="{00000000-0005-0000-0000-0000120C0000}"/>
    <cellStyle name="Cálculo 2 2 16 15 3" xfId="18364" xr:uid="{00000000-0005-0000-0000-0000130C0000}"/>
    <cellStyle name="Cálculo 2 2 16 16" xfId="5445" xr:uid="{00000000-0005-0000-0000-0000140C0000}"/>
    <cellStyle name="Cálculo 2 2 16 16 2" xfId="7846" xr:uid="{00000000-0005-0000-0000-0000150C0000}"/>
    <cellStyle name="Cálculo 2 2 16 16 2 2" xfId="21608" xr:uid="{00000000-0005-0000-0000-0000160C0000}"/>
    <cellStyle name="Cálculo 2 2 16 16 3" xfId="19236" xr:uid="{00000000-0005-0000-0000-0000170C0000}"/>
    <cellStyle name="Cálculo 2 2 16 17" xfId="6267" xr:uid="{00000000-0005-0000-0000-0000180C0000}"/>
    <cellStyle name="Cálculo 2 2 16 17 2" xfId="7847" xr:uid="{00000000-0005-0000-0000-0000190C0000}"/>
    <cellStyle name="Cálculo 2 2 16 17 2 2" xfId="21609" xr:uid="{00000000-0005-0000-0000-00001A0C0000}"/>
    <cellStyle name="Cálculo 2 2 16 17 3" xfId="20058" xr:uid="{00000000-0005-0000-0000-00001B0C0000}"/>
    <cellStyle name="Cálculo 2 2 16 18" xfId="7839" xr:uid="{00000000-0005-0000-0000-00001C0C0000}"/>
    <cellStyle name="Cálculo 2 2 16 18 2" xfId="21601" xr:uid="{00000000-0005-0000-0000-00001D0C0000}"/>
    <cellStyle name="Cálculo 2 2 16 19" xfId="14065" xr:uid="{00000000-0005-0000-0000-00001E0C0000}"/>
    <cellStyle name="Cálculo 2 2 16 2" xfId="741" xr:uid="{00000000-0005-0000-0000-00001F0C0000}"/>
    <cellStyle name="Cálculo 2 2 16 2 2" xfId="4885" xr:uid="{00000000-0005-0000-0000-0000200C0000}"/>
    <cellStyle name="Cálculo 2 2 16 2 2 2" xfId="7849" xr:uid="{00000000-0005-0000-0000-0000210C0000}"/>
    <cellStyle name="Cálculo 2 2 16 2 2 2 2" xfId="21611" xr:uid="{00000000-0005-0000-0000-0000220C0000}"/>
    <cellStyle name="Cálculo 2 2 16 2 2 3" xfId="18676" xr:uid="{00000000-0005-0000-0000-0000230C0000}"/>
    <cellStyle name="Cálculo 2 2 16 2 3" xfId="5757" xr:uid="{00000000-0005-0000-0000-0000240C0000}"/>
    <cellStyle name="Cálculo 2 2 16 2 3 2" xfId="7850" xr:uid="{00000000-0005-0000-0000-0000250C0000}"/>
    <cellStyle name="Cálculo 2 2 16 2 3 2 2" xfId="21612" xr:uid="{00000000-0005-0000-0000-0000260C0000}"/>
    <cellStyle name="Cálculo 2 2 16 2 3 3" xfId="19548" xr:uid="{00000000-0005-0000-0000-0000270C0000}"/>
    <cellStyle name="Cálculo 2 2 16 2 4" xfId="6579" xr:uid="{00000000-0005-0000-0000-0000280C0000}"/>
    <cellStyle name="Cálculo 2 2 16 2 4 2" xfId="7851" xr:uid="{00000000-0005-0000-0000-0000290C0000}"/>
    <cellStyle name="Cálculo 2 2 16 2 4 2 2" xfId="21613" xr:uid="{00000000-0005-0000-0000-00002A0C0000}"/>
    <cellStyle name="Cálculo 2 2 16 2 4 3" xfId="20370" xr:uid="{00000000-0005-0000-0000-00002B0C0000}"/>
    <cellStyle name="Cálculo 2 2 16 2 5" xfId="7848" xr:uid="{00000000-0005-0000-0000-00002C0C0000}"/>
    <cellStyle name="Cálculo 2 2 16 2 5 2" xfId="21610" xr:uid="{00000000-0005-0000-0000-00002D0C0000}"/>
    <cellStyle name="Cálculo 2 2 16 2 6" xfId="14537" xr:uid="{00000000-0005-0000-0000-00002E0C0000}"/>
    <cellStyle name="Cálculo 2 2 16 3" xfId="1240" xr:uid="{00000000-0005-0000-0000-00002F0C0000}"/>
    <cellStyle name="Cálculo 2 2 16 3 2" xfId="5138" xr:uid="{00000000-0005-0000-0000-0000300C0000}"/>
    <cellStyle name="Cálculo 2 2 16 3 2 2" xfId="7853" xr:uid="{00000000-0005-0000-0000-0000310C0000}"/>
    <cellStyle name="Cálculo 2 2 16 3 2 2 2" xfId="21615" xr:uid="{00000000-0005-0000-0000-0000320C0000}"/>
    <cellStyle name="Cálculo 2 2 16 3 2 3" xfId="18929" xr:uid="{00000000-0005-0000-0000-0000330C0000}"/>
    <cellStyle name="Cálculo 2 2 16 3 3" xfId="6010" xr:uid="{00000000-0005-0000-0000-0000340C0000}"/>
    <cellStyle name="Cálculo 2 2 16 3 3 2" xfId="7854" xr:uid="{00000000-0005-0000-0000-0000350C0000}"/>
    <cellStyle name="Cálculo 2 2 16 3 3 2 2" xfId="21616" xr:uid="{00000000-0005-0000-0000-0000360C0000}"/>
    <cellStyle name="Cálculo 2 2 16 3 3 3" xfId="19801" xr:uid="{00000000-0005-0000-0000-0000370C0000}"/>
    <cellStyle name="Cálculo 2 2 16 3 4" xfId="6832" xr:uid="{00000000-0005-0000-0000-0000380C0000}"/>
    <cellStyle name="Cálculo 2 2 16 3 4 2" xfId="7855" xr:uid="{00000000-0005-0000-0000-0000390C0000}"/>
    <cellStyle name="Cálculo 2 2 16 3 4 2 2" xfId="21617" xr:uid="{00000000-0005-0000-0000-00003A0C0000}"/>
    <cellStyle name="Cálculo 2 2 16 3 4 3" xfId="20623" xr:uid="{00000000-0005-0000-0000-00003B0C0000}"/>
    <cellStyle name="Cálculo 2 2 16 3 5" xfId="7852" xr:uid="{00000000-0005-0000-0000-00003C0C0000}"/>
    <cellStyle name="Cálculo 2 2 16 3 5 2" xfId="21614" xr:uid="{00000000-0005-0000-0000-00003D0C0000}"/>
    <cellStyle name="Cálculo 2 2 16 3 6" xfId="15036" xr:uid="{00000000-0005-0000-0000-00003E0C0000}"/>
    <cellStyle name="Cálculo 2 2 16 4" xfId="1502" xr:uid="{00000000-0005-0000-0000-00003F0C0000}"/>
    <cellStyle name="Cálculo 2 2 16 4 2" xfId="7856" xr:uid="{00000000-0005-0000-0000-0000400C0000}"/>
    <cellStyle name="Cálculo 2 2 16 4 2 2" xfId="21618" xr:uid="{00000000-0005-0000-0000-0000410C0000}"/>
    <cellStyle name="Cálculo 2 2 16 4 3" xfId="15298" xr:uid="{00000000-0005-0000-0000-0000420C0000}"/>
    <cellStyle name="Cálculo 2 2 16 5" xfId="1719" xr:uid="{00000000-0005-0000-0000-0000430C0000}"/>
    <cellStyle name="Cálculo 2 2 16 5 2" xfId="7857" xr:uid="{00000000-0005-0000-0000-0000440C0000}"/>
    <cellStyle name="Cálculo 2 2 16 5 2 2" xfId="21619" xr:uid="{00000000-0005-0000-0000-0000450C0000}"/>
    <cellStyle name="Cálculo 2 2 16 5 3" xfId="15515" xr:uid="{00000000-0005-0000-0000-0000460C0000}"/>
    <cellStyle name="Cálculo 2 2 16 6" xfId="1954" xr:uid="{00000000-0005-0000-0000-0000470C0000}"/>
    <cellStyle name="Cálculo 2 2 16 6 2" xfId="7858" xr:uid="{00000000-0005-0000-0000-0000480C0000}"/>
    <cellStyle name="Cálculo 2 2 16 6 2 2" xfId="21620" xr:uid="{00000000-0005-0000-0000-0000490C0000}"/>
    <cellStyle name="Cálculo 2 2 16 6 3" xfId="15750" xr:uid="{00000000-0005-0000-0000-00004A0C0000}"/>
    <cellStyle name="Cálculo 2 2 16 7" xfId="2261" xr:uid="{00000000-0005-0000-0000-00004B0C0000}"/>
    <cellStyle name="Cálculo 2 2 16 7 2" xfId="7859" xr:uid="{00000000-0005-0000-0000-00004C0C0000}"/>
    <cellStyle name="Cálculo 2 2 16 7 2 2" xfId="21621" xr:uid="{00000000-0005-0000-0000-00004D0C0000}"/>
    <cellStyle name="Cálculo 2 2 16 7 3" xfId="16057" xr:uid="{00000000-0005-0000-0000-00004E0C0000}"/>
    <cellStyle name="Cálculo 2 2 16 8" xfId="2719" xr:uid="{00000000-0005-0000-0000-00004F0C0000}"/>
    <cellStyle name="Cálculo 2 2 16 8 2" xfId="7860" xr:uid="{00000000-0005-0000-0000-0000500C0000}"/>
    <cellStyle name="Cálculo 2 2 16 8 2 2" xfId="21622" xr:uid="{00000000-0005-0000-0000-0000510C0000}"/>
    <cellStyle name="Cálculo 2 2 16 8 3" xfId="16515" xr:uid="{00000000-0005-0000-0000-0000520C0000}"/>
    <cellStyle name="Cálculo 2 2 16 9" xfId="3069" xr:uid="{00000000-0005-0000-0000-0000530C0000}"/>
    <cellStyle name="Cálculo 2 2 16 9 2" xfId="7861" xr:uid="{00000000-0005-0000-0000-0000540C0000}"/>
    <cellStyle name="Cálculo 2 2 16 9 2 2" xfId="21623" xr:uid="{00000000-0005-0000-0000-0000550C0000}"/>
    <cellStyle name="Cálculo 2 2 16 9 3" xfId="16865" xr:uid="{00000000-0005-0000-0000-0000560C0000}"/>
    <cellStyle name="Cálculo 2 2 17" xfId="674" xr:uid="{00000000-0005-0000-0000-0000570C0000}"/>
    <cellStyle name="Cálculo 2 2 17 2" xfId="4813" xr:uid="{00000000-0005-0000-0000-0000580C0000}"/>
    <cellStyle name="Cálculo 2 2 17 2 2" xfId="7863" xr:uid="{00000000-0005-0000-0000-0000590C0000}"/>
    <cellStyle name="Cálculo 2 2 17 2 2 2" xfId="21625" xr:uid="{00000000-0005-0000-0000-00005A0C0000}"/>
    <cellStyle name="Cálculo 2 2 17 2 3" xfId="18604" xr:uid="{00000000-0005-0000-0000-00005B0C0000}"/>
    <cellStyle name="Cálculo 2 2 17 3" xfId="5685" xr:uid="{00000000-0005-0000-0000-00005C0C0000}"/>
    <cellStyle name="Cálculo 2 2 17 3 2" xfId="7864" xr:uid="{00000000-0005-0000-0000-00005D0C0000}"/>
    <cellStyle name="Cálculo 2 2 17 3 2 2" xfId="21626" xr:uid="{00000000-0005-0000-0000-00005E0C0000}"/>
    <cellStyle name="Cálculo 2 2 17 3 3" xfId="19476" xr:uid="{00000000-0005-0000-0000-00005F0C0000}"/>
    <cellStyle name="Cálculo 2 2 17 4" xfId="6507" xr:uid="{00000000-0005-0000-0000-0000600C0000}"/>
    <cellStyle name="Cálculo 2 2 17 4 2" xfId="7865" xr:uid="{00000000-0005-0000-0000-0000610C0000}"/>
    <cellStyle name="Cálculo 2 2 17 4 2 2" xfId="21627" xr:uid="{00000000-0005-0000-0000-0000620C0000}"/>
    <cellStyle name="Cálculo 2 2 17 4 3" xfId="20298" xr:uid="{00000000-0005-0000-0000-0000630C0000}"/>
    <cellStyle name="Cálculo 2 2 17 5" xfId="7862" xr:uid="{00000000-0005-0000-0000-0000640C0000}"/>
    <cellStyle name="Cálculo 2 2 17 5 2" xfId="21624" xr:uid="{00000000-0005-0000-0000-0000650C0000}"/>
    <cellStyle name="Cálculo 2 2 17 6" xfId="14471" xr:uid="{00000000-0005-0000-0000-0000660C0000}"/>
    <cellStyle name="Cálculo 2 2 18" xfId="1123" xr:uid="{00000000-0005-0000-0000-0000670C0000}"/>
    <cellStyle name="Cálculo 2 2 18 2" xfId="7866" xr:uid="{00000000-0005-0000-0000-0000680C0000}"/>
    <cellStyle name="Cálculo 2 2 18 2 2" xfId="21628" xr:uid="{00000000-0005-0000-0000-0000690C0000}"/>
    <cellStyle name="Cálculo 2 2 18 3" xfId="14919" xr:uid="{00000000-0005-0000-0000-00006A0C0000}"/>
    <cellStyle name="Cálculo 2 2 19" xfId="1393" xr:uid="{00000000-0005-0000-0000-00006B0C0000}"/>
    <cellStyle name="Cálculo 2 2 19 2" xfId="7867" xr:uid="{00000000-0005-0000-0000-00006C0C0000}"/>
    <cellStyle name="Cálculo 2 2 19 2 2" xfId="21629" xr:uid="{00000000-0005-0000-0000-00006D0C0000}"/>
    <cellStyle name="Cálculo 2 2 19 3" xfId="15189" xr:uid="{00000000-0005-0000-0000-00006E0C0000}"/>
    <cellStyle name="Cálculo 2 2 2" xfId="197" xr:uid="{00000000-0005-0000-0000-00006F0C0000}"/>
    <cellStyle name="Cálculo 2 2 2 10" xfId="1320" xr:uid="{00000000-0005-0000-0000-0000700C0000}"/>
    <cellStyle name="Cálculo 2 2 2 10 2" xfId="7869" xr:uid="{00000000-0005-0000-0000-0000710C0000}"/>
    <cellStyle name="Cálculo 2 2 2 10 2 2" xfId="21631" xr:uid="{00000000-0005-0000-0000-0000720C0000}"/>
    <cellStyle name="Cálculo 2 2 2 10 3" xfId="15116" xr:uid="{00000000-0005-0000-0000-0000730C0000}"/>
    <cellStyle name="Cálculo 2 2 2 11" xfId="1562" xr:uid="{00000000-0005-0000-0000-0000740C0000}"/>
    <cellStyle name="Cálculo 2 2 2 11 2" xfId="7870" xr:uid="{00000000-0005-0000-0000-0000750C0000}"/>
    <cellStyle name="Cálculo 2 2 2 11 2 2" xfId="21632" xr:uid="{00000000-0005-0000-0000-0000760C0000}"/>
    <cellStyle name="Cálculo 2 2 2 11 3" xfId="15358" xr:uid="{00000000-0005-0000-0000-0000770C0000}"/>
    <cellStyle name="Cálculo 2 2 2 12" xfId="1891" xr:uid="{00000000-0005-0000-0000-0000780C0000}"/>
    <cellStyle name="Cálculo 2 2 2 12 2" xfId="7871" xr:uid="{00000000-0005-0000-0000-0000790C0000}"/>
    <cellStyle name="Cálculo 2 2 2 12 2 2" xfId="21633" xr:uid="{00000000-0005-0000-0000-00007A0C0000}"/>
    <cellStyle name="Cálculo 2 2 2 12 3" xfId="15687" xr:uid="{00000000-0005-0000-0000-00007B0C0000}"/>
    <cellStyle name="Cálculo 2 2 2 13" xfId="2198" xr:uid="{00000000-0005-0000-0000-00007C0C0000}"/>
    <cellStyle name="Cálculo 2 2 2 13 2" xfId="7872" xr:uid="{00000000-0005-0000-0000-00007D0C0000}"/>
    <cellStyle name="Cálculo 2 2 2 13 2 2" xfId="21634" xr:uid="{00000000-0005-0000-0000-00007E0C0000}"/>
    <cellStyle name="Cálculo 2 2 2 13 3" xfId="15994" xr:uid="{00000000-0005-0000-0000-00007F0C0000}"/>
    <cellStyle name="Cálculo 2 2 2 14" xfId="2646" xr:uid="{00000000-0005-0000-0000-0000800C0000}"/>
    <cellStyle name="Cálculo 2 2 2 14 2" xfId="7873" xr:uid="{00000000-0005-0000-0000-0000810C0000}"/>
    <cellStyle name="Cálculo 2 2 2 14 2 2" xfId="21635" xr:uid="{00000000-0005-0000-0000-0000820C0000}"/>
    <cellStyle name="Cálculo 2 2 2 14 3" xfId="16442" xr:uid="{00000000-0005-0000-0000-0000830C0000}"/>
    <cellStyle name="Cálculo 2 2 2 15" xfId="3074" xr:uid="{00000000-0005-0000-0000-0000840C0000}"/>
    <cellStyle name="Cálculo 2 2 2 15 2" xfId="7874" xr:uid="{00000000-0005-0000-0000-0000850C0000}"/>
    <cellStyle name="Cálculo 2 2 2 15 2 2" xfId="21636" xr:uid="{00000000-0005-0000-0000-0000860C0000}"/>
    <cellStyle name="Cálculo 2 2 2 15 3" xfId="16870" xr:uid="{00000000-0005-0000-0000-0000870C0000}"/>
    <cellStyle name="Cálculo 2 2 2 16" xfId="3212" xr:uid="{00000000-0005-0000-0000-0000880C0000}"/>
    <cellStyle name="Cálculo 2 2 2 16 2" xfId="7875" xr:uid="{00000000-0005-0000-0000-0000890C0000}"/>
    <cellStyle name="Cálculo 2 2 2 16 2 2" xfId="21637" xr:uid="{00000000-0005-0000-0000-00008A0C0000}"/>
    <cellStyle name="Cálculo 2 2 2 16 3" xfId="17008" xr:uid="{00000000-0005-0000-0000-00008B0C0000}"/>
    <cellStyle name="Cálculo 2 2 2 17" xfId="3430" xr:uid="{00000000-0005-0000-0000-00008C0C0000}"/>
    <cellStyle name="Cálculo 2 2 2 17 2" xfId="7876" xr:uid="{00000000-0005-0000-0000-00008D0C0000}"/>
    <cellStyle name="Cálculo 2 2 2 17 2 2" xfId="21638" xr:uid="{00000000-0005-0000-0000-00008E0C0000}"/>
    <cellStyle name="Cálculo 2 2 2 17 3" xfId="17226" xr:uid="{00000000-0005-0000-0000-00008F0C0000}"/>
    <cellStyle name="Cálculo 2 2 2 18" xfId="3735" xr:uid="{00000000-0005-0000-0000-0000900C0000}"/>
    <cellStyle name="Cálculo 2 2 2 18 2" xfId="7877" xr:uid="{00000000-0005-0000-0000-0000910C0000}"/>
    <cellStyle name="Cálculo 2 2 2 18 2 2" xfId="21639" xr:uid="{00000000-0005-0000-0000-0000920C0000}"/>
    <cellStyle name="Cálculo 2 2 2 18 3" xfId="17531" xr:uid="{00000000-0005-0000-0000-0000930C0000}"/>
    <cellStyle name="Cálculo 2 2 2 19" xfId="4313" xr:uid="{00000000-0005-0000-0000-0000940C0000}"/>
    <cellStyle name="Cálculo 2 2 2 19 2" xfId="7878" xr:uid="{00000000-0005-0000-0000-0000950C0000}"/>
    <cellStyle name="Cálculo 2 2 2 19 2 2" xfId="21640" xr:uid="{00000000-0005-0000-0000-0000960C0000}"/>
    <cellStyle name="Cálculo 2 2 2 19 3" xfId="18109" xr:uid="{00000000-0005-0000-0000-0000970C0000}"/>
    <cellStyle name="Cálculo 2 2 2 2" xfId="223" xr:uid="{00000000-0005-0000-0000-0000980C0000}"/>
    <cellStyle name="Cálculo 2 2 2 2 10" xfId="3287" xr:uid="{00000000-0005-0000-0000-0000990C0000}"/>
    <cellStyle name="Cálculo 2 2 2 2 10 2" xfId="7880" xr:uid="{00000000-0005-0000-0000-00009A0C0000}"/>
    <cellStyle name="Cálculo 2 2 2 2 10 2 2" xfId="21642" xr:uid="{00000000-0005-0000-0000-00009B0C0000}"/>
    <cellStyle name="Cálculo 2 2 2 2 10 3" xfId="17083" xr:uid="{00000000-0005-0000-0000-00009C0C0000}"/>
    <cellStyle name="Cálculo 2 2 2 2 11" xfId="3456" xr:uid="{00000000-0005-0000-0000-00009D0C0000}"/>
    <cellStyle name="Cálculo 2 2 2 2 11 2" xfId="7881" xr:uid="{00000000-0005-0000-0000-00009E0C0000}"/>
    <cellStyle name="Cálculo 2 2 2 2 11 2 2" xfId="21643" xr:uid="{00000000-0005-0000-0000-00009F0C0000}"/>
    <cellStyle name="Cálculo 2 2 2 2 11 3" xfId="17252" xr:uid="{00000000-0005-0000-0000-0000A00C0000}"/>
    <cellStyle name="Cálculo 2 2 2 2 12" xfId="3761" xr:uid="{00000000-0005-0000-0000-0000A10C0000}"/>
    <cellStyle name="Cálculo 2 2 2 2 12 2" xfId="7882" xr:uid="{00000000-0005-0000-0000-0000A20C0000}"/>
    <cellStyle name="Cálculo 2 2 2 2 12 2 2" xfId="21644" xr:uid="{00000000-0005-0000-0000-0000A30C0000}"/>
    <cellStyle name="Cálculo 2 2 2 2 12 3" xfId="17557" xr:uid="{00000000-0005-0000-0000-0000A40C0000}"/>
    <cellStyle name="Cálculo 2 2 2 2 13" xfId="2833" xr:uid="{00000000-0005-0000-0000-0000A50C0000}"/>
    <cellStyle name="Cálculo 2 2 2 2 13 2" xfId="7883" xr:uid="{00000000-0005-0000-0000-0000A60C0000}"/>
    <cellStyle name="Cálculo 2 2 2 2 13 2 2" xfId="21645" xr:uid="{00000000-0005-0000-0000-0000A70C0000}"/>
    <cellStyle name="Cálculo 2 2 2 2 13 3" xfId="16629" xr:uid="{00000000-0005-0000-0000-0000A80C0000}"/>
    <cellStyle name="Cálculo 2 2 2 2 14" xfId="4380" xr:uid="{00000000-0005-0000-0000-0000A90C0000}"/>
    <cellStyle name="Cálculo 2 2 2 2 14 2" xfId="7884" xr:uid="{00000000-0005-0000-0000-0000AA0C0000}"/>
    <cellStyle name="Cálculo 2 2 2 2 14 2 2" xfId="21646" xr:uid="{00000000-0005-0000-0000-0000AB0C0000}"/>
    <cellStyle name="Cálculo 2 2 2 2 14 3" xfId="18176" xr:uid="{00000000-0005-0000-0000-0000AC0C0000}"/>
    <cellStyle name="Cálculo 2 2 2 2 15" xfId="4539" xr:uid="{00000000-0005-0000-0000-0000AD0C0000}"/>
    <cellStyle name="Cálculo 2 2 2 2 15 2" xfId="7885" xr:uid="{00000000-0005-0000-0000-0000AE0C0000}"/>
    <cellStyle name="Cálculo 2 2 2 2 15 2 2" xfId="21647" xr:uid="{00000000-0005-0000-0000-0000AF0C0000}"/>
    <cellStyle name="Cálculo 2 2 2 2 15 3" xfId="18330" xr:uid="{00000000-0005-0000-0000-0000B00C0000}"/>
    <cellStyle name="Cálculo 2 2 2 2 16" xfId="5411" xr:uid="{00000000-0005-0000-0000-0000B10C0000}"/>
    <cellStyle name="Cálculo 2 2 2 2 16 2" xfId="7886" xr:uid="{00000000-0005-0000-0000-0000B20C0000}"/>
    <cellStyle name="Cálculo 2 2 2 2 16 2 2" xfId="21648" xr:uid="{00000000-0005-0000-0000-0000B30C0000}"/>
    <cellStyle name="Cálculo 2 2 2 2 16 3" xfId="19202" xr:uid="{00000000-0005-0000-0000-0000B40C0000}"/>
    <cellStyle name="Cálculo 2 2 2 2 17" xfId="7879" xr:uid="{00000000-0005-0000-0000-0000B50C0000}"/>
    <cellStyle name="Cálculo 2 2 2 2 17 2" xfId="21641" xr:uid="{00000000-0005-0000-0000-0000B60C0000}"/>
    <cellStyle name="Cálculo 2 2 2 2 18" xfId="14031" xr:uid="{00000000-0005-0000-0000-0000B70C0000}"/>
    <cellStyle name="Cálculo 2 2 2 2 2" xfId="704" xr:uid="{00000000-0005-0000-0000-0000B80C0000}"/>
    <cellStyle name="Cálculo 2 2 2 2 2 2" xfId="4817" xr:uid="{00000000-0005-0000-0000-0000B90C0000}"/>
    <cellStyle name="Cálculo 2 2 2 2 2 2 2" xfId="7888" xr:uid="{00000000-0005-0000-0000-0000BA0C0000}"/>
    <cellStyle name="Cálculo 2 2 2 2 2 2 2 2" xfId="21650" xr:uid="{00000000-0005-0000-0000-0000BB0C0000}"/>
    <cellStyle name="Cálculo 2 2 2 2 2 2 3" xfId="18608" xr:uid="{00000000-0005-0000-0000-0000BC0C0000}"/>
    <cellStyle name="Cálculo 2 2 2 2 2 3" xfId="5689" xr:uid="{00000000-0005-0000-0000-0000BD0C0000}"/>
    <cellStyle name="Cálculo 2 2 2 2 2 3 2" xfId="7889" xr:uid="{00000000-0005-0000-0000-0000BE0C0000}"/>
    <cellStyle name="Cálculo 2 2 2 2 2 3 2 2" xfId="21651" xr:uid="{00000000-0005-0000-0000-0000BF0C0000}"/>
    <cellStyle name="Cálculo 2 2 2 2 2 3 3" xfId="19480" xr:uid="{00000000-0005-0000-0000-0000C00C0000}"/>
    <cellStyle name="Cálculo 2 2 2 2 2 4" xfId="6511" xr:uid="{00000000-0005-0000-0000-0000C10C0000}"/>
    <cellStyle name="Cálculo 2 2 2 2 2 4 2" xfId="7890" xr:uid="{00000000-0005-0000-0000-0000C20C0000}"/>
    <cellStyle name="Cálculo 2 2 2 2 2 4 2 2" xfId="21652" xr:uid="{00000000-0005-0000-0000-0000C30C0000}"/>
    <cellStyle name="Cálculo 2 2 2 2 2 4 3" xfId="20302" xr:uid="{00000000-0005-0000-0000-0000C40C0000}"/>
    <cellStyle name="Cálculo 2 2 2 2 2 5" xfId="7887" xr:uid="{00000000-0005-0000-0000-0000C50C0000}"/>
    <cellStyle name="Cálculo 2 2 2 2 2 5 2" xfId="21649" xr:uid="{00000000-0005-0000-0000-0000C60C0000}"/>
    <cellStyle name="Cálculo 2 2 2 2 2 6" xfId="14500" xr:uid="{00000000-0005-0000-0000-0000C70C0000}"/>
    <cellStyle name="Cálculo 2 2 2 2 3" xfId="1124" xr:uid="{00000000-0005-0000-0000-0000C80C0000}"/>
    <cellStyle name="Cálculo 2 2 2 2 3 2" xfId="7891" xr:uid="{00000000-0005-0000-0000-0000C90C0000}"/>
    <cellStyle name="Cálculo 2 2 2 2 3 2 2" xfId="21653" xr:uid="{00000000-0005-0000-0000-0000CA0C0000}"/>
    <cellStyle name="Cálculo 2 2 2 2 3 3" xfId="14920" xr:uid="{00000000-0005-0000-0000-0000CB0C0000}"/>
    <cellStyle name="Cálculo 2 2 2 2 4" xfId="1394" xr:uid="{00000000-0005-0000-0000-0000CC0C0000}"/>
    <cellStyle name="Cálculo 2 2 2 2 4 2" xfId="7892" xr:uid="{00000000-0005-0000-0000-0000CD0C0000}"/>
    <cellStyle name="Cálculo 2 2 2 2 4 2 2" xfId="21654" xr:uid="{00000000-0005-0000-0000-0000CE0C0000}"/>
    <cellStyle name="Cálculo 2 2 2 2 4 3" xfId="15190" xr:uid="{00000000-0005-0000-0000-0000CF0C0000}"/>
    <cellStyle name="Cálculo 2 2 2 2 5" xfId="1629" xr:uid="{00000000-0005-0000-0000-0000D00C0000}"/>
    <cellStyle name="Cálculo 2 2 2 2 5 2" xfId="7893" xr:uid="{00000000-0005-0000-0000-0000D10C0000}"/>
    <cellStyle name="Cálculo 2 2 2 2 5 2 2" xfId="21655" xr:uid="{00000000-0005-0000-0000-0000D20C0000}"/>
    <cellStyle name="Cálculo 2 2 2 2 5 3" xfId="15425" xr:uid="{00000000-0005-0000-0000-0000D30C0000}"/>
    <cellStyle name="Cálculo 2 2 2 2 6" xfId="1917" xr:uid="{00000000-0005-0000-0000-0000D40C0000}"/>
    <cellStyle name="Cálculo 2 2 2 2 6 2" xfId="7894" xr:uid="{00000000-0005-0000-0000-0000D50C0000}"/>
    <cellStyle name="Cálculo 2 2 2 2 6 2 2" xfId="21656" xr:uid="{00000000-0005-0000-0000-0000D60C0000}"/>
    <cellStyle name="Cálculo 2 2 2 2 6 3" xfId="15713" xr:uid="{00000000-0005-0000-0000-0000D70C0000}"/>
    <cellStyle name="Cálculo 2 2 2 2 7" xfId="2224" xr:uid="{00000000-0005-0000-0000-0000D80C0000}"/>
    <cellStyle name="Cálculo 2 2 2 2 7 2" xfId="7895" xr:uid="{00000000-0005-0000-0000-0000D90C0000}"/>
    <cellStyle name="Cálculo 2 2 2 2 7 2 2" xfId="21657" xr:uid="{00000000-0005-0000-0000-0000DA0C0000}"/>
    <cellStyle name="Cálculo 2 2 2 2 7 3" xfId="16020" xr:uid="{00000000-0005-0000-0000-0000DB0C0000}"/>
    <cellStyle name="Cálculo 2 2 2 2 8" xfId="1796" xr:uid="{00000000-0005-0000-0000-0000DC0C0000}"/>
    <cellStyle name="Cálculo 2 2 2 2 8 2" xfId="7896" xr:uid="{00000000-0005-0000-0000-0000DD0C0000}"/>
    <cellStyle name="Cálculo 2 2 2 2 8 2 2" xfId="21658" xr:uid="{00000000-0005-0000-0000-0000DE0C0000}"/>
    <cellStyle name="Cálculo 2 2 2 2 8 3" xfId="15592" xr:uid="{00000000-0005-0000-0000-0000DF0C0000}"/>
    <cellStyle name="Cálculo 2 2 2 2 9" xfId="2661" xr:uid="{00000000-0005-0000-0000-0000E00C0000}"/>
    <cellStyle name="Cálculo 2 2 2 2 9 2" xfId="7897" xr:uid="{00000000-0005-0000-0000-0000E10C0000}"/>
    <cellStyle name="Cálculo 2 2 2 2 9 2 2" xfId="21659" xr:uid="{00000000-0005-0000-0000-0000E20C0000}"/>
    <cellStyle name="Cálculo 2 2 2 2 9 3" xfId="16457" xr:uid="{00000000-0005-0000-0000-0000E30C0000}"/>
    <cellStyle name="Cálculo 2 2 2 20" xfId="4486" xr:uid="{00000000-0005-0000-0000-0000E40C0000}"/>
    <cellStyle name="Cálculo 2 2 2 20 2" xfId="7898" xr:uid="{00000000-0005-0000-0000-0000E50C0000}"/>
    <cellStyle name="Cálculo 2 2 2 20 2 2" xfId="21660" xr:uid="{00000000-0005-0000-0000-0000E60C0000}"/>
    <cellStyle name="Cálculo 2 2 2 20 3" xfId="18282" xr:uid="{00000000-0005-0000-0000-0000E70C0000}"/>
    <cellStyle name="Cálculo 2 2 2 21" xfId="4514" xr:uid="{00000000-0005-0000-0000-0000E80C0000}"/>
    <cellStyle name="Cálculo 2 2 2 21 2" xfId="7899" xr:uid="{00000000-0005-0000-0000-0000E90C0000}"/>
    <cellStyle name="Cálculo 2 2 2 21 2 2" xfId="21661" xr:uid="{00000000-0005-0000-0000-0000EA0C0000}"/>
    <cellStyle name="Cálculo 2 2 2 21 3" xfId="18305" xr:uid="{00000000-0005-0000-0000-0000EB0C0000}"/>
    <cellStyle name="Cálculo 2 2 2 22" xfId="5386" xr:uid="{00000000-0005-0000-0000-0000EC0C0000}"/>
    <cellStyle name="Cálculo 2 2 2 22 2" xfId="7900" xr:uid="{00000000-0005-0000-0000-0000ED0C0000}"/>
    <cellStyle name="Cálculo 2 2 2 22 2 2" xfId="21662" xr:uid="{00000000-0005-0000-0000-0000EE0C0000}"/>
    <cellStyle name="Cálculo 2 2 2 22 3" xfId="19177" xr:uid="{00000000-0005-0000-0000-0000EF0C0000}"/>
    <cellStyle name="Cálculo 2 2 2 23" xfId="7868" xr:uid="{00000000-0005-0000-0000-0000F00C0000}"/>
    <cellStyle name="Cálculo 2 2 2 23 2" xfId="21630" xr:uid="{00000000-0005-0000-0000-0000F10C0000}"/>
    <cellStyle name="Cálculo 2 2 2 24" xfId="14006" xr:uid="{00000000-0005-0000-0000-0000F20C0000}"/>
    <cellStyle name="Cálculo 2 2 2 3" xfId="260" xr:uid="{00000000-0005-0000-0000-0000F30C0000}"/>
    <cellStyle name="Cálculo 2 2 2 3 10" xfId="3396" xr:uid="{00000000-0005-0000-0000-0000F40C0000}"/>
    <cellStyle name="Cálculo 2 2 2 3 10 2" xfId="7902" xr:uid="{00000000-0005-0000-0000-0000F50C0000}"/>
    <cellStyle name="Cálculo 2 2 2 3 10 2 2" xfId="21664" xr:uid="{00000000-0005-0000-0000-0000F60C0000}"/>
    <cellStyle name="Cálculo 2 2 2 3 10 3" xfId="17192" xr:uid="{00000000-0005-0000-0000-0000F70C0000}"/>
    <cellStyle name="Cálculo 2 2 2 3 11" xfId="3493" xr:uid="{00000000-0005-0000-0000-0000F80C0000}"/>
    <cellStyle name="Cálculo 2 2 2 3 11 2" xfId="7903" xr:uid="{00000000-0005-0000-0000-0000F90C0000}"/>
    <cellStyle name="Cálculo 2 2 2 3 11 2 2" xfId="21665" xr:uid="{00000000-0005-0000-0000-0000FA0C0000}"/>
    <cellStyle name="Cálculo 2 2 2 3 11 3" xfId="17289" xr:uid="{00000000-0005-0000-0000-0000FB0C0000}"/>
    <cellStyle name="Cálculo 2 2 2 3 12" xfId="3798" xr:uid="{00000000-0005-0000-0000-0000FC0C0000}"/>
    <cellStyle name="Cálculo 2 2 2 3 12 2" xfId="7904" xr:uid="{00000000-0005-0000-0000-0000FD0C0000}"/>
    <cellStyle name="Cálculo 2 2 2 3 12 2 2" xfId="21666" xr:uid="{00000000-0005-0000-0000-0000FE0C0000}"/>
    <cellStyle name="Cálculo 2 2 2 3 12 3" xfId="17594" xr:uid="{00000000-0005-0000-0000-0000FF0C0000}"/>
    <cellStyle name="Cálculo 2 2 2 3 13" xfId="4227" xr:uid="{00000000-0005-0000-0000-0000000D0000}"/>
    <cellStyle name="Cálculo 2 2 2 3 13 2" xfId="7905" xr:uid="{00000000-0005-0000-0000-0000010D0000}"/>
    <cellStyle name="Cálculo 2 2 2 3 13 2 2" xfId="21667" xr:uid="{00000000-0005-0000-0000-0000020D0000}"/>
    <cellStyle name="Cálculo 2 2 2 3 13 3" xfId="18023" xr:uid="{00000000-0005-0000-0000-0000030D0000}"/>
    <cellStyle name="Cálculo 2 2 2 3 14" xfId="4466" xr:uid="{00000000-0005-0000-0000-0000040D0000}"/>
    <cellStyle name="Cálculo 2 2 2 3 14 2" xfId="7906" xr:uid="{00000000-0005-0000-0000-0000050D0000}"/>
    <cellStyle name="Cálculo 2 2 2 3 14 2 2" xfId="21668" xr:uid="{00000000-0005-0000-0000-0000060D0000}"/>
    <cellStyle name="Cálculo 2 2 2 3 14 3" xfId="18262" xr:uid="{00000000-0005-0000-0000-0000070D0000}"/>
    <cellStyle name="Cálculo 2 2 2 3 15" xfId="4574" xr:uid="{00000000-0005-0000-0000-0000080D0000}"/>
    <cellStyle name="Cálculo 2 2 2 3 15 2" xfId="7907" xr:uid="{00000000-0005-0000-0000-0000090D0000}"/>
    <cellStyle name="Cálculo 2 2 2 3 15 2 2" xfId="21669" xr:uid="{00000000-0005-0000-0000-00000A0D0000}"/>
    <cellStyle name="Cálculo 2 2 2 3 15 3" xfId="18365" xr:uid="{00000000-0005-0000-0000-00000B0D0000}"/>
    <cellStyle name="Cálculo 2 2 2 3 16" xfId="5446" xr:uid="{00000000-0005-0000-0000-00000C0D0000}"/>
    <cellStyle name="Cálculo 2 2 2 3 16 2" xfId="7908" xr:uid="{00000000-0005-0000-0000-00000D0D0000}"/>
    <cellStyle name="Cálculo 2 2 2 3 16 2 2" xfId="21670" xr:uid="{00000000-0005-0000-0000-00000E0D0000}"/>
    <cellStyle name="Cálculo 2 2 2 3 16 3" xfId="19237" xr:uid="{00000000-0005-0000-0000-00000F0D0000}"/>
    <cellStyle name="Cálculo 2 2 2 3 17" xfId="6268" xr:uid="{00000000-0005-0000-0000-0000100D0000}"/>
    <cellStyle name="Cálculo 2 2 2 3 17 2" xfId="7909" xr:uid="{00000000-0005-0000-0000-0000110D0000}"/>
    <cellStyle name="Cálculo 2 2 2 3 17 2 2" xfId="21671" xr:uid="{00000000-0005-0000-0000-0000120D0000}"/>
    <cellStyle name="Cálculo 2 2 2 3 17 3" xfId="20059" xr:uid="{00000000-0005-0000-0000-0000130D0000}"/>
    <cellStyle name="Cálculo 2 2 2 3 18" xfId="7901" xr:uid="{00000000-0005-0000-0000-0000140D0000}"/>
    <cellStyle name="Cálculo 2 2 2 3 18 2" xfId="21663" xr:uid="{00000000-0005-0000-0000-0000150D0000}"/>
    <cellStyle name="Cálculo 2 2 2 3 19" xfId="14066" xr:uid="{00000000-0005-0000-0000-0000160D0000}"/>
    <cellStyle name="Cálculo 2 2 2 3 2" xfId="742" xr:uid="{00000000-0005-0000-0000-0000170D0000}"/>
    <cellStyle name="Cálculo 2 2 2 3 2 2" xfId="4886" xr:uid="{00000000-0005-0000-0000-0000180D0000}"/>
    <cellStyle name="Cálculo 2 2 2 3 2 2 2" xfId="7911" xr:uid="{00000000-0005-0000-0000-0000190D0000}"/>
    <cellStyle name="Cálculo 2 2 2 3 2 2 2 2" xfId="21673" xr:uid="{00000000-0005-0000-0000-00001A0D0000}"/>
    <cellStyle name="Cálculo 2 2 2 3 2 2 3" xfId="18677" xr:uid="{00000000-0005-0000-0000-00001B0D0000}"/>
    <cellStyle name="Cálculo 2 2 2 3 2 3" xfId="5758" xr:uid="{00000000-0005-0000-0000-00001C0D0000}"/>
    <cellStyle name="Cálculo 2 2 2 3 2 3 2" xfId="7912" xr:uid="{00000000-0005-0000-0000-00001D0D0000}"/>
    <cellStyle name="Cálculo 2 2 2 3 2 3 2 2" xfId="21674" xr:uid="{00000000-0005-0000-0000-00001E0D0000}"/>
    <cellStyle name="Cálculo 2 2 2 3 2 3 3" xfId="19549" xr:uid="{00000000-0005-0000-0000-00001F0D0000}"/>
    <cellStyle name="Cálculo 2 2 2 3 2 4" xfId="6580" xr:uid="{00000000-0005-0000-0000-0000200D0000}"/>
    <cellStyle name="Cálculo 2 2 2 3 2 4 2" xfId="7913" xr:uid="{00000000-0005-0000-0000-0000210D0000}"/>
    <cellStyle name="Cálculo 2 2 2 3 2 4 2 2" xfId="21675" xr:uid="{00000000-0005-0000-0000-0000220D0000}"/>
    <cellStyle name="Cálculo 2 2 2 3 2 4 3" xfId="20371" xr:uid="{00000000-0005-0000-0000-0000230D0000}"/>
    <cellStyle name="Cálculo 2 2 2 3 2 5" xfId="7910" xr:uid="{00000000-0005-0000-0000-0000240D0000}"/>
    <cellStyle name="Cálculo 2 2 2 3 2 5 2" xfId="21672" xr:uid="{00000000-0005-0000-0000-0000250D0000}"/>
    <cellStyle name="Cálculo 2 2 2 3 2 6" xfId="14538" xr:uid="{00000000-0005-0000-0000-0000260D0000}"/>
    <cellStyle name="Cálculo 2 2 2 3 3" xfId="1236" xr:uid="{00000000-0005-0000-0000-0000270D0000}"/>
    <cellStyle name="Cálculo 2 2 2 3 3 2" xfId="5139" xr:uid="{00000000-0005-0000-0000-0000280D0000}"/>
    <cellStyle name="Cálculo 2 2 2 3 3 2 2" xfId="7915" xr:uid="{00000000-0005-0000-0000-0000290D0000}"/>
    <cellStyle name="Cálculo 2 2 2 3 3 2 2 2" xfId="21677" xr:uid="{00000000-0005-0000-0000-00002A0D0000}"/>
    <cellStyle name="Cálculo 2 2 2 3 3 2 3" xfId="18930" xr:uid="{00000000-0005-0000-0000-00002B0D0000}"/>
    <cellStyle name="Cálculo 2 2 2 3 3 3" xfId="6011" xr:uid="{00000000-0005-0000-0000-00002C0D0000}"/>
    <cellStyle name="Cálculo 2 2 2 3 3 3 2" xfId="7916" xr:uid="{00000000-0005-0000-0000-00002D0D0000}"/>
    <cellStyle name="Cálculo 2 2 2 3 3 3 2 2" xfId="21678" xr:uid="{00000000-0005-0000-0000-00002E0D0000}"/>
    <cellStyle name="Cálculo 2 2 2 3 3 3 3" xfId="19802" xr:uid="{00000000-0005-0000-0000-00002F0D0000}"/>
    <cellStyle name="Cálculo 2 2 2 3 3 4" xfId="6833" xr:uid="{00000000-0005-0000-0000-0000300D0000}"/>
    <cellStyle name="Cálculo 2 2 2 3 3 4 2" xfId="7917" xr:uid="{00000000-0005-0000-0000-0000310D0000}"/>
    <cellStyle name="Cálculo 2 2 2 3 3 4 2 2" xfId="21679" xr:uid="{00000000-0005-0000-0000-0000320D0000}"/>
    <cellStyle name="Cálculo 2 2 2 3 3 4 3" xfId="20624" xr:uid="{00000000-0005-0000-0000-0000330D0000}"/>
    <cellStyle name="Cálculo 2 2 2 3 3 5" xfId="7914" xr:uid="{00000000-0005-0000-0000-0000340D0000}"/>
    <cellStyle name="Cálculo 2 2 2 3 3 5 2" xfId="21676" xr:uid="{00000000-0005-0000-0000-0000350D0000}"/>
    <cellStyle name="Cálculo 2 2 2 3 3 6" xfId="15032" xr:uid="{00000000-0005-0000-0000-0000360D0000}"/>
    <cellStyle name="Cálculo 2 2 2 3 4" xfId="1498" xr:uid="{00000000-0005-0000-0000-0000370D0000}"/>
    <cellStyle name="Cálculo 2 2 2 3 4 2" xfId="7918" xr:uid="{00000000-0005-0000-0000-0000380D0000}"/>
    <cellStyle name="Cálculo 2 2 2 3 4 2 2" xfId="21680" xr:uid="{00000000-0005-0000-0000-0000390D0000}"/>
    <cellStyle name="Cálculo 2 2 2 3 4 3" xfId="15294" xr:uid="{00000000-0005-0000-0000-00003A0D0000}"/>
    <cellStyle name="Cálculo 2 2 2 3 5" xfId="1715" xr:uid="{00000000-0005-0000-0000-00003B0D0000}"/>
    <cellStyle name="Cálculo 2 2 2 3 5 2" xfId="7919" xr:uid="{00000000-0005-0000-0000-00003C0D0000}"/>
    <cellStyle name="Cálculo 2 2 2 3 5 2 2" xfId="21681" xr:uid="{00000000-0005-0000-0000-00003D0D0000}"/>
    <cellStyle name="Cálculo 2 2 2 3 5 3" xfId="15511" xr:uid="{00000000-0005-0000-0000-00003E0D0000}"/>
    <cellStyle name="Cálculo 2 2 2 3 6" xfId="1955" xr:uid="{00000000-0005-0000-0000-00003F0D0000}"/>
    <cellStyle name="Cálculo 2 2 2 3 6 2" xfId="7920" xr:uid="{00000000-0005-0000-0000-0000400D0000}"/>
    <cellStyle name="Cálculo 2 2 2 3 6 2 2" xfId="21682" xr:uid="{00000000-0005-0000-0000-0000410D0000}"/>
    <cellStyle name="Cálculo 2 2 2 3 6 3" xfId="15751" xr:uid="{00000000-0005-0000-0000-0000420D0000}"/>
    <cellStyle name="Cálculo 2 2 2 3 7" xfId="2262" xr:uid="{00000000-0005-0000-0000-0000430D0000}"/>
    <cellStyle name="Cálculo 2 2 2 3 7 2" xfId="7921" xr:uid="{00000000-0005-0000-0000-0000440D0000}"/>
    <cellStyle name="Cálculo 2 2 2 3 7 2 2" xfId="21683" xr:uid="{00000000-0005-0000-0000-0000450D0000}"/>
    <cellStyle name="Cálculo 2 2 2 3 7 3" xfId="16058" xr:uid="{00000000-0005-0000-0000-0000460D0000}"/>
    <cellStyle name="Cálculo 2 2 2 3 8" xfId="1875" xr:uid="{00000000-0005-0000-0000-0000470D0000}"/>
    <cellStyle name="Cálculo 2 2 2 3 8 2" xfId="7922" xr:uid="{00000000-0005-0000-0000-0000480D0000}"/>
    <cellStyle name="Cálculo 2 2 2 3 8 2 2" xfId="21684" xr:uid="{00000000-0005-0000-0000-0000490D0000}"/>
    <cellStyle name="Cálculo 2 2 2 3 8 3" xfId="15671" xr:uid="{00000000-0005-0000-0000-00004A0D0000}"/>
    <cellStyle name="Cálculo 2 2 2 3 9" xfId="3026" xr:uid="{00000000-0005-0000-0000-00004B0D0000}"/>
    <cellStyle name="Cálculo 2 2 2 3 9 2" xfId="7923" xr:uid="{00000000-0005-0000-0000-00004C0D0000}"/>
    <cellStyle name="Cálculo 2 2 2 3 9 2 2" xfId="21685" xr:uid="{00000000-0005-0000-0000-00004D0D0000}"/>
    <cellStyle name="Cálculo 2 2 2 3 9 3" xfId="16822" xr:uid="{00000000-0005-0000-0000-00004E0D0000}"/>
    <cellStyle name="Cálculo 2 2 2 4" xfId="261" xr:uid="{00000000-0005-0000-0000-00004F0D0000}"/>
    <cellStyle name="Cálculo 2 2 2 4 10" xfId="3397" xr:uid="{00000000-0005-0000-0000-0000500D0000}"/>
    <cellStyle name="Cálculo 2 2 2 4 10 2" xfId="7925" xr:uid="{00000000-0005-0000-0000-0000510D0000}"/>
    <cellStyle name="Cálculo 2 2 2 4 10 2 2" xfId="21687" xr:uid="{00000000-0005-0000-0000-0000520D0000}"/>
    <cellStyle name="Cálculo 2 2 2 4 10 3" xfId="17193" xr:uid="{00000000-0005-0000-0000-0000530D0000}"/>
    <cellStyle name="Cálculo 2 2 2 4 11" xfId="3494" xr:uid="{00000000-0005-0000-0000-0000540D0000}"/>
    <cellStyle name="Cálculo 2 2 2 4 11 2" xfId="7926" xr:uid="{00000000-0005-0000-0000-0000550D0000}"/>
    <cellStyle name="Cálculo 2 2 2 4 11 2 2" xfId="21688" xr:uid="{00000000-0005-0000-0000-0000560D0000}"/>
    <cellStyle name="Cálculo 2 2 2 4 11 3" xfId="17290" xr:uid="{00000000-0005-0000-0000-0000570D0000}"/>
    <cellStyle name="Cálculo 2 2 2 4 12" xfId="3799" xr:uid="{00000000-0005-0000-0000-0000580D0000}"/>
    <cellStyle name="Cálculo 2 2 2 4 12 2" xfId="7927" xr:uid="{00000000-0005-0000-0000-0000590D0000}"/>
    <cellStyle name="Cálculo 2 2 2 4 12 2 2" xfId="21689" xr:uid="{00000000-0005-0000-0000-00005A0D0000}"/>
    <cellStyle name="Cálculo 2 2 2 4 12 3" xfId="17595" xr:uid="{00000000-0005-0000-0000-00005B0D0000}"/>
    <cellStyle name="Cálculo 2 2 2 4 13" xfId="2587" xr:uid="{00000000-0005-0000-0000-00005C0D0000}"/>
    <cellStyle name="Cálculo 2 2 2 4 13 2" xfId="7928" xr:uid="{00000000-0005-0000-0000-00005D0D0000}"/>
    <cellStyle name="Cálculo 2 2 2 4 13 2 2" xfId="21690" xr:uid="{00000000-0005-0000-0000-00005E0D0000}"/>
    <cellStyle name="Cálculo 2 2 2 4 13 3" xfId="16383" xr:uid="{00000000-0005-0000-0000-00005F0D0000}"/>
    <cellStyle name="Cálculo 2 2 2 4 14" xfId="4467" xr:uid="{00000000-0005-0000-0000-0000600D0000}"/>
    <cellStyle name="Cálculo 2 2 2 4 14 2" xfId="7929" xr:uid="{00000000-0005-0000-0000-0000610D0000}"/>
    <cellStyle name="Cálculo 2 2 2 4 14 2 2" xfId="21691" xr:uid="{00000000-0005-0000-0000-0000620D0000}"/>
    <cellStyle name="Cálculo 2 2 2 4 14 3" xfId="18263" xr:uid="{00000000-0005-0000-0000-0000630D0000}"/>
    <cellStyle name="Cálculo 2 2 2 4 15" xfId="4575" xr:uid="{00000000-0005-0000-0000-0000640D0000}"/>
    <cellStyle name="Cálculo 2 2 2 4 15 2" xfId="7930" xr:uid="{00000000-0005-0000-0000-0000650D0000}"/>
    <cellStyle name="Cálculo 2 2 2 4 15 2 2" xfId="21692" xr:uid="{00000000-0005-0000-0000-0000660D0000}"/>
    <cellStyle name="Cálculo 2 2 2 4 15 3" xfId="18366" xr:uid="{00000000-0005-0000-0000-0000670D0000}"/>
    <cellStyle name="Cálculo 2 2 2 4 16" xfId="5447" xr:uid="{00000000-0005-0000-0000-0000680D0000}"/>
    <cellStyle name="Cálculo 2 2 2 4 16 2" xfId="7931" xr:uid="{00000000-0005-0000-0000-0000690D0000}"/>
    <cellStyle name="Cálculo 2 2 2 4 16 2 2" xfId="21693" xr:uid="{00000000-0005-0000-0000-00006A0D0000}"/>
    <cellStyle name="Cálculo 2 2 2 4 16 3" xfId="19238" xr:uid="{00000000-0005-0000-0000-00006B0D0000}"/>
    <cellStyle name="Cálculo 2 2 2 4 17" xfId="6269" xr:uid="{00000000-0005-0000-0000-00006C0D0000}"/>
    <cellStyle name="Cálculo 2 2 2 4 17 2" xfId="7932" xr:uid="{00000000-0005-0000-0000-00006D0D0000}"/>
    <cellStyle name="Cálculo 2 2 2 4 17 2 2" xfId="21694" xr:uid="{00000000-0005-0000-0000-00006E0D0000}"/>
    <cellStyle name="Cálculo 2 2 2 4 17 3" xfId="20060" xr:uid="{00000000-0005-0000-0000-00006F0D0000}"/>
    <cellStyle name="Cálculo 2 2 2 4 18" xfId="7924" xr:uid="{00000000-0005-0000-0000-0000700D0000}"/>
    <cellStyle name="Cálculo 2 2 2 4 18 2" xfId="21686" xr:uid="{00000000-0005-0000-0000-0000710D0000}"/>
    <cellStyle name="Cálculo 2 2 2 4 19" xfId="14067" xr:uid="{00000000-0005-0000-0000-0000720D0000}"/>
    <cellStyle name="Cálculo 2 2 2 4 2" xfId="743" xr:uid="{00000000-0005-0000-0000-0000730D0000}"/>
    <cellStyle name="Cálculo 2 2 2 4 2 2" xfId="4887" xr:uid="{00000000-0005-0000-0000-0000740D0000}"/>
    <cellStyle name="Cálculo 2 2 2 4 2 2 2" xfId="7934" xr:uid="{00000000-0005-0000-0000-0000750D0000}"/>
    <cellStyle name="Cálculo 2 2 2 4 2 2 2 2" xfId="21696" xr:uid="{00000000-0005-0000-0000-0000760D0000}"/>
    <cellStyle name="Cálculo 2 2 2 4 2 2 3" xfId="18678" xr:uid="{00000000-0005-0000-0000-0000770D0000}"/>
    <cellStyle name="Cálculo 2 2 2 4 2 3" xfId="5759" xr:uid="{00000000-0005-0000-0000-0000780D0000}"/>
    <cellStyle name="Cálculo 2 2 2 4 2 3 2" xfId="7935" xr:uid="{00000000-0005-0000-0000-0000790D0000}"/>
    <cellStyle name="Cálculo 2 2 2 4 2 3 2 2" xfId="21697" xr:uid="{00000000-0005-0000-0000-00007A0D0000}"/>
    <cellStyle name="Cálculo 2 2 2 4 2 3 3" xfId="19550" xr:uid="{00000000-0005-0000-0000-00007B0D0000}"/>
    <cellStyle name="Cálculo 2 2 2 4 2 4" xfId="6581" xr:uid="{00000000-0005-0000-0000-00007C0D0000}"/>
    <cellStyle name="Cálculo 2 2 2 4 2 4 2" xfId="7936" xr:uid="{00000000-0005-0000-0000-00007D0D0000}"/>
    <cellStyle name="Cálculo 2 2 2 4 2 4 2 2" xfId="21698" xr:uid="{00000000-0005-0000-0000-00007E0D0000}"/>
    <cellStyle name="Cálculo 2 2 2 4 2 4 3" xfId="20372" xr:uid="{00000000-0005-0000-0000-00007F0D0000}"/>
    <cellStyle name="Cálculo 2 2 2 4 2 5" xfId="7933" xr:uid="{00000000-0005-0000-0000-0000800D0000}"/>
    <cellStyle name="Cálculo 2 2 2 4 2 5 2" xfId="21695" xr:uid="{00000000-0005-0000-0000-0000810D0000}"/>
    <cellStyle name="Cálculo 2 2 2 4 2 6" xfId="14539" xr:uid="{00000000-0005-0000-0000-0000820D0000}"/>
    <cellStyle name="Cálculo 2 2 2 4 3" xfId="1237" xr:uid="{00000000-0005-0000-0000-0000830D0000}"/>
    <cellStyle name="Cálculo 2 2 2 4 3 2" xfId="5140" xr:uid="{00000000-0005-0000-0000-0000840D0000}"/>
    <cellStyle name="Cálculo 2 2 2 4 3 2 2" xfId="7938" xr:uid="{00000000-0005-0000-0000-0000850D0000}"/>
    <cellStyle name="Cálculo 2 2 2 4 3 2 2 2" xfId="21700" xr:uid="{00000000-0005-0000-0000-0000860D0000}"/>
    <cellStyle name="Cálculo 2 2 2 4 3 2 3" xfId="18931" xr:uid="{00000000-0005-0000-0000-0000870D0000}"/>
    <cellStyle name="Cálculo 2 2 2 4 3 3" xfId="6012" xr:uid="{00000000-0005-0000-0000-0000880D0000}"/>
    <cellStyle name="Cálculo 2 2 2 4 3 3 2" xfId="7939" xr:uid="{00000000-0005-0000-0000-0000890D0000}"/>
    <cellStyle name="Cálculo 2 2 2 4 3 3 2 2" xfId="21701" xr:uid="{00000000-0005-0000-0000-00008A0D0000}"/>
    <cellStyle name="Cálculo 2 2 2 4 3 3 3" xfId="19803" xr:uid="{00000000-0005-0000-0000-00008B0D0000}"/>
    <cellStyle name="Cálculo 2 2 2 4 3 4" xfId="6834" xr:uid="{00000000-0005-0000-0000-00008C0D0000}"/>
    <cellStyle name="Cálculo 2 2 2 4 3 4 2" xfId="7940" xr:uid="{00000000-0005-0000-0000-00008D0D0000}"/>
    <cellStyle name="Cálculo 2 2 2 4 3 4 2 2" xfId="21702" xr:uid="{00000000-0005-0000-0000-00008E0D0000}"/>
    <cellStyle name="Cálculo 2 2 2 4 3 4 3" xfId="20625" xr:uid="{00000000-0005-0000-0000-00008F0D0000}"/>
    <cellStyle name="Cálculo 2 2 2 4 3 5" xfId="7937" xr:uid="{00000000-0005-0000-0000-0000900D0000}"/>
    <cellStyle name="Cálculo 2 2 2 4 3 5 2" xfId="21699" xr:uid="{00000000-0005-0000-0000-0000910D0000}"/>
    <cellStyle name="Cálculo 2 2 2 4 3 6" xfId="15033" xr:uid="{00000000-0005-0000-0000-0000920D0000}"/>
    <cellStyle name="Cálculo 2 2 2 4 4" xfId="1499" xr:uid="{00000000-0005-0000-0000-0000930D0000}"/>
    <cellStyle name="Cálculo 2 2 2 4 4 2" xfId="7941" xr:uid="{00000000-0005-0000-0000-0000940D0000}"/>
    <cellStyle name="Cálculo 2 2 2 4 4 2 2" xfId="21703" xr:uid="{00000000-0005-0000-0000-0000950D0000}"/>
    <cellStyle name="Cálculo 2 2 2 4 4 3" xfId="15295" xr:uid="{00000000-0005-0000-0000-0000960D0000}"/>
    <cellStyle name="Cálculo 2 2 2 4 5" xfId="1716" xr:uid="{00000000-0005-0000-0000-0000970D0000}"/>
    <cellStyle name="Cálculo 2 2 2 4 5 2" xfId="7942" xr:uid="{00000000-0005-0000-0000-0000980D0000}"/>
    <cellStyle name="Cálculo 2 2 2 4 5 2 2" xfId="21704" xr:uid="{00000000-0005-0000-0000-0000990D0000}"/>
    <cellStyle name="Cálculo 2 2 2 4 5 3" xfId="15512" xr:uid="{00000000-0005-0000-0000-00009A0D0000}"/>
    <cellStyle name="Cálculo 2 2 2 4 6" xfId="1956" xr:uid="{00000000-0005-0000-0000-00009B0D0000}"/>
    <cellStyle name="Cálculo 2 2 2 4 6 2" xfId="7943" xr:uid="{00000000-0005-0000-0000-00009C0D0000}"/>
    <cellStyle name="Cálculo 2 2 2 4 6 2 2" xfId="21705" xr:uid="{00000000-0005-0000-0000-00009D0D0000}"/>
    <cellStyle name="Cálculo 2 2 2 4 6 3" xfId="15752" xr:uid="{00000000-0005-0000-0000-00009E0D0000}"/>
    <cellStyle name="Cálculo 2 2 2 4 7" xfId="2263" xr:uid="{00000000-0005-0000-0000-00009F0D0000}"/>
    <cellStyle name="Cálculo 2 2 2 4 7 2" xfId="7944" xr:uid="{00000000-0005-0000-0000-0000A00D0000}"/>
    <cellStyle name="Cálculo 2 2 2 4 7 2 2" xfId="21706" xr:uid="{00000000-0005-0000-0000-0000A10D0000}"/>
    <cellStyle name="Cálculo 2 2 2 4 7 3" xfId="16059" xr:uid="{00000000-0005-0000-0000-0000A20D0000}"/>
    <cellStyle name="Cálculo 2 2 2 4 8" xfId="2720" xr:uid="{00000000-0005-0000-0000-0000A30D0000}"/>
    <cellStyle name="Cálculo 2 2 2 4 8 2" xfId="7945" xr:uid="{00000000-0005-0000-0000-0000A40D0000}"/>
    <cellStyle name="Cálculo 2 2 2 4 8 2 2" xfId="21707" xr:uid="{00000000-0005-0000-0000-0000A50D0000}"/>
    <cellStyle name="Cálculo 2 2 2 4 8 3" xfId="16516" xr:uid="{00000000-0005-0000-0000-0000A60D0000}"/>
    <cellStyle name="Cálculo 2 2 2 4 9" xfId="3112" xr:uid="{00000000-0005-0000-0000-0000A70D0000}"/>
    <cellStyle name="Cálculo 2 2 2 4 9 2" xfId="7946" xr:uid="{00000000-0005-0000-0000-0000A80D0000}"/>
    <cellStyle name="Cálculo 2 2 2 4 9 2 2" xfId="21708" xr:uid="{00000000-0005-0000-0000-0000A90D0000}"/>
    <cellStyle name="Cálculo 2 2 2 4 9 3" xfId="16908" xr:uid="{00000000-0005-0000-0000-0000AA0D0000}"/>
    <cellStyle name="Cálculo 2 2 2 5" xfId="262" xr:uid="{00000000-0005-0000-0000-0000AB0D0000}"/>
    <cellStyle name="Cálculo 2 2 2 5 10" xfId="3374" xr:uid="{00000000-0005-0000-0000-0000AC0D0000}"/>
    <cellStyle name="Cálculo 2 2 2 5 10 2" xfId="7948" xr:uid="{00000000-0005-0000-0000-0000AD0D0000}"/>
    <cellStyle name="Cálculo 2 2 2 5 10 2 2" xfId="21710" xr:uid="{00000000-0005-0000-0000-0000AE0D0000}"/>
    <cellStyle name="Cálculo 2 2 2 5 10 3" xfId="17170" xr:uid="{00000000-0005-0000-0000-0000AF0D0000}"/>
    <cellStyle name="Cálculo 2 2 2 5 11" xfId="3495" xr:uid="{00000000-0005-0000-0000-0000B00D0000}"/>
    <cellStyle name="Cálculo 2 2 2 5 11 2" xfId="7949" xr:uid="{00000000-0005-0000-0000-0000B10D0000}"/>
    <cellStyle name="Cálculo 2 2 2 5 11 2 2" xfId="21711" xr:uid="{00000000-0005-0000-0000-0000B20D0000}"/>
    <cellStyle name="Cálculo 2 2 2 5 11 3" xfId="17291" xr:uid="{00000000-0005-0000-0000-0000B30D0000}"/>
    <cellStyle name="Cálculo 2 2 2 5 12" xfId="3800" xr:uid="{00000000-0005-0000-0000-0000B40D0000}"/>
    <cellStyle name="Cálculo 2 2 2 5 12 2" xfId="7950" xr:uid="{00000000-0005-0000-0000-0000B50D0000}"/>
    <cellStyle name="Cálculo 2 2 2 5 12 2 2" xfId="21712" xr:uid="{00000000-0005-0000-0000-0000B60D0000}"/>
    <cellStyle name="Cálculo 2 2 2 5 12 3" xfId="17596" xr:uid="{00000000-0005-0000-0000-0000B70D0000}"/>
    <cellStyle name="Cálculo 2 2 2 5 13" xfId="4034" xr:uid="{00000000-0005-0000-0000-0000B80D0000}"/>
    <cellStyle name="Cálculo 2 2 2 5 13 2" xfId="7951" xr:uid="{00000000-0005-0000-0000-0000B90D0000}"/>
    <cellStyle name="Cálculo 2 2 2 5 13 2 2" xfId="21713" xr:uid="{00000000-0005-0000-0000-0000BA0D0000}"/>
    <cellStyle name="Cálculo 2 2 2 5 13 3" xfId="17830" xr:uid="{00000000-0005-0000-0000-0000BB0D0000}"/>
    <cellStyle name="Cálculo 2 2 2 5 14" xfId="4453" xr:uid="{00000000-0005-0000-0000-0000BC0D0000}"/>
    <cellStyle name="Cálculo 2 2 2 5 14 2" xfId="7952" xr:uid="{00000000-0005-0000-0000-0000BD0D0000}"/>
    <cellStyle name="Cálculo 2 2 2 5 14 2 2" xfId="21714" xr:uid="{00000000-0005-0000-0000-0000BE0D0000}"/>
    <cellStyle name="Cálculo 2 2 2 5 14 3" xfId="18249" xr:uid="{00000000-0005-0000-0000-0000BF0D0000}"/>
    <cellStyle name="Cálculo 2 2 2 5 15" xfId="4576" xr:uid="{00000000-0005-0000-0000-0000C00D0000}"/>
    <cellStyle name="Cálculo 2 2 2 5 15 2" xfId="7953" xr:uid="{00000000-0005-0000-0000-0000C10D0000}"/>
    <cellStyle name="Cálculo 2 2 2 5 15 2 2" xfId="21715" xr:uid="{00000000-0005-0000-0000-0000C20D0000}"/>
    <cellStyle name="Cálculo 2 2 2 5 15 3" xfId="18367" xr:uid="{00000000-0005-0000-0000-0000C30D0000}"/>
    <cellStyle name="Cálculo 2 2 2 5 16" xfId="5448" xr:uid="{00000000-0005-0000-0000-0000C40D0000}"/>
    <cellStyle name="Cálculo 2 2 2 5 16 2" xfId="7954" xr:uid="{00000000-0005-0000-0000-0000C50D0000}"/>
    <cellStyle name="Cálculo 2 2 2 5 16 2 2" xfId="21716" xr:uid="{00000000-0005-0000-0000-0000C60D0000}"/>
    <cellStyle name="Cálculo 2 2 2 5 16 3" xfId="19239" xr:uid="{00000000-0005-0000-0000-0000C70D0000}"/>
    <cellStyle name="Cálculo 2 2 2 5 17" xfId="6270" xr:uid="{00000000-0005-0000-0000-0000C80D0000}"/>
    <cellStyle name="Cálculo 2 2 2 5 17 2" xfId="7955" xr:uid="{00000000-0005-0000-0000-0000C90D0000}"/>
    <cellStyle name="Cálculo 2 2 2 5 17 2 2" xfId="21717" xr:uid="{00000000-0005-0000-0000-0000CA0D0000}"/>
    <cellStyle name="Cálculo 2 2 2 5 17 3" xfId="20061" xr:uid="{00000000-0005-0000-0000-0000CB0D0000}"/>
    <cellStyle name="Cálculo 2 2 2 5 18" xfId="7947" xr:uid="{00000000-0005-0000-0000-0000CC0D0000}"/>
    <cellStyle name="Cálculo 2 2 2 5 18 2" xfId="21709" xr:uid="{00000000-0005-0000-0000-0000CD0D0000}"/>
    <cellStyle name="Cálculo 2 2 2 5 19" xfId="14068" xr:uid="{00000000-0005-0000-0000-0000CE0D0000}"/>
    <cellStyle name="Cálculo 2 2 2 5 2" xfId="744" xr:uid="{00000000-0005-0000-0000-0000CF0D0000}"/>
    <cellStyle name="Cálculo 2 2 2 5 2 2" xfId="4888" xr:uid="{00000000-0005-0000-0000-0000D00D0000}"/>
    <cellStyle name="Cálculo 2 2 2 5 2 2 2" xfId="7957" xr:uid="{00000000-0005-0000-0000-0000D10D0000}"/>
    <cellStyle name="Cálculo 2 2 2 5 2 2 2 2" xfId="21719" xr:uid="{00000000-0005-0000-0000-0000D20D0000}"/>
    <cellStyle name="Cálculo 2 2 2 5 2 2 3" xfId="18679" xr:uid="{00000000-0005-0000-0000-0000D30D0000}"/>
    <cellStyle name="Cálculo 2 2 2 5 2 3" xfId="5760" xr:uid="{00000000-0005-0000-0000-0000D40D0000}"/>
    <cellStyle name="Cálculo 2 2 2 5 2 3 2" xfId="7958" xr:uid="{00000000-0005-0000-0000-0000D50D0000}"/>
    <cellStyle name="Cálculo 2 2 2 5 2 3 2 2" xfId="21720" xr:uid="{00000000-0005-0000-0000-0000D60D0000}"/>
    <cellStyle name="Cálculo 2 2 2 5 2 3 3" xfId="19551" xr:uid="{00000000-0005-0000-0000-0000D70D0000}"/>
    <cellStyle name="Cálculo 2 2 2 5 2 4" xfId="6582" xr:uid="{00000000-0005-0000-0000-0000D80D0000}"/>
    <cellStyle name="Cálculo 2 2 2 5 2 4 2" xfId="7959" xr:uid="{00000000-0005-0000-0000-0000D90D0000}"/>
    <cellStyle name="Cálculo 2 2 2 5 2 4 2 2" xfId="21721" xr:uid="{00000000-0005-0000-0000-0000DA0D0000}"/>
    <cellStyle name="Cálculo 2 2 2 5 2 4 3" xfId="20373" xr:uid="{00000000-0005-0000-0000-0000DB0D0000}"/>
    <cellStyle name="Cálculo 2 2 2 5 2 5" xfId="7956" xr:uid="{00000000-0005-0000-0000-0000DC0D0000}"/>
    <cellStyle name="Cálculo 2 2 2 5 2 5 2" xfId="21718" xr:uid="{00000000-0005-0000-0000-0000DD0D0000}"/>
    <cellStyle name="Cálculo 2 2 2 5 2 6" xfId="14540" xr:uid="{00000000-0005-0000-0000-0000DE0D0000}"/>
    <cellStyle name="Cálculo 2 2 2 5 3" xfId="1215" xr:uid="{00000000-0005-0000-0000-0000DF0D0000}"/>
    <cellStyle name="Cálculo 2 2 2 5 3 2" xfId="5141" xr:uid="{00000000-0005-0000-0000-0000E00D0000}"/>
    <cellStyle name="Cálculo 2 2 2 5 3 2 2" xfId="7961" xr:uid="{00000000-0005-0000-0000-0000E10D0000}"/>
    <cellStyle name="Cálculo 2 2 2 5 3 2 2 2" xfId="21723" xr:uid="{00000000-0005-0000-0000-0000E20D0000}"/>
    <cellStyle name="Cálculo 2 2 2 5 3 2 3" xfId="18932" xr:uid="{00000000-0005-0000-0000-0000E30D0000}"/>
    <cellStyle name="Cálculo 2 2 2 5 3 3" xfId="6013" xr:uid="{00000000-0005-0000-0000-0000E40D0000}"/>
    <cellStyle name="Cálculo 2 2 2 5 3 3 2" xfId="7962" xr:uid="{00000000-0005-0000-0000-0000E50D0000}"/>
    <cellStyle name="Cálculo 2 2 2 5 3 3 2 2" xfId="21724" xr:uid="{00000000-0005-0000-0000-0000E60D0000}"/>
    <cellStyle name="Cálculo 2 2 2 5 3 3 3" xfId="19804" xr:uid="{00000000-0005-0000-0000-0000E70D0000}"/>
    <cellStyle name="Cálculo 2 2 2 5 3 4" xfId="6835" xr:uid="{00000000-0005-0000-0000-0000E80D0000}"/>
    <cellStyle name="Cálculo 2 2 2 5 3 4 2" xfId="7963" xr:uid="{00000000-0005-0000-0000-0000E90D0000}"/>
    <cellStyle name="Cálculo 2 2 2 5 3 4 2 2" xfId="21725" xr:uid="{00000000-0005-0000-0000-0000EA0D0000}"/>
    <cellStyle name="Cálculo 2 2 2 5 3 4 3" xfId="20626" xr:uid="{00000000-0005-0000-0000-0000EB0D0000}"/>
    <cellStyle name="Cálculo 2 2 2 5 3 5" xfId="7960" xr:uid="{00000000-0005-0000-0000-0000EC0D0000}"/>
    <cellStyle name="Cálculo 2 2 2 5 3 5 2" xfId="21722" xr:uid="{00000000-0005-0000-0000-0000ED0D0000}"/>
    <cellStyle name="Cálculo 2 2 2 5 3 6" xfId="15011" xr:uid="{00000000-0005-0000-0000-0000EE0D0000}"/>
    <cellStyle name="Cálculo 2 2 2 5 4" xfId="1478" xr:uid="{00000000-0005-0000-0000-0000EF0D0000}"/>
    <cellStyle name="Cálculo 2 2 2 5 4 2" xfId="7964" xr:uid="{00000000-0005-0000-0000-0000F00D0000}"/>
    <cellStyle name="Cálculo 2 2 2 5 4 2 2" xfId="21726" xr:uid="{00000000-0005-0000-0000-0000F10D0000}"/>
    <cellStyle name="Cálculo 2 2 2 5 4 3" xfId="15274" xr:uid="{00000000-0005-0000-0000-0000F20D0000}"/>
    <cellStyle name="Cálculo 2 2 2 5 5" xfId="1702" xr:uid="{00000000-0005-0000-0000-0000F30D0000}"/>
    <cellStyle name="Cálculo 2 2 2 5 5 2" xfId="7965" xr:uid="{00000000-0005-0000-0000-0000F40D0000}"/>
    <cellStyle name="Cálculo 2 2 2 5 5 2 2" xfId="21727" xr:uid="{00000000-0005-0000-0000-0000F50D0000}"/>
    <cellStyle name="Cálculo 2 2 2 5 5 3" xfId="15498" xr:uid="{00000000-0005-0000-0000-0000F60D0000}"/>
    <cellStyle name="Cálculo 2 2 2 5 6" xfId="1957" xr:uid="{00000000-0005-0000-0000-0000F70D0000}"/>
    <cellStyle name="Cálculo 2 2 2 5 6 2" xfId="7966" xr:uid="{00000000-0005-0000-0000-0000F80D0000}"/>
    <cellStyle name="Cálculo 2 2 2 5 6 2 2" xfId="21728" xr:uid="{00000000-0005-0000-0000-0000F90D0000}"/>
    <cellStyle name="Cálculo 2 2 2 5 6 3" xfId="15753" xr:uid="{00000000-0005-0000-0000-0000FA0D0000}"/>
    <cellStyle name="Cálculo 2 2 2 5 7" xfId="2264" xr:uid="{00000000-0005-0000-0000-0000FB0D0000}"/>
    <cellStyle name="Cálculo 2 2 2 5 7 2" xfId="7967" xr:uid="{00000000-0005-0000-0000-0000FC0D0000}"/>
    <cellStyle name="Cálculo 2 2 2 5 7 2 2" xfId="21729" xr:uid="{00000000-0005-0000-0000-0000FD0D0000}"/>
    <cellStyle name="Cálculo 2 2 2 5 7 3" xfId="16060" xr:uid="{00000000-0005-0000-0000-0000FE0D0000}"/>
    <cellStyle name="Cálculo 2 2 2 5 8" xfId="1767" xr:uid="{00000000-0005-0000-0000-0000FF0D0000}"/>
    <cellStyle name="Cálculo 2 2 2 5 8 2" xfId="7968" xr:uid="{00000000-0005-0000-0000-0000000E0000}"/>
    <cellStyle name="Cálculo 2 2 2 5 8 2 2" xfId="21730" xr:uid="{00000000-0005-0000-0000-0000010E0000}"/>
    <cellStyle name="Cálculo 2 2 2 5 8 3" xfId="15563" xr:uid="{00000000-0005-0000-0000-0000020E0000}"/>
    <cellStyle name="Cálculo 2 2 2 5 9" xfId="2861" xr:uid="{00000000-0005-0000-0000-0000030E0000}"/>
    <cellStyle name="Cálculo 2 2 2 5 9 2" xfId="7969" xr:uid="{00000000-0005-0000-0000-0000040E0000}"/>
    <cellStyle name="Cálculo 2 2 2 5 9 2 2" xfId="21731" xr:uid="{00000000-0005-0000-0000-0000050E0000}"/>
    <cellStyle name="Cálculo 2 2 2 5 9 3" xfId="16657" xr:uid="{00000000-0005-0000-0000-0000060E0000}"/>
    <cellStyle name="Cálculo 2 2 2 6" xfId="263" xr:uid="{00000000-0005-0000-0000-0000070E0000}"/>
    <cellStyle name="Cálculo 2 2 2 6 10" xfId="2588" xr:uid="{00000000-0005-0000-0000-0000080E0000}"/>
    <cellStyle name="Cálculo 2 2 2 6 10 2" xfId="7971" xr:uid="{00000000-0005-0000-0000-0000090E0000}"/>
    <cellStyle name="Cálculo 2 2 2 6 10 2 2" xfId="21733" xr:uid="{00000000-0005-0000-0000-00000A0E0000}"/>
    <cellStyle name="Cálculo 2 2 2 6 10 3" xfId="16384" xr:uid="{00000000-0005-0000-0000-00000B0E0000}"/>
    <cellStyle name="Cálculo 2 2 2 6 11" xfId="3496" xr:uid="{00000000-0005-0000-0000-00000C0E0000}"/>
    <cellStyle name="Cálculo 2 2 2 6 11 2" xfId="7972" xr:uid="{00000000-0005-0000-0000-00000D0E0000}"/>
    <cellStyle name="Cálculo 2 2 2 6 11 2 2" xfId="21734" xr:uid="{00000000-0005-0000-0000-00000E0E0000}"/>
    <cellStyle name="Cálculo 2 2 2 6 11 3" xfId="17292" xr:uid="{00000000-0005-0000-0000-00000F0E0000}"/>
    <cellStyle name="Cálculo 2 2 2 6 12" xfId="3801" xr:uid="{00000000-0005-0000-0000-0000100E0000}"/>
    <cellStyle name="Cálculo 2 2 2 6 12 2" xfId="7973" xr:uid="{00000000-0005-0000-0000-0000110E0000}"/>
    <cellStyle name="Cálculo 2 2 2 6 12 2 2" xfId="21735" xr:uid="{00000000-0005-0000-0000-0000120E0000}"/>
    <cellStyle name="Cálculo 2 2 2 6 12 3" xfId="17597" xr:uid="{00000000-0005-0000-0000-0000130E0000}"/>
    <cellStyle name="Cálculo 2 2 2 6 13" xfId="2961" xr:uid="{00000000-0005-0000-0000-0000140E0000}"/>
    <cellStyle name="Cálculo 2 2 2 6 13 2" xfId="7974" xr:uid="{00000000-0005-0000-0000-0000150E0000}"/>
    <cellStyle name="Cálculo 2 2 2 6 13 2 2" xfId="21736" xr:uid="{00000000-0005-0000-0000-0000160E0000}"/>
    <cellStyle name="Cálculo 2 2 2 6 13 3" xfId="16757" xr:uid="{00000000-0005-0000-0000-0000170E0000}"/>
    <cellStyle name="Cálculo 2 2 2 6 14" xfId="4129" xr:uid="{00000000-0005-0000-0000-0000180E0000}"/>
    <cellStyle name="Cálculo 2 2 2 6 14 2" xfId="7975" xr:uid="{00000000-0005-0000-0000-0000190E0000}"/>
    <cellStyle name="Cálculo 2 2 2 6 14 2 2" xfId="21737" xr:uid="{00000000-0005-0000-0000-00001A0E0000}"/>
    <cellStyle name="Cálculo 2 2 2 6 14 3" xfId="17925" xr:uid="{00000000-0005-0000-0000-00001B0E0000}"/>
    <cellStyle name="Cálculo 2 2 2 6 15" xfId="4577" xr:uid="{00000000-0005-0000-0000-00001C0E0000}"/>
    <cellStyle name="Cálculo 2 2 2 6 15 2" xfId="7976" xr:uid="{00000000-0005-0000-0000-00001D0E0000}"/>
    <cellStyle name="Cálculo 2 2 2 6 15 2 2" xfId="21738" xr:uid="{00000000-0005-0000-0000-00001E0E0000}"/>
    <cellStyle name="Cálculo 2 2 2 6 15 3" xfId="18368" xr:uid="{00000000-0005-0000-0000-00001F0E0000}"/>
    <cellStyle name="Cálculo 2 2 2 6 16" xfId="5449" xr:uid="{00000000-0005-0000-0000-0000200E0000}"/>
    <cellStyle name="Cálculo 2 2 2 6 16 2" xfId="7977" xr:uid="{00000000-0005-0000-0000-0000210E0000}"/>
    <cellStyle name="Cálculo 2 2 2 6 16 2 2" xfId="21739" xr:uid="{00000000-0005-0000-0000-0000220E0000}"/>
    <cellStyle name="Cálculo 2 2 2 6 16 3" xfId="19240" xr:uid="{00000000-0005-0000-0000-0000230E0000}"/>
    <cellStyle name="Cálculo 2 2 2 6 17" xfId="6271" xr:uid="{00000000-0005-0000-0000-0000240E0000}"/>
    <cellStyle name="Cálculo 2 2 2 6 17 2" xfId="7978" xr:uid="{00000000-0005-0000-0000-0000250E0000}"/>
    <cellStyle name="Cálculo 2 2 2 6 17 2 2" xfId="21740" xr:uid="{00000000-0005-0000-0000-0000260E0000}"/>
    <cellStyle name="Cálculo 2 2 2 6 17 3" xfId="20062" xr:uid="{00000000-0005-0000-0000-0000270E0000}"/>
    <cellStyle name="Cálculo 2 2 2 6 18" xfId="7970" xr:uid="{00000000-0005-0000-0000-0000280E0000}"/>
    <cellStyle name="Cálculo 2 2 2 6 18 2" xfId="21732" xr:uid="{00000000-0005-0000-0000-0000290E0000}"/>
    <cellStyle name="Cálculo 2 2 2 6 19" xfId="14069" xr:uid="{00000000-0005-0000-0000-00002A0E0000}"/>
    <cellStyle name="Cálculo 2 2 2 6 2" xfId="745" xr:uid="{00000000-0005-0000-0000-00002B0E0000}"/>
    <cellStyle name="Cálculo 2 2 2 6 2 2" xfId="4889" xr:uid="{00000000-0005-0000-0000-00002C0E0000}"/>
    <cellStyle name="Cálculo 2 2 2 6 2 2 2" xfId="7980" xr:uid="{00000000-0005-0000-0000-00002D0E0000}"/>
    <cellStyle name="Cálculo 2 2 2 6 2 2 2 2" xfId="21742" xr:uid="{00000000-0005-0000-0000-00002E0E0000}"/>
    <cellStyle name="Cálculo 2 2 2 6 2 2 3" xfId="18680" xr:uid="{00000000-0005-0000-0000-00002F0E0000}"/>
    <cellStyle name="Cálculo 2 2 2 6 2 3" xfId="5761" xr:uid="{00000000-0005-0000-0000-0000300E0000}"/>
    <cellStyle name="Cálculo 2 2 2 6 2 3 2" xfId="7981" xr:uid="{00000000-0005-0000-0000-0000310E0000}"/>
    <cellStyle name="Cálculo 2 2 2 6 2 3 2 2" xfId="21743" xr:uid="{00000000-0005-0000-0000-0000320E0000}"/>
    <cellStyle name="Cálculo 2 2 2 6 2 3 3" xfId="19552" xr:uid="{00000000-0005-0000-0000-0000330E0000}"/>
    <cellStyle name="Cálculo 2 2 2 6 2 4" xfId="6583" xr:uid="{00000000-0005-0000-0000-0000340E0000}"/>
    <cellStyle name="Cálculo 2 2 2 6 2 4 2" xfId="7982" xr:uid="{00000000-0005-0000-0000-0000350E0000}"/>
    <cellStyle name="Cálculo 2 2 2 6 2 4 2 2" xfId="21744" xr:uid="{00000000-0005-0000-0000-0000360E0000}"/>
    <cellStyle name="Cálculo 2 2 2 6 2 4 3" xfId="20374" xr:uid="{00000000-0005-0000-0000-0000370E0000}"/>
    <cellStyle name="Cálculo 2 2 2 6 2 5" xfId="7979" xr:uid="{00000000-0005-0000-0000-0000380E0000}"/>
    <cellStyle name="Cálculo 2 2 2 6 2 5 2" xfId="21741" xr:uid="{00000000-0005-0000-0000-0000390E0000}"/>
    <cellStyle name="Cálculo 2 2 2 6 2 6" xfId="14541" xr:uid="{00000000-0005-0000-0000-00003A0E0000}"/>
    <cellStyle name="Cálculo 2 2 2 6 3" xfId="571" xr:uid="{00000000-0005-0000-0000-00003B0E0000}"/>
    <cellStyle name="Cálculo 2 2 2 6 3 2" xfId="5142" xr:uid="{00000000-0005-0000-0000-00003C0E0000}"/>
    <cellStyle name="Cálculo 2 2 2 6 3 2 2" xfId="7984" xr:uid="{00000000-0005-0000-0000-00003D0E0000}"/>
    <cellStyle name="Cálculo 2 2 2 6 3 2 2 2" xfId="21746" xr:uid="{00000000-0005-0000-0000-00003E0E0000}"/>
    <cellStyle name="Cálculo 2 2 2 6 3 2 3" xfId="18933" xr:uid="{00000000-0005-0000-0000-00003F0E0000}"/>
    <cellStyle name="Cálculo 2 2 2 6 3 3" xfId="6014" xr:uid="{00000000-0005-0000-0000-0000400E0000}"/>
    <cellStyle name="Cálculo 2 2 2 6 3 3 2" xfId="7985" xr:uid="{00000000-0005-0000-0000-0000410E0000}"/>
    <cellStyle name="Cálculo 2 2 2 6 3 3 2 2" xfId="21747" xr:uid="{00000000-0005-0000-0000-0000420E0000}"/>
    <cellStyle name="Cálculo 2 2 2 6 3 3 3" xfId="19805" xr:uid="{00000000-0005-0000-0000-0000430E0000}"/>
    <cellStyle name="Cálculo 2 2 2 6 3 4" xfId="6836" xr:uid="{00000000-0005-0000-0000-0000440E0000}"/>
    <cellStyle name="Cálculo 2 2 2 6 3 4 2" xfId="7986" xr:uid="{00000000-0005-0000-0000-0000450E0000}"/>
    <cellStyle name="Cálculo 2 2 2 6 3 4 2 2" xfId="21748" xr:uid="{00000000-0005-0000-0000-0000460E0000}"/>
    <cellStyle name="Cálculo 2 2 2 6 3 4 3" xfId="20627" xr:uid="{00000000-0005-0000-0000-0000470E0000}"/>
    <cellStyle name="Cálculo 2 2 2 6 3 5" xfId="7983" xr:uid="{00000000-0005-0000-0000-0000480E0000}"/>
    <cellStyle name="Cálculo 2 2 2 6 3 5 2" xfId="21745" xr:uid="{00000000-0005-0000-0000-0000490E0000}"/>
    <cellStyle name="Cálculo 2 2 2 6 3 6" xfId="14368" xr:uid="{00000000-0005-0000-0000-00004A0E0000}"/>
    <cellStyle name="Cálculo 2 2 2 6 4" xfId="552" xr:uid="{00000000-0005-0000-0000-00004B0E0000}"/>
    <cellStyle name="Cálculo 2 2 2 6 4 2" xfId="7987" xr:uid="{00000000-0005-0000-0000-00004C0E0000}"/>
    <cellStyle name="Cálculo 2 2 2 6 4 2 2" xfId="21749" xr:uid="{00000000-0005-0000-0000-00004D0E0000}"/>
    <cellStyle name="Cálculo 2 2 2 6 4 3" xfId="14349" xr:uid="{00000000-0005-0000-0000-00004E0E0000}"/>
    <cellStyle name="Cálculo 2 2 2 6 5" xfId="536" xr:uid="{00000000-0005-0000-0000-00004F0E0000}"/>
    <cellStyle name="Cálculo 2 2 2 6 5 2" xfId="7988" xr:uid="{00000000-0005-0000-0000-0000500E0000}"/>
    <cellStyle name="Cálculo 2 2 2 6 5 2 2" xfId="21750" xr:uid="{00000000-0005-0000-0000-0000510E0000}"/>
    <cellStyle name="Cálculo 2 2 2 6 5 3" xfId="14333" xr:uid="{00000000-0005-0000-0000-0000520E0000}"/>
    <cellStyle name="Cálculo 2 2 2 6 6" xfId="1958" xr:uid="{00000000-0005-0000-0000-0000530E0000}"/>
    <cellStyle name="Cálculo 2 2 2 6 6 2" xfId="7989" xr:uid="{00000000-0005-0000-0000-0000540E0000}"/>
    <cellStyle name="Cálculo 2 2 2 6 6 2 2" xfId="21751" xr:uid="{00000000-0005-0000-0000-0000550E0000}"/>
    <cellStyle name="Cálculo 2 2 2 6 6 3" xfId="15754" xr:uid="{00000000-0005-0000-0000-0000560E0000}"/>
    <cellStyle name="Cálculo 2 2 2 6 7" xfId="2265" xr:uid="{00000000-0005-0000-0000-0000570E0000}"/>
    <cellStyle name="Cálculo 2 2 2 6 7 2" xfId="7990" xr:uid="{00000000-0005-0000-0000-0000580E0000}"/>
    <cellStyle name="Cálculo 2 2 2 6 7 2 2" xfId="21752" xr:uid="{00000000-0005-0000-0000-0000590E0000}"/>
    <cellStyle name="Cálculo 2 2 2 6 7 3" xfId="16061" xr:uid="{00000000-0005-0000-0000-00005A0E0000}"/>
    <cellStyle name="Cálculo 2 2 2 6 8" xfId="2547" xr:uid="{00000000-0005-0000-0000-00005B0E0000}"/>
    <cellStyle name="Cálculo 2 2 2 6 8 2" xfId="7991" xr:uid="{00000000-0005-0000-0000-00005C0E0000}"/>
    <cellStyle name="Cálculo 2 2 2 6 8 2 2" xfId="21753" xr:uid="{00000000-0005-0000-0000-00005D0E0000}"/>
    <cellStyle name="Cálculo 2 2 2 6 8 3" xfId="16343" xr:uid="{00000000-0005-0000-0000-00005E0E0000}"/>
    <cellStyle name="Cálculo 2 2 2 6 9" xfId="2575" xr:uid="{00000000-0005-0000-0000-00005F0E0000}"/>
    <cellStyle name="Cálculo 2 2 2 6 9 2" xfId="7992" xr:uid="{00000000-0005-0000-0000-0000600E0000}"/>
    <cellStyle name="Cálculo 2 2 2 6 9 2 2" xfId="21754" xr:uid="{00000000-0005-0000-0000-0000610E0000}"/>
    <cellStyle name="Cálculo 2 2 2 6 9 3" xfId="16371" xr:uid="{00000000-0005-0000-0000-0000620E0000}"/>
    <cellStyle name="Cálculo 2 2 2 7" xfId="264" xr:uid="{00000000-0005-0000-0000-0000630E0000}"/>
    <cellStyle name="Cálculo 2 2 2 7 10" xfId="2684" xr:uid="{00000000-0005-0000-0000-0000640E0000}"/>
    <cellStyle name="Cálculo 2 2 2 7 10 2" xfId="7994" xr:uid="{00000000-0005-0000-0000-0000650E0000}"/>
    <cellStyle name="Cálculo 2 2 2 7 10 2 2" xfId="21756" xr:uid="{00000000-0005-0000-0000-0000660E0000}"/>
    <cellStyle name="Cálculo 2 2 2 7 10 3" xfId="16480" xr:uid="{00000000-0005-0000-0000-0000670E0000}"/>
    <cellStyle name="Cálculo 2 2 2 7 11" xfId="3497" xr:uid="{00000000-0005-0000-0000-0000680E0000}"/>
    <cellStyle name="Cálculo 2 2 2 7 11 2" xfId="7995" xr:uid="{00000000-0005-0000-0000-0000690E0000}"/>
    <cellStyle name="Cálculo 2 2 2 7 11 2 2" xfId="21757" xr:uid="{00000000-0005-0000-0000-00006A0E0000}"/>
    <cellStyle name="Cálculo 2 2 2 7 11 3" xfId="17293" xr:uid="{00000000-0005-0000-0000-00006B0E0000}"/>
    <cellStyle name="Cálculo 2 2 2 7 12" xfId="3802" xr:uid="{00000000-0005-0000-0000-00006C0E0000}"/>
    <cellStyle name="Cálculo 2 2 2 7 12 2" xfId="7996" xr:uid="{00000000-0005-0000-0000-00006D0E0000}"/>
    <cellStyle name="Cálculo 2 2 2 7 12 2 2" xfId="21758" xr:uid="{00000000-0005-0000-0000-00006E0E0000}"/>
    <cellStyle name="Cálculo 2 2 2 7 12 3" xfId="17598" xr:uid="{00000000-0005-0000-0000-00006F0E0000}"/>
    <cellStyle name="Cálculo 2 2 2 7 13" xfId="3078" xr:uid="{00000000-0005-0000-0000-0000700E0000}"/>
    <cellStyle name="Cálculo 2 2 2 7 13 2" xfId="7997" xr:uid="{00000000-0005-0000-0000-0000710E0000}"/>
    <cellStyle name="Cálculo 2 2 2 7 13 2 2" xfId="21759" xr:uid="{00000000-0005-0000-0000-0000720E0000}"/>
    <cellStyle name="Cálculo 2 2 2 7 13 3" xfId="16874" xr:uid="{00000000-0005-0000-0000-0000730E0000}"/>
    <cellStyle name="Cálculo 2 2 2 7 14" xfId="3421" xr:uid="{00000000-0005-0000-0000-0000740E0000}"/>
    <cellStyle name="Cálculo 2 2 2 7 14 2" xfId="7998" xr:uid="{00000000-0005-0000-0000-0000750E0000}"/>
    <cellStyle name="Cálculo 2 2 2 7 14 2 2" xfId="21760" xr:uid="{00000000-0005-0000-0000-0000760E0000}"/>
    <cellStyle name="Cálculo 2 2 2 7 14 3" xfId="17217" xr:uid="{00000000-0005-0000-0000-0000770E0000}"/>
    <cellStyle name="Cálculo 2 2 2 7 15" xfId="4578" xr:uid="{00000000-0005-0000-0000-0000780E0000}"/>
    <cellStyle name="Cálculo 2 2 2 7 15 2" xfId="7999" xr:uid="{00000000-0005-0000-0000-0000790E0000}"/>
    <cellStyle name="Cálculo 2 2 2 7 15 2 2" xfId="21761" xr:uid="{00000000-0005-0000-0000-00007A0E0000}"/>
    <cellStyle name="Cálculo 2 2 2 7 15 3" xfId="18369" xr:uid="{00000000-0005-0000-0000-00007B0E0000}"/>
    <cellStyle name="Cálculo 2 2 2 7 16" xfId="5450" xr:uid="{00000000-0005-0000-0000-00007C0E0000}"/>
    <cellStyle name="Cálculo 2 2 2 7 16 2" xfId="8000" xr:uid="{00000000-0005-0000-0000-00007D0E0000}"/>
    <cellStyle name="Cálculo 2 2 2 7 16 2 2" xfId="21762" xr:uid="{00000000-0005-0000-0000-00007E0E0000}"/>
    <cellStyle name="Cálculo 2 2 2 7 16 3" xfId="19241" xr:uid="{00000000-0005-0000-0000-00007F0E0000}"/>
    <cellStyle name="Cálculo 2 2 2 7 17" xfId="6272" xr:uid="{00000000-0005-0000-0000-0000800E0000}"/>
    <cellStyle name="Cálculo 2 2 2 7 17 2" xfId="8001" xr:uid="{00000000-0005-0000-0000-0000810E0000}"/>
    <cellStyle name="Cálculo 2 2 2 7 17 2 2" xfId="21763" xr:uid="{00000000-0005-0000-0000-0000820E0000}"/>
    <cellStyle name="Cálculo 2 2 2 7 17 3" xfId="20063" xr:uid="{00000000-0005-0000-0000-0000830E0000}"/>
    <cellStyle name="Cálculo 2 2 2 7 18" xfId="7993" xr:uid="{00000000-0005-0000-0000-0000840E0000}"/>
    <cellStyle name="Cálculo 2 2 2 7 18 2" xfId="21755" xr:uid="{00000000-0005-0000-0000-0000850E0000}"/>
    <cellStyle name="Cálculo 2 2 2 7 19" xfId="14070" xr:uid="{00000000-0005-0000-0000-0000860E0000}"/>
    <cellStyle name="Cálculo 2 2 2 7 2" xfId="746" xr:uid="{00000000-0005-0000-0000-0000870E0000}"/>
    <cellStyle name="Cálculo 2 2 2 7 2 2" xfId="4890" xr:uid="{00000000-0005-0000-0000-0000880E0000}"/>
    <cellStyle name="Cálculo 2 2 2 7 2 2 2" xfId="8003" xr:uid="{00000000-0005-0000-0000-0000890E0000}"/>
    <cellStyle name="Cálculo 2 2 2 7 2 2 2 2" xfId="21765" xr:uid="{00000000-0005-0000-0000-00008A0E0000}"/>
    <cellStyle name="Cálculo 2 2 2 7 2 2 3" xfId="18681" xr:uid="{00000000-0005-0000-0000-00008B0E0000}"/>
    <cellStyle name="Cálculo 2 2 2 7 2 3" xfId="5762" xr:uid="{00000000-0005-0000-0000-00008C0E0000}"/>
    <cellStyle name="Cálculo 2 2 2 7 2 3 2" xfId="8004" xr:uid="{00000000-0005-0000-0000-00008D0E0000}"/>
    <cellStyle name="Cálculo 2 2 2 7 2 3 2 2" xfId="21766" xr:uid="{00000000-0005-0000-0000-00008E0E0000}"/>
    <cellStyle name="Cálculo 2 2 2 7 2 3 3" xfId="19553" xr:uid="{00000000-0005-0000-0000-00008F0E0000}"/>
    <cellStyle name="Cálculo 2 2 2 7 2 4" xfId="6584" xr:uid="{00000000-0005-0000-0000-0000900E0000}"/>
    <cellStyle name="Cálculo 2 2 2 7 2 4 2" xfId="8005" xr:uid="{00000000-0005-0000-0000-0000910E0000}"/>
    <cellStyle name="Cálculo 2 2 2 7 2 4 2 2" xfId="21767" xr:uid="{00000000-0005-0000-0000-0000920E0000}"/>
    <cellStyle name="Cálculo 2 2 2 7 2 4 3" xfId="20375" xr:uid="{00000000-0005-0000-0000-0000930E0000}"/>
    <cellStyle name="Cálculo 2 2 2 7 2 5" xfId="8002" xr:uid="{00000000-0005-0000-0000-0000940E0000}"/>
    <cellStyle name="Cálculo 2 2 2 7 2 5 2" xfId="21764" xr:uid="{00000000-0005-0000-0000-0000950E0000}"/>
    <cellStyle name="Cálculo 2 2 2 7 2 6" xfId="14542" xr:uid="{00000000-0005-0000-0000-0000960E0000}"/>
    <cellStyle name="Cálculo 2 2 2 7 3" xfId="550" xr:uid="{00000000-0005-0000-0000-0000970E0000}"/>
    <cellStyle name="Cálculo 2 2 2 7 3 2" xfId="5143" xr:uid="{00000000-0005-0000-0000-0000980E0000}"/>
    <cellStyle name="Cálculo 2 2 2 7 3 2 2" xfId="8007" xr:uid="{00000000-0005-0000-0000-0000990E0000}"/>
    <cellStyle name="Cálculo 2 2 2 7 3 2 2 2" xfId="21769" xr:uid="{00000000-0005-0000-0000-00009A0E0000}"/>
    <cellStyle name="Cálculo 2 2 2 7 3 2 3" xfId="18934" xr:uid="{00000000-0005-0000-0000-00009B0E0000}"/>
    <cellStyle name="Cálculo 2 2 2 7 3 3" xfId="6015" xr:uid="{00000000-0005-0000-0000-00009C0E0000}"/>
    <cellStyle name="Cálculo 2 2 2 7 3 3 2" xfId="8008" xr:uid="{00000000-0005-0000-0000-00009D0E0000}"/>
    <cellStyle name="Cálculo 2 2 2 7 3 3 2 2" xfId="21770" xr:uid="{00000000-0005-0000-0000-00009E0E0000}"/>
    <cellStyle name="Cálculo 2 2 2 7 3 3 3" xfId="19806" xr:uid="{00000000-0005-0000-0000-00009F0E0000}"/>
    <cellStyle name="Cálculo 2 2 2 7 3 4" xfId="6837" xr:uid="{00000000-0005-0000-0000-0000A00E0000}"/>
    <cellStyle name="Cálculo 2 2 2 7 3 4 2" xfId="8009" xr:uid="{00000000-0005-0000-0000-0000A10E0000}"/>
    <cellStyle name="Cálculo 2 2 2 7 3 4 2 2" xfId="21771" xr:uid="{00000000-0005-0000-0000-0000A20E0000}"/>
    <cellStyle name="Cálculo 2 2 2 7 3 4 3" xfId="20628" xr:uid="{00000000-0005-0000-0000-0000A30E0000}"/>
    <cellStyle name="Cálculo 2 2 2 7 3 5" xfId="8006" xr:uid="{00000000-0005-0000-0000-0000A40E0000}"/>
    <cellStyle name="Cálculo 2 2 2 7 3 5 2" xfId="21768" xr:uid="{00000000-0005-0000-0000-0000A50E0000}"/>
    <cellStyle name="Cálculo 2 2 2 7 3 6" xfId="14347" xr:uid="{00000000-0005-0000-0000-0000A60E0000}"/>
    <cellStyle name="Cálculo 2 2 2 7 4" xfId="663" xr:uid="{00000000-0005-0000-0000-0000A70E0000}"/>
    <cellStyle name="Cálculo 2 2 2 7 4 2" xfId="8010" xr:uid="{00000000-0005-0000-0000-0000A80E0000}"/>
    <cellStyle name="Cálculo 2 2 2 7 4 2 2" xfId="21772" xr:uid="{00000000-0005-0000-0000-0000A90E0000}"/>
    <cellStyle name="Cálculo 2 2 2 7 4 3" xfId="14460" xr:uid="{00000000-0005-0000-0000-0000AA0E0000}"/>
    <cellStyle name="Cálculo 2 2 2 7 5" xfId="1149" xr:uid="{00000000-0005-0000-0000-0000AB0E0000}"/>
    <cellStyle name="Cálculo 2 2 2 7 5 2" xfId="8011" xr:uid="{00000000-0005-0000-0000-0000AC0E0000}"/>
    <cellStyle name="Cálculo 2 2 2 7 5 2 2" xfId="21773" xr:uid="{00000000-0005-0000-0000-0000AD0E0000}"/>
    <cellStyle name="Cálculo 2 2 2 7 5 3" xfId="14945" xr:uid="{00000000-0005-0000-0000-0000AE0E0000}"/>
    <cellStyle name="Cálculo 2 2 2 7 6" xfId="1959" xr:uid="{00000000-0005-0000-0000-0000AF0E0000}"/>
    <cellStyle name="Cálculo 2 2 2 7 6 2" xfId="8012" xr:uid="{00000000-0005-0000-0000-0000B00E0000}"/>
    <cellStyle name="Cálculo 2 2 2 7 6 2 2" xfId="21774" xr:uid="{00000000-0005-0000-0000-0000B10E0000}"/>
    <cellStyle name="Cálculo 2 2 2 7 6 3" xfId="15755" xr:uid="{00000000-0005-0000-0000-0000B20E0000}"/>
    <cellStyle name="Cálculo 2 2 2 7 7" xfId="2266" xr:uid="{00000000-0005-0000-0000-0000B30E0000}"/>
    <cellStyle name="Cálculo 2 2 2 7 7 2" xfId="8013" xr:uid="{00000000-0005-0000-0000-0000B40E0000}"/>
    <cellStyle name="Cálculo 2 2 2 7 7 2 2" xfId="21775" xr:uid="{00000000-0005-0000-0000-0000B50E0000}"/>
    <cellStyle name="Cálculo 2 2 2 7 7 3" xfId="16062" xr:uid="{00000000-0005-0000-0000-0000B60E0000}"/>
    <cellStyle name="Cálculo 2 2 2 7 8" xfId="1815" xr:uid="{00000000-0005-0000-0000-0000B70E0000}"/>
    <cellStyle name="Cálculo 2 2 2 7 8 2" xfId="8014" xr:uid="{00000000-0005-0000-0000-0000B80E0000}"/>
    <cellStyle name="Cálculo 2 2 2 7 8 2 2" xfId="21776" xr:uid="{00000000-0005-0000-0000-0000B90E0000}"/>
    <cellStyle name="Cálculo 2 2 2 7 8 3" xfId="15611" xr:uid="{00000000-0005-0000-0000-0000BA0E0000}"/>
    <cellStyle name="Cálculo 2 2 2 7 9" xfId="1764" xr:uid="{00000000-0005-0000-0000-0000BB0E0000}"/>
    <cellStyle name="Cálculo 2 2 2 7 9 2" xfId="8015" xr:uid="{00000000-0005-0000-0000-0000BC0E0000}"/>
    <cellStyle name="Cálculo 2 2 2 7 9 2 2" xfId="21777" xr:uid="{00000000-0005-0000-0000-0000BD0E0000}"/>
    <cellStyle name="Cálculo 2 2 2 7 9 3" xfId="15560" xr:uid="{00000000-0005-0000-0000-0000BE0E0000}"/>
    <cellStyle name="Cálculo 2 2 2 8" xfId="678" xr:uid="{00000000-0005-0000-0000-0000BF0E0000}"/>
    <cellStyle name="Cálculo 2 2 2 8 2" xfId="4845" xr:uid="{00000000-0005-0000-0000-0000C00E0000}"/>
    <cellStyle name="Cálculo 2 2 2 8 2 2" xfId="8017" xr:uid="{00000000-0005-0000-0000-0000C10E0000}"/>
    <cellStyle name="Cálculo 2 2 2 8 2 2 2" xfId="21779" xr:uid="{00000000-0005-0000-0000-0000C20E0000}"/>
    <cellStyle name="Cálculo 2 2 2 8 2 3" xfId="18636" xr:uid="{00000000-0005-0000-0000-0000C30E0000}"/>
    <cellStyle name="Cálculo 2 2 2 8 3" xfId="5717" xr:uid="{00000000-0005-0000-0000-0000C40E0000}"/>
    <cellStyle name="Cálculo 2 2 2 8 3 2" xfId="8018" xr:uid="{00000000-0005-0000-0000-0000C50E0000}"/>
    <cellStyle name="Cálculo 2 2 2 8 3 2 2" xfId="21780" xr:uid="{00000000-0005-0000-0000-0000C60E0000}"/>
    <cellStyle name="Cálculo 2 2 2 8 3 3" xfId="19508" xr:uid="{00000000-0005-0000-0000-0000C70E0000}"/>
    <cellStyle name="Cálculo 2 2 2 8 4" xfId="6539" xr:uid="{00000000-0005-0000-0000-0000C80E0000}"/>
    <cellStyle name="Cálculo 2 2 2 8 4 2" xfId="8019" xr:uid="{00000000-0005-0000-0000-0000C90E0000}"/>
    <cellStyle name="Cálculo 2 2 2 8 4 2 2" xfId="21781" xr:uid="{00000000-0005-0000-0000-0000CA0E0000}"/>
    <cellStyle name="Cálculo 2 2 2 8 4 3" xfId="20330" xr:uid="{00000000-0005-0000-0000-0000CB0E0000}"/>
    <cellStyle name="Cálculo 2 2 2 8 5" xfId="8016" xr:uid="{00000000-0005-0000-0000-0000CC0E0000}"/>
    <cellStyle name="Cálculo 2 2 2 8 5 2" xfId="21778" xr:uid="{00000000-0005-0000-0000-0000CD0E0000}"/>
    <cellStyle name="Cálculo 2 2 2 8 6" xfId="14475" xr:uid="{00000000-0005-0000-0000-0000CE0E0000}"/>
    <cellStyle name="Cálculo 2 2 2 9" xfId="1048" xr:uid="{00000000-0005-0000-0000-0000CF0E0000}"/>
    <cellStyle name="Cálculo 2 2 2 9 2" xfId="8020" xr:uid="{00000000-0005-0000-0000-0000D00E0000}"/>
    <cellStyle name="Cálculo 2 2 2 9 2 2" xfId="21782" xr:uid="{00000000-0005-0000-0000-0000D10E0000}"/>
    <cellStyle name="Cálculo 2 2 2 9 3" xfId="14844" xr:uid="{00000000-0005-0000-0000-0000D20E0000}"/>
    <cellStyle name="Cálculo 2 2 2_Analitico.GER" xfId="7066" xr:uid="{00000000-0005-0000-0000-0000D30E0000}"/>
    <cellStyle name="Cálculo 2 2 20" xfId="1628" xr:uid="{00000000-0005-0000-0000-0000D40E0000}"/>
    <cellStyle name="Cálculo 2 2 20 2" xfId="8021" xr:uid="{00000000-0005-0000-0000-0000D50E0000}"/>
    <cellStyle name="Cálculo 2 2 20 2 2" xfId="21783" xr:uid="{00000000-0005-0000-0000-0000D60E0000}"/>
    <cellStyle name="Cálculo 2 2 20 3" xfId="15424" xr:uid="{00000000-0005-0000-0000-0000D70E0000}"/>
    <cellStyle name="Cálculo 2 2 21" xfId="1887" xr:uid="{00000000-0005-0000-0000-0000D80E0000}"/>
    <cellStyle name="Cálculo 2 2 21 2" xfId="8022" xr:uid="{00000000-0005-0000-0000-0000D90E0000}"/>
    <cellStyle name="Cálculo 2 2 21 2 2" xfId="21784" xr:uid="{00000000-0005-0000-0000-0000DA0E0000}"/>
    <cellStyle name="Cálculo 2 2 21 3" xfId="15683" xr:uid="{00000000-0005-0000-0000-0000DB0E0000}"/>
    <cellStyle name="Cálculo 2 2 22" xfId="2194" xr:uid="{00000000-0005-0000-0000-0000DC0E0000}"/>
    <cellStyle name="Cálculo 2 2 22 2" xfId="8023" xr:uid="{00000000-0005-0000-0000-0000DD0E0000}"/>
    <cellStyle name="Cálculo 2 2 22 2 2" xfId="21785" xr:uid="{00000000-0005-0000-0000-0000DE0E0000}"/>
    <cellStyle name="Cálculo 2 2 22 3" xfId="15990" xr:uid="{00000000-0005-0000-0000-0000DF0E0000}"/>
    <cellStyle name="Cálculo 2 2 23" xfId="2659" xr:uid="{00000000-0005-0000-0000-0000E00E0000}"/>
    <cellStyle name="Cálculo 2 2 23 2" xfId="8024" xr:uid="{00000000-0005-0000-0000-0000E10E0000}"/>
    <cellStyle name="Cálculo 2 2 23 2 2" xfId="21786" xr:uid="{00000000-0005-0000-0000-0000E20E0000}"/>
    <cellStyle name="Cálculo 2 2 23 3" xfId="16455" xr:uid="{00000000-0005-0000-0000-0000E30E0000}"/>
    <cellStyle name="Cálculo 2 2 24" xfId="3108" xr:uid="{00000000-0005-0000-0000-0000E40E0000}"/>
    <cellStyle name="Cálculo 2 2 24 2" xfId="8025" xr:uid="{00000000-0005-0000-0000-0000E50E0000}"/>
    <cellStyle name="Cálculo 2 2 24 2 2" xfId="21787" xr:uid="{00000000-0005-0000-0000-0000E60E0000}"/>
    <cellStyle name="Cálculo 2 2 24 3" xfId="16904" xr:uid="{00000000-0005-0000-0000-0000E70E0000}"/>
    <cellStyle name="Cálculo 2 2 25" xfId="3286" xr:uid="{00000000-0005-0000-0000-0000E80E0000}"/>
    <cellStyle name="Cálculo 2 2 25 2" xfId="8026" xr:uid="{00000000-0005-0000-0000-0000E90E0000}"/>
    <cellStyle name="Cálculo 2 2 25 2 2" xfId="21788" xr:uid="{00000000-0005-0000-0000-0000EA0E0000}"/>
    <cellStyle name="Cálculo 2 2 25 3" xfId="17082" xr:uid="{00000000-0005-0000-0000-0000EB0E0000}"/>
    <cellStyle name="Cálculo 2 2 26" xfId="3426" xr:uid="{00000000-0005-0000-0000-0000EC0E0000}"/>
    <cellStyle name="Cálculo 2 2 26 2" xfId="8027" xr:uid="{00000000-0005-0000-0000-0000ED0E0000}"/>
    <cellStyle name="Cálculo 2 2 26 2 2" xfId="21789" xr:uid="{00000000-0005-0000-0000-0000EE0E0000}"/>
    <cellStyle name="Cálculo 2 2 26 3" xfId="17222" xr:uid="{00000000-0005-0000-0000-0000EF0E0000}"/>
    <cellStyle name="Cálculo 2 2 27" xfId="3731" xr:uid="{00000000-0005-0000-0000-0000F00E0000}"/>
    <cellStyle name="Cálculo 2 2 27 2" xfId="8028" xr:uid="{00000000-0005-0000-0000-0000F10E0000}"/>
    <cellStyle name="Cálculo 2 2 27 2 2" xfId="21790" xr:uid="{00000000-0005-0000-0000-0000F20E0000}"/>
    <cellStyle name="Cálculo 2 2 27 3" xfId="17527" xr:uid="{00000000-0005-0000-0000-0000F30E0000}"/>
    <cellStyle name="Cálculo 2 2 28" xfId="4199" xr:uid="{00000000-0005-0000-0000-0000F40E0000}"/>
    <cellStyle name="Cálculo 2 2 28 2" xfId="8029" xr:uid="{00000000-0005-0000-0000-0000F50E0000}"/>
    <cellStyle name="Cálculo 2 2 28 2 2" xfId="21791" xr:uid="{00000000-0005-0000-0000-0000F60E0000}"/>
    <cellStyle name="Cálculo 2 2 28 3" xfId="17995" xr:uid="{00000000-0005-0000-0000-0000F70E0000}"/>
    <cellStyle name="Cálculo 2 2 29" xfId="4379" xr:uid="{00000000-0005-0000-0000-0000F80E0000}"/>
    <cellStyle name="Cálculo 2 2 29 2" xfId="8030" xr:uid="{00000000-0005-0000-0000-0000F90E0000}"/>
    <cellStyle name="Cálculo 2 2 29 2 2" xfId="21792" xr:uid="{00000000-0005-0000-0000-0000FA0E0000}"/>
    <cellStyle name="Cálculo 2 2 29 3" xfId="18175" xr:uid="{00000000-0005-0000-0000-0000FB0E0000}"/>
    <cellStyle name="Cálculo 2 2 3" xfId="219" xr:uid="{00000000-0005-0000-0000-0000FC0E0000}"/>
    <cellStyle name="Cálculo 2 2 3 10" xfId="3042" xr:uid="{00000000-0005-0000-0000-0000FD0E0000}"/>
    <cellStyle name="Cálculo 2 2 3 10 2" xfId="8032" xr:uid="{00000000-0005-0000-0000-0000FE0E0000}"/>
    <cellStyle name="Cálculo 2 2 3 10 2 2" xfId="21794" xr:uid="{00000000-0005-0000-0000-0000FF0E0000}"/>
    <cellStyle name="Cálculo 2 2 3 10 3" xfId="16838" xr:uid="{00000000-0005-0000-0000-0000000F0000}"/>
    <cellStyle name="Cálculo 2 2 3 11" xfId="3452" xr:uid="{00000000-0005-0000-0000-0000010F0000}"/>
    <cellStyle name="Cálculo 2 2 3 11 2" xfId="8033" xr:uid="{00000000-0005-0000-0000-0000020F0000}"/>
    <cellStyle name="Cálculo 2 2 3 11 2 2" xfId="21795" xr:uid="{00000000-0005-0000-0000-0000030F0000}"/>
    <cellStyle name="Cálculo 2 2 3 11 3" xfId="17248" xr:uid="{00000000-0005-0000-0000-0000040F0000}"/>
    <cellStyle name="Cálculo 2 2 3 12" xfId="3757" xr:uid="{00000000-0005-0000-0000-0000050F0000}"/>
    <cellStyle name="Cálculo 2 2 3 12 2" xfId="8034" xr:uid="{00000000-0005-0000-0000-0000060F0000}"/>
    <cellStyle name="Cálculo 2 2 3 12 2 2" xfId="21796" xr:uid="{00000000-0005-0000-0000-0000070F0000}"/>
    <cellStyle name="Cálculo 2 2 3 12 3" xfId="17553" xr:uid="{00000000-0005-0000-0000-0000080F0000}"/>
    <cellStyle name="Cálculo 2 2 3 13" xfId="4080" xr:uid="{00000000-0005-0000-0000-0000090F0000}"/>
    <cellStyle name="Cálculo 2 2 3 13 2" xfId="8035" xr:uid="{00000000-0005-0000-0000-00000A0F0000}"/>
    <cellStyle name="Cálculo 2 2 3 13 2 2" xfId="21797" xr:uid="{00000000-0005-0000-0000-00000B0F0000}"/>
    <cellStyle name="Cálculo 2 2 3 13 3" xfId="17876" xr:uid="{00000000-0005-0000-0000-00000C0F0000}"/>
    <cellStyle name="Cálculo 2 2 3 14" xfId="4218" xr:uid="{00000000-0005-0000-0000-00000D0F0000}"/>
    <cellStyle name="Cálculo 2 2 3 14 2" xfId="8036" xr:uid="{00000000-0005-0000-0000-00000E0F0000}"/>
    <cellStyle name="Cálculo 2 2 3 14 2 2" xfId="21798" xr:uid="{00000000-0005-0000-0000-00000F0F0000}"/>
    <cellStyle name="Cálculo 2 2 3 14 3" xfId="18014" xr:uid="{00000000-0005-0000-0000-0000100F0000}"/>
    <cellStyle name="Cálculo 2 2 3 15" xfId="4535" xr:uid="{00000000-0005-0000-0000-0000110F0000}"/>
    <cellStyle name="Cálculo 2 2 3 15 2" xfId="8037" xr:uid="{00000000-0005-0000-0000-0000120F0000}"/>
    <cellStyle name="Cálculo 2 2 3 15 2 2" xfId="21799" xr:uid="{00000000-0005-0000-0000-0000130F0000}"/>
    <cellStyle name="Cálculo 2 2 3 15 3" xfId="18326" xr:uid="{00000000-0005-0000-0000-0000140F0000}"/>
    <cellStyle name="Cálculo 2 2 3 16" xfId="5407" xr:uid="{00000000-0005-0000-0000-0000150F0000}"/>
    <cellStyle name="Cálculo 2 2 3 16 2" xfId="8038" xr:uid="{00000000-0005-0000-0000-0000160F0000}"/>
    <cellStyle name="Cálculo 2 2 3 16 2 2" xfId="21800" xr:uid="{00000000-0005-0000-0000-0000170F0000}"/>
    <cellStyle name="Cálculo 2 2 3 16 3" xfId="19198" xr:uid="{00000000-0005-0000-0000-0000180F0000}"/>
    <cellStyle name="Cálculo 2 2 3 17" xfId="8031" xr:uid="{00000000-0005-0000-0000-0000190F0000}"/>
    <cellStyle name="Cálculo 2 2 3 17 2" xfId="21793" xr:uid="{00000000-0005-0000-0000-00001A0F0000}"/>
    <cellStyle name="Cálculo 2 2 3 18" xfId="14027" xr:uid="{00000000-0005-0000-0000-00001B0F0000}"/>
    <cellStyle name="Cálculo 2 2 3 2" xfId="700" xr:uid="{00000000-0005-0000-0000-00001C0F0000}"/>
    <cellStyle name="Cálculo 2 2 3 2 2" xfId="4806" xr:uid="{00000000-0005-0000-0000-00001D0F0000}"/>
    <cellStyle name="Cálculo 2 2 3 2 2 2" xfId="8040" xr:uid="{00000000-0005-0000-0000-00001E0F0000}"/>
    <cellStyle name="Cálculo 2 2 3 2 2 2 2" xfId="21802" xr:uid="{00000000-0005-0000-0000-00001F0F0000}"/>
    <cellStyle name="Cálculo 2 2 3 2 2 3" xfId="18597" xr:uid="{00000000-0005-0000-0000-0000200F0000}"/>
    <cellStyle name="Cálculo 2 2 3 2 3" xfId="5678" xr:uid="{00000000-0005-0000-0000-0000210F0000}"/>
    <cellStyle name="Cálculo 2 2 3 2 3 2" xfId="8041" xr:uid="{00000000-0005-0000-0000-0000220F0000}"/>
    <cellStyle name="Cálculo 2 2 3 2 3 2 2" xfId="21803" xr:uid="{00000000-0005-0000-0000-0000230F0000}"/>
    <cellStyle name="Cálculo 2 2 3 2 3 3" xfId="19469" xr:uid="{00000000-0005-0000-0000-0000240F0000}"/>
    <cellStyle name="Cálculo 2 2 3 2 4" xfId="6500" xr:uid="{00000000-0005-0000-0000-0000250F0000}"/>
    <cellStyle name="Cálculo 2 2 3 2 4 2" xfId="8042" xr:uid="{00000000-0005-0000-0000-0000260F0000}"/>
    <cellStyle name="Cálculo 2 2 3 2 4 2 2" xfId="21804" xr:uid="{00000000-0005-0000-0000-0000270F0000}"/>
    <cellStyle name="Cálculo 2 2 3 2 4 3" xfId="20291" xr:uid="{00000000-0005-0000-0000-0000280F0000}"/>
    <cellStyle name="Cálculo 2 2 3 2 5" xfId="8039" xr:uid="{00000000-0005-0000-0000-0000290F0000}"/>
    <cellStyle name="Cálculo 2 2 3 2 5 2" xfId="21801" xr:uid="{00000000-0005-0000-0000-00002A0F0000}"/>
    <cellStyle name="Cálculo 2 2 3 2 6" xfId="14496" xr:uid="{00000000-0005-0000-0000-00002B0F0000}"/>
    <cellStyle name="Cálculo 2 2 3 3" xfId="512" xr:uid="{00000000-0005-0000-0000-00002C0F0000}"/>
    <cellStyle name="Cálculo 2 2 3 3 2" xfId="8043" xr:uid="{00000000-0005-0000-0000-00002D0F0000}"/>
    <cellStyle name="Cálculo 2 2 3 3 2 2" xfId="21805" xr:uid="{00000000-0005-0000-0000-00002E0F0000}"/>
    <cellStyle name="Cálculo 2 2 3 3 3" xfId="14309" xr:uid="{00000000-0005-0000-0000-00002F0F0000}"/>
    <cellStyle name="Cálculo 2 2 3 4" xfId="569" xr:uid="{00000000-0005-0000-0000-0000300F0000}"/>
    <cellStyle name="Cálculo 2 2 3 4 2" xfId="8044" xr:uid="{00000000-0005-0000-0000-0000310F0000}"/>
    <cellStyle name="Cálculo 2 2 3 4 2 2" xfId="21806" xr:uid="{00000000-0005-0000-0000-0000320F0000}"/>
    <cellStyle name="Cálculo 2 2 3 4 3" xfId="14366" xr:uid="{00000000-0005-0000-0000-0000330F0000}"/>
    <cellStyle name="Cálculo 2 2 3 5" xfId="1139" xr:uid="{00000000-0005-0000-0000-0000340F0000}"/>
    <cellStyle name="Cálculo 2 2 3 5 2" xfId="8045" xr:uid="{00000000-0005-0000-0000-0000350F0000}"/>
    <cellStyle name="Cálculo 2 2 3 5 2 2" xfId="21807" xr:uid="{00000000-0005-0000-0000-0000360F0000}"/>
    <cellStyle name="Cálculo 2 2 3 5 3" xfId="14935" xr:uid="{00000000-0005-0000-0000-0000370F0000}"/>
    <cellStyle name="Cálculo 2 2 3 6" xfId="1913" xr:uid="{00000000-0005-0000-0000-0000380F0000}"/>
    <cellStyle name="Cálculo 2 2 3 6 2" xfId="8046" xr:uid="{00000000-0005-0000-0000-0000390F0000}"/>
    <cellStyle name="Cálculo 2 2 3 6 2 2" xfId="21808" xr:uid="{00000000-0005-0000-0000-00003A0F0000}"/>
    <cellStyle name="Cálculo 2 2 3 6 3" xfId="15709" xr:uid="{00000000-0005-0000-0000-00003B0F0000}"/>
    <cellStyle name="Cálculo 2 2 3 7" xfId="2220" xr:uid="{00000000-0005-0000-0000-00003C0F0000}"/>
    <cellStyle name="Cálculo 2 2 3 7 2" xfId="8047" xr:uid="{00000000-0005-0000-0000-00003D0F0000}"/>
    <cellStyle name="Cálculo 2 2 3 7 2 2" xfId="21809" xr:uid="{00000000-0005-0000-0000-00003E0F0000}"/>
    <cellStyle name="Cálculo 2 2 3 7 3" xfId="16016" xr:uid="{00000000-0005-0000-0000-00003F0F0000}"/>
    <cellStyle name="Cálculo 2 2 3 8" xfId="2609" xr:uid="{00000000-0005-0000-0000-0000400F0000}"/>
    <cellStyle name="Cálculo 2 2 3 8 2" xfId="8048" xr:uid="{00000000-0005-0000-0000-0000410F0000}"/>
    <cellStyle name="Cálculo 2 2 3 8 2 2" xfId="21810" xr:uid="{00000000-0005-0000-0000-0000420F0000}"/>
    <cellStyle name="Cálculo 2 2 3 8 3" xfId="16405" xr:uid="{00000000-0005-0000-0000-0000430F0000}"/>
    <cellStyle name="Cálculo 2 2 3 9" xfId="2629" xr:uid="{00000000-0005-0000-0000-0000440F0000}"/>
    <cellStyle name="Cálculo 2 2 3 9 2" xfId="8049" xr:uid="{00000000-0005-0000-0000-0000450F0000}"/>
    <cellStyle name="Cálculo 2 2 3 9 2 2" xfId="21811" xr:uid="{00000000-0005-0000-0000-0000460F0000}"/>
    <cellStyle name="Cálculo 2 2 3 9 3" xfId="16425" xr:uid="{00000000-0005-0000-0000-0000470F0000}"/>
    <cellStyle name="Cálculo 2 2 30" xfId="4483" xr:uid="{00000000-0005-0000-0000-0000480F0000}"/>
    <cellStyle name="Cálculo 2 2 30 2" xfId="8050" xr:uid="{00000000-0005-0000-0000-0000490F0000}"/>
    <cellStyle name="Cálculo 2 2 30 2 2" xfId="21812" xr:uid="{00000000-0005-0000-0000-00004A0F0000}"/>
    <cellStyle name="Cálculo 2 2 30 3" xfId="18279" xr:uid="{00000000-0005-0000-0000-00004B0F0000}"/>
    <cellStyle name="Cálculo 2 2 31" xfId="4510" xr:uid="{00000000-0005-0000-0000-00004C0F0000}"/>
    <cellStyle name="Cálculo 2 2 31 2" xfId="8051" xr:uid="{00000000-0005-0000-0000-00004D0F0000}"/>
    <cellStyle name="Cálculo 2 2 31 2 2" xfId="21813" xr:uid="{00000000-0005-0000-0000-00004E0F0000}"/>
    <cellStyle name="Cálculo 2 2 31 3" xfId="18301" xr:uid="{00000000-0005-0000-0000-00004F0F0000}"/>
    <cellStyle name="Cálculo 2 2 32" xfId="5382" xr:uid="{00000000-0005-0000-0000-0000500F0000}"/>
    <cellStyle name="Cálculo 2 2 32 2" xfId="8052" xr:uid="{00000000-0005-0000-0000-0000510F0000}"/>
    <cellStyle name="Cálculo 2 2 32 2 2" xfId="21814" xr:uid="{00000000-0005-0000-0000-0000520F0000}"/>
    <cellStyle name="Cálculo 2 2 32 3" xfId="19173" xr:uid="{00000000-0005-0000-0000-0000530F0000}"/>
    <cellStyle name="Cálculo 2 2 33" xfId="7700" xr:uid="{00000000-0005-0000-0000-0000540F0000}"/>
    <cellStyle name="Cálculo 2 2 33 2" xfId="21462" xr:uid="{00000000-0005-0000-0000-0000550F0000}"/>
    <cellStyle name="Cálculo 2 2 34" xfId="14002" xr:uid="{00000000-0005-0000-0000-0000560F0000}"/>
    <cellStyle name="Cálculo 2 2 4" xfId="265" xr:uid="{00000000-0005-0000-0000-0000570F0000}"/>
    <cellStyle name="Cálculo 2 2 4 10" xfId="2998" xr:uid="{00000000-0005-0000-0000-0000580F0000}"/>
    <cellStyle name="Cálculo 2 2 4 10 2" xfId="8054" xr:uid="{00000000-0005-0000-0000-0000590F0000}"/>
    <cellStyle name="Cálculo 2 2 4 10 2 2" xfId="21816" xr:uid="{00000000-0005-0000-0000-00005A0F0000}"/>
    <cellStyle name="Cálculo 2 2 4 10 3" xfId="16794" xr:uid="{00000000-0005-0000-0000-00005B0F0000}"/>
    <cellStyle name="Cálculo 2 2 4 11" xfId="3498" xr:uid="{00000000-0005-0000-0000-00005C0F0000}"/>
    <cellStyle name="Cálculo 2 2 4 11 2" xfId="8055" xr:uid="{00000000-0005-0000-0000-00005D0F0000}"/>
    <cellStyle name="Cálculo 2 2 4 11 2 2" xfId="21817" xr:uid="{00000000-0005-0000-0000-00005E0F0000}"/>
    <cellStyle name="Cálculo 2 2 4 11 3" xfId="17294" xr:uid="{00000000-0005-0000-0000-00005F0F0000}"/>
    <cellStyle name="Cálculo 2 2 4 12" xfId="3803" xr:uid="{00000000-0005-0000-0000-0000600F0000}"/>
    <cellStyle name="Cálculo 2 2 4 12 2" xfId="8056" xr:uid="{00000000-0005-0000-0000-0000610F0000}"/>
    <cellStyle name="Cálculo 2 2 4 12 2 2" xfId="21818" xr:uid="{00000000-0005-0000-0000-0000620F0000}"/>
    <cellStyle name="Cálculo 2 2 4 12 3" xfId="17599" xr:uid="{00000000-0005-0000-0000-0000630F0000}"/>
    <cellStyle name="Cálculo 2 2 4 13" xfId="4151" xr:uid="{00000000-0005-0000-0000-0000640F0000}"/>
    <cellStyle name="Cálculo 2 2 4 13 2" xfId="8057" xr:uid="{00000000-0005-0000-0000-0000650F0000}"/>
    <cellStyle name="Cálculo 2 2 4 13 2 2" xfId="21819" xr:uid="{00000000-0005-0000-0000-0000660F0000}"/>
    <cellStyle name="Cálculo 2 2 4 13 3" xfId="17947" xr:uid="{00000000-0005-0000-0000-0000670F0000}"/>
    <cellStyle name="Cálculo 2 2 4 14" xfId="4266" xr:uid="{00000000-0005-0000-0000-0000680F0000}"/>
    <cellStyle name="Cálculo 2 2 4 14 2" xfId="8058" xr:uid="{00000000-0005-0000-0000-0000690F0000}"/>
    <cellStyle name="Cálculo 2 2 4 14 2 2" xfId="21820" xr:uid="{00000000-0005-0000-0000-00006A0F0000}"/>
    <cellStyle name="Cálculo 2 2 4 14 3" xfId="18062" xr:uid="{00000000-0005-0000-0000-00006B0F0000}"/>
    <cellStyle name="Cálculo 2 2 4 15" xfId="4579" xr:uid="{00000000-0005-0000-0000-00006C0F0000}"/>
    <cellStyle name="Cálculo 2 2 4 15 2" xfId="8059" xr:uid="{00000000-0005-0000-0000-00006D0F0000}"/>
    <cellStyle name="Cálculo 2 2 4 15 2 2" xfId="21821" xr:uid="{00000000-0005-0000-0000-00006E0F0000}"/>
    <cellStyle name="Cálculo 2 2 4 15 3" xfId="18370" xr:uid="{00000000-0005-0000-0000-00006F0F0000}"/>
    <cellStyle name="Cálculo 2 2 4 16" xfId="5451" xr:uid="{00000000-0005-0000-0000-0000700F0000}"/>
    <cellStyle name="Cálculo 2 2 4 16 2" xfId="8060" xr:uid="{00000000-0005-0000-0000-0000710F0000}"/>
    <cellStyle name="Cálculo 2 2 4 16 2 2" xfId="21822" xr:uid="{00000000-0005-0000-0000-0000720F0000}"/>
    <cellStyle name="Cálculo 2 2 4 16 3" xfId="19242" xr:uid="{00000000-0005-0000-0000-0000730F0000}"/>
    <cellStyle name="Cálculo 2 2 4 17" xfId="6273" xr:uid="{00000000-0005-0000-0000-0000740F0000}"/>
    <cellStyle name="Cálculo 2 2 4 17 2" xfId="8061" xr:uid="{00000000-0005-0000-0000-0000750F0000}"/>
    <cellStyle name="Cálculo 2 2 4 17 2 2" xfId="21823" xr:uid="{00000000-0005-0000-0000-0000760F0000}"/>
    <cellStyle name="Cálculo 2 2 4 17 3" xfId="20064" xr:uid="{00000000-0005-0000-0000-0000770F0000}"/>
    <cellStyle name="Cálculo 2 2 4 18" xfId="8053" xr:uid="{00000000-0005-0000-0000-0000780F0000}"/>
    <cellStyle name="Cálculo 2 2 4 18 2" xfId="21815" xr:uid="{00000000-0005-0000-0000-0000790F0000}"/>
    <cellStyle name="Cálculo 2 2 4 19" xfId="14071" xr:uid="{00000000-0005-0000-0000-00007A0F0000}"/>
    <cellStyle name="Cálculo 2 2 4 2" xfId="747" xr:uid="{00000000-0005-0000-0000-00007B0F0000}"/>
    <cellStyle name="Cálculo 2 2 4 2 2" xfId="4891" xr:uid="{00000000-0005-0000-0000-00007C0F0000}"/>
    <cellStyle name="Cálculo 2 2 4 2 2 2" xfId="8063" xr:uid="{00000000-0005-0000-0000-00007D0F0000}"/>
    <cellStyle name="Cálculo 2 2 4 2 2 2 2" xfId="21825" xr:uid="{00000000-0005-0000-0000-00007E0F0000}"/>
    <cellStyle name="Cálculo 2 2 4 2 2 3" xfId="18682" xr:uid="{00000000-0005-0000-0000-00007F0F0000}"/>
    <cellStyle name="Cálculo 2 2 4 2 3" xfId="5763" xr:uid="{00000000-0005-0000-0000-0000800F0000}"/>
    <cellStyle name="Cálculo 2 2 4 2 3 2" xfId="8064" xr:uid="{00000000-0005-0000-0000-0000810F0000}"/>
    <cellStyle name="Cálculo 2 2 4 2 3 2 2" xfId="21826" xr:uid="{00000000-0005-0000-0000-0000820F0000}"/>
    <cellStyle name="Cálculo 2 2 4 2 3 3" xfId="19554" xr:uid="{00000000-0005-0000-0000-0000830F0000}"/>
    <cellStyle name="Cálculo 2 2 4 2 4" xfId="6585" xr:uid="{00000000-0005-0000-0000-0000840F0000}"/>
    <cellStyle name="Cálculo 2 2 4 2 4 2" xfId="8065" xr:uid="{00000000-0005-0000-0000-0000850F0000}"/>
    <cellStyle name="Cálculo 2 2 4 2 4 2 2" xfId="21827" xr:uid="{00000000-0005-0000-0000-0000860F0000}"/>
    <cellStyle name="Cálculo 2 2 4 2 4 3" xfId="20376" xr:uid="{00000000-0005-0000-0000-0000870F0000}"/>
    <cellStyle name="Cálculo 2 2 4 2 5" xfId="8062" xr:uid="{00000000-0005-0000-0000-0000880F0000}"/>
    <cellStyle name="Cálculo 2 2 4 2 5 2" xfId="21824" xr:uid="{00000000-0005-0000-0000-0000890F0000}"/>
    <cellStyle name="Cálculo 2 2 4 2 6" xfId="14543" xr:uid="{00000000-0005-0000-0000-00008A0F0000}"/>
    <cellStyle name="Cálculo 2 2 4 3" xfId="659" xr:uid="{00000000-0005-0000-0000-00008B0F0000}"/>
    <cellStyle name="Cálculo 2 2 4 3 2" xfId="5144" xr:uid="{00000000-0005-0000-0000-00008C0F0000}"/>
    <cellStyle name="Cálculo 2 2 4 3 2 2" xfId="8067" xr:uid="{00000000-0005-0000-0000-00008D0F0000}"/>
    <cellStyle name="Cálculo 2 2 4 3 2 2 2" xfId="21829" xr:uid="{00000000-0005-0000-0000-00008E0F0000}"/>
    <cellStyle name="Cálculo 2 2 4 3 2 3" xfId="18935" xr:uid="{00000000-0005-0000-0000-00008F0F0000}"/>
    <cellStyle name="Cálculo 2 2 4 3 3" xfId="6016" xr:uid="{00000000-0005-0000-0000-0000900F0000}"/>
    <cellStyle name="Cálculo 2 2 4 3 3 2" xfId="8068" xr:uid="{00000000-0005-0000-0000-0000910F0000}"/>
    <cellStyle name="Cálculo 2 2 4 3 3 2 2" xfId="21830" xr:uid="{00000000-0005-0000-0000-0000920F0000}"/>
    <cellStyle name="Cálculo 2 2 4 3 3 3" xfId="19807" xr:uid="{00000000-0005-0000-0000-0000930F0000}"/>
    <cellStyle name="Cálculo 2 2 4 3 4" xfId="6838" xr:uid="{00000000-0005-0000-0000-0000940F0000}"/>
    <cellStyle name="Cálculo 2 2 4 3 4 2" xfId="8069" xr:uid="{00000000-0005-0000-0000-0000950F0000}"/>
    <cellStyle name="Cálculo 2 2 4 3 4 2 2" xfId="21831" xr:uid="{00000000-0005-0000-0000-0000960F0000}"/>
    <cellStyle name="Cálculo 2 2 4 3 4 3" xfId="20629" xr:uid="{00000000-0005-0000-0000-0000970F0000}"/>
    <cellStyle name="Cálculo 2 2 4 3 5" xfId="8066" xr:uid="{00000000-0005-0000-0000-0000980F0000}"/>
    <cellStyle name="Cálculo 2 2 4 3 5 2" xfId="21828" xr:uid="{00000000-0005-0000-0000-0000990F0000}"/>
    <cellStyle name="Cálculo 2 2 4 3 6" xfId="14456" xr:uid="{00000000-0005-0000-0000-00009A0F0000}"/>
    <cellStyle name="Cálculo 2 2 4 4" xfId="1246" xr:uid="{00000000-0005-0000-0000-00009B0F0000}"/>
    <cellStyle name="Cálculo 2 2 4 4 2" xfId="8070" xr:uid="{00000000-0005-0000-0000-00009C0F0000}"/>
    <cellStyle name="Cálculo 2 2 4 4 2 2" xfId="21832" xr:uid="{00000000-0005-0000-0000-00009D0F0000}"/>
    <cellStyle name="Cálculo 2 2 4 4 3" xfId="15042" xr:uid="{00000000-0005-0000-0000-00009E0F0000}"/>
    <cellStyle name="Cálculo 2 2 4 5" xfId="1507" xr:uid="{00000000-0005-0000-0000-00009F0F0000}"/>
    <cellStyle name="Cálculo 2 2 4 5 2" xfId="8071" xr:uid="{00000000-0005-0000-0000-0000A00F0000}"/>
    <cellStyle name="Cálculo 2 2 4 5 2 2" xfId="21833" xr:uid="{00000000-0005-0000-0000-0000A10F0000}"/>
    <cellStyle name="Cálculo 2 2 4 5 3" xfId="15303" xr:uid="{00000000-0005-0000-0000-0000A20F0000}"/>
    <cellStyle name="Cálculo 2 2 4 6" xfId="1960" xr:uid="{00000000-0005-0000-0000-0000A30F0000}"/>
    <cellStyle name="Cálculo 2 2 4 6 2" xfId="8072" xr:uid="{00000000-0005-0000-0000-0000A40F0000}"/>
    <cellStyle name="Cálculo 2 2 4 6 2 2" xfId="21834" xr:uid="{00000000-0005-0000-0000-0000A50F0000}"/>
    <cellStyle name="Cálculo 2 2 4 6 3" xfId="15756" xr:uid="{00000000-0005-0000-0000-0000A60F0000}"/>
    <cellStyle name="Cálculo 2 2 4 7" xfId="2267" xr:uid="{00000000-0005-0000-0000-0000A70F0000}"/>
    <cellStyle name="Cálculo 2 2 4 7 2" xfId="8073" xr:uid="{00000000-0005-0000-0000-0000A80F0000}"/>
    <cellStyle name="Cálculo 2 2 4 7 2 2" xfId="21835" xr:uid="{00000000-0005-0000-0000-0000A90F0000}"/>
    <cellStyle name="Cálculo 2 2 4 7 3" xfId="16063" xr:uid="{00000000-0005-0000-0000-0000AA0F0000}"/>
    <cellStyle name="Cálculo 2 2 4 8" xfId="2548" xr:uid="{00000000-0005-0000-0000-0000AB0F0000}"/>
    <cellStyle name="Cálculo 2 2 4 8 2" xfId="8074" xr:uid="{00000000-0005-0000-0000-0000AC0F0000}"/>
    <cellStyle name="Cálculo 2 2 4 8 2 2" xfId="21836" xr:uid="{00000000-0005-0000-0000-0000AD0F0000}"/>
    <cellStyle name="Cálculo 2 2 4 8 3" xfId="16344" xr:uid="{00000000-0005-0000-0000-0000AE0F0000}"/>
    <cellStyle name="Cálculo 2 2 4 9" xfId="2897" xr:uid="{00000000-0005-0000-0000-0000AF0F0000}"/>
    <cellStyle name="Cálculo 2 2 4 9 2" xfId="8075" xr:uid="{00000000-0005-0000-0000-0000B00F0000}"/>
    <cellStyle name="Cálculo 2 2 4 9 2 2" xfId="21837" xr:uid="{00000000-0005-0000-0000-0000B10F0000}"/>
    <cellStyle name="Cálculo 2 2 4 9 3" xfId="16693" xr:uid="{00000000-0005-0000-0000-0000B20F0000}"/>
    <cellStyle name="Cálculo 2 2 5" xfId="266" xr:uid="{00000000-0005-0000-0000-0000B30F0000}"/>
    <cellStyle name="Cálculo 2 2 5 10" xfId="2896" xr:uid="{00000000-0005-0000-0000-0000B40F0000}"/>
    <cellStyle name="Cálculo 2 2 5 10 2" xfId="8077" xr:uid="{00000000-0005-0000-0000-0000B50F0000}"/>
    <cellStyle name="Cálculo 2 2 5 10 2 2" xfId="21839" xr:uid="{00000000-0005-0000-0000-0000B60F0000}"/>
    <cellStyle name="Cálculo 2 2 5 10 3" xfId="16692" xr:uid="{00000000-0005-0000-0000-0000B70F0000}"/>
    <cellStyle name="Cálculo 2 2 5 11" xfId="3499" xr:uid="{00000000-0005-0000-0000-0000B80F0000}"/>
    <cellStyle name="Cálculo 2 2 5 11 2" xfId="8078" xr:uid="{00000000-0005-0000-0000-0000B90F0000}"/>
    <cellStyle name="Cálculo 2 2 5 11 2 2" xfId="21840" xr:uid="{00000000-0005-0000-0000-0000BA0F0000}"/>
    <cellStyle name="Cálculo 2 2 5 11 3" xfId="17295" xr:uid="{00000000-0005-0000-0000-0000BB0F0000}"/>
    <cellStyle name="Cálculo 2 2 5 12" xfId="3804" xr:uid="{00000000-0005-0000-0000-0000BC0F0000}"/>
    <cellStyle name="Cálculo 2 2 5 12 2" xfId="8079" xr:uid="{00000000-0005-0000-0000-0000BD0F0000}"/>
    <cellStyle name="Cálculo 2 2 5 12 2 2" xfId="21841" xr:uid="{00000000-0005-0000-0000-0000BE0F0000}"/>
    <cellStyle name="Cálculo 2 2 5 12 3" xfId="17600" xr:uid="{00000000-0005-0000-0000-0000BF0F0000}"/>
    <cellStyle name="Cálculo 2 2 5 13" xfId="3371" xr:uid="{00000000-0005-0000-0000-0000C00F0000}"/>
    <cellStyle name="Cálculo 2 2 5 13 2" xfId="8080" xr:uid="{00000000-0005-0000-0000-0000C10F0000}"/>
    <cellStyle name="Cálculo 2 2 5 13 2 2" xfId="21842" xr:uid="{00000000-0005-0000-0000-0000C20F0000}"/>
    <cellStyle name="Cálculo 2 2 5 13 3" xfId="17167" xr:uid="{00000000-0005-0000-0000-0000C30F0000}"/>
    <cellStyle name="Cálculo 2 2 5 14" xfId="4101" xr:uid="{00000000-0005-0000-0000-0000C40F0000}"/>
    <cellStyle name="Cálculo 2 2 5 14 2" xfId="8081" xr:uid="{00000000-0005-0000-0000-0000C50F0000}"/>
    <cellStyle name="Cálculo 2 2 5 14 2 2" xfId="21843" xr:uid="{00000000-0005-0000-0000-0000C60F0000}"/>
    <cellStyle name="Cálculo 2 2 5 14 3" xfId="17897" xr:uid="{00000000-0005-0000-0000-0000C70F0000}"/>
    <cellStyle name="Cálculo 2 2 5 15" xfId="4580" xr:uid="{00000000-0005-0000-0000-0000C80F0000}"/>
    <cellStyle name="Cálculo 2 2 5 15 2" xfId="8082" xr:uid="{00000000-0005-0000-0000-0000C90F0000}"/>
    <cellStyle name="Cálculo 2 2 5 15 2 2" xfId="21844" xr:uid="{00000000-0005-0000-0000-0000CA0F0000}"/>
    <cellStyle name="Cálculo 2 2 5 15 3" xfId="18371" xr:uid="{00000000-0005-0000-0000-0000CB0F0000}"/>
    <cellStyle name="Cálculo 2 2 5 16" xfId="5452" xr:uid="{00000000-0005-0000-0000-0000CC0F0000}"/>
    <cellStyle name="Cálculo 2 2 5 16 2" xfId="8083" xr:uid="{00000000-0005-0000-0000-0000CD0F0000}"/>
    <cellStyle name="Cálculo 2 2 5 16 2 2" xfId="21845" xr:uid="{00000000-0005-0000-0000-0000CE0F0000}"/>
    <cellStyle name="Cálculo 2 2 5 16 3" xfId="19243" xr:uid="{00000000-0005-0000-0000-0000CF0F0000}"/>
    <cellStyle name="Cálculo 2 2 5 17" xfId="6274" xr:uid="{00000000-0005-0000-0000-0000D00F0000}"/>
    <cellStyle name="Cálculo 2 2 5 17 2" xfId="8084" xr:uid="{00000000-0005-0000-0000-0000D10F0000}"/>
    <cellStyle name="Cálculo 2 2 5 17 2 2" xfId="21846" xr:uid="{00000000-0005-0000-0000-0000D20F0000}"/>
    <cellStyle name="Cálculo 2 2 5 17 3" xfId="20065" xr:uid="{00000000-0005-0000-0000-0000D30F0000}"/>
    <cellStyle name="Cálculo 2 2 5 18" xfId="8076" xr:uid="{00000000-0005-0000-0000-0000D40F0000}"/>
    <cellStyle name="Cálculo 2 2 5 18 2" xfId="21838" xr:uid="{00000000-0005-0000-0000-0000D50F0000}"/>
    <cellStyle name="Cálculo 2 2 5 19" xfId="14072" xr:uid="{00000000-0005-0000-0000-0000D60F0000}"/>
    <cellStyle name="Cálculo 2 2 5 2" xfId="748" xr:uid="{00000000-0005-0000-0000-0000D70F0000}"/>
    <cellStyle name="Cálculo 2 2 5 2 2" xfId="4892" xr:uid="{00000000-0005-0000-0000-0000D80F0000}"/>
    <cellStyle name="Cálculo 2 2 5 2 2 2" xfId="8086" xr:uid="{00000000-0005-0000-0000-0000D90F0000}"/>
    <cellStyle name="Cálculo 2 2 5 2 2 2 2" xfId="21848" xr:uid="{00000000-0005-0000-0000-0000DA0F0000}"/>
    <cellStyle name="Cálculo 2 2 5 2 2 3" xfId="18683" xr:uid="{00000000-0005-0000-0000-0000DB0F0000}"/>
    <cellStyle name="Cálculo 2 2 5 2 3" xfId="5764" xr:uid="{00000000-0005-0000-0000-0000DC0F0000}"/>
    <cellStyle name="Cálculo 2 2 5 2 3 2" xfId="8087" xr:uid="{00000000-0005-0000-0000-0000DD0F0000}"/>
    <cellStyle name="Cálculo 2 2 5 2 3 2 2" xfId="21849" xr:uid="{00000000-0005-0000-0000-0000DE0F0000}"/>
    <cellStyle name="Cálculo 2 2 5 2 3 3" xfId="19555" xr:uid="{00000000-0005-0000-0000-0000DF0F0000}"/>
    <cellStyle name="Cálculo 2 2 5 2 4" xfId="6586" xr:uid="{00000000-0005-0000-0000-0000E00F0000}"/>
    <cellStyle name="Cálculo 2 2 5 2 4 2" xfId="8088" xr:uid="{00000000-0005-0000-0000-0000E10F0000}"/>
    <cellStyle name="Cálculo 2 2 5 2 4 2 2" xfId="21850" xr:uid="{00000000-0005-0000-0000-0000E20F0000}"/>
    <cellStyle name="Cálculo 2 2 5 2 4 3" xfId="20377" xr:uid="{00000000-0005-0000-0000-0000E30F0000}"/>
    <cellStyle name="Cálculo 2 2 5 2 5" xfId="8085" xr:uid="{00000000-0005-0000-0000-0000E40F0000}"/>
    <cellStyle name="Cálculo 2 2 5 2 5 2" xfId="21847" xr:uid="{00000000-0005-0000-0000-0000E50F0000}"/>
    <cellStyle name="Cálculo 2 2 5 2 6" xfId="14544" xr:uid="{00000000-0005-0000-0000-0000E60F0000}"/>
    <cellStyle name="Cálculo 2 2 5 3" xfId="588" xr:uid="{00000000-0005-0000-0000-0000E70F0000}"/>
    <cellStyle name="Cálculo 2 2 5 3 2" xfId="5145" xr:uid="{00000000-0005-0000-0000-0000E80F0000}"/>
    <cellStyle name="Cálculo 2 2 5 3 2 2" xfId="8090" xr:uid="{00000000-0005-0000-0000-0000E90F0000}"/>
    <cellStyle name="Cálculo 2 2 5 3 2 2 2" xfId="21852" xr:uid="{00000000-0005-0000-0000-0000EA0F0000}"/>
    <cellStyle name="Cálculo 2 2 5 3 2 3" xfId="18936" xr:uid="{00000000-0005-0000-0000-0000EB0F0000}"/>
    <cellStyle name="Cálculo 2 2 5 3 3" xfId="6017" xr:uid="{00000000-0005-0000-0000-0000EC0F0000}"/>
    <cellStyle name="Cálculo 2 2 5 3 3 2" xfId="8091" xr:uid="{00000000-0005-0000-0000-0000ED0F0000}"/>
    <cellStyle name="Cálculo 2 2 5 3 3 2 2" xfId="21853" xr:uid="{00000000-0005-0000-0000-0000EE0F0000}"/>
    <cellStyle name="Cálculo 2 2 5 3 3 3" xfId="19808" xr:uid="{00000000-0005-0000-0000-0000EF0F0000}"/>
    <cellStyle name="Cálculo 2 2 5 3 4" xfId="6839" xr:uid="{00000000-0005-0000-0000-0000F00F0000}"/>
    <cellStyle name="Cálculo 2 2 5 3 4 2" xfId="8092" xr:uid="{00000000-0005-0000-0000-0000F10F0000}"/>
    <cellStyle name="Cálculo 2 2 5 3 4 2 2" xfId="21854" xr:uid="{00000000-0005-0000-0000-0000F20F0000}"/>
    <cellStyle name="Cálculo 2 2 5 3 4 3" xfId="20630" xr:uid="{00000000-0005-0000-0000-0000F30F0000}"/>
    <cellStyle name="Cálculo 2 2 5 3 5" xfId="8089" xr:uid="{00000000-0005-0000-0000-0000F40F0000}"/>
    <cellStyle name="Cálculo 2 2 5 3 5 2" xfId="21851" xr:uid="{00000000-0005-0000-0000-0000F50F0000}"/>
    <cellStyle name="Cálculo 2 2 5 3 6" xfId="14385" xr:uid="{00000000-0005-0000-0000-0000F60F0000}"/>
    <cellStyle name="Cálculo 2 2 5 4" xfId="1144" xr:uid="{00000000-0005-0000-0000-0000F70F0000}"/>
    <cellStyle name="Cálculo 2 2 5 4 2" xfId="8093" xr:uid="{00000000-0005-0000-0000-0000F80F0000}"/>
    <cellStyle name="Cálculo 2 2 5 4 2 2" xfId="21855" xr:uid="{00000000-0005-0000-0000-0000F90F0000}"/>
    <cellStyle name="Cálculo 2 2 5 4 3" xfId="14940" xr:uid="{00000000-0005-0000-0000-0000FA0F0000}"/>
    <cellStyle name="Cálculo 2 2 5 5" xfId="1412" xr:uid="{00000000-0005-0000-0000-0000FB0F0000}"/>
    <cellStyle name="Cálculo 2 2 5 5 2" xfId="8094" xr:uid="{00000000-0005-0000-0000-0000FC0F0000}"/>
    <cellStyle name="Cálculo 2 2 5 5 2 2" xfId="21856" xr:uid="{00000000-0005-0000-0000-0000FD0F0000}"/>
    <cellStyle name="Cálculo 2 2 5 5 3" xfId="15208" xr:uid="{00000000-0005-0000-0000-0000FE0F0000}"/>
    <cellStyle name="Cálculo 2 2 5 6" xfId="1961" xr:uid="{00000000-0005-0000-0000-0000FF0F0000}"/>
    <cellStyle name="Cálculo 2 2 5 6 2" xfId="8095" xr:uid="{00000000-0005-0000-0000-000000100000}"/>
    <cellStyle name="Cálculo 2 2 5 6 2 2" xfId="21857" xr:uid="{00000000-0005-0000-0000-000001100000}"/>
    <cellStyle name="Cálculo 2 2 5 6 3" xfId="15757" xr:uid="{00000000-0005-0000-0000-000002100000}"/>
    <cellStyle name="Cálculo 2 2 5 7" xfId="2268" xr:uid="{00000000-0005-0000-0000-000003100000}"/>
    <cellStyle name="Cálculo 2 2 5 7 2" xfId="8096" xr:uid="{00000000-0005-0000-0000-000004100000}"/>
    <cellStyle name="Cálculo 2 2 5 7 2 2" xfId="21858" xr:uid="{00000000-0005-0000-0000-000005100000}"/>
    <cellStyle name="Cálculo 2 2 5 7 3" xfId="16064" xr:uid="{00000000-0005-0000-0000-000006100000}"/>
    <cellStyle name="Cálculo 2 2 5 8" xfId="2636" xr:uid="{00000000-0005-0000-0000-000007100000}"/>
    <cellStyle name="Cálculo 2 2 5 8 2" xfId="8097" xr:uid="{00000000-0005-0000-0000-000008100000}"/>
    <cellStyle name="Cálculo 2 2 5 8 2 2" xfId="21859" xr:uid="{00000000-0005-0000-0000-000009100000}"/>
    <cellStyle name="Cálculo 2 2 5 8 3" xfId="16432" xr:uid="{00000000-0005-0000-0000-00000A100000}"/>
    <cellStyle name="Cálculo 2 2 5 9" xfId="2793" xr:uid="{00000000-0005-0000-0000-00000B100000}"/>
    <cellStyle name="Cálculo 2 2 5 9 2" xfId="8098" xr:uid="{00000000-0005-0000-0000-00000C100000}"/>
    <cellStyle name="Cálculo 2 2 5 9 2 2" xfId="21860" xr:uid="{00000000-0005-0000-0000-00000D100000}"/>
    <cellStyle name="Cálculo 2 2 5 9 3" xfId="16589" xr:uid="{00000000-0005-0000-0000-00000E100000}"/>
    <cellStyle name="Cálculo 2 2 6" xfId="267" xr:uid="{00000000-0005-0000-0000-00000F100000}"/>
    <cellStyle name="Cálculo 2 2 6 10" xfId="2898" xr:uid="{00000000-0005-0000-0000-000010100000}"/>
    <cellStyle name="Cálculo 2 2 6 10 2" xfId="8100" xr:uid="{00000000-0005-0000-0000-000011100000}"/>
    <cellStyle name="Cálculo 2 2 6 10 2 2" xfId="21862" xr:uid="{00000000-0005-0000-0000-000012100000}"/>
    <cellStyle name="Cálculo 2 2 6 10 3" xfId="16694" xr:uid="{00000000-0005-0000-0000-000013100000}"/>
    <cellStyle name="Cálculo 2 2 6 11" xfId="3500" xr:uid="{00000000-0005-0000-0000-000014100000}"/>
    <cellStyle name="Cálculo 2 2 6 11 2" xfId="8101" xr:uid="{00000000-0005-0000-0000-000015100000}"/>
    <cellStyle name="Cálculo 2 2 6 11 2 2" xfId="21863" xr:uid="{00000000-0005-0000-0000-000016100000}"/>
    <cellStyle name="Cálculo 2 2 6 11 3" xfId="17296" xr:uid="{00000000-0005-0000-0000-000017100000}"/>
    <cellStyle name="Cálculo 2 2 6 12" xfId="3805" xr:uid="{00000000-0005-0000-0000-000018100000}"/>
    <cellStyle name="Cálculo 2 2 6 12 2" xfId="8102" xr:uid="{00000000-0005-0000-0000-000019100000}"/>
    <cellStyle name="Cálculo 2 2 6 12 2 2" xfId="21864" xr:uid="{00000000-0005-0000-0000-00001A100000}"/>
    <cellStyle name="Cálculo 2 2 6 12 3" xfId="17601" xr:uid="{00000000-0005-0000-0000-00001B100000}"/>
    <cellStyle name="Cálculo 2 2 6 13" xfId="3404" xr:uid="{00000000-0005-0000-0000-00001C100000}"/>
    <cellStyle name="Cálculo 2 2 6 13 2" xfId="8103" xr:uid="{00000000-0005-0000-0000-00001D100000}"/>
    <cellStyle name="Cálculo 2 2 6 13 2 2" xfId="21865" xr:uid="{00000000-0005-0000-0000-00001E100000}"/>
    <cellStyle name="Cálculo 2 2 6 13 3" xfId="17200" xr:uid="{00000000-0005-0000-0000-00001F100000}"/>
    <cellStyle name="Cálculo 2 2 6 14" xfId="4149" xr:uid="{00000000-0005-0000-0000-000020100000}"/>
    <cellStyle name="Cálculo 2 2 6 14 2" xfId="8104" xr:uid="{00000000-0005-0000-0000-000021100000}"/>
    <cellStyle name="Cálculo 2 2 6 14 2 2" xfId="21866" xr:uid="{00000000-0005-0000-0000-000022100000}"/>
    <cellStyle name="Cálculo 2 2 6 14 3" xfId="17945" xr:uid="{00000000-0005-0000-0000-000023100000}"/>
    <cellStyle name="Cálculo 2 2 6 15" xfId="4581" xr:uid="{00000000-0005-0000-0000-000024100000}"/>
    <cellStyle name="Cálculo 2 2 6 15 2" xfId="8105" xr:uid="{00000000-0005-0000-0000-000025100000}"/>
    <cellStyle name="Cálculo 2 2 6 15 2 2" xfId="21867" xr:uid="{00000000-0005-0000-0000-000026100000}"/>
    <cellStyle name="Cálculo 2 2 6 15 3" xfId="18372" xr:uid="{00000000-0005-0000-0000-000027100000}"/>
    <cellStyle name="Cálculo 2 2 6 16" xfId="5453" xr:uid="{00000000-0005-0000-0000-000028100000}"/>
    <cellStyle name="Cálculo 2 2 6 16 2" xfId="8106" xr:uid="{00000000-0005-0000-0000-000029100000}"/>
    <cellStyle name="Cálculo 2 2 6 16 2 2" xfId="21868" xr:uid="{00000000-0005-0000-0000-00002A100000}"/>
    <cellStyle name="Cálculo 2 2 6 16 3" xfId="19244" xr:uid="{00000000-0005-0000-0000-00002B100000}"/>
    <cellStyle name="Cálculo 2 2 6 17" xfId="6275" xr:uid="{00000000-0005-0000-0000-00002C100000}"/>
    <cellStyle name="Cálculo 2 2 6 17 2" xfId="8107" xr:uid="{00000000-0005-0000-0000-00002D100000}"/>
    <cellStyle name="Cálculo 2 2 6 17 2 2" xfId="21869" xr:uid="{00000000-0005-0000-0000-00002E100000}"/>
    <cellStyle name="Cálculo 2 2 6 17 3" xfId="20066" xr:uid="{00000000-0005-0000-0000-00002F100000}"/>
    <cellStyle name="Cálculo 2 2 6 18" xfId="8099" xr:uid="{00000000-0005-0000-0000-000030100000}"/>
    <cellStyle name="Cálculo 2 2 6 18 2" xfId="21861" xr:uid="{00000000-0005-0000-0000-000031100000}"/>
    <cellStyle name="Cálculo 2 2 6 19" xfId="14073" xr:uid="{00000000-0005-0000-0000-000032100000}"/>
    <cellStyle name="Cálculo 2 2 6 2" xfId="749" xr:uid="{00000000-0005-0000-0000-000033100000}"/>
    <cellStyle name="Cálculo 2 2 6 2 2" xfId="4893" xr:uid="{00000000-0005-0000-0000-000034100000}"/>
    <cellStyle name="Cálculo 2 2 6 2 2 2" xfId="8109" xr:uid="{00000000-0005-0000-0000-000035100000}"/>
    <cellStyle name="Cálculo 2 2 6 2 2 2 2" xfId="21871" xr:uid="{00000000-0005-0000-0000-000036100000}"/>
    <cellStyle name="Cálculo 2 2 6 2 2 3" xfId="18684" xr:uid="{00000000-0005-0000-0000-000037100000}"/>
    <cellStyle name="Cálculo 2 2 6 2 3" xfId="5765" xr:uid="{00000000-0005-0000-0000-000038100000}"/>
    <cellStyle name="Cálculo 2 2 6 2 3 2" xfId="8110" xr:uid="{00000000-0005-0000-0000-000039100000}"/>
    <cellStyle name="Cálculo 2 2 6 2 3 2 2" xfId="21872" xr:uid="{00000000-0005-0000-0000-00003A100000}"/>
    <cellStyle name="Cálculo 2 2 6 2 3 3" xfId="19556" xr:uid="{00000000-0005-0000-0000-00003B100000}"/>
    <cellStyle name="Cálculo 2 2 6 2 4" xfId="6587" xr:uid="{00000000-0005-0000-0000-00003C100000}"/>
    <cellStyle name="Cálculo 2 2 6 2 4 2" xfId="8111" xr:uid="{00000000-0005-0000-0000-00003D100000}"/>
    <cellStyle name="Cálculo 2 2 6 2 4 2 2" xfId="21873" xr:uid="{00000000-0005-0000-0000-00003E100000}"/>
    <cellStyle name="Cálculo 2 2 6 2 4 3" xfId="20378" xr:uid="{00000000-0005-0000-0000-00003F100000}"/>
    <cellStyle name="Cálculo 2 2 6 2 5" xfId="8108" xr:uid="{00000000-0005-0000-0000-000040100000}"/>
    <cellStyle name="Cálculo 2 2 6 2 5 2" xfId="21870" xr:uid="{00000000-0005-0000-0000-000041100000}"/>
    <cellStyle name="Cálculo 2 2 6 2 6" xfId="14545" xr:uid="{00000000-0005-0000-0000-000042100000}"/>
    <cellStyle name="Cálculo 2 2 6 3" xfId="657" xr:uid="{00000000-0005-0000-0000-000043100000}"/>
    <cellStyle name="Cálculo 2 2 6 3 2" xfId="5146" xr:uid="{00000000-0005-0000-0000-000044100000}"/>
    <cellStyle name="Cálculo 2 2 6 3 2 2" xfId="8113" xr:uid="{00000000-0005-0000-0000-000045100000}"/>
    <cellStyle name="Cálculo 2 2 6 3 2 2 2" xfId="21875" xr:uid="{00000000-0005-0000-0000-000046100000}"/>
    <cellStyle name="Cálculo 2 2 6 3 2 3" xfId="18937" xr:uid="{00000000-0005-0000-0000-000047100000}"/>
    <cellStyle name="Cálculo 2 2 6 3 3" xfId="6018" xr:uid="{00000000-0005-0000-0000-000048100000}"/>
    <cellStyle name="Cálculo 2 2 6 3 3 2" xfId="8114" xr:uid="{00000000-0005-0000-0000-000049100000}"/>
    <cellStyle name="Cálculo 2 2 6 3 3 2 2" xfId="21876" xr:uid="{00000000-0005-0000-0000-00004A100000}"/>
    <cellStyle name="Cálculo 2 2 6 3 3 3" xfId="19809" xr:uid="{00000000-0005-0000-0000-00004B100000}"/>
    <cellStyle name="Cálculo 2 2 6 3 4" xfId="6840" xr:uid="{00000000-0005-0000-0000-00004C100000}"/>
    <cellStyle name="Cálculo 2 2 6 3 4 2" xfId="8115" xr:uid="{00000000-0005-0000-0000-00004D100000}"/>
    <cellStyle name="Cálculo 2 2 6 3 4 2 2" xfId="21877" xr:uid="{00000000-0005-0000-0000-00004E100000}"/>
    <cellStyle name="Cálculo 2 2 6 3 4 3" xfId="20631" xr:uid="{00000000-0005-0000-0000-00004F100000}"/>
    <cellStyle name="Cálculo 2 2 6 3 5" xfId="8112" xr:uid="{00000000-0005-0000-0000-000050100000}"/>
    <cellStyle name="Cálculo 2 2 6 3 5 2" xfId="21874" xr:uid="{00000000-0005-0000-0000-000051100000}"/>
    <cellStyle name="Cálculo 2 2 6 3 6" xfId="14454" xr:uid="{00000000-0005-0000-0000-000052100000}"/>
    <cellStyle name="Cálculo 2 2 6 4" xfId="1233" xr:uid="{00000000-0005-0000-0000-000053100000}"/>
    <cellStyle name="Cálculo 2 2 6 4 2" xfId="8116" xr:uid="{00000000-0005-0000-0000-000054100000}"/>
    <cellStyle name="Cálculo 2 2 6 4 2 2" xfId="21878" xr:uid="{00000000-0005-0000-0000-000055100000}"/>
    <cellStyle name="Cálculo 2 2 6 4 3" xfId="15029" xr:uid="{00000000-0005-0000-0000-000056100000}"/>
    <cellStyle name="Cálculo 2 2 6 5" xfId="1495" xr:uid="{00000000-0005-0000-0000-000057100000}"/>
    <cellStyle name="Cálculo 2 2 6 5 2" xfId="8117" xr:uid="{00000000-0005-0000-0000-000058100000}"/>
    <cellStyle name="Cálculo 2 2 6 5 2 2" xfId="21879" xr:uid="{00000000-0005-0000-0000-000059100000}"/>
    <cellStyle name="Cálculo 2 2 6 5 3" xfId="15291" xr:uid="{00000000-0005-0000-0000-00005A100000}"/>
    <cellStyle name="Cálculo 2 2 6 6" xfId="1962" xr:uid="{00000000-0005-0000-0000-00005B100000}"/>
    <cellStyle name="Cálculo 2 2 6 6 2" xfId="8118" xr:uid="{00000000-0005-0000-0000-00005C100000}"/>
    <cellStyle name="Cálculo 2 2 6 6 2 2" xfId="21880" xr:uid="{00000000-0005-0000-0000-00005D100000}"/>
    <cellStyle name="Cálculo 2 2 6 6 3" xfId="15758" xr:uid="{00000000-0005-0000-0000-00005E100000}"/>
    <cellStyle name="Cálculo 2 2 6 7" xfId="2269" xr:uid="{00000000-0005-0000-0000-00005F100000}"/>
    <cellStyle name="Cálculo 2 2 6 7 2" xfId="8119" xr:uid="{00000000-0005-0000-0000-000060100000}"/>
    <cellStyle name="Cálculo 2 2 6 7 2 2" xfId="21881" xr:uid="{00000000-0005-0000-0000-000061100000}"/>
    <cellStyle name="Cálculo 2 2 6 7 3" xfId="16065" xr:uid="{00000000-0005-0000-0000-000062100000}"/>
    <cellStyle name="Cálculo 2 2 6 8" xfId="2748" xr:uid="{00000000-0005-0000-0000-000063100000}"/>
    <cellStyle name="Cálculo 2 2 6 8 2" xfId="8120" xr:uid="{00000000-0005-0000-0000-000064100000}"/>
    <cellStyle name="Cálculo 2 2 6 8 2 2" xfId="21882" xr:uid="{00000000-0005-0000-0000-000065100000}"/>
    <cellStyle name="Cálculo 2 2 6 8 3" xfId="16544" xr:uid="{00000000-0005-0000-0000-000066100000}"/>
    <cellStyle name="Cálculo 2 2 6 9" xfId="2837" xr:uid="{00000000-0005-0000-0000-000067100000}"/>
    <cellStyle name="Cálculo 2 2 6 9 2" xfId="8121" xr:uid="{00000000-0005-0000-0000-000068100000}"/>
    <cellStyle name="Cálculo 2 2 6 9 2 2" xfId="21883" xr:uid="{00000000-0005-0000-0000-000069100000}"/>
    <cellStyle name="Cálculo 2 2 6 9 3" xfId="16633" xr:uid="{00000000-0005-0000-0000-00006A100000}"/>
    <cellStyle name="Cálculo 2 2 7" xfId="268" xr:uid="{00000000-0005-0000-0000-00006B100000}"/>
    <cellStyle name="Cálculo 2 2 7 10" xfId="2909" xr:uid="{00000000-0005-0000-0000-00006C100000}"/>
    <cellStyle name="Cálculo 2 2 7 10 2" xfId="8123" xr:uid="{00000000-0005-0000-0000-00006D100000}"/>
    <cellStyle name="Cálculo 2 2 7 10 2 2" xfId="21885" xr:uid="{00000000-0005-0000-0000-00006E100000}"/>
    <cellStyle name="Cálculo 2 2 7 10 3" xfId="16705" xr:uid="{00000000-0005-0000-0000-00006F100000}"/>
    <cellStyle name="Cálculo 2 2 7 11" xfId="3501" xr:uid="{00000000-0005-0000-0000-000070100000}"/>
    <cellStyle name="Cálculo 2 2 7 11 2" xfId="8124" xr:uid="{00000000-0005-0000-0000-000071100000}"/>
    <cellStyle name="Cálculo 2 2 7 11 2 2" xfId="21886" xr:uid="{00000000-0005-0000-0000-000072100000}"/>
    <cellStyle name="Cálculo 2 2 7 11 3" xfId="17297" xr:uid="{00000000-0005-0000-0000-000073100000}"/>
    <cellStyle name="Cálculo 2 2 7 12" xfId="3806" xr:uid="{00000000-0005-0000-0000-000074100000}"/>
    <cellStyle name="Cálculo 2 2 7 12 2" xfId="8125" xr:uid="{00000000-0005-0000-0000-000075100000}"/>
    <cellStyle name="Cálculo 2 2 7 12 2 2" xfId="21887" xr:uid="{00000000-0005-0000-0000-000076100000}"/>
    <cellStyle name="Cálculo 2 2 7 12 3" xfId="17602" xr:uid="{00000000-0005-0000-0000-000077100000}"/>
    <cellStyle name="Cálculo 2 2 7 13" xfId="4147" xr:uid="{00000000-0005-0000-0000-000078100000}"/>
    <cellStyle name="Cálculo 2 2 7 13 2" xfId="8126" xr:uid="{00000000-0005-0000-0000-000079100000}"/>
    <cellStyle name="Cálculo 2 2 7 13 2 2" xfId="21888" xr:uid="{00000000-0005-0000-0000-00007A100000}"/>
    <cellStyle name="Cálculo 2 2 7 13 3" xfId="17943" xr:uid="{00000000-0005-0000-0000-00007B100000}"/>
    <cellStyle name="Cálculo 2 2 7 14" xfId="4240" xr:uid="{00000000-0005-0000-0000-00007C100000}"/>
    <cellStyle name="Cálculo 2 2 7 14 2" xfId="8127" xr:uid="{00000000-0005-0000-0000-00007D100000}"/>
    <cellStyle name="Cálculo 2 2 7 14 2 2" xfId="21889" xr:uid="{00000000-0005-0000-0000-00007E100000}"/>
    <cellStyle name="Cálculo 2 2 7 14 3" xfId="18036" xr:uid="{00000000-0005-0000-0000-00007F100000}"/>
    <cellStyle name="Cálculo 2 2 7 15" xfId="4582" xr:uid="{00000000-0005-0000-0000-000080100000}"/>
    <cellStyle name="Cálculo 2 2 7 15 2" xfId="8128" xr:uid="{00000000-0005-0000-0000-000081100000}"/>
    <cellStyle name="Cálculo 2 2 7 15 2 2" xfId="21890" xr:uid="{00000000-0005-0000-0000-000082100000}"/>
    <cellStyle name="Cálculo 2 2 7 15 3" xfId="18373" xr:uid="{00000000-0005-0000-0000-000083100000}"/>
    <cellStyle name="Cálculo 2 2 7 16" xfId="5454" xr:uid="{00000000-0005-0000-0000-000084100000}"/>
    <cellStyle name="Cálculo 2 2 7 16 2" xfId="8129" xr:uid="{00000000-0005-0000-0000-000085100000}"/>
    <cellStyle name="Cálculo 2 2 7 16 2 2" xfId="21891" xr:uid="{00000000-0005-0000-0000-000086100000}"/>
    <cellStyle name="Cálculo 2 2 7 16 3" xfId="19245" xr:uid="{00000000-0005-0000-0000-000087100000}"/>
    <cellStyle name="Cálculo 2 2 7 17" xfId="6276" xr:uid="{00000000-0005-0000-0000-000088100000}"/>
    <cellStyle name="Cálculo 2 2 7 17 2" xfId="8130" xr:uid="{00000000-0005-0000-0000-000089100000}"/>
    <cellStyle name="Cálculo 2 2 7 17 2 2" xfId="21892" xr:uid="{00000000-0005-0000-0000-00008A100000}"/>
    <cellStyle name="Cálculo 2 2 7 17 3" xfId="20067" xr:uid="{00000000-0005-0000-0000-00008B100000}"/>
    <cellStyle name="Cálculo 2 2 7 18" xfId="8122" xr:uid="{00000000-0005-0000-0000-00008C100000}"/>
    <cellStyle name="Cálculo 2 2 7 18 2" xfId="21884" xr:uid="{00000000-0005-0000-0000-00008D100000}"/>
    <cellStyle name="Cálculo 2 2 7 19" xfId="14074" xr:uid="{00000000-0005-0000-0000-00008E100000}"/>
    <cellStyle name="Cálculo 2 2 7 2" xfId="750" xr:uid="{00000000-0005-0000-0000-00008F100000}"/>
    <cellStyle name="Cálculo 2 2 7 2 2" xfId="4894" xr:uid="{00000000-0005-0000-0000-000090100000}"/>
    <cellStyle name="Cálculo 2 2 7 2 2 2" xfId="8132" xr:uid="{00000000-0005-0000-0000-000091100000}"/>
    <cellStyle name="Cálculo 2 2 7 2 2 2 2" xfId="21894" xr:uid="{00000000-0005-0000-0000-000092100000}"/>
    <cellStyle name="Cálculo 2 2 7 2 2 3" xfId="18685" xr:uid="{00000000-0005-0000-0000-000093100000}"/>
    <cellStyle name="Cálculo 2 2 7 2 3" xfId="5766" xr:uid="{00000000-0005-0000-0000-000094100000}"/>
    <cellStyle name="Cálculo 2 2 7 2 3 2" xfId="8133" xr:uid="{00000000-0005-0000-0000-000095100000}"/>
    <cellStyle name="Cálculo 2 2 7 2 3 2 2" xfId="21895" xr:uid="{00000000-0005-0000-0000-000096100000}"/>
    <cellStyle name="Cálculo 2 2 7 2 3 3" xfId="19557" xr:uid="{00000000-0005-0000-0000-000097100000}"/>
    <cellStyle name="Cálculo 2 2 7 2 4" xfId="6588" xr:uid="{00000000-0005-0000-0000-000098100000}"/>
    <cellStyle name="Cálculo 2 2 7 2 4 2" xfId="8134" xr:uid="{00000000-0005-0000-0000-000099100000}"/>
    <cellStyle name="Cálculo 2 2 7 2 4 2 2" xfId="21896" xr:uid="{00000000-0005-0000-0000-00009A100000}"/>
    <cellStyle name="Cálculo 2 2 7 2 4 3" xfId="20379" xr:uid="{00000000-0005-0000-0000-00009B100000}"/>
    <cellStyle name="Cálculo 2 2 7 2 5" xfId="8131" xr:uid="{00000000-0005-0000-0000-00009C100000}"/>
    <cellStyle name="Cálculo 2 2 7 2 5 2" xfId="21893" xr:uid="{00000000-0005-0000-0000-00009D100000}"/>
    <cellStyle name="Cálculo 2 2 7 2 6" xfId="14546" xr:uid="{00000000-0005-0000-0000-00009E100000}"/>
    <cellStyle name="Cálculo 2 2 7 3" xfId="658" xr:uid="{00000000-0005-0000-0000-00009F100000}"/>
    <cellStyle name="Cálculo 2 2 7 3 2" xfId="5147" xr:uid="{00000000-0005-0000-0000-0000A0100000}"/>
    <cellStyle name="Cálculo 2 2 7 3 2 2" xfId="8136" xr:uid="{00000000-0005-0000-0000-0000A1100000}"/>
    <cellStyle name="Cálculo 2 2 7 3 2 2 2" xfId="21898" xr:uid="{00000000-0005-0000-0000-0000A2100000}"/>
    <cellStyle name="Cálculo 2 2 7 3 2 3" xfId="18938" xr:uid="{00000000-0005-0000-0000-0000A3100000}"/>
    <cellStyle name="Cálculo 2 2 7 3 3" xfId="6019" xr:uid="{00000000-0005-0000-0000-0000A4100000}"/>
    <cellStyle name="Cálculo 2 2 7 3 3 2" xfId="8137" xr:uid="{00000000-0005-0000-0000-0000A5100000}"/>
    <cellStyle name="Cálculo 2 2 7 3 3 2 2" xfId="21899" xr:uid="{00000000-0005-0000-0000-0000A6100000}"/>
    <cellStyle name="Cálculo 2 2 7 3 3 3" xfId="19810" xr:uid="{00000000-0005-0000-0000-0000A7100000}"/>
    <cellStyle name="Cálculo 2 2 7 3 4" xfId="6841" xr:uid="{00000000-0005-0000-0000-0000A8100000}"/>
    <cellStyle name="Cálculo 2 2 7 3 4 2" xfId="8138" xr:uid="{00000000-0005-0000-0000-0000A9100000}"/>
    <cellStyle name="Cálculo 2 2 7 3 4 2 2" xfId="21900" xr:uid="{00000000-0005-0000-0000-0000AA100000}"/>
    <cellStyle name="Cálculo 2 2 7 3 4 3" xfId="20632" xr:uid="{00000000-0005-0000-0000-0000AB100000}"/>
    <cellStyle name="Cálculo 2 2 7 3 5" xfId="8135" xr:uid="{00000000-0005-0000-0000-0000AC100000}"/>
    <cellStyle name="Cálculo 2 2 7 3 5 2" xfId="21897" xr:uid="{00000000-0005-0000-0000-0000AD100000}"/>
    <cellStyle name="Cálculo 2 2 7 3 6" xfId="14455" xr:uid="{00000000-0005-0000-0000-0000AE100000}"/>
    <cellStyle name="Cálculo 2 2 7 4" xfId="1244" xr:uid="{00000000-0005-0000-0000-0000AF100000}"/>
    <cellStyle name="Cálculo 2 2 7 4 2" xfId="8139" xr:uid="{00000000-0005-0000-0000-0000B0100000}"/>
    <cellStyle name="Cálculo 2 2 7 4 2 2" xfId="21901" xr:uid="{00000000-0005-0000-0000-0000B1100000}"/>
    <cellStyle name="Cálculo 2 2 7 4 3" xfId="15040" xr:uid="{00000000-0005-0000-0000-0000B2100000}"/>
    <cellStyle name="Cálculo 2 2 7 5" xfId="1505" xr:uid="{00000000-0005-0000-0000-0000B3100000}"/>
    <cellStyle name="Cálculo 2 2 7 5 2" xfId="8140" xr:uid="{00000000-0005-0000-0000-0000B4100000}"/>
    <cellStyle name="Cálculo 2 2 7 5 2 2" xfId="21902" xr:uid="{00000000-0005-0000-0000-0000B5100000}"/>
    <cellStyle name="Cálculo 2 2 7 5 3" xfId="15301" xr:uid="{00000000-0005-0000-0000-0000B6100000}"/>
    <cellStyle name="Cálculo 2 2 7 6" xfId="1963" xr:uid="{00000000-0005-0000-0000-0000B7100000}"/>
    <cellStyle name="Cálculo 2 2 7 6 2" xfId="8141" xr:uid="{00000000-0005-0000-0000-0000B8100000}"/>
    <cellStyle name="Cálculo 2 2 7 6 2 2" xfId="21903" xr:uid="{00000000-0005-0000-0000-0000B9100000}"/>
    <cellStyle name="Cálculo 2 2 7 6 3" xfId="15759" xr:uid="{00000000-0005-0000-0000-0000BA100000}"/>
    <cellStyle name="Cálculo 2 2 7 7" xfId="2270" xr:uid="{00000000-0005-0000-0000-0000BB100000}"/>
    <cellStyle name="Cálculo 2 2 7 7 2" xfId="8142" xr:uid="{00000000-0005-0000-0000-0000BC100000}"/>
    <cellStyle name="Cálculo 2 2 7 7 2 2" xfId="21904" xr:uid="{00000000-0005-0000-0000-0000BD100000}"/>
    <cellStyle name="Cálculo 2 2 7 7 3" xfId="16066" xr:uid="{00000000-0005-0000-0000-0000BE100000}"/>
    <cellStyle name="Cálculo 2 2 7 8" xfId="2664" xr:uid="{00000000-0005-0000-0000-0000BF100000}"/>
    <cellStyle name="Cálculo 2 2 7 8 2" xfId="8143" xr:uid="{00000000-0005-0000-0000-0000C0100000}"/>
    <cellStyle name="Cálculo 2 2 7 8 2 2" xfId="21905" xr:uid="{00000000-0005-0000-0000-0000C1100000}"/>
    <cellStyle name="Cálculo 2 2 7 8 3" xfId="16460" xr:uid="{00000000-0005-0000-0000-0000C2100000}"/>
    <cellStyle name="Cálculo 2 2 7 9" xfId="2851" xr:uid="{00000000-0005-0000-0000-0000C3100000}"/>
    <cellStyle name="Cálculo 2 2 7 9 2" xfId="8144" xr:uid="{00000000-0005-0000-0000-0000C4100000}"/>
    <cellStyle name="Cálculo 2 2 7 9 2 2" xfId="21906" xr:uid="{00000000-0005-0000-0000-0000C5100000}"/>
    <cellStyle name="Cálculo 2 2 7 9 3" xfId="16647" xr:uid="{00000000-0005-0000-0000-0000C6100000}"/>
    <cellStyle name="Cálculo 2 2 8" xfId="269" xr:uid="{00000000-0005-0000-0000-0000C7100000}"/>
    <cellStyle name="Cálculo 2 2 8 10" xfId="3315" xr:uid="{00000000-0005-0000-0000-0000C8100000}"/>
    <cellStyle name="Cálculo 2 2 8 10 2" xfId="8146" xr:uid="{00000000-0005-0000-0000-0000C9100000}"/>
    <cellStyle name="Cálculo 2 2 8 10 2 2" xfId="21908" xr:uid="{00000000-0005-0000-0000-0000CA100000}"/>
    <cellStyle name="Cálculo 2 2 8 10 3" xfId="17111" xr:uid="{00000000-0005-0000-0000-0000CB100000}"/>
    <cellStyle name="Cálculo 2 2 8 11" xfId="3502" xr:uid="{00000000-0005-0000-0000-0000CC100000}"/>
    <cellStyle name="Cálculo 2 2 8 11 2" xfId="8147" xr:uid="{00000000-0005-0000-0000-0000CD100000}"/>
    <cellStyle name="Cálculo 2 2 8 11 2 2" xfId="21909" xr:uid="{00000000-0005-0000-0000-0000CE100000}"/>
    <cellStyle name="Cálculo 2 2 8 11 3" xfId="17298" xr:uid="{00000000-0005-0000-0000-0000CF100000}"/>
    <cellStyle name="Cálculo 2 2 8 12" xfId="3807" xr:uid="{00000000-0005-0000-0000-0000D0100000}"/>
    <cellStyle name="Cálculo 2 2 8 12 2" xfId="8148" xr:uid="{00000000-0005-0000-0000-0000D1100000}"/>
    <cellStyle name="Cálculo 2 2 8 12 2 2" xfId="21910" xr:uid="{00000000-0005-0000-0000-0000D2100000}"/>
    <cellStyle name="Cálculo 2 2 8 12 3" xfId="17603" xr:uid="{00000000-0005-0000-0000-0000D3100000}"/>
    <cellStyle name="Cálculo 2 2 8 13" xfId="3178" xr:uid="{00000000-0005-0000-0000-0000D4100000}"/>
    <cellStyle name="Cálculo 2 2 8 13 2" xfId="8149" xr:uid="{00000000-0005-0000-0000-0000D5100000}"/>
    <cellStyle name="Cálculo 2 2 8 13 2 2" xfId="21911" xr:uid="{00000000-0005-0000-0000-0000D6100000}"/>
    <cellStyle name="Cálculo 2 2 8 13 3" xfId="16974" xr:uid="{00000000-0005-0000-0000-0000D7100000}"/>
    <cellStyle name="Cálculo 2 2 8 14" xfId="4398" xr:uid="{00000000-0005-0000-0000-0000D8100000}"/>
    <cellStyle name="Cálculo 2 2 8 14 2" xfId="8150" xr:uid="{00000000-0005-0000-0000-0000D9100000}"/>
    <cellStyle name="Cálculo 2 2 8 14 2 2" xfId="21912" xr:uid="{00000000-0005-0000-0000-0000DA100000}"/>
    <cellStyle name="Cálculo 2 2 8 14 3" xfId="18194" xr:uid="{00000000-0005-0000-0000-0000DB100000}"/>
    <cellStyle name="Cálculo 2 2 8 15" xfId="4583" xr:uid="{00000000-0005-0000-0000-0000DC100000}"/>
    <cellStyle name="Cálculo 2 2 8 15 2" xfId="8151" xr:uid="{00000000-0005-0000-0000-0000DD100000}"/>
    <cellStyle name="Cálculo 2 2 8 15 2 2" xfId="21913" xr:uid="{00000000-0005-0000-0000-0000DE100000}"/>
    <cellStyle name="Cálculo 2 2 8 15 3" xfId="18374" xr:uid="{00000000-0005-0000-0000-0000DF100000}"/>
    <cellStyle name="Cálculo 2 2 8 16" xfId="5455" xr:uid="{00000000-0005-0000-0000-0000E0100000}"/>
    <cellStyle name="Cálculo 2 2 8 16 2" xfId="8152" xr:uid="{00000000-0005-0000-0000-0000E1100000}"/>
    <cellStyle name="Cálculo 2 2 8 16 2 2" xfId="21914" xr:uid="{00000000-0005-0000-0000-0000E2100000}"/>
    <cellStyle name="Cálculo 2 2 8 16 3" xfId="19246" xr:uid="{00000000-0005-0000-0000-0000E3100000}"/>
    <cellStyle name="Cálculo 2 2 8 17" xfId="6277" xr:uid="{00000000-0005-0000-0000-0000E4100000}"/>
    <cellStyle name="Cálculo 2 2 8 17 2" xfId="8153" xr:uid="{00000000-0005-0000-0000-0000E5100000}"/>
    <cellStyle name="Cálculo 2 2 8 17 2 2" xfId="21915" xr:uid="{00000000-0005-0000-0000-0000E6100000}"/>
    <cellStyle name="Cálculo 2 2 8 17 3" xfId="20068" xr:uid="{00000000-0005-0000-0000-0000E7100000}"/>
    <cellStyle name="Cálculo 2 2 8 18" xfId="8145" xr:uid="{00000000-0005-0000-0000-0000E8100000}"/>
    <cellStyle name="Cálculo 2 2 8 18 2" xfId="21907" xr:uid="{00000000-0005-0000-0000-0000E9100000}"/>
    <cellStyle name="Cálculo 2 2 8 19" xfId="14075" xr:uid="{00000000-0005-0000-0000-0000EA100000}"/>
    <cellStyle name="Cálculo 2 2 8 2" xfId="751" xr:uid="{00000000-0005-0000-0000-0000EB100000}"/>
    <cellStyle name="Cálculo 2 2 8 2 2" xfId="4895" xr:uid="{00000000-0005-0000-0000-0000EC100000}"/>
    <cellStyle name="Cálculo 2 2 8 2 2 2" xfId="8155" xr:uid="{00000000-0005-0000-0000-0000ED100000}"/>
    <cellStyle name="Cálculo 2 2 8 2 2 2 2" xfId="21917" xr:uid="{00000000-0005-0000-0000-0000EE100000}"/>
    <cellStyle name="Cálculo 2 2 8 2 2 3" xfId="18686" xr:uid="{00000000-0005-0000-0000-0000EF100000}"/>
    <cellStyle name="Cálculo 2 2 8 2 3" xfId="5767" xr:uid="{00000000-0005-0000-0000-0000F0100000}"/>
    <cellStyle name="Cálculo 2 2 8 2 3 2" xfId="8156" xr:uid="{00000000-0005-0000-0000-0000F1100000}"/>
    <cellStyle name="Cálculo 2 2 8 2 3 2 2" xfId="21918" xr:uid="{00000000-0005-0000-0000-0000F2100000}"/>
    <cellStyle name="Cálculo 2 2 8 2 3 3" xfId="19558" xr:uid="{00000000-0005-0000-0000-0000F3100000}"/>
    <cellStyle name="Cálculo 2 2 8 2 4" xfId="6589" xr:uid="{00000000-0005-0000-0000-0000F4100000}"/>
    <cellStyle name="Cálculo 2 2 8 2 4 2" xfId="8157" xr:uid="{00000000-0005-0000-0000-0000F5100000}"/>
    <cellStyle name="Cálculo 2 2 8 2 4 2 2" xfId="21919" xr:uid="{00000000-0005-0000-0000-0000F6100000}"/>
    <cellStyle name="Cálculo 2 2 8 2 4 3" xfId="20380" xr:uid="{00000000-0005-0000-0000-0000F7100000}"/>
    <cellStyle name="Cálculo 2 2 8 2 5" xfId="8154" xr:uid="{00000000-0005-0000-0000-0000F8100000}"/>
    <cellStyle name="Cálculo 2 2 8 2 5 2" xfId="21916" xr:uid="{00000000-0005-0000-0000-0000F9100000}"/>
    <cellStyle name="Cálculo 2 2 8 2 6" xfId="14547" xr:uid="{00000000-0005-0000-0000-0000FA100000}"/>
    <cellStyle name="Cálculo 2 2 8 3" xfId="1153" xr:uid="{00000000-0005-0000-0000-0000FB100000}"/>
    <cellStyle name="Cálculo 2 2 8 3 2" xfId="5148" xr:uid="{00000000-0005-0000-0000-0000FC100000}"/>
    <cellStyle name="Cálculo 2 2 8 3 2 2" xfId="8159" xr:uid="{00000000-0005-0000-0000-0000FD100000}"/>
    <cellStyle name="Cálculo 2 2 8 3 2 2 2" xfId="21921" xr:uid="{00000000-0005-0000-0000-0000FE100000}"/>
    <cellStyle name="Cálculo 2 2 8 3 2 3" xfId="18939" xr:uid="{00000000-0005-0000-0000-0000FF100000}"/>
    <cellStyle name="Cálculo 2 2 8 3 3" xfId="6020" xr:uid="{00000000-0005-0000-0000-000000110000}"/>
    <cellStyle name="Cálculo 2 2 8 3 3 2" xfId="8160" xr:uid="{00000000-0005-0000-0000-000001110000}"/>
    <cellStyle name="Cálculo 2 2 8 3 3 2 2" xfId="21922" xr:uid="{00000000-0005-0000-0000-000002110000}"/>
    <cellStyle name="Cálculo 2 2 8 3 3 3" xfId="19811" xr:uid="{00000000-0005-0000-0000-000003110000}"/>
    <cellStyle name="Cálculo 2 2 8 3 4" xfId="6842" xr:uid="{00000000-0005-0000-0000-000004110000}"/>
    <cellStyle name="Cálculo 2 2 8 3 4 2" xfId="8161" xr:uid="{00000000-0005-0000-0000-000005110000}"/>
    <cellStyle name="Cálculo 2 2 8 3 4 2 2" xfId="21923" xr:uid="{00000000-0005-0000-0000-000006110000}"/>
    <cellStyle name="Cálculo 2 2 8 3 4 3" xfId="20633" xr:uid="{00000000-0005-0000-0000-000007110000}"/>
    <cellStyle name="Cálculo 2 2 8 3 5" xfId="8158" xr:uid="{00000000-0005-0000-0000-000008110000}"/>
    <cellStyle name="Cálculo 2 2 8 3 5 2" xfId="21920" xr:uid="{00000000-0005-0000-0000-000009110000}"/>
    <cellStyle name="Cálculo 2 2 8 3 6" xfId="14949" xr:uid="{00000000-0005-0000-0000-00000A110000}"/>
    <cellStyle name="Cálculo 2 2 8 4" xfId="1419" xr:uid="{00000000-0005-0000-0000-00000B110000}"/>
    <cellStyle name="Cálculo 2 2 8 4 2" xfId="8162" xr:uid="{00000000-0005-0000-0000-00000C110000}"/>
    <cellStyle name="Cálculo 2 2 8 4 2 2" xfId="21924" xr:uid="{00000000-0005-0000-0000-00000D110000}"/>
    <cellStyle name="Cálculo 2 2 8 4 3" xfId="15215" xr:uid="{00000000-0005-0000-0000-00000E110000}"/>
    <cellStyle name="Cálculo 2 2 8 5" xfId="1647" xr:uid="{00000000-0005-0000-0000-00000F110000}"/>
    <cellStyle name="Cálculo 2 2 8 5 2" xfId="8163" xr:uid="{00000000-0005-0000-0000-000010110000}"/>
    <cellStyle name="Cálculo 2 2 8 5 2 2" xfId="21925" xr:uid="{00000000-0005-0000-0000-000011110000}"/>
    <cellStyle name="Cálculo 2 2 8 5 3" xfId="15443" xr:uid="{00000000-0005-0000-0000-000012110000}"/>
    <cellStyle name="Cálculo 2 2 8 6" xfId="1964" xr:uid="{00000000-0005-0000-0000-000013110000}"/>
    <cellStyle name="Cálculo 2 2 8 6 2" xfId="8164" xr:uid="{00000000-0005-0000-0000-000014110000}"/>
    <cellStyle name="Cálculo 2 2 8 6 2 2" xfId="21926" xr:uid="{00000000-0005-0000-0000-000015110000}"/>
    <cellStyle name="Cálculo 2 2 8 6 3" xfId="15760" xr:uid="{00000000-0005-0000-0000-000016110000}"/>
    <cellStyle name="Cálculo 2 2 8 7" xfId="2271" xr:uid="{00000000-0005-0000-0000-000017110000}"/>
    <cellStyle name="Cálculo 2 2 8 7 2" xfId="8165" xr:uid="{00000000-0005-0000-0000-000018110000}"/>
    <cellStyle name="Cálculo 2 2 8 7 2 2" xfId="21927" xr:uid="{00000000-0005-0000-0000-000019110000}"/>
    <cellStyle name="Cálculo 2 2 8 7 3" xfId="16067" xr:uid="{00000000-0005-0000-0000-00001A110000}"/>
    <cellStyle name="Cálculo 2 2 8 8" xfId="2524" xr:uid="{00000000-0005-0000-0000-00001B110000}"/>
    <cellStyle name="Cálculo 2 2 8 8 2" xfId="8166" xr:uid="{00000000-0005-0000-0000-00001C110000}"/>
    <cellStyle name="Cálculo 2 2 8 8 2 2" xfId="21928" xr:uid="{00000000-0005-0000-0000-00001D110000}"/>
    <cellStyle name="Cálculo 2 2 8 8 3" xfId="16320" xr:uid="{00000000-0005-0000-0000-00001E110000}"/>
    <cellStyle name="Cálculo 2 2 8 9" xfId="3052" xr:uid="{00000000-0005-0000-0000-00001F110000}"/>
    <cellStyle name="Cálculo 2 2 8 9 2" xfId="8167" xr:uid="{00000000-0005-0000-0000-000020110000}"/>
    <cellStyle name="Cálculo 2 2 8 9 2 2" xfId="21929" xr:uid="{00000000-0005-0000-0000-000021110000}"/>
    <cellStyle name="Cálculo 2 2 8 9 3" xfId="16848" xr:uid="{00000000-0005-0000-0000-000022110000}"/>
    <cellStyle name="Cálculo 2 2 9" xfId="270" xr:uid="{00000000-0005-0000-0000-000023110000}"/>
    <cellStyle name="Cálculo 2 2 9 10" xfId="3316" xr:uid="{00000000-0005-0000-0000-000024110000}"/>
    <cellStyle name="Cálculo 2 2 9 10 2" xfId="8169" xr:uid="{00000000-0005-0000-0000-000025110000}"/>
    <cellStyle name="Cálculo 2 2 9 10 2 2" xfId="21931" xr:uid="{00000000-0005-0000-0000-000026110000}"/>
    <cellStyle name="Cálculo 2 2 9 10 3" xfId="17112" xr:uid="{00000000-0005-0000-0000-000027110000}"/>
    <cellStyle name="Cálculo 2 2 9 11" xfId="3503" xr:uid="{00000000-0005-0000-0000-000028110000}"/>
    <cellStyle name="Cálculo 2 2 9 11 2" xfId="8170" xr:uid="{00000000-0005-0000-0000-000029110000}"/>
    <cellStyle name="Cálculo 2 2 9 11 2 2" xfId="21932" xr:uid="{00000000-0005-0000-0000-00002A110000}"/>
    <cellStyle name="Cálculo 2 2 9 11 3" xfId="17299" xr:uid="{00000000-0005-0000-0000-00002B110000}"/>
    <cellStyle name="Cálculo 2 2 9 12" xfId="3808" xr:uid="{00000000-0005-0000-0000-00002C110000}"/>
    <cellStyle name="Cálculo 2 2 9 12 2" xfId="8171" xr:uid="{00000000-0005-0000-0000-00002D110000}"/>
    <cellStyle name="Cálculo 2 2 9 12 2 2" xfId="21933" xr:uid="{00000000-0005-0000-0000-00002E110000}"/>
    <cellStyle name="Cálculo 2 2 9 12 3" xfId="17604" xr:uid="{00000000-0005-0000-0000-00002F110000}"/>
    <cellStyle name="Cálculo 2 2 9 13" xfId="3528" xr:uid="{00000000-0005-0000-0000-000030110000}"/>
    <cellStyle name="Cálculo 2 2 9 13 2" xfId="8172" xr:uid="{00000000-0005-0000-0000-000031110000}"/>
    <cellStyle name="Cálculo 2 2 9 13 2 2" xfId="21934" xr:uid="{00000000-0005-0000-0000-000032110000}"/>
    <cellStyle name="Cálculo 2 2 9 13 3" xfId="17324" xr:uid="{00000000-0005-0000-0000-000033110000}"/>
    <cellStyle name="Cálculo 2 2 9 14" xfId="4399" xr:uid="{00000000-0005-0000-0000-000034110000}"/>
    <cellStyle name="Cálculo 2 2 9 14 2" xfId="8173" xr:uid="{00000000-0005-0000-0000-000035110000}"/>
    <cellStyle name="Cálculo 2 2 9 14 2 2" xfId="21935" xr:uid="{00000000-0005-0000-0000-000036110000}"/>
    <cellStyle name="Cálculo 2 2 9 14 3" xfId="18195" xr:uid="{00000000-0005-0000-0000-000037110000}"/>
    <cellStyle name="Cálculo 2 2 9 15" xfId="4584" xr:uid="{00000000-0005-0000-0000-000038110000}"/>
    <cellStyle name="Cálculo 2 2 9 15 2" xfId="8174" xr:uid="{00000000-0005-0000-0000-000039110000}"/>
    <cellStyle name="Cálculo 2 2 9 15 2 2" xfId="21936" xr:uid="{00000000-0005-0000-0000-00003A110000}"/>
    <cellStyle name="Cálculo 2 2 9 15 3" xfId="18375" xr:uid="{00000000-0005-0000-0000-00003B110000}"/>
    <cellStyle name="Cálculo 2 2 9 16" xfId="5456" xr:uid="{00000000-0005-0000-0000-00003C110000}"/>
    <cellStyle name="Cálculo 2 2 9 16 2" xfId="8175" xr:uid="{00000000-0005-0000-0000-00003D110000}"/>
    <cellStyle name="Cálculo 2 2 9 16 2 2" xfId="21937" xr:uid="{00000000-0005-0000-0000-00003E110000}"/>
    <cellStyle name="Cálculo 2 2 9 16 3" xfId="19247" xr:uid="{00000000-0005-0000-0000-00003F110000}"/>
    <cellStyle name="Cálculo 2 2 9 17" xfId="6278" xr:uid="{00000000-0005-0000-0000-000040110000}"/>
    <cellStyle name="Cálculo 2 2 9 17 2" xfId="8176" xr:uid="{00000000-0005-0000-0000-000041110000}"/>
    <cellStyle name="Cálculo 2 2 9 17 2 2" xfId="21938" xr:uid="{00000000-0005-0000-0000-000042110000}"/>
    <cellStyle name="Cálculo 2 2 9 17 3" xfId="20069" xr:uid="{00000000-0005-0000-0000-000043110000}"/>
    <cellStyle name="Cálculo 2 2 9 18" xfId="8168" xr:uid="{00000000-0005-0000-0000-000044110000}"/>
    <cellStyle name="Cálculo 2 2 9 18 2" xfId="21930" xr:uid="{00000000-0005-0000-0000-000045110000}"/>
    <cellStyle name="Cálculo 2 2 9 19" xfId="14076" xr:uid="{00000000-0005-0000-0000-000046110000}"/>
    <cellStyle name="Cálculo 2 2 9 2" xfId="752" xr:uid="{00000000-0005-0000-0000-000047110000}"/>
    <cellStyle name="Cálculo 2 2 9 2 2" xfId="4896" xr:uid="{00000000-0005-0000-0000-000048110000}"/>
    <cellStyle name="Cálculo 2 2 9 2 2 2" xfId="8178" xr:uid="{00000000-0005-0000-0000-000049110000}"/>
    <cellStyle name="Cálculo 2 2 9 2 2 2 2" xfId="21940" xr:uid="{00000000-0005-0000-0000-00004A110000}"/>
    <cellStyle name="Cálculo 2 2 9 2 2 3" xfId="18687" xr:uid="{00000000-0005-0000-0000-00004B110000}"/>
    <cellStyle name="Cálculo 2 2 9 2 3" xfId="5768" xr:uid="{00000000-0005-0000-0000-00004C110000}"/>
    <cellStyle name="Cálculo 2 2 9 2 3 2" xfId="8179" xr:uid="{00000000-0005-0000-0000-00004D110000}"/>
    <cellStyle name="Cálculo 2 2 9 2 3 2 2" xfId="21941" xr:uid="{00000000-0005-0000-0000-00004E110000}"/>
    <cellStyle name="Cálculo 2 2 9 2 3 3" xfId="19559" xr:uid="{00000000-0005-0000-0000-00004F110000}"/>
    <cellStyle name="Cálculo 2 2 9 2 4" xfId="6590" xr:uid="{00000000-0005-0000-0000-000050110000}"/>
    <cellStyle name="Cálculo 2 2 9 2 4 2" xfId="8180" xr:uid="{00000000-0005-0000-0000-000051110000}"/>
    <cellStyle name="Cálculo 2 2 9 2 4 2 2" xfId="21942" xr:uid="{00000000-0005-0000-0000-000052110000}"/>
    <cellStyle name="Cálculo 2 2 9 2 4 3" xfId="20381" xr:uid="{00000000-0005-0000-0000-000053110000}"/>
    <cellStyle name="Cálculo 2 2 9 2 5" xfId="8177" xr:uid="{00000000-0005-0000-0000-000054110000}"/>
    <cellStyle name="Cálculo 2 2 9 2 5 2" xfId="21939" xr:uid="{00000000-0005-0000-0000-000055110000}"/>
    <cellStyle name="Cálculo 2 2 9 2 6" xfId="14548" xr:uid="{00000000-0005-0000-0000-000056110000}"/>
    <cellStyle name="Cálculo 2 2 9 3" xfId="1154" xr:uid="{00000000-0005-0000-0000-000057110000}"/>
    <cellStyle name="Cálculo 2 2 9 3 2" xfId="5149" xr:uid="{00000000-0005-0000-0000-000058110000}"/>
    <cellStyle name="Cálculo 2 2 9 3 2 2" xfId="8182" xr:uid="{00000000-0005-0000-0000-000059110000}"/>
    <cellStyle name="Cálculo 2 2 9 3 2 2 2" xfId="21944" xr:uid="{00000000-0005-0000-0000-00005A110000}"/>
    <cellStyle name="Cálculo 2 2 9 3 2 3" xfId="18940" xr:uid="{00000000-0005-0000-0000-00005B110000}"/>
    <cellStyle name="Cálculo 2 2 9 3 3" xfId="6021" xr:uid="{00000000-0005-0000-0000-00005C110000}"/>
    <cellStyle name="Cálculo 2 2 9 3 3 2" xfId="8183" xr:uid="{00000000-0005-0000-0000-00005D110000}"/>
    <cellStyle name="Cálculo 2 2 9 3 3 2 2" xfId="21945" xr:uid="{00000000-0005-0000-0000-00005E110000}"/>
    <cellStyle name="Cálculo 2 2 9 3 3 3" xfId="19812" xr:uid="{00000000-0005-0000-0000-00005F110000}"/>
    <cellStyle name="Cálculo 2 2 9 3 4" xfId="6843" xr:uid="{00000000-0005-0000-0000-000060110000}"/>
    <cellStyle name="Cálculo 2 2 9 3 4 2" xfId="8184" xr:uid="{00000000-0005-0000-0000-000061110000}"/>
    <cellStyle name="Cálculo 2 2 9 3 4 2 2" xfId="21946" xr:uid="{00000000-0005-0000-0000-000062110000}"/>
    <cellStyle name="Cálculo 2 2 9 3 4 3" xfId="20634" xr:uid="{00000000-0005-0000-0000-000063110000}"/>
    <cellStyle name="Cálculo 2 2 9 3 5" xfId="8181" xr:uid="{00000000-0005-0000-0000-000064110000}"/>
    <cellStyle name="Cálculo 2 2 9 3 5 2" xfId="21943" xr:uid="{00000000-0005-0000-0000-000065110000}"/>
    <cellStyle name="Cálculo 2 2 9 3 6" xfId="14950" xr:uid="{00000000-0005-0000-0000-000066110000}"/>
    <cellStyle name="Cálculo 2 2 9 4" xfId="1420" xr:uid="{00000000-0005-0000-0000-000067110000}"/>
    <cellStyle name="Cálculo 2 2 9 4 2" xfId="8185" xr:uid="{00000000-0005-0000-0000-000068110000}"/>
    <cellStyle name="Cálculo 2 2 9 4 2 2" xfId="21947" xr:uid="{00000000-0005-0000-0000-000069110000}"/>
    <cellStyle name="Cálculo 2 2 9 4 3" xfId="15216" xr:uid="{00000000-0005-0000-0000-00006A110000}"/>
    <cellStyle name="Cálculo 2 2 9 5" xfId="1648" xr:uid="{00000000-0005-0000-0000-00006B110000}"/>
    <cellStyle name="Cálculo 2 2 9 5 2" xfId="8186" xr:uid="{00000000-0005-0000-0000-00006C110000}"/>
    <cellStyle name="Cálculo 2 2 9 5 2 2" xfId="21948" xr:uid="{00000000-0005-0000-0000-00006D110000}"/>
    <cellStyle name="Cálculo 2 2 9 5 3" xfId="15444" xr:uid="{00000000-0005-0000-0000-00006E110000}"/>
    <cellStyle name="Cálculo 2 2 9 6" xfId="1965" xr:uid="{00000000-0005-0000-0000-00006F110000}"/>
    <cellStyle name="Cálculo 2 2 9 6 2" xfId="8187" xr:uid="{00000000-0005-0000-0000-000070110000}"/>
    <cellStyle name="Cálculo 2 2 9 6 2 2" xfId="21949" xr:uid="{00000000-0005-0000-0000-000071110000}"/>
    <cellStyle name="Cálculo 2 2 9 6 3" xfId="15761" xr:uid="{00000000-0005-0000-0000-000072110000}"/>
    <cellStyle name="Cálculo 2 2 9 7" xfId="2272" xr:uid="{00000000-0005-0000-0000-000073110000}"/>
    <cellStyle name="Cálculo 2 2 9 7 2" xfId="8188" xr:uid="{00000000-0005-0000-0000-000074110000}"/>
    <cellStyle name="Cálculo 2 2 9 7 2 2" xfId="21950" xr:uid="{00000000-0005-0000-0000-000075110000}"/>
    <cellStyle name="Cálculo 2 2 9 7 3" xfId="16068" xr:uid="{00000000-0005-0000-0000-000076110000}"/>
    <cellStyle name="Cálculo 2 2 9 8" xfId="2733" xr:uid="{00000000-0005-0000-0000-000077110000}"/>
    <cellStyle name="Cálculo 2 2 9 8 2" xfId="8189" xr:uid="{00000000-0005-0000-0000-000078110000}"/>
    <cellStyle name="Cálculo 2 2 9 8 2 2" xfId="21951" xr:uid="{00000000-0005-0000-0000-000079110000}"/>
    <cellStyle name="Cálculo 2 2 9 8 3" xfId="16529" xr:uid="{00000000-0005-0000-0000-00007A110000}"/>
    <cellStyle name="Cálculo 2 2 9 9" xfId="3096" xr:uid="{00000000-0005-0000-0000-00007B110000}"/>
    <cellStyle name="Cálculo 2 2 9 9 2" xfId="8190" xr:uid="{00000000-0005-0000-0000-00007C110000}"/>
    <cellStyle name="Cálculo 2 2 9 9 2 2" xfId="21952" xr:uid="{00000000-0005-0000-0000-00007D110000}"/>
    <cellStyle name="Cálculo 2 2 9 9 3" xfId="16892" xr:uid="{00000000-0005-0000-0000-00007E110000}"/>
    <cellStyle name="Cálculo 2 2_Analitico.GER" xfId="7067" xr:uid="{00000000-0005-0000-0000-00007F110000}"/>
    <cellStyle name="Cálculo 2 20" xfId="4497" xr:uid="{00000000-0005-0000-0000-000080110000}"/>
    <cellStyle name="Cálculo 2 20 2" xfId="8191" xr:uid="{00000000-0005-0000-0000-000081110000}"/>
    <cellStyle name="Cálculo 2 20 2 2" xfId="21953" xr:uid="{00000000-0005-0000-0000-000082110000}"/>
    <cellStyle name="Cálculo 2 20 3" xfId="18288" xr:uid="{00000000-0005-0000-0000-000083110000}"/>
    <cellStyle name="Cálculo 2 21" xfId="5369" xr:uid="{00000000-0005-0000-0000-000084110000}"/>
    <cellStyle name="Cálculo 2 21 2" xfId="8192" xr:uid="{00000000-0005-0000-0000-000085110000}"/>
    <cellStyle name="Cálculo 2 21 2 2" xfId="21954" xr:uid="{00000000-0005-0000-0000-000086110000}"/>
    <cellStyle name="Cálculo 2 21 3" xfId="19160" xr:uid="{00000000-0005-0000-0000-000087110000}"/>
    <cellStyle name="Cálculo 2 22" xfId="7689" xr:uid="{00000000-0005-0000-0000-000088110000}"/>
    <cellStyle name="Cálculo 2 22 2" xfId="21451" xr:uid="{00000000-0005-0000-0000-000089110000}"/>
    <cellStyle name="Cálculo 2 23" xfId="13989" xr:uid="{00000000-0005-0000-0000-00008A110000}"/>
    <cellStyle name="Cálculo 2 3" xfId="206" xr:uid="{00000000-0005-0000-0000-00008B110000}"/>
    <cellStyle name="Cálculo 2 3 10" xfId="2846" xr:uid="{00000000-0005-0000-0000-00008C110000}"/>
    <cellStyle name="Cálculo 2 3 10 2" xfId="8194" xr:uid="{00000000-0005-0000-0000-00008D110000}"/>
    <cellStyle name="Cálculo 2 3 10 2 2" xfId="21956" xr:uid="{00000000-0005-0000-0000-00008E110000}"/>
    <cellStyle name="Cálculo 2 3 10 3" xfId="16642" xr:uid="{00000000-0005-0000-0000-00008F110000}"/>
    <cellStyle name="Cálculo 2 3 11" xfId="3439" xr:uid="{00000000-0005-0000-0000-000090110000}"/>
    <cellStyle name="Cálculo 2 3 11 2" xfId="8195" xr:uid="{00000000-0005-0000-0000-000091110000}"/>
    <cellStyle name="Cálculo 2 3 11 2 2" xfId="21957" xr:uid="{00000000-0005-0000-0000-000092110000}"/>
    <cellStyle name="Cálculo 2 3 11 3" xfId="17235" xr:uid="{00000000-0005-0000-0000-000093110000}"/>
    <cellStyle name="Cálculo 2 3 12" xfId="3744" xr:uid="{00000000-0005-0000-0000-000094110000}"/>
    <cellStyle name="Cálculo 2 3 12 2" xfId="8196" xr:uid="{00000000-0005-0000-0000-000095110000}"/>
    <cellStyle name="Cálculo 2 3 12 2 2" xfId="21958" xr:uid="{00000000-0005-0000-0000-000096110000}"/>
    <cellStyle name="Cálculo 2 3 12 3" xfId="17540" xr:uid="{00000000-0005-0000-0000-000097110000}"/>
    <cellStyle name="Cálculo 2 3 13" xfId="4248" xr:uid="{00000000-0005-0000-0000-000098110000}"/>
    <cellStyle name="Cálculo 2 3 13 2" xfId="8197" xr:uid="{00000000-0005-0000-0000-000099110000}"/>
    <cellStyle name="Cálculo 2 3 13 2 2" xfId="21959" xr:uid="{00000000-0005-0000-0000-00009A110000}"/>
    <cellStyle name="Cálculo 2 3 13 3" xfId="18044" xr:uid="{00000000-0005-0000-0000-00009B110000}"/>
    <cellStyle name="Cálculo 2 3 14" xfId="3180" xr:uid="{00000000-0005-0000-0000-00009C110000}"/>
    <cellStyle name="Cálculo 2 3 14 2" xfId="8198" xr:uid="{00000000-0005-0000-0000-00009D110000}"/>
    <cellStyle name="Cálculo 2 3 14 2 2" xfId="21960" xr:uid="{00000000-0005-0000-0000-00009E110000}"/>
    <cellStyle name="Cálculo 2 3 14 3" xfId="16976" xr:uid="{00000000-0005-0000-0000-00009F110000}"/>
    <cellStyle name="Cálculo 2 3 15" xfId="4522" xr:uid="{00000000-0005-0000-0000-0000A0110000}"/>
    <cellStyle name="Cálculo 2 3 15 2" xfId="8199" xr:uid="{00000000-0005-0000-0000-0000A1110000}"/>
    <cellStyle name="Cálculo 2 3 15 2 2" xfId="21961" xr:uid="{00000000-0005-0000-0000-0000A2110000}"/>
    <cellStyle name="Cálculo 2 3 15 3" xfId="18313" xr:uid="{00000000-0005-0000-0000-0000A3110000}"/>
    <cellStyle name="Cálculo 2 3 16" xfId="5394" xr:uid="{00000000-0005-0000-0000-0000A4110000}"/>
    <cellStyle name="Cálculo 2 3 16 2" xfId="8200" xr:uid="{00000000-0005-0000-0000-0000A5110000}"/>
    <cellStyle name="Cálculo 2 3 16 2 2" xfId="21962" xr:uid="{00000000-0005-0000-0000-0000A6110000}"/>
    <cellStyle name="Cálculo 2 3 16 3" xfId="19185" xr:uid="{00000000-0005-0000-0000-0000A7110000}"/>
    <cellStyle name="Cálculo 2 3 17" xfId="8193" xr:uid="{00000000-0005-0000-0000-0000A8110000}"/>
    <cellStyle name="Cálculo 2 3 17 2" xfId="21955" xr:uid="{00000000-0005-0000-0000-0000A9110000}"/>
    <cellStyle name="Cálculo 2 3 18" xfId="14014" xr:uid="{00000000-0005-0000-0000-0000AA110000}"/>
    <cellStyle name="Cálculo 2 3 2" xfId="687" xr:uid="{00000000-0005-0000-0000-0000AB110000}"/>
    <cellStyle name="Cálculo 2 3 2 2" xfId="4842" xr:uid="{00000000-0005-0000-0000-0000AC110000}"/>
    <cellStyle name="Cálculo 2 3 2 2 2" xfId="8202" xr:uid="{00000000-0005-0000-0000-0000AD110000}"/>
    <cellStyle name="Cálculo 2 3 2 2 2 2" xfId="21964" xr:uid="{00000000-0005-0000-0000-0000AE110000}"/>
    <cellStyle name="Cálculo 2 3 2 2 3" xfId="18633" xr:uid="{00000000-0005-0000-0000-0000AF110000}"/>
    <cellStyle name="Cálculo 2 3 2 3" xfId="5714" xr:uid="{00000000-0005-0000-0000-0000B0110000}"/>
    <cellStyle name="Cálculo 2 3 2 3 2" xfId="8203" xr:uid="{00000000-0005-0000-0000-0000B1110000}"/>
    <cellStyle name="Cálculo 2 3 2 3 2 2" xfId="21965" xr:uid="{00000000-0005-0000-0000-0000B2110000}"/>
    <cellStyle name="Cálculo 2 3 2 3 3" xfId="19505" xr:uid="{00000000-0005-0000-0000-0000B3110000}"/>
    <cellStyle name="Cálculo 2 3 2 4" xfId="6536" xr:uid="{00000000-0005-0000-0000-0000B4110000}"/>
    <cellStyle name="Cálculo 2 3 2 4 2" xfId="8204" xr:uid="{00000000-0005-0000-0000-0000B5110000}"/>
    <cellStyle name="Cálculo 2 3 2 4 2 2" xfId="21966" xr:uid="{00000000-0005-0000-0000-0000B6110000}"/>
    <cellStyle name="Cálculo 2 3 2 4 3" xfId="20327" xr:uid="{00000000-0005-0000-0000-0000B7110000}"/>
    <cellStyle name="Cálculo 2 3 2 5" xfId="8201" xr:uid="{00000000-0005-0000-0000-0000B8110000}"/>
    <cellStyle name="Cálculo 2 3 2 5 2" xfId="21963" xr:uid="{00000000-0005-0000-0000-0000B9110000}"/>
    <cellStyle name="Cálculo 2 3 2 6" xfId="14483" xr:uid="{00000000-0005-0000-0000-0000BA110000}"/>
    <cellStyle name="Cálculo 2 3 3" xfId="498" xr:uid="{00000000-0005-0000-0000-0000BB110000}"/>
    <cellStyle name="Cálculo 2 3 3 2" xfId="8205" xr:uid="{00000000-0005-0000-0000-0000BC110000}"/>
    <cellStyle name="Cálculo 2 3 3 2 2" xfId="21967" xr:uid="{00000000-0005-0000-0000-0000BD110000}"/>
    <cellStyle name="Cálculo 2 3 3 3" xfId="14295" xr:uid="{00000000-0005-0000-0000-0000BE110000}"/>
    <cellStyle name="Cálculo 2 3 4" xfId="1220" xr:uid="{00000000-0005-0000-0000-0000BF110000}"/>
    <cellStyle name="Cálculo 2 3 4 2" xfId="8206" xr:uid="{00000000-0005-0000-0000-0000C0110000}"/>
    <cellStyle name="Cálculo 2 3 4 2 2" xfId="21968" xr:uid="{00000000-0005-0000-0000-0000C1110000}"/>
    <cellStyle name="Cálculo 2 3 4 3" xfId="15016" xr:uid="{00000000-0005-0000-0000-0000C2110000}"/>
    <cellStyle name="Cálculo 2 3 5" xfId="1483" xr:uid="{00000000-0005-0000-0000-0000C3110000}"/>
    <cellStyle name="Cálculo 2 3 5 2" xfId="8207" xr:uid="{00000000-0005-0000-0000-0000C4110000}"/>
    <cellStyle name="Cálculo 2 3 5 2 2" xfId="21969" xr:uid="{00000000-0005-0000-0000-0000C5110000}"/>
    <cellStyle name="Cálculo 2 3 5 3" xfId="15279" xr:uid="{00000000-0005-0000-0000-0000C6110000}"/>
    <cellStyle name="Cálculo 2 3 6" xfId="1900" xr:uid="{00000000-0005-0000-0000-0000C7110000}"/>
    <cellStyle name="Cálculo 2 3 6 2" xfId="8208" xr:uid="{00000000-0005-0000-0000-0000C8110000}"/>
    <cellStyle name="Cálculo 2 3 6 2 2" xfId="21970" xr:uid="{00000000-0005-0000-0000-0000C9110000}"/>
    <cellStyle name="Cálculo 2 3 6 3" xfId="15696" xr:uid="{00000000-0005-0000-0000-0000CA110000}"/>
    <cellStyle name="Cálculo 2 3 7" xfId="2207" xr:uid="{00000000-0005-0000-0000-0000CB110000}"/>
    <cellStyle name="Cálculo 2 3 7 2" xfId="8209" xr:uid="{00000000-0005-0000-0000-0000CC110000}"/>
    <cellStyle name="Cálculo 2 3 7 2 2" xfId="21971" xr:uid="{00000000-0005-0000-0000-0000CD110000}"/>
    <cellStyle name="Cálculo 2 3 7 3" xfId="16003" xr:uid="{00000000-0005-0000-0000-0000CE110000}"/>
    <cellStyle name="Cálculo 2 3 8" xfId="2737" xr:uid="{00000000-0005-0000-0000-0000CF110000}"/>
    <cellStyle name="Cálculo 2 3 8 2" xfId="8210" xr:uid="{00000000-0005-0000-0000-0000D0110000}"/>
    <cellStyle name="Cálculo 2 3 8 2 2" xfId="21972" xr:uid="{00000000-0005-0000-0000-0000D1110000}"/>
    <cellStyle name="Cálculo 2 3 8 3" xfId="16533" xr:uid="{00000000-0005-0000-0000-0000D2110000}"/>
    <cellStyle name="Cálculo 2 3 9" xfId="2939" xr:uid="{00000000-0005-0000-0000-0000D3110000}"/>
    <cellStyle name="Cálculo 2 3 9 2" xfId="8211" xr:uid="{00000000-0005-0000-0000-0000D4110000}"/>
    <cellStyle name="Cálculo 2 3 9 2 2" xfId="21973" xr:uid="{00000000-0005-0000-0000-0000D5110000}"/>
    <cellStyle name="Cálculo 2 3 9 3" xfId="16735" xr:uid="{00000000-0005-0000-0000-0000D6110000}"/>
    <cellStyle name="Cálculo 2 4" xfId="271" xr:uid="{00000000-0005-0000-0000-0000D7110000}"/>
    <cellStyle name="Cálculo 2 4 10" xfId="3386" xr:uid="{00000000-0005-0000-0000-0000D8110000}"/>
    <cellStyle name="Cálculo 2 4 10 2" xfId="8213" xr:uid="{00000000-0005-0000-0000-0000D9110000}"/>
    <cellStyle name="Cálculo 2 4 10 2 2" xfId="21975" xr:uid="{00000000-0005-0000-0000-0000DA110000}"/>
    <cellStyle name="Cálculo 2 4 10 3" xfId="17182" xr:uid="{00000000-0005-0000-0000-0000DB110000}"/>
    <cellStyle name="Cálculo 2 4 11" xfId="3504" xr:uid="{00000000-0005-0000-0000-0000DC110000}"/>
    <cellStyle name="Cálculo 2 4 11 2" xfId="8214" xr:uid="{00000000-0005-0000-0000-0000DD110000}"/>
    <cellStyle name="Cálculo 2 4 11 2 2" xfId="21976" xr:uid="{00000000-0005-0000-0000-0000DE110000}"/>
    <cellStyle name="Cálculo 2 4 11 3" xfId="17300" xr:uid="{00000000-0005-0000-0000-0000DF110000}"/>
    <cellStyle name="Cálculo 2 4 12" xfId="3809" xr:uid="{00000000-0005-0000-0000-0000E0110000}"/>
    <cellStyle name="Cálculo 2 4 12 2" xfId="8215" xr:uid="{00000000-0005-0000-0000-0000E1110000}"/>
    <cellStyle name="Cálculo 2 4 12 2 2" xfId="21977" xr:uid="{00000000-0005-0000-0000-0000E2110000}"/>
    <cellStyle name="Cálculo 2 4 12 3" xfId="17605" xr:uid="{00000000-0005-0000-0000-0000E3110000}"/>
    <cellStyle name="Cálculo 2 4 13" xfId="2950" xr:uid="{00000000-0005-0000-0000-0000E4110000}"/>
    <cellStyle name="Cálculo 2 4 13 2" xfId="8216" xr:uid="{00000000-0005-0000-0000-0000E5110000}"/>
    <cellStyle name="Cálculo 2 4 13 2 2" xfId="21978" xr:uid="{00000000-0005-0000-0000-0000E6110000}"/>
    <cellStyle name="Cálculo 2 4 13 3" xfId="16746" xr:uid="{00000000-0005-0000-0000-0000E7110000}"/>
    <cellStyle name="Cálculo 2 4 14" xfId="4462" xr:uid="{00000000-0005-0000-0000-0000E8110000}"/>
    <cellStyle name="Cálculo 2 4 14 2" xfId="8217" xr:uid="{00000000-0005-0000-0000-0000E9110000}"/>
    <cellStyle name="Cálculo 2 4 14 2 2" xfId="21979" xr:uid="{00000000-0005-0000-0000-0000EA110000}"/>
    <cellStyle name="Cálculo 2 4 14 3" xfId="18258" xr:uid="{00000000-0005-0000-0000-0000EB110000}"/>
    <cellStyle name="Cálculo 2 4 15" xfId="4585" xr:uid="{00000000-0005-0000-0000-0000EC110000}"/>
    <cellStyle name="Cálculo 2 4 15 2" xfId="8218" xr:uid="{00000000-0005-0000-0000-0000ED110000}"/>
    <cellStyle name="Cálculo 2 4 15 2 2" xfId="21980" xr:uid="{00000000-0005-0000-0000-0000EE110000}"/>
    <cellStyle name="Cálculo 2 4 15 3" xfId="18376" xr:uid="{00000000-0005-0000-0000-0000EF110000}"/>
    <cellStyle name="Cálculo 2 4 16" xfId="5457" xr:uid="{00000000-0005-0000-0000-0000F0110000}"/>
    <cellStyle name="Cálculo 2 4 16 2" xfId="8219" xr:uid="{00000000-0005-0000-0000-0000F1110000}"/>
    <cellStyle name="Cálculo 2 4 16 2 2" xfId="21981" xr:uid="{00000000-0005-0000-0000-0000F2110000}"/>
    <cellStyle name="Cálculo 2 4 16 3" xfId="19248" xr:uid="{00000000-0005-0000-0000-0000F3110000}"/>
    <cellStyle name="Cálculo 2 4 17" xfId="6279" xr:uid="{00000000-0005-0000-0000-0000F4110000}"/>
    <cellStyle name="Cálculo 2 4 17 2" xfId="8220" xr:uid="{00000000-0005-0000-0000-0000F5110000}"/>
    <cellStyle name="Cálculo 2 4 17 2 2" xfId="21982" xr:uid="{00000000-0005-0000-0000-0000F6110000}"/>
    <cellStyle name="Cálculo 2 4 17 3" xfId="20070" xr:uid="{00000000-0005-0000-0000-0000F7110000}"/>
    <cellStyle name="Cálculo 2 4 18" xfId="8212" xr:uid="{00000000-0005-0000-0000-0000F8110000}"/>
    <cellStyle name="Cálculo 2 4 18 2" xfId="21974" xr:uid="{00000000-0005-0000-0000-0000F9110000}"/>
    <cellStyle name="Cálculo 2 4 19" xfId="14077" xr:uid="{00000000-0005-0000-0000-0000FA110000}"/>
    <cellStyle name="Cálculo 2 4 2" xfId="753" xr:uid="{00000000-0005-0000-0000-0000FB110000}"/>
    <cellStyle name="Cálculo 2 4 2 2" xfId="4897" xr:uid="{00000000-0005-0000-0000-0000FC110000}"/>
    <cellStyle name="Cálculo 2 4 2 2 2" xfId="8222" xr:uid="{00000000-0005-0000-0000-0000FD110000}"/>
    <cellStyle name="Cálculo 2 4 2 2 2 2" xfId="21984" xr:uid="{00000000-0005-0000-0000-0000FE110000}"/>
    <cellStyle name="Cálculo 2 4 2 2 3" xfId="18688" xr:uid="{00000000-0005-0000-0000-0000FF110000}"/>
    <cellStyle name="Cálculo 2 4 2 3" xfId="5769" xr:uid="{00000000-0005-0000-0000-000000120000}"/>
    <cellStyle name="Cálculo 2 4 2 3 2" xfId="8223" xr:uid="{00000000-0005-0000-0000-000001120000}"/>
    <cellStyle name="Cálculo 2 4 2 3 2 2" xfId="21985" xr:uid="{00000000-0005-0000-0000-000002120000}"/>
    <cellStyle name="Cálculo 2 4 2 3 3" xfId="19560" xr:uid="{00000000-0005-0000-0000-000003120000}"/>
    <cellStyle name="Cálculo 2 4 2 4" xfId="6591" xr:uid="{00000000-0005-0000-0000-000004120000}"/>
    <cellStyle name="Cálculo 2 4 2 4 2" xfId="8224" xr:uid="{00000000-0005-0000-0000-000005120000}"/>
    <cellStyle name="Cálculo 2 4 2 4 2 2" xfId="21986" xr:uid="{00000000-0005-0000-0000-000006120000}"/>
    <cellStyle name="Cálculo 2 4 2 4 3" xfId="20382" xr:uid="{00000000-0005-0000-0000-000007120000}"/>
    <cellStyle name="Cálculo 2 4 2 5" xfId="8221" xr:uid="{00000000-0005-0000-0000-000008120000}"/>
    <cellStyle name="Cálculo 2 4 2 5 2" xfId="21983" xr:uid="{00000000-0005-0000-0000-000009120000}"/>
    <cellStyle name="Cálculo 2 4 2 6" xfId="14549" xr:uid="{00000000-0005-0000-0000-00000A120000}"/>
    <cellStyle name="Cálculo 2 4 3" xfId="1226" xr:uid="{00000000-0005-0000-0000-00000B120000}"/>
    <cellStyle name="Cálculo 2 4 3 2" xfId="5150" xr:uid="{00000000-0005-0000-0000-00000C120000}"/>
    <cellStyle name="Cálculo 2 4 3 2 2" xfId="8226" xr:uid="{00000000-0005-0000-0000-00000D120000}"/>
    <cellStyle name="Cálculo 2 4 3 2 2 2" xfId="21988" xr:uid="{00000000-0005-0000-0000-00000E120000}"/>
    <cellStyle name="Cálculo 2 4 3 2 3" xfId="18941" xr:uid="{00000000-0005-0000-0000-00000F120000}"/>
    <cellStyle name="Cálculo 2 4 3 3" xfId="6022" xr:uid="{00000000-0005-0000-0000-000010120000}"/>
    <cellStyle name="Cálculo 2 4 3 3 2" xfId="8227" xr:uid="{00000000-0005-0000-0000-000011120000}"/>
    <cellStyle name="Cálculo 2 4 3 3 2 2" xfId="21989" xr:uid="{00000000-0005-0000-0000-000012120000}"/>
    <cellStyle name="Cálculo 2 4 3 3 3" xfId="19813" xr:uid="{00000000-0005-0000-0000-000013120000}"/>
    <cellStyle name="Cálculo 2 4 3 4" xfId="6844" xr:uid="{00000000-0005-0000-0000-000014120000}"/>
    <cellStyle name="Cálculo 2 4 3 4 2" xfId="8228" xr:uid="{00000000-0005-0000-0000-000015120000}"/>
    <cellStyle name="Cálculo 2 4 3 4 2 2" xfId="21990" xr:uid="{00000000-0005-0000-0000-000016120000}"/>
    <cellStyle name="Cálculo 2 4 3 4 3" xfId="20635" xr:uid="{00000000-0005-0000-0000-000017120000}"/>
    <cellStyle name="Cálculo 2 4 3 5" xfId="8225" xr:uid="{00000000-0005-0000-0000-000018120000}"/>
    <cellStyle name="Cálculo 2 4 3 5 2" xfId="21987" xr:uid="{00000000-0005-0000-0000-000019120000}"/>
    <cellStyle name="Cálculo 2 4 3 6" xfId="15022" xr:uid="{00000000-0005-0000-0000-00001A120000}"/>
    <cellStyle name="Cálculo 2 4 4" xfId="1488" xr:uid="{00000000-0005-0000-0000-00001B120000}"/>
    <cellStyle name="Cálculo 2 4 4 2" xfId="8229" xr:uid="{00000000-0005-0000-0000-00001C120000}"/>
    <cellStyle name="Cálculo 2 4 4 2 2" xfId="21991" xr:uid="{00000000-0005-0000-0000-00001D120000}"/>
    <cellStyle name="Cálculo 2 4 4 3" xfId="15284" xr:uid="{00000000-0005-0000-0000-00001E120000}"/>
    <cellStyle name="Cálculo 2 4 5" xfId="1711" xr:uid="{00000000-0005-0000-0000-00001F120000}"/>
    <cellStyle name="Cálculo 2 4 5 2" xfId="8230" xr:uid="{00000000-0005-0000-0000-000020120000}"/>
    <cellStyle name="Cálculo 2 4 5 2 2" xfId="21992" xr:uid="{00000000-0005-0000-0000-000021120000}"/>
    <cellStyle name="Cálculo 2 4 5 3" xfId="15507" xr:uid="{00000000-0005-0000-0000-000022120000}"/>
    <cellStyle name="Cálculo 2 4 6" xfId="1966" xr:uid="{00000000-0005-0000-0000-000023120000}"/>
    <cellStyle name="Cálculo 2 4 6 2" xfId="8231" xr:uid="{00000000-0005-0000-0000-000024120000}"/>
    <cellStyle name="Cálculo 2 4 6 2 2" xfId="21993" xr:uid="{00000000-0005-0000-0000-000025120000}"/>
    <cellStyle name="Cálculo 2 4 6 3" xfId="15762" xr:uid="{00000000-0005-0000-0000-000026120000}"/>
    <cellStyle name="Cálculo 2 4 7" xfId="2273" xr:uid="{00000000-0005-0000-0000-000027120000}"/>
    <cellStyle name="Cálculo 2 4 7 2" xfId="8232" xr:uid="{00000000-0005-0000-0000-000028120000}"/>
    <cellStyle name="Cálculo 2 4 7 2 2" xfId="21994" xr:uid="{00000000-0005-0000-0000-000029120000}"/>
    <cellStyle name="Cálculo 2 4 7 3" xfId="16069" xr:uid="{00000000-0005-0000-0000-00002A120000}"/>
    <cellStyle name="Cálculo 2 4 8" xfId="2549" xr:uid="{00000000-0005-0000-0000-00002B120000}"/>
    <cellStyle name="Cálculo 2 4 8 2" xfId="8233" xr:uid="{00000000-0005-0000-0000-00002C120000}"/>
    <cellStyle name="Cálculo 2 4 8 2 2" xfId="21995" xr:uid="{00000000-0005-0000-0000-00002D120000}"/>
    <cellStyle name="Cálculo 2 4 8 3" xfId="16345" xr:uid="{00000000-0005-0000-0000-00002E120000}"/>
    <cellStyle name="Cálculo 2 4 9" xfId="2666" xr:uid="{00000000-0005-0000-0000-00002F120000}"/>
    <cellStyle name="Cálculo 2 4 9 2" xfId="8234" xr:uid="{00000000-0005-0000-0000-000030120000}"/>
    <cellStyle name="Cálculo 2 4 9 2 2" xfId="21996" xr:uid="{00000000-0005-0000-0000-000031120000}"/>
    <cellStyle name="Cálculo 2 4 9 3" xfId="16462" xr:uid="{00000000-0005-0000-0000-000032120000}"/>
    <cellStyle name="Cálculo 2 5" xfId="272" xr:uid="{00000000-0005-0000-0000-000033120000}"/>
    <cellStyle name="Cálculo 2 5 10" xfId="3375" xr:uid="{00000000-0005-0000-0000-000034120000}"/>
    <cellStyle name="Cálculo 2 5 10 2" xfId="8236" xr:uid="{00000000-0005-0000-0000-000035120000}"/>
    <cellStyle name="Cálculo 2 5 10 2 2" xfId="21998" xr:uid="{00000000-0005-0000-0000-000036120000}"/>
    <cellStyle name="Cálculo 2 5 10 3" xfId="17171" xr:uid="{00000000-0005-0000-0000-000037120000}"/>
    <cellStyle name="Cálculo 2 5 11" xfId="3505" xr:uid="{00000000-0005-0000-0000-000038120000}"/>
    <cellStyle name="Cálculo 2 5 11 2" xfId="8237" xr:uid="{00000000-0005-0000-0000-000039120000}"/>
    <cellStyle name="Cálculo 2 5 11 2 2" xfId="21999" xr:uid="{00000000-0005-0000-0000-00003A120000}"/>
    <cellStyle name="Cálculo 2 5 11 3" xfId="17301" xr:uid="{00000000-0005-0000-0000-00003B120000}"/>
    <cellStyle name="Cálculo 2 5 12" xfId="3810" xr:uid="{00000000-0005-0000-0000-00003C120000}"/>
    <cellStyle name="Cálculo 2 5 12 2" xfId="8238" xr:uid="{00000000-0005-0000-0000-00003D120000}"/>
    <cellStyle name="Cálculo 2 5 12 2 2" xfId="22000" xr:uid="{00000000-0005-0000-0000-00003E120000}"/>
    <cellStyle name="Cálculo 2 5 12 3" xfId="17606" xr:uid="{00000000-0005-0000-0000-00003F120000}"/>
    <cellStyle name="Cálculo 2 5 13" xfId="4268" xr:uid="{00000000-0005-0000-0000-000040120000}"/>
    <cellStyle name="Cálculo 2 5 13 2" xfId="8239" xr:uid="{00000000-0005-0000-0000-000041120000}"/>
    <cellStyle name="Cálculo 2 5 13 2 2" xfId="22001" xr:uid="{00000000-0005-0000-0000-000042120000}"/>
    <cellStyle name="Cálculo 2 5 13 3" xfId="18064" xr:uid="{00000000-0005-0000-0000-000043120000}"/>
    <cellStyle name="Cálculo 2 5 14" xfId="4454" xr:uid="{00000000-0005-0000-0000-000044120000}"/>
    <cellStyle name="Cálculo 2 5 14 2" xfId="8240" xr:uid="{00000000-0005-0000-0000-000045120000}"/>
    <cellStyle name="Cálculo 2 5 14 2 2" xfId="22002" xr:uid="{00000000-0005-0000-0000-000046120000}"/>
    <cellStyle name="Cálculo 2 5 14 3" xfId="18250" xr:uid="{00000000-0005-0000-0000-000047120000}"/>
    <cellStyle name="Cálculo 2 5 15" xfId="4586" xr:uid="{00000000-0005-0000-0000-000048120000}"/>
    <cellStyle name="Cálculo 2 5 15 2" xfId="8241" xr:uid="{00000000-0005-0000-0000-000049120000}"/>
    <cellStyle name="Cálculo 2 5 15 2 2" xfId="22003" xr:uid="{00000000-0005-0000-0000-00004A120000}"/>
    <cellStyle name="Cálculo 2 5 15 3" xfId="18377" xr:uid="{00000000-0005-0000-0000-00004B120000}"/>
    <cellStyle name="Cálculo 2 5 16" xfId="5458" xr:uid="{00000000-0005-0000-0000-00004C120000}"/>
    <cellStyle name="Cálculo 2 5 16 2" xfId="8242" xr:uid="{00000000-0005-0000-0000-00004D120000}"/>
    <cellStyle name="Cálculo 2 5 16 2 2" xfId="22004" xr:uid="{00000000-0005-0000-0000-00004E120000}"/>
    <cellStyle name="Cálculo 2 5 16 3" xfId="19249" xr:uid="{00000000-0005-0000-0000-00004F120000}"/>
    <cellStyle name="Cálculo 2 5 17" xfId="6280" xr:uid="{00000000-0005-0000-0000-000050120000}"/>
    <cellStyle name="Cálculo 2 5 17 2" xfId="8243" xr:uid="{00000000-0005-0000-0000-000051120000}"/>
    <cellStyle name="Cálculo 2 5 17 2 2" xfId="22005" xr:uid="{00000000-0005-0000-0000-000052120000}"/>
    <cellStyle name="Cálculo 2 5 17 3" xfId="20071" xr:uid="{00000000-0005-0000-0000-000053120000}"/>
    <cellStyle name="Cálculo 2 5 18" xfId="8235" xr:uid="{00000000-0005-0000-0000-000054120000}"/>
    <cellStyle name="Cálculo 2 5 18 2" xfId="21997" xr:uid="{00000000-0005-0000-0000-000055120000}"/>
    <cellStyle name="Cálculo 2 5 19" xfId="14078" xr:uid="{00000000-0005-0000-0000-000056120000}"/>
    <cellStyle name="Cálculo 2 5 2" xfId="754" xr:uid="{00000000-0005-0000-0000-000057120000}"/>
    <cellStyle name="Cálculo 2 5 2 2" xfId="4898" xr:uid="{00000000-0005-0000-0000-000058120000}"/>
    <cellStyle name="Cálculo 2 5 2 2 2" xfId="8245" xr:uid="{00000000-0005-0000-0000-000059120000}"/>
    <cellStyle name="Cálculo 2 5 2 2 2 2" xfId="22007" xr:uid="{00000000-0005-0000-0000-00005A120000}"/>
    <cellStyle name="Cálculo 2 5 2 2 3" xfId="18689" xr:uid="{00000000-0005-0000-0000-00005B120000}"/>
    <cellStyle name="Cálculo 2 5 2 3" xfId="5770" xr:uid="{00000000-0005-0000-0000-00005C120000}"/>
    <cellStyle name="Cálculo 2 5 2 3 2" xfId="8246" xr:uid="{00000000-0005-0000-0000-00005D120000}"/>
    <cellStyle name="Cálculo 2 5 2 3 2 2" xfId="22008" xr:uid="{00000000-0005-0000-0000-00005E120000}"/>
    <cellStyle name="Cálculo 2 5 2 3 3" xfId="19561" xr:uid="{00000000-0005-0000-0000-00005F120000}"/>
    <cellStyle name="Cálculo 2 5 2 4" xfId="6592" xr:uid="{00000000-0005-0000-0000-000060120000}"/>
    <cellStyle name="Cálculo 2 5 2 4 2" xfId="8247" xr:uid="{00000000-0005-0000-0000-000061120000}"/>
    <cellStyle name="Cálculo 2 5 2 4 2 2" xfId="22009" xr:uid="{00000000-0005-0000-0000-000062120000}"/>
    <cellStyle name="Cálculo 2 5 2 4 3" xfId="20383" xr:uid="{00000000-0005-0000-0000-000063120000}"/>
    <cellStyle name="Cálculo 2 5 2 5" xfId="8244" xr:uid="{00000000-0005-0000-0000-000064120000}"/>
    <cellStyle name="Cálculo 2 5 2 5 2" xfId="22006" xr:uid="{00000000-0005-0000-0000-000065120000}"/>
    <cellStyle name="Cálculo 2 5 2 6" xfId="14550" xr:uid="{00000000-0005-0000-0000-000066120000}"/>
    <cellStyle name="Cálculo 2 5 3" xfId="1216" xr:uid="{00000000-0005-0000-0000-000067120000}"/>
    <cellStyle name="Cálculo 2 5 3 2" xfId="5151" xr:uid="{00000000-0005-0000-0000-000068120000}"/>
    <cellStyle name="Cálculo 2 5 3 2 2" xfId="8249" xr:uid="{00000000-0005-0000-0000-000069120000}"/>
    <cellStyle name="Cálculo 2 5 3 2 2 2" xfId="22011" xr:uid="{00000000-0005-0000-0000-00006A120000}"/>
    <cellStyle name="Cálculo 2 5 3 2 3" xfId="18942" xr:uid="{00000000-0005-0000-0000-00006B120000}"/>
    <cellStyle name="Cálculo 2 5 3 3" xfId="6023" xr:uid="{00000000-0005-0000-0000-00006C120000}"/>
    <cellStyle name="Cálculo 2 5 3 3 2" xfId="8250" xr:uid="{00000000-0005-0000-0000-00006D120000}"/>
    <cellStyle name="Cálculo 2 5 3 3 2 2" xfId="22012" xr:uid="{00000000-0005-0000-0000-00006E120000}"/>
    <cellStyle name="Cálculo 2 5 3 3 3" xfId="19814" xr:uid="{00000000-0005-0000-0000-00006F120000}"/>
    <cellStyle name="Cálculo 2 5 3 4" xfId="6845" xr:uid="{00000000-0005-0000-0000-000070120000}"/>
    <cellStyle name="Cálculo 2 5 3 4 2" xfId="8251" xr:uid="{00000000-0005-0000-0000-000071120000}"/>
    <cellStyle name="Cálculo 2 5 3 4 2 2" xfId="22013" xr:uid="{00000000-0005-0000-0000-000072120000}"/>
    <cellStyle name="Cálculo 2 5 3 4 3" xfId="20636" xr:uid="{00000000-0005-0000-0000-000073120000}"/>
    <cellStyle name="Cálculo 2 5 3 5" xfId="8248" xr:uid="{00000000-0005-0000-0000-000074120000}"/>
    <cellStyle name="Cálculo 2 5 3 5 2" xfId="22010" xr:uid="{00000000-0005-0000-0000-000075120000}"/>
    <cellStyle name="Cálculo 2 5 3 6" xfId="15012" xr:uid="{00000000-0005-0000-0000-000076120000}"/>
    <cellStyle name="Cálculo 2 5 4" xfId="1479" xr:uid="{00000000-0005-0000-0000-000077120000}"/>
    <cellStyle name="Cálculo 2 5 4 2" xfId="8252" xr:uid="{00000000-0005-0000-0000-000078120000}"/>
    <cellStyle name="Cálculo 2 5 4 2 2" xfId="22014" xr:uid="{00000000-0005-0000-0000-000079120000}"/>
    <cellStyle name="Cálculo 2 5 4 3" xfId="15275" xr:uid="{00000000-0005-0000-0000-00007A120000}"/>
    <cellStyle name="Cálculo 2 5 5" xfId="1703" xr:uid="{00000000-0005-0000-0000-00007B120000}"/>
    <cellStyle name="Cálculo 2 5 5 2" xfId="8253" xr:uid="{00000000-0005-0000-0000-00007C120000}"/>
    <cellStyle name="Cálculo 2 5 5 2 2" xfId="22015" xr:uid="{00000000-0005-0000-0000-00007D120000}"/>
    <cellStyle name="Cálculo 2 5 5 3" xfId="15499" xr:uid="{00000000-0005-0000-0000-00007E120000}"/>
    <cellStyle name="Cálculo 2 5 6" xfId="1967" xr:uid="{00000000-0005-0000-0000-00007F120000}"/>
    <cellStyle name="Cálculo 2 5 6 2" xfId="8254" xr:uid="{00000000-0005-0000-0000-000080120000}"/>
    <cellStyle name="Cálculo 2 5 6 2 2" xfId="22016" xr:uid="{00000000-0005-0000-0000-000081120000}"/>
    <cellStyle name="Cálculo 2 5 6 3" xfId="15763" xr:uid="{00000000-0005-0000-0000-000082120000}"/>
    <cellStyle name="Cálculo 2 5 7" xfId="2274" xr:uid="{00000000-0005-0000-0000-000083120000}"/>
    <cellStyle name="Cálculo 2 5 7 2" xfId="8255" xr:uid="{00000000-0005-0000-0000-000084120000}"/>
    <cellStyle name="Cálculo 2 5 7 2 2" xfId="22017" xr:uid="{00000000-0005-0000-0000-000085120000}"/>
    <cellStyle name="Cálculo 2 5 7 3" xfId="16070" xr:uid="{00000000-0005-0000-0000-000086120000}"/>
    <cellStyle name="Cálculo 2 5 8" xfId="2735" xr:uid="{00000000-0005-0000-0000-000087120000}"/>
    <cellStyle name="Cálculo 2 5 8 2" xfId="8256" xr:uid="{00000000-0005-0000-0000-000088120000}"/>
    <cellStyle name="Cálculo 2 5 8 2 2" xfId="22018" xr:uid="{00000000-0005-0000-0000-000089120000}"/>
    <cellStyle name="Cálculo 2 5 8 3" xfId="16531" xr:uid="{00000000-0005-0000-0000-00008A120000}"/>
    <cellStyle name="Cálculo 2 5 9" xfId="1799" xr:uid="{00000000-0005-0000-0000-00008B120000}"/>
    <cellStyle name="Cálculo 2 5 9 2" xfId="8257" xr:uid="{00000000-0005-0000-0000-00008C120000}"/>
    <cellStyle name="Cálculo 2 5 9 2 2" xfId="22019" xr:uid="{00000000-0005-0000-0000-00008D120000}"/>
    <cellStyle name="Cálculo 2 5 9 3" xfId="15595" xr:uid="{00000000-0005-0000-0000-00008E120000}"/>
    <cellStyle name="Cálculo 2 6" xfId="273" xr:uid="{00000000-0005-0000-0000-00008F120000}"/>
    <cellStyle name="Cálculo 2 6 10" xfId="3376" xr:uid="{00000000-0005-0000-0000-000090120000}"/>
    <cellStyle name="Cálculo 2 6 10 2" xfId="8259" xr:uid="{00000000-0005-0000-0000-000091120000}"/>
    <cellStyle name="Cálculo 2 6 10 2 2" xfId="22021" xr:uid="{00000000-0005-0000-0000-000092120000}"/>
    <cellStyle name="Cálculo 2 6 10 3" xfId="17172" xr:uid="{00000000-0005-0000-0000-000093120000}"/>
    <cellStyle name="Cálculo 2 6 11" xfId="3506" xr:uid="{00000000-0005-0000-0000-000094120000}"/>
    <cellStyle name="Cálculo 2 6 11 2" xfId="8260" xr:uid="{00000000-0005-0000-0000-000095120000}"/>
    <cellStyle name="Cálculo 2 6 11 2 2" xfId="22022" xr:uid="{00000000-0005-0000-0000-000096120000}"/>
    <cellStyle name="Cálculo 2 6 11 3" xfId="17302" xr:uid="{00000000-0005-0000-0000-000097120000}"/>
    <cellStyle name="Cálculo 2 6 12" xfId="3811" xr:uid="{00000000-0005-0000-0000-000098120000}"/>
    <cellStyle name="Cálculo 2 6 12 2" xfId="8261" xr:uid="{00000000-0005-0000-0000-000099120000}"/>
    <cellStyle name="Cálculo 2 6 12 2 2" xfId="22023" xr:uid="{00000000-0005-0000-0000-00009A120000}"/>
    <cellStyle name="Cálculo 2 6 12 3" xfId="17607" xr:uid="{00000000-0005-0000-0000-00009B120000}"/>
    <cellStyle name="Cálculo 2 6 13" xfId="2497" xr:uid="{00000000-0005-0000-0000-00009C120000}"/>
    <cellStyle name="Cálculo 2 6 13 2" xfId="8262" xr:uid="{00000000-0005-0000-0000-00009D120000}"/>
    <cellStyle name="Cálculo 2 6 13 2 2" xfId="22024" xr:uid="{00000000-0005-0000-0000-00009E120000}"/>
    <cellStyle name="Cálculo 2 6 13 3" xfId="16293" xr:uid="{00000000-0005-0000-0000-00009F120000}"/>
    <cellStyle name="Cálculo 2 6 14" xfId="4455" xr:uid="{00000000-0005-0000-0000-0000A0120000}"/>
    <cellStyle name="Cálculo 2 6 14 2" xfId="8263" xr:uid="{00000000-0005-0000-0000-0000A1120000}"/>
    <cellStyle name="Cálculo 2 6 14 2 2" xfId="22025" xr:uid="{00000000-0005-0000-0000-0000A2120000}"/>
    <cellStyle name="Cálculo 2 6 14 3" xfId="18251" xr:uid="{00000000-0005-0000-0000-0000A3120000}"/>
    <cellStyle name="Cálculo 2 6 15" xfId="4587" xr:uid="{00000000-0005-0000-0000-0000A4120000}"/>
    <cellStyle name="Cálculo 2 6 15 2" xfId="8264" xr:uid="{00000000-0005-0000-0000-0000A5120000}"/>
    <cellStyle name="Cálculo 2 6 15 2 2" xfId="22026" xr:uid="{00000000-0005-0000-0000-0000A6120000}"/>
    <cellStyle name="Cálculo 2 6 15 3" xfId="18378" xr:uid="{00000000-0005-0000-0000-0000A7120000}"/>
    <cellStyle name="Cálculo 2 6 16" xfId="5459" xr:uid="{00000000-0005-0000-0000-0000A8120000}"/>
    <cellStyle name="Cálculo 2 6 16 2" xfId="8265" xr:uid="{00000000-0005-0000-0000-0000A9120000}"/>
    <cellStyle name="Cálculo 2 6 16 2 2" xfId="22027" xr:uid="{00000000-0005-0000-0000-0000AA120000}"/>
    <cellStyle name="Cálculo 2 6 16 3" xfId="19250" xr:uid="{00000000-0005-0000-0000-0000AB120000}"/>
    <cellStyle name="Cálculo 2 6 17" xfId="6281" xr:uid="{00000000-0005-0000-0000-0000AC120000}"/>
    <cellStyle name="Cálculo 2 6 17 2" xfId="8266" xr:uid="{00000000-0005-0000-0000-0000AD120000}"/>
    <cellStyle name="Cálculo 2 6 17 2 2" xfId="22028" xr:uid="{00000000-0005-0000-0000-0000AE120000}"/>
    <cellStyle name="Cálculo 2 6 17 3" xfId="20072" xr:uid="{00000000-0005-0000-0000-0000AF120000}"/>
    <cellStyle name="Cálculo 2 6 18" xfId="8258" xr:uid="{00000000-0005-0000-0000-0000B0120000}"/>
    <cellStyle name="Cálculo 2 6 18 2" xfId="22020" xr:uid="{00000000-0005-0000-0000-0000B1120000}"/>
    <cellStyle name="Cálculo 2 6 19" xfId="14079" xr:uid="{00000000-0005-0000-0000-0000B2120000}"/>
    <cellStyle name="Cálculo 2 6 2" xfId="755" xr:uid="{00000000-0005-0000-0000-0000B3120000}"/>
    <cellStyle name="Cálculo 2 6 2 2" xfId="4899" xr:uid="{00000000-0005-0000-0000-0000B4120000}"/>
    <cellStyle name="Cálculo 2 6 2 2 2" xfId="8268" xr:uid="{00000000-0005-0000-0000-0000B5120000}"/>
    <cellStyle name="Cálculo 2 6 2 2 2 2" xfId="22030" xr:uid="{00000000-0005-0000-0000-0000B6120000}"/>
    <cellStyle name="Cálculo 2 6 2 2 3" xfId="18690" xr:uid="{00000000-0005-0000-0000-0000B7120000}"/>
    <cellStyle name="Cálculo 2 6 2 3" xfId="5771" xr:uid="{00000000-0005-0000-0000-0000B8120000}"/>
    <cellStyle name="Cálculo 2 6 2 3 2" xfId="8269" xr:uid="{00000000-0005-0000-0000-0000B9120000}"/>
    <cellStyle name="Cálculo 2 6 2 3 2 2" xfId="22031" xr:uid="{00000000-0005-0000-0000-0000BA120000}"/>
    <cellStyle name="Cálculo 2 6 2 3 3" xfId="19562" xr:uid="{00000000-0005-0000-0000-0000BB120000}"/>
    <cellStyle name="Cálculo 2 6 2 4" xfId="6593" xr:uid="{00000000-0005-0000-0000-0000BC120000}"/>
    <cellStyle name="Cálculo 2 6 2 4 2" xfId="8270" xr:uid="{00000000-0005-0000-0000-0000BD120000}"/>
    <cellStyle name="Cálculo 2 6 2 4 2 2" xfId="22032" xr:uid="{00000000-0005-0000-0000-0000BE120000}"/>
    <cellStyle name="Cálculo 2 6 2 4 3" xfId="20384" xr:uid="{00000000-0005-0000-0000-0000BF120000}"/>
    <cellStyle name="Cálculo 2 6 2 5" xfId="8267" xr:uid="{00000000-0005-0000-0000-0000C0120000}"/>
    <cellStyle name="Cálculo 2 6 2 5 2" xfId="22029" xr:uid="{00000000-0005-0000-0000-0000C1120000}"/>
    <cellStyle name="Cálculo 2 6 2 6" xfId="14551" xr:uid="{00000000-0005-0000-0000-0000C2120000}"/>
    <cellStyle name="Cálculo 2 6 3" xfId="1217" xr:uid="{00000000-0005-0000-0000-0000C3120000}"/>
    <cellStyle name="Cálculo 2 6 3 2" xfId="5152" xr:uid="{00000000-0005-0000-0000-0000C4120000}"/>
    <cellStyle name="Cálculo 2 6 3 2 2" xfId="8272" xr:uid="{00000000-0005-0000-0000-0000C5120000}"/>
    <cellStyle name="Cálculo 2 6 3 2 2 2" xfId="22034" xr:uid="{00000000-0005-0000-0000-0000C6120000}"/>
    <cellStyle name="Cálculo 2 6 3 2 3" xfId="18943" xr:uid="{00000000-0005-0000-0000-0000C7120000}"/>
    <cellStyle name="Cálculo 2 6 3 3" xfId="6024" xr:uid="{00000000-0005-0000-0000-0000C8120000}"/>
    <cellStyle name="Cálculo 2 6 3 3 2" xfId="8273" xr:uid="{00000000-0005-0000-0000-0000C9120000}"/>
    <cellStyle name="Cálculo 2 6 3 3 2 2" xfId="22035" xr:uid="{00000000-0005-0000-0000-0000CA120000}"/>
    <cellStyle name="Cálculo 2 6 3 3 3" xfId="19815" xr:uid="{00000000-0005-0000-0000-0000CB120000}"/>
    <cellStyle name="Cálculo 2 6 3 4" xfId="6846" xr:uid="{00000000-0005-0000-0000-0000CC120000}"/>
    <cellStyle name="Cálculo 2 6 3 4 2" xfId="8274" xr:uid="{00000000-0005-0000-0000-0000CD120000}"/>
    <cellStyle name="Cálculo 2 6 3 4 2 2" xfId="22036" xr:uid="{00000000-0005-0000-0000-0000CE120000}"/>
    <cellStyle name="Cálculo 2 6 3 4 3" xfId="20637" xr:uid="{00000000-0005-0000-0000-0000CF120000}"/>
    <cellStyle name="Cálculo 2 6 3 5" xfId="8271" xr:uid="{00000000-0005-0000-0000-0000D0120000}"/>
    <cellStyle name="Cálculo 2 6 3 5 2" xfId="22033" xr:uid="{00000000-0005-0000-0000-0000D1120000}"/>
    <cellStyle name="Cálculo 2 6 3 6" xfId="15013" xr:uid="{00000000-0005-0000-0000-0000D2120000}"/>
    <cellStyle name="Cálculo 2 6 4" xfId="1480" xr:uid="{00000000-0005-0000-0000-0000D3120000}"/>
    <cellStyle name="Cálculo 2 6 4 2" xfId="8275" xr:uid="{00000000-0005-0000-0000-0000D4120000}"/>
    <cellStyle name="Cálculo 2 6 4 2 2" xfId="22037" xr:uid="{00000000-0005-0000-0000-0000D5120000}"/>
    <cellStyle name="Cálculo 2 6 4 3" xfId="15276" xr:uid="{00000000-0005-0000-0000-0000D6120000}"/>
    <cellStyle name="Cálculo 2 6 5" xfId="1704" xr:uid="{00000000-0005-0000-0000-0000D7120000}"/>
    <cellStyle name="Cálculo 2 6 5 2" xfId="8276" xr:uid="{00000000-0005-0000-0000-0000D8120000}"/>
    <cellStyle name="Cálculo 2 6 5 2 2" xfId="22038" xr:uid="{00000000-0005-0000-0000-0000D9120000}"/>
    <cellStyle name="Cálculo 2 6 5 3" xfId="15500" xr:uid="{00000000-0005-0000-0000-0000DA120000}"/>
    <cellStyle name="Cálculo 2 6 6" xfId="1968" xr:uid="{00000000-0005-0000-0000-0000DB120000}"/>
    <cellStyle name="Cálculo 2 6 6 2" xfId="8277" xr:uid="{00000000-0005-0000-0000-0000DC120000}"/>
    <cellStyle name="Cálculo 2 6 6 2 2" xfId="22039" xr:uid="{00000000-0005-0000-0000-0000DD120000}"/>
    <cellStyle name="Cálculo 2 6 6 3" xfId="15764" xr:uid="{00000000-0005-0000-0000-0000DE120000}"/>
    <cellStyle name="Cálculo 2 6 7" xfId="2275" xr:uid="{00000000-0005-0000-0000-0000DF120000}"/>
    <cellStyle name="Cálculo 2 6 7 2" xfId="8278" xr:uid="{00000000-0005-0000-0000-0000E0120000}"/>
    <cellStyle name="Cálculo 2 6 7 2 2" xfId="22040" xr:uid="{00000000-0005-0000-0000-0000E1120000}"/>
    <cellStyle name="Cálculo 2 6 7 3" xfId="16071" xr:uid="{00000000-0005-0000-0000-0000E2120000}"/>
    <cellStyle name="Cálculo 2 6 8" xfId="2582" xr:uid="{00000000-0005-0000-0000-0000E3120000}"/>
    <cellStyle name="Cálculo 2 6 8 2" xfId="8279" xr:uid="{00000000-0005-0000-0000-0000E4120000}"/>
    <cellStyle name="Cálculo 2 6 8 2 2" xfId="22041" xr:uid="{00000000-0005-0000-0000-0000E5120000}"/>
    <cellStyle name="Cálculo 2 6 8 3" xfId="16378" xr:uid="{00000000-0005-0000-0000-0000E6120000}"/>
    <cellStyle name="Cálculo 2 6 9" xfId="2963" xr:uid="{00000000-0005-0000-0000-0000E7120000}"/>
    <cellStyle name="Cálculo 2 6 9 2" xfId="8280" xr:uid="{00000000-0005-0000-0000-0000E8120000}"/>
    <cellStyle name="Cálculo 2 6 9 2 2" xfId="22042" xr:uid="{00000000-0005-0000-0000-0000E9120000}"/>
    <cellStyle name="Cálculo 2 6 9 3" xfId="16759" xr:uid="{00000000-0005-0000-0000-0000EA120000}"/>
    <cellStyle name="Cálculo 2 7" xfId="632" xr:uid="{00000000-0005-0000-0000-0000EB120000}"/>
    <cellStyle name="Cálculo 2 7 2" xfId="4854" xr:uid="{00000000-0005-0000-0000-0000EC120000}"/>
    <cellStyle name="Cálculo 2 7 2 2" xfId="8282" xr:uid="{00000000-0005-0000-0000-0000ED120000}"/>
    <cellStyle name="Cálculo 2 7 2 2 2" xfId="22044" xr:uid="{00000000-0005-0000-0000-0000EE120000}"/>
    <cellStyle name="Cálculo 2 7 2 3" xfId="18645" xr:uid="{00000000-0005-0000-0000-0000EF120000}"/>
    <cellStyle name="Cálculo 2 7 3" xfId="5726" xr:uid="{00000000-0005-0000-0000-0000F0120000}"/>
    <cellStyle name="Cálculo 2 7 3 2" xfId="8283" xr:uid="{00000000-0005-0000-0000-0000F1120000}"/>
    <cellStyle name="Cálculo 2 7 3 2 2" xfId="22045" xr:uid="{00000000-0005-0000-0000-0000F2120000}"/>
    <cellStyle name="Cálculo 2 7 3 3" xfId="19517" xr:uid="{00000000-0005-0000-0000-0000F3120000}"/>
    <cellStyle name="Cálculo 2 7 4" xfId="6548" xr:uid="{00000000-0005-0000-0000-0000F4120000}"/>
    <cellStyle name="Cálculo 2 7 4 2" xfId="8284" xr:uid="{00000000-0005-0000-0000-0000F5120000}"/>
    <cellStyle name="Cálculo 2 7 4 2 2" xfId="22046" xr:uid="{00000000-0005-0000-0000-0000F6120000}"/>
    <cellStyle name="Cálculo 2 7 4 3" xfId="20339" xr:uid="{00000000-0005-0000-0000-0000F7120000}"/>
    <cellStyle name="Cálculo 2 7 5" xfId="8281" xr:uid="{00000000-0005-0000-0000-0000F8120000}"/>
    <cellStyle name="Cálculo 2 7 5 2" xfId="22043" xr:uid="{00000000-0005-0000-0000-0000F9120000}"/>
    <cellStyle name="Cálculo 2 7 6" xfId="14429" xr:uid="{00000000-0005-0000-0000-0000FA120000}"/>
    <cellStyle name="Cálculo 2 8" xfId="1022" xr:uid="{00000000-0005-0000-0000-0000FB120000}"/>
    <cellStyle name="Cálculo 2 8 2" xfId="8285" xr:uid="{00000000-0005-0000-0000-0000FC120000}"/>
    <cellStyle name="Cálculo 2 8 2 2" xfId="22047" xr:uid="{00000000-0005-0000-0000-0000FD120000}"/>
    <cellStyle name="Cálculo 2 8 3" xfId="14818" xr:uid="{00000000-0005-0000-0000-0000FE120000}"/>
    <cellStyle name="Cálculo 2 9" xfId="1297" xr:uid="{00000000-0005-0000-0000-0000FF120000}"/>
    <cellStyle name="Cálculo 2 9 2" xfId="8286" xr:uid="{00000000-0005-0000-0000-000000130000}"/>
    <cellStyle name="Cálculo 2 9 2 2" xfId="22048" xr:uid="{00000000-0005-0000-0000-000001130000}"/>
    <cellStyle name="Cálculo 2 9 3" xfId="15093" xr:uid="{00000000-0005-0000-0000-000002130000}"/>
    <cellStyle name="Cálculo 2_Analitico.GER" xfId="7068" xr:uid="{00000000-0005-0000-0000-000003130000}"/>
    <cellStyle name="Célula de Verificação" xfId="57" builtinId="23" customBuiltin="1"/>
    <cellStyle name="Célula de Verificação 2" xfId="151" xr:uid="{00000000-0005-0000-0000-000005130000}"/>
    <cellStyle name="Célula Vinculada" xfId="56" builtinId="24" customBuiltin="1"/>
    <cellStyle name="Célula Vinculada 2" xfId="152" xr:uid="{00000000-0005-0000-0000-000007130000}"/>
    <cellStyle name="Check Cell" xfId="153" xr:uid="{00000000-0005-0000-0000-000008130000}"/>
    <cellStyle name="Ênfase1" xfId="61" builtinId="29" customBuiltin="1"/>
    <cellStyle name="Ênfase1 2" xfId="154" xr:uid="{00000000-0005-0000-0000-00000A130000}"/>
    <cellStyle name="Ênfase2" xfId="65" builtinId="33" customBuiltin="1"/>
    <cellStyle name="Ênfase2 2" xfId="155" xr:uid="{00000000-0005-0000-0000-00000C130000}"/>
    <cellStyle name="Ênfase3" xfId="69" builtinId="37" customBuiltin="1"/>
    <cellStyle name="Ênfase3 2" xfId="156" xr:uid="{00000000-0005-0000-0000-00000E130000}"/>
    <cellStyle name="Ênfase4" xfId="73" builtinId="41" customBuiltin="1"/>
    <cellStyle name="Ênfase4 2" xfId="157" xr:uid="{00000000-0005-0000-0000-000010130000}"/>
    <cellStyle name="Ênfase5" xfId="77" builtinId="45" customBuiltin="1"/>
    <cellStyle name="Ênfase5 2" xfId="158" xr:uid="{00000000-0005-0000-0000-000012130000}"/>
    <cellStyle name="Ênfase6" xfId="81" builtinId="49" customBuiltin="1"/>
    <cellStyle name="Ênfase6 2" xfId="159" xr:uid="{00000000-0005-0000-0000-000014130000}"/>
    <cellStyle name="Entrada" xfId="53" builtinId="20" customBuiltin="1"/>
    <cellStyle name="Entrada 2" xfId="160" xr:uid="{00000000-0005-0000-0000-000016130000}"/>
    <cellStyle name="Entrada 2 10" xfId="1550" xr:uid="{00000000-0005-0000-0000-000017130000}"/>
    <cellStyle name="Entrada 2 10 2" xfId="8288" xr:uid="{00000000-0005-0000-0000-000018130000}"/>
    <cellStyle name="Entrada 2 10 2 2" xfId="22050" xr:uid="{00000000-0005-0000-0000-000019130000}"/>
    <cellStyle name="Entrada 2 10 3" xfId="15346" xr:uid="{00000000-0005-0000-0000-00001A130000}"/>
    <cellStyle name="Entrada 2 11" xfId="1855" xr:uid="{00000000-0005-0000-0000-00001B130000}"/>
    <cellStyle name="Entrada 2 11 2" xfId="8289" xr:uid="{00000000-0005-0000-0000-00001C130000}"/>
    <cellStyle name="Entrada 2 11 2 2" xfId="22051" xr:uid="{00000000-0005-0000-0000-00001D130000}"/>
    <cellStyle name="Entrada 2 11 3" xfId="15651" xr:uid="{00000000-0005-0000-0000-00001E130000}"/>
    <cellStyle name="Entrada 2 12" xfId="1820" xr:uid="{00000000-0005-0000-0000-00001F130000}"/>
    <cellStyle name="Entrada 2 12 2" xfId="8290" xr:uid="{00000000-0005-0000-0000-000020130000}"/>
    <cellStyle name="Entrada 2 12 2 2" xfId="22052" xr:uid="{00000000-0005-0000-0000-000021130000}"/>
    <cellStyle name="Entrada 2 12 3" xfId="15616" xr:uid="{00000000-0005-0000-0000-000022130000}"/>
    <cellStyle name="Entrada 2 13" xfId="2542" xr:uid="{00000000-0005-0000-0000-000023130000}"/>
    <cellStyle name="Entrada 2 13 2" xfId="8291" xr:uid="{00000000-0005-0000-0000-000024130000}"/>
    <cellStyle name="Entrada 2 13 2 2" xfId="22053" xr:uid="{00000000-0005-0000-0000-000025130000}"/>
    <cellStyle name="Entrada 2 13 3" xfId="16338" xr:uid="{00000000-0005-0000-0000-000026130000}"/>
    <cellStyle name="Entrada 2 14" xfId="3089" xr:uid="{00000000-0005-0000-0000-000027130000}"/>
    <cellStyle name="Entrada 2 14 2" xfId="8292" xr:uid="{00000000-0005-0000-0000-000028130000}"/>
    <cellStyle name="Entrada 2 14 2 2" xfId="22054" xr:uid="{00000000-0005-0000-0000-000029130000}"/>
    <cellStyle name="Entrada 2 14 3" xfId="16885" xr:uid="{00000000-0005-0000-0000-00002A130000}"/>
    <cellStyle name="Entrada 2 15" xfId="3191" xr:uid="{00000000-0005-0000-0000-00002B130000}"/>
    <cellStyle name="Entrada 2 15 2" xfId="8293" xr:uid="{00000000-0005-0000-0000-00002C130000}"/>
    <cellStyle name="Entrada 2 15 2 2" xfId="22055" xr:uid="{00000000-0005-0000-0000-00002D130000}"/>
    <cellStyle name="Entrada 2 15 3" xfId="16987" xr:uid="{00000000-0005-0000-0000-00002E130000}"/>
    <cellStyle name="Entrada 2 16" xfId="2614" xr:uid="{00000000-0005-0000-0000-00002F130000}"/>
    <cellStyle name="Entrada 2 16 2" xfId="8294" xr:uid="{00000000-0005-0000-0000-000030130000}"/>
    <cellStyle name="Entrada 2 16 2 2" xfId="22056" xr:uid="{00000000-0005-0000-0000-000031130000}"/>
    <cellStyle name="Entrada 2 16 3" xfId="16410" xr:uid="{00000000-0005-0000-0000-000032130000}"/>
    <cellStyle name="Entrada 2 17" xfId="3179" xr:uid="{00000000-0005-0000-0000-000033130000}"/>
    <cellStyle name="Entrada 2 17 2" xfId="8295" xr:uid="{00000000-0005-0000-0000-000034130000}"/>
    <cellStyle name="Entrada 2 17 2 2" xfId="22057" xr:uid="{00000000-0005-0000-0000-000035130000}"/>
    <cellStyle name="Entrada 2 17 3" xfId="16975" xr:uid="{00000000-0005-0000-0000-000036130000}"/>
    <cellStyle name="Entrada 2 18" xfId="4301" xr:uid="{00000000-0005-0000-0000-000037130000}"/>
    <cellStyle name="Entrada 2 18 2" xfId="8296" xr:uid="{00000000-0005-0000-0000-000038130000}"/>
    <cellStyle name="Entrada 2 18 2 2" xfId="22058" xr:uid="{00000000-0005-0000-0000-000039130000}"/>
    <cellStyle name="Entrada 2 18 3" xfId="18097" xr:uid="{00000000-0005-0000-0000-00003A130000}"/>
    <cellStyle name="Entrada 2 19" xfId="4480" xr:uid="{00000000-0005-0000-0000-00003B130000}"/>
    <cellStyle name="Entrada 2 19 2" xfId="8297" xr:uid="{00000000-0005-0000-0000-00003C130000}"/>
    <cellStyle name="Entrada 2 19 2 2" xfId="22059" xr:uid="{00000000-0005-0000-0000-00003D130000}"/>
    <cellStyle name="Entrada 2 19 3" xfId="18276" xr:uid="{00000000-0005-0000-0000-00003E130000}"/>
    <cellStyle name="Entrada 2 2" xfId="194" xr:uid="{00000000-0005-0000-0000-00003F130000}"/>
    <cellStyle name="Entrada 2 2 10" xfId="274" xr:uid="{00000000-0005-0000-0000-000040130000}"/>
    <cellStyle name="Entrada 2 2 10 10" xfId="3269" xr:uid="{00000000-0005-0000-0000-000041130000}"/>
    <cellStyle name="Entrada 2 2 10 10 2" xfId="8300" xr:uid="{00000000-0005-0000-0000-000042130000}"/>
    <cellStyle name="Entrada 2 2 10 10 2 2" xfId="22062" xr:uid="{00000000-0005-0000-0000-000043130000}"/>
    <cellStyle name="Entrada 2 2 10 10 3" xfId="17065" xr:uid="{00000000-0005-0000-0000-000044130000}"/>
    <cellStyle name="Entrada 2 2 10 11" xfId="3507" xr:uid="{00000000-0005-0000-0000-000045130000}"/>
    <cellStyle name="Entrada 2 2 10 11 2" xfId="8301" xr:uid="{00000000-0005-0000-0000-000046130000}"/>
    <cellStyle name="Entrada 2 2 10 11 2 2" xfId="22063" xr:uid="{00000000-0005-0000-0000-000047130000}"/>
    <cellStyle name="Entrada 2 2 10 11 3" xfId="17303" xr:uid="{00000000-0005-0000-0000-000048130000}"/>
    <cellStyle name="Entrada 2 2 10 12" xfId="3812" xr:uid="{00000000-0005-0000-0000-000049130000}"/>
    <cellStyle name="Entrada 2 2 10 12 2" xfId="8302" xr:uid="{00000000-0005-0000-0000-00004A130000}"/>
    <cellStyle name="Entrada 2 2 10 12 2 2" xfId="22064" xr:uid="{00000000-0005-0000-0000-00004B130000}"/>
    <cellStyle name="Entrada 2 2 10 12 3" xfId="17608" xr:uid="{00000000-0005-0000-0000-00004C130000}"/>
    <cellStyle name="Entrada 2 2 10 13" xfId="4127" xr:uid="{00000000-0005-0000-0000-00004D130000}"/>
    <cellStyle name="Entrada 2 2 10 13 2" xfId="8303" xr:uid="{00000000-0005-0000-0000-00004E130000}"/>
    <cellStyle name="Entrada 2 2 10 13 2 2" xfId="22065" xr:uid="{00000000-0005-0000-0000-00004F130000}"/>
    <cellStyle name="Entrada 2 2 10 13 3" xfId="17923" xr:uid="{00000000-0005-0000-0000-000050130000}"/>
    <cellStyle name="Entrada 2 2 10 14" xfId="4369" xr:uid="{00000000-0005-0000-0000-000051130000}"/>
    <cellStyle name="Entrada 2 2 10 14 2" xfId="8304" xr:uid="{00000000-0005-0000-0000-000052130000}"/>
    <cellStyle name="Entrada 2 2 10 14 2 2" xfId="22066" xr:uid="{00000000-0005-0000-0000-000053130000}"/>
    <cellStyle name="Entrada 2 2 10 14 3" xfId="18165" xr:uid="{00000000-0005-0000-0000-000054130000}"/>
    <cellStyle name="Entrada 2 2 10 15" xfId="4588" xr:uid="{00000000-0005-0000-0000-000055130000}"/>
    <cellStyle name="Entrada 2 2 10 15 2" xfId="8305" xr:uid="{00000000-0005-0000-0000-000056130000}"/>
    <cellStyle name="Entrada 2 2 10 15 2 2" xfId="22067" xr:uid="{00000000-0005-0000-0000-000057130000}"/>
    <cellStyle name="Entrada 2 2 10 15 3" xfId="18379" xr:uid="{00000000-0005-0000-0000-000058130000}"/>
    <cellStyle name="Entrada 2 2 10 16" xfId="5460" xr:uid="{00000000-0005-0000-0000-000059130000}"/>
    <cellStyle name="Entrada 2 2 10 16 2" xfId="8306" xr:uid="{00000000-0005-0000-0000-00005A130000}"/>
    <cellStyle name="Entrada 2 2 10 16 2 2" xfId="22068" xr:uid="{00000000-0005-0000-0000-00005B130000}"/>
    <cellStyle name="Entrada 2 2 10 16 3" xfId="19251" xr:uid="{00000000-0005-0000-0000-00005C130000}"/>
    <cellStyle name="Entrada 2 2 10 17" xfId="6282" xr:uid="{00000000-0005-0000-0000-00005D130000}"/>
    <cellStyle name="Entrada 2 2 10 17 2" xfId="8307" xr:uid="{00000000-0005-0000-0000-00005E130000}"/>
    <cellStyle name="Entrada 2 2 10 17 2 2" xfId="22069" xr:uid="{00000000-0005-0000-0000-00005F130000}"/>
    <cellStyle name="Entrada 2 2 10 17 3" xfId="20073" xr:uid="{00000000-0005-0000-0000-000060130000}"/>
    <cellStyle name="Entrada 2 2 10 18" xfId="8299" xr:uid="{00000000-0005-0000-0000-000061130000}"/>
    <cellStyle name="Entrada 2 2 10 18 2" xfId="22061" xr:uid="{00000000-0005-0000-0000-000062130000}"/>
    <cellStyle name="Entrada 2 2 10 19" xfId="14080" xr:uid="{00000000-0005-0000-0000-000063130000}"/>
    <cellStyle name="Entrada 2 2 10 2" xfId="756" xr:uid="{00000000-0005-0000-0000-000064130000}"/>
    <cellStyle name="Entrada 2 2 10 2 2" xfId="4900" xr:uid="{00000000-0005-0000-0000-000065130000}"/>
    <cellStyle name="Entrada 2 2 10 2 2 2" xfId="8309" xr:uid="{00000000-0005-0000-0000-000066130000}"/>
    <cellStyle name="Entrada 2 2 10 2 2 2 2" xfId="22071" xr:uid="{00000000-0005-0000-0000-000067130000}"/>
    <cellStyle name="Entrada 2 2 10 2 2 3" xfId="18691" xr:uid="{00000000-0005-0000-0000-000068130000}"/>
    <cellStyle name="Entrada 2 2 10 2 3" xfId="5772" xr:uid="{00000000-0005-0000-0000-000069130000}"/>
    <cellStyle name="Entrada 2 2 10 2 3 2" xfId="8310" xr:uid="{00000000-0005-0000-0000-00006A130000}"/>
    <cellStyle name="Entrada 2 2 10 2 3 2 2" xfId="22072" xr:uid="{00000000-0005-0000-0000-00006B130000}"/>
    <cellStyle name="Entrada 2 2 10 2 3 3" xfId="19563" xr:uid="{00000000-0005-0000-0000-00006C130000}"/>
    <cellStyle name="Entrada 2 2 10 2 4" xfId="6594" xr:uid="{00000000-0005-0000-0000-00006D130000}"/>
    <cellStyle name="Entrada 2 2 10 2 4 2" xfId="8311" xr:uid="{00000000-0005-0000-0000-00006E130000}"/>
    <cellStyle name="Entrada 2 2 10 2 4 2 2" xfId="22073" xr:uid="{00000000-0005-0000-0000-00006F130000}"/>
    <cellStyle name="Entrada 2 2 10 2 4 3" xfId="20385" xr:uid="{00000000-0005-0000-0000-000070130000}"/>
    <cellStyle name="Entrada 2 2 10 2 5" xfId="8308" xr:uid="{00000000-0005-0000-0000-000071130000}"/>
    <cellStyle name="Entrada 2 2 10 2 5 2" xfId="22070" xr:uid="{00000000-0005-0000-0000-000072130000}"/>
    <cellStyle name="Entrada 2 2 10 2 6" xfId="14552" xr:uid="{00000000-0005-0000-0000-000073130000}"/>
    <cellStyle name="Entrada 2 2 10 3" xfId="1105" xr:uid="{00000000-0005-0000-0000-000074130000}"/>
    <cellStyle name="Entrada 2 2 10 3 2" xfId="5153" xr:uid="{00000000-0005-0000-0000-000075130000}"/>
    <cellStyle name="Entrada 2 2 10 3 2 2" xfId="8313" xr:uid="{00000000-0005-0000-0000-000076130000}"/>
    <cellStyle name="Entrada 2 2 10 3 2 2 2" xfId="22075" xr:uid="{00000000-0005-0000-0000-000077130000}"/>
    <cellStyle name="Entrada 2 2 10 3 2 3" xfId="18944" xr:uid="{00000000-0005-0000-0000-000078130000}"/>
    <cellStyle name="Entrada 2 2 10 3 3" xfId="6025" xr:uid="{00000000-0005-0000-0000-000079130000}"/>
    <cellStyle name="Entrada 2 2 10 3 3 2" xfId="8314" xr:uid="{00000000-0005-0000-0000-00007A130000}"/>
    <cellStyle name="Entrada 2 2 10 3 3 2 2" xfId="22076" xr:uid="{00000000-0005-0000-0000-00007B130000}"/>
    <cellStyle name="Entrada 2 2 10 3 3 3" xfId="19816" xr:uid="{00000000-0005-0000-0000-00007C130000}"/>
    <cellStyle name="Entrada 2 2 10 3 4" xfId="6847" xr:uid="{00000000-0005-0000-0000-00007D130000}"/>
    <cellStyle name="Entrada 2 2 10 3 4 2" xfId="8315" xr:uid="{00000000-0005-0000-0000-00007E130000}"/>
    <cellStyle name="Entrada 2 2 10 3 4 2 2" xfId="22077" xr:uid="{00000000-0005-0000-0000-00007F130000}"/>
    <cellStyle name="Entrada 2 2 10 3 4 3" xfId="20638" xr:uid="{00000000-0005-0000-0000-000080130000}"/>
    <cellStyle name="Entrada 2 2 10 3 5" xfId="8312" xr:uid="{00000000-0005-0000-0000-000081130000}"/>
    <cellStyle name="Entrada 2 2 10 3 5 2" xfId="22074" xr:uid="{00000000-0005-0000-0000-000082130000}"/>
    <cellStyle name="Entrada 2 2 10 3 6" xfId="14901" xr:uid="{00000000-0005-0000-0000-000083130000}"/>
    <cellStyle name="Entrada 2 2 10 4" xfId="1376" xr:uid="{00000000-0005-0000-0000-000084130000}"/>
    <cellStyle name="Entrada 2 2 10 4 2" xfId="8316" xr:uid="{00000000-0005-0000-0000-000085130000}"/>
    <cellStyle name="Entrada 2 2 10 4 2 2" xfId="22078" xr:uid="{00000000-0005-0000-0000-000086130000}"/>
    <cellStyle name="Entrada 2 2 10 4 3" xfId="15172" xr:uid="{00000000-0005-0000-0000-000087130000}"/>
    <cellStyle name="Entrada 2 2 10 5" xfId="1618" xr:uid="{00000000-0005-0000-0000-000088130000}"/>
    <cellStyle name="Entrada 2 2 10 5 2" xfId="8317" xr:uid="{00000000-0005-0000-0000-000089130000}"/>
    <cellStyle name="Entrada 2 2 10 5 2 2" xfId="22079" xr:uid="{00000000-0005-0000-0000-00008A130000}"/>
    <cellStyle name="Entrada 2 2 10 5 3" xfId="15414" xr:uid="{00000000-0005-0000-0000-00008B130000}"/>
    <cellStyle name="Entrada 2 2 10 6" xfId="1969" xr:uid="{00000000-0005-0000-0000-00008C130000}"/>
    <cellStyle name="Entrada 2 2 10 6 2" xfId="8318" xr:uid="{00000000-0005-0000-0000-00008D130000}"/>
    <cellStyle name="Entrada 2 2 10 6 2 2" xfId="22080" xr:uid="{00000000-0005-0000-0000-00008E130000}"/>
    <cellStyle name="Entrada 2 2 10 6 3" xfId="15765" xr:uid="{00000000-0005-0000-0000-00008F130000}"/>
    <cellStyle name="Entrada 2 2 10 7" xfId="2276" xr:uid="{00000000-0005-0000-0000-000090130000}"/>
    <cellStyle name="Entrada 2 2 10 7 2" xfId="8319" xr:uid="{00000000-0005-0000-0000-000091130000}"/>
    <cellStyle name="Entrada 2 2 10 7 2 2" xfId="22081" xr:uid="{00000000-0005-0000-0000-000092130000}"/>
    <cellStyle name="Entrada 2 2 10 7 3" xfId="16072" xr:uid="{00000000-0005-0000-0000-000093130000}"/>
    <cellStyle name="Entrada 2 2 10 8" xfId="2569" xr:uid="{00000000-0005-0000-0000-000094130000}"/>
    <cellStyle name="Entrada 2 2 10 8 2" xfId="8320" xr:uid="{00000000-0005-0000-0000-000095130000}"/>
    <cellStyle name="Entrada 2 2 10 8 2 2" xfId="22082" xr:uid="{00000000-0005-0000-0000-000096130000}"/>
    <cellStyle name="Entrada 2 2 10 8 3" xfId="16365" xr:uid="{00000000-0005-0000-0000-000097130000}"/>
    <cellStyle name="Entrada 2 2 10 9" xfId="2890" xr:uid="{00000000-0005-0000-0000-000098130000}"/>
    <cellStyle name="Entrada 2 2 10 9 2" xfId="8321" xr:uid="{00000000-0005-0000-0000-000099130000}"/>
    <cellStyle name="Entrada 2 2 10 9 2 2" xfId="22083" xr:uid="{00000000-0005-0000-0000-00009A130000}"/>
    <cellStyle name="Entrada 2 2 10 9 3" xfId="16686" xr:uid="{00000000-0005-0000-0000-00009B130000}"/>
    <cellStyle name="Entrada 2 2 11" xfId="275" xr:uid="{00000000-0005-0000-0000-00009C130000}"/>
    <cellStyle name="Entrada 2 2 11 10" xfId="3144" xr:uid="{00000000-0005-0000-0000-00009D130000}"/>
    <cellStyle name="Entrada 2 2 11 10 2" xfId="8323" xr:uid="{00000000-0005-0000-0000-00009E130000}"/>
    <cellStyle name="Entrada 2 2 11 10 2 2" xfId="22085" xr:uid="{00000000-0005-0000-0000-00009F130000}"/>
    <cellStyle name="Entrada 2 2 11 10 3" xfId="16940" xr:uid="{00000000-0005-0000-0000-0000A0130000}"/>
    <cellStyle name="Entrada 2 2 11 11" xfId="3508" xr:uid="{00000000-0005-0000-0000-0000A1130000}"/>
    <cellStyle name="Entrada 2 2 11 11 2" xfId="8324" xr:uid="{00000000-0005-0000-0000-0000A2130000}"/>
    <cellStyle name="Entrada 2 2 11 11 2 2" xfId="22086" xr:uid="{00000000-0005-0000-0000-0000A3130000}"/>
    <cellStyle name="Entrada 2 2 11 11 3" xfId="17304" xr:uid="{00000000-0005-0000-0000-0000A4130000}"/>
    <cellStyle name="Entrada 2 2 11 12" xfId="3813" xr:uid="{00000000-0005-0000-0000-0000A5130000}"/>
    <cellStyle name="Entrada 2 2 11 12 2" xfId="8325" xr:uid="{00000000-0005-0000-0000-0000A6130000}"/>
    <cellStyle name="Entrada 2 2 11 12 2 2" xfId="22087" xr:uid="{00000000-0005-0000-0000-0000A7130000}"/>
    <cellStyle name="Entrada 2 2 11 12 3" xfId="17609" xr:uid="{00000000-0005-0000-0000-0000A8130000}"/>
    <cellStyle name="Entrada 2 2 11 13" xfId="4185" xr:uid="{00000000-0005-0000-0000-0000A9130000}"/>
    <cellStyle name="Entrada 2 2 11 13 2" xfId="8326" xr:uid="{00000000-0005-0000-0000-0000AA130000}"/>
    <cellStyle name="Entrada 2 2 11 13 2 2" xfId="22088" xr:uid="{00000000-0005-0000-0000-0000AB130000}"/>
    <cellStyle name="Entrada 2 2 11 13 3" xfId="17981" xr:uid="{00000000-0005-0000-0000-0000AC130000}"/>
    <cellStyle name="Entrada 2 2 11 14" xfId="4276" xr:uid="{00000000-0005-0000-0000-0000AD130000}"/>
    <cellStyle name="Entrada 2 2 11 14 2" xfId="8327" xr:uid="{00000000-0005-0000-0000-0000AE130000}"/>
    <cellStyle name="Entrada 2 2 11 14 2 2" xfId="22089" xr:uid="{00000000-0005-0000-0000-0000AF130000}"/>
    <cellStyle name="Entrada 2 2 11 14 3" xfId="18072" xr:uid="{00000000-0005-0000-0000-0000B0130000}"/>
    <cellStyle name="Entrada 2 2 11 15" xfId="4589" xr:uid="{00000000-0005-0000-0000-0000B1130000}"/>
    <cellStyle name="Entrada 2 2 11 15 2" xfId="8328" xr:uid="{00000000-0005-0000-0000-0000B2130000}"/>
    <cellStyle name="Entrada 2 2 11 15 2 2" xfId="22090" xr:uid="{00000000-0005-0000-0000-0000B3130000}"/>
    <cellStyle name="Entrada 2 2 11 15 3" xfId="18380" xr:uid="{00000000-0005-0000-0000-0000B4130000}"/>
    <cellStyle name="Entrada 2 2 11 16" xfId="5461" xr:uid="{00000000-0005-0000-0000-0000B5130000}"/>
    <cellStyle name="Entrada 2 2 11 16 2" xfId="8329" xr:uid="{00000000-0005-0000-0000-0000B6130000}"/>
    <cellStyle name="Entrada 2 2 11 16 2 2" xfId="22091" xr:uid="{00000000-0005-0000-0000-0000B7130000}"/>
    <cellStyle name="Entrada 2 2 11 16 3" xfId="19252" xr:uid="{00000000-0005-0000-0000-0000B8130000}"/>
    <cellStyle name="Entrada 2 2 11 17" xfId="6283" xr:uid="{00000000-0005-0000-0000-0000B9130000}"/>
    <cellStyle name="Entrada 2 2 11 17 2" xfId="8330" xr:uid="{00000000-0005-0000-0000-0000BA130000}"/>
    <cellStyle name="Entrada 2 2 11 17 2 2" xfId="22092" xr:uid="{00000000-0005-0000-0000-0000BB130000}"/>
    <cellStyle name="Entrada 2 2 11 17 3" xfId="20074" xr:uid="{00000000-0005-0000-0000-0000BC130000}"/>
    <cellStyle name="Entrada 2 2 11 18" xfId="8322" xr:uid="{00000000-0005-0000-0000-0000BD130000}"/>
    <cellStyle name="Entrada 2 2 11 18 2" xfId="22084" xr:uid="{00000000-0005-0000-0000-0000BE130000}"/>
    <cellStyle name="Entrada 2 2 11 19" xfId="14081" xr:uid="{00000000-0005-0000-0000-0000BF130000}"/>
    <cellStyle name="Entrada 2 2 11 2" xfId="757" xr:uid="{00000000-0005-0000-0000-0000C0130000}"/>
    <cellStyle name="Entrada 2 2 11 2 2" xfId="4901" xr:uid="{00000000-0005-0000-0000-0000C1130000}"/>
    <cellStyle name="Entrada 2 2 11 2 2 2" xfId="8332" xr:uid="{00000000-0005-0000-0000-0000C2130000}"/>
    <cellStyle name="Entrada 2 2 11 2 2 2 2" xfId="22094" xr:uid="{00000000-0005-0000-0000-0000C3130000}"/>
    <cellStyle name="Entrada 2 2 11 2 2 3" xfId="18692" xr:uid="{00000000-0005-0000-0000-0000C4130000}"/>
    <cellStyle name="Entrada 2 2 11 2 3" xfId="5773" xr:uid="{00000000-0005-0000-0000-0000C5130000}"/>
    <cellStyle name="Entrada 2 2 11 2 3 2" xfId="8333" xr:uid="{00000000-0005-0000-0000-0000C6130000}"/>
    <cellStyle name="Entrada 2 2 11 2 3 2 2" xfId="22095" xr:uid="{00000000-0005-0000-0000-0000C7130000}"/>
    <cellStyle name="Entrada 2 2 11 2 3 3" xfId="19564" xr:uid="{00000000-0005-0000-0000-0000C8130000}"/>
    <cellStyle name="Entrada 2 2 11 2 4" xfId="6595" xr:uid="{00000000-0005-0000-0000-0000C9130000}"/>
    <cellStyle name="Entrada 2 2 11 2 4 2" xfId="8334" xr:uid="{00000000-0005-0000-0000-0000CA130000}"/>
    <cellStyle name="Entrada 2 2 11 2 4 2 2" xfId="22096" xr:uid="{00000000-0005-0000-0000-0000CB130000}"/>
    <cellStyle name="Entrada 2 2 11 2 4 3" xfId="20386" xr:uid="{00000000-0005-0000-0000-0000CC130000}"/>
    <cellStyle name="Entrada 2 2 11 2 5" xfId="8331" xr:uid="{00000000-0005-0000-0000-0000CD130000}"/>
    <cellStyle name="Entrada 2 2 11 2 5 2" xfId="22093" xr:uid="{00000000-0005-0000-0000-0000CE130000}"/>
    <cellStyle name="Entrada 2 2 11 2 6" xfId="14553" xr:uid="{00000000-0005-0000-0000-0000CF130000}"/>
    <cellStyle name="Entrada 2 2 11 3" xfId="988" xr:uid="{00000000-0005-0000-0000-0000D0130000}"/>
    <cellStyle name="Entrada 2 2 11 3 2" xfId="5154" xr:uid="{00000000-0005-0000-0000-0000D1130000}"/>
    <cellStyle name="Entrada 2 2 11 3 2 2" xfId="8336" xr:uid="{00000000-0005-0000-0000-0000D2130000}"/>
    <cellStyle name="Entrada 2 2 11 3 2 2 2" xfId="22098" xr:uid="{00000000-0005-0000-0000-0000D3130000}"/>
    <cellStyle name="Entrada 2 2 11 3 2 3" xfId="18945" xr:uid="{00000000-0005-0000-0000-0000D4130000}"/>
    <cellStyle name="Entrada 2 2 11 3 3" xfId="6026" xr:uid="{00000000-0005-0000-0000-0000D5130000}"/>
    <cellStyle name="Entrada 2 2 11 3 3 2" xfId="8337" xr:uid="{00000000-0005-0000-0000-0000D6130000}"/>
    <cellStyle name="Entrada 2 2 11 3 3 2 2" xfId="22099" xr:uid="{00000000-0005-0000-0000-0000D7130000}"/>
    <cellStyle name="Entrada 2 2 11 3 3 3" xfId="19817" xr:uid="{00000000-0005-0000-0000-0000D8130000}"/>
    <cellStyle name="Entrada 2 2 11 3 4" xfId="6848" xr:uid="{00000000-0005-0000-0000-0000D9130000}"/>
    <cellStyle name="Entrada 2 2 11 3 4 2" xfId="8338" xr:uid="{00000000-0005-0000-0000-0000DA130000}"/>
    <cellStyle name="Entrada 2 2 11 3 4 2 2" xfId="22100" xr:uid="{00000000-0005-0000-0000-0000DB130000}"/>
    <cellStyle name="Entrada 2 2 11 3 4 3" xfId="20639" xr:uid="{00000000-0005-0000-0000-0000DC130000}"/>
    <cellStyle name="Entrada 2 2 11 3 5" xfId="8335" xr:uid="{00000000-0005-0000-0000-0000DD130000}"/>
    <cellStyle name="Entrada 2 2 11 3 5 2" xfId="22097" xr:uid="{00000000-0005-0000-0000-0000DE130000}"/>
    <cellStyle name="Entrada 2 2 11 3 6" xfId="14784" xr:uid="{00000000-0005-0000-0000-0000DF130000}"/>
    <cellStyle name="Entrada 2 2 11 4" xfId="1268" xr:uid="{00000000-0005-0000-0000-0000E0130000}"/>
    <cellStyle name="Entrada 2 2 11 4 2" xfId="8339" xr:uid="{00000000-0005-0000-0000-0000E1130000}"/>
    <cellStyle name="Entrada 2 2 11 4 2 2" xfId="22101" xr:uid="{00000000-0005-0000-0000-0000E2130000}"/>
    <cellStyle name="Entrada 2 2 11 4 3" xfId="15064" xr:uid="{00000000-0005-0000-0000-0000E3130000}"/>
    <cellStyle name="Entrada 2 2 11 5" xfId="1525" xr:uid="{00000000-0005-0000-0000-0000E4130000}"/>
    <cellStyle name="Entrada 2 2 11 5 2" xfId="8340" xr:uid="{00000000-0005-0000-0000-0000E5130000}"/>
    <cellStyle name="Entrada 2 2 11 5 2 2" xfId="22102" xr:uid="{00000000-0005-0000-0000-0000E6130000}"/>
    <cellStyle name="Entrada 2 2 11 5 3" xfId="15321" xr:uid="{00000000-0005-0000-0000-0000E7130000}"/>
    <cellStyle name="Entrada 2 2 11 6" xfId="1970" xr:uid="{00000000-0005-0000-0000-0000E8130000}"/>
    <cellStyle name="Entrada 2 2 11 6 2" xfId="8341" xr:uid="{00000000-0005-0000-0000-0000E9130000}"/>
    <cellStyle name="Entrada 2 2 11 6 2 2" xfId="22103" xr:uid="{00000000-0005-0000-0000-0000EA130000}"/>
    <cellStyle name="Entrada 2 2 11 6 3" xfId="15766" xr:uid="{00000000-0005-0000-0000-0000EB130000}"/>
    <cellStyle name="Entrada 2 2 11 7" xfId="2277" xr:uid="{00000000-0005-0000-0000-0000EC130000}"/>
    <cellStyle name="Entrada 2 2 11 7 2" xfId="8342" xr:uid="{00000000-0005-0000-0000-0000ED130000}"/>
    <cellStyle name="Entrada 2 2 11 7 2 2" xfId="22104" xr:uid="{00000000-0005-0000-0000-0000EE130000}"/>
    <cellStyle name="Entrada 2 2 11 7 3" xfId="16073" xr:uid="{00000000-0005-0000-0000-0000EF130000}"/>
    <cellStyle name="Entrada 2 2 11 8" xfId="2550" xr:uid="{00000000-0005-0000-0000-0000F0130000}"/>
    <cellStyle name="Entrada 2 2 11 8 2" xfId="8343" xr:uid="{00000000-0005-0000-0000-0000F1130000}"/>
    <cellStyle name="Entrada 2 2 11 8 2 2" xfId="22105" xr:uid="{00000000-0005-0000-0000-0000F2130000}"/>
    <cellStyle name="Entrada 2 2 11 8 3" xfId="16346" xr:uid="{00000000-0005-0000-0000-0000F3130000}"/>
    <cellStyle name="Entrada 2 2 11 9" xfId="1748" xr:uid="{00000000-0005-0000-0000-0000F4130000}"/>
    <cellStyle name="Entrada 2 2 11 9 2" xfId="8344" xr:uid="{00000000-0005-0000-0000-0000F5130000}"/>
    <cellStyle name="Entrada 2 2 11 9 2 2" xfId="22106" xr:uid="{00000000-0005-0000-0000-0000F6130000}"/>
    <cellStyle name="Entrada 2 2 11 9 3" xfId="15544" xr:uid="{00000000-0005-0000-0000-0000F7130000}"/>
    <cellStyle name="Entrada 2 2 12" xfId="276" xr:uid="{00000000-0005-0000-0000-0000F8130000}"/>
    <cellStyle name="Entrada 2 2 12 10" xfId="3231" xr:uid="{00000000-0005-0000-0000-0000F9130000}"/>
    <cellStyle name="Entrada 2 2 12 10 2" xfId="8346" xr:uid="{00000000-0005-0000-0000-0000FA130000}"/>
    <cellStyle name="Entrada 2 2 12 10 2 2" xfId="22108" xr:uid="{00000000-0005-0000-0000-0000FB130000}"/>
    <cellStyle name="Entrada 2 2 12 10 3" xfId="17027" xr:uid="{00000000-0005-0000-0000-0000FC130000}"/>
    <cellStyle name="Entrada 2 2 12 11" xfId="3509" xr:uid="{00000000-0005-0000-0000-0000FD130000}"/>
    <cellStyle name="Entrada 2 2 12 11 2" xfId="8347" xr:uid="{00000000-0005-0000-0000-0000FE130000}"/>
    <cellStyle name="Entrada 2 2 12 11 2 2" xfId="22109" xr:uid="{00000000-0005-0000-0000-0000FF130000}"/>
    <cellStyle name="Entrada 2 2 12 11 3" xfId="17305" xr:uid="{00000000-0005-0000-0000-000000140000}"/>
    <cellStyle name="Entrada 2 2 12 12" xfId="3814" xr:uid="{00000000-0005-0000-0000-000001140000}"/>
    <cellStyle name="Entrada 2 2 12 12 2" xfId="8348" xr:uid="{00000000-0005-0000-0000-000002140000}"/>
    <cellStyle name="Entrada 2 2 12 12 2 2" xfId="22110" xr:uid="{00000000-0005-0000-0000-000003140000}"/>
    <cellStyle name="Entrada 2 2 12 12 3" xfId="17610" xr:uid="{00000000-0005-0000-0000-000004140000}"/>
    <cellStyle name="Entrada 2 2 12 13" xfId="4145" xr:uid="{00000000-0005-0000-0000-000005140000}"/>
    <cellStyle name="Entrada 2 2 12 13 2" xfId="8349" xr:uid="{00000000-0005-0000-0000-000006140000}"/>
    <cellStyle name="Entrada 2 2 12 13 2 2" xfId="22111" xr:uid="{00000000-0005-0000-0000-000007140000}"/>
    <cellStyle name="Entrada 2 2 12 13 3" xfId="17941" xr:uid="{00000000-0005-0000-0000-000008140000}"/>
    <cellStyle name="Entrada 2 2 12 14" xfId="4331" xr:uid="{00000000-0005-0000-0000-000009140000}"/>
    <cellStyle name="Entrada 2 2 12 14 2" xfId="8350" xr:uid="{00000000-0005-0000-0000-00000A140000}"/>
    <cellStyle name="Entrada 2 2 12 14 2 2" xfId="22112" xr:uid="{00000000-0005-0000-0000-00000B140000}"/>
    <cellStyle name="Entrada 2 2 12 14 3" xfId="18127" xr:uid="{00000000-0005-0000-0000-00000C140000}"/>
    <cellStyle name="Entrada 2 2 12 15" xfId="4590" xr:uid="{00000000-0005-0000-0000-00000D140000}"/>
    <cellStyle name="Entrada 2 2 12 15 2" xfId="8351" xr:uid="{00000000-0005-0000-0000-00000E140000}"/>
    <cellStyle name="Entrada 2 2 12 15 2 2" xfId="22113" xr:uid="{00000000-0005-0000-0000-00000F140000}"/>
    <cellStyle name="Entrada 2 2 12 15 3" xfId="18381" xr:uid="{00000000-0005-0000-0000-000010140000}"/>
    <cellStyle name="Entrada 2 2 12 16" xfId="5462" xr:uid="{00000000-0005-0000-0000-000011140000}"/>
    <cellStyle name="Entrada 2 2 12 16 2" xfId="8352" xr:uid="{00000000-0005-0000-0000-000012140000}"/>
    <cellStyle name="Entrada 2 2 12 16 2 2" xfId="22114" xr:uid="{00000000-0005-0000-0000-000013140000}"/>
    <cellStyle name="Entrada 2 2 12 16 3" xfId="19253" xr:uid="{00000000-0005-0000-0000-000014140000}"/>
    <cellStyle name="Entrada 2 2 12 17" xfId="6284" xr:uid="{00000000-0005-0000-0000-000015140000}"/>
    <cellStyle name="Entrada 2 2 12 17 2" xfId="8353" xr:uid="{00000000-0005-0000-0000-000016140000}"/>
    <cellStyle name="Entrada 2 2 12 17 2 2" xfId="22115" xr:uid="{00000000-0005-0000-0000-000017140000}"/>
    <cellStyle name="Entrada 2 2 12 17 3" xfId="20075" xr:uid="{00000000-0005-0000-0000-000018140000}"/>
    <cellStyle name="Entrada 2 2 12 18" xfId="8345" xr:uid="{00000000-0005-0000-0000-000019140000}"/>
    <cellStyle name="Entrada 2 2 12 18 2" xfId="22107" xr:uid="{00000000-0005-0000-0000-00001A140000}"/>
    <cellStyle name="Entrada 2 2 12 19" xfId="14082" xr:uid="{00000000-0005-0000-0000-00001B140000}"/>
    <cellStyle name="Entrada 2 2 12 2" xfId="758" xr:uid="{00000000-0005-0000-0000-00001C140000}"/>
    <cellStyle name="Entrada 2 2 12 2 2" xfId="4902" xr:uid="{00000000-0005-0000-0000-00001D140000}"/>
    <cellStyle name="Entrada 2 2 12 2 2 2" xfId="8355" xr:uid="{00000000-0005-0000-0000-00001E140000}"/>
    <cellStyle name="Entrada 2 2 12 2 2 2 2" xfId="22117" xr:uid="{00000000-0005-0000-0000-00001F140000}"/>
    <cellStyle name="Entrada 2 2 12 2 2 3" xfId="18693" xr:uid="{00000000-0005-0000-0000-000020140000}"/>
    <cellStyle name="Entrada 2 2 12 2 3" xfId="5774" xr:uid="{00000000-0005-0000-0000-000021140000}"/>
    <cellStyle name="Entrada 2 2 12 2 3 2" xfId="8356" xr:uid="{00000000-0005-0000-0000-000022140000}"/>
    <cellStyle name="Entrada 2 2 12 2 3 2 2" xfId="22118" xr:uid="{00000000-0005-0000-0000-000023140000}"/>
    <cellStyle name="Entrada 2 2 12 2 3 3" xfId="19565" xr:uid="{00000000-0005-0000-0000-000024140000}"/>
    <cellStyle name="Entrada 2 2 12 2 4" xfId="6596" xr:uid="{00000000-0005-0000-0000-000025140000}"/>
    <cellStyle name="Entrada 2 2 12 2 4 2" xfId="8357" xr:uid="{00000000-0005-0000-0000-000026140000}"/>
    <cellStyle name="Entrada 2 2 12 2 4 2 2" xfId="22119" xr:uid="{00000000-0005-0000-0000-000027140000}"/>
    <cellStyle name="Entrada 2 2 12 2 4 3" xfId="20387" xr:uid="{00000000-0005-0000-0000-000028140000}"/>
    <cellStyle name="Entrada 2 2 12 2 5" xfId="8354" xr:uid="{00000000-0005-0000-0000-000029140000}"/>
    <cellStyle name="Entrada 2 2 12 2 5 2" xfId="22116" xr:uid="{00000000-0005-0000-0000-00002A140000}"/>
    <cellStyle name="Entrada 2 2 12 2 6" xfId="14554" xr:uid="{00000000-0005-0000-0000-00002B140000}"/>
    <cellStyle name="Entrada 2 2 12 3" xfId="1067" xr:uid="{00000000-0005-0000-0000-00002C140000}"/>
    <cellStyle name="Entrada 2 2 12 3 2" xfId="5155" xr:uid="{00000000-0005-0000-0000-00002D140000}"/>
    <cellStyle name="Entrada 2 2 12 3 2 2" xfId="8359" xr:uid="{00000000-0005-0000-0000-00002E140000}"/>
    <cellStyle name="Entrada 2 2 12 3 2 2 2" xfId="22121" xr:uid="{00000000-0005-0000-0000-00002F140000}"/>
    <cellStyle name="Entrada 2 2 12 3 2 3" xfId="18946" xr:uid="{00000000-0005-0000-0000-000030140000}"/>
    <cellStyle name="Entrada 2 2 12 3 3" xfId="6027" xr:uid="{00000000-0005-0000-0000-000031140000}"/>
    <cellStyle name="Entrada 2 2 12 3 3 2" xfId="8360" xr:uid="{00000000-0005-0000-0000-000032140000}"/>
    <cellStyle name="Entrada 2 2 12 3 3 2 2" xfId="22122" xr:uid="{00000000-0005-0000-0000-000033140000}"/>
    <cellStyle name="Entrada 2 2 12 3 3 3" xfId="19818" xr:uid="{00000000-0005-0000-0000-000034140000}"/>
    <cellStyle name="Entrada 2 2 12 3 4" xfId="6849" xr:uid="{00000000-0005-0000-0000-000035140000}"/>
    <cellStyle name="Entrada 2 2 12 3 4 2" xfId="8361" xr:uid="{00000000-0005-0000-0000-000036140000}"/>
    <cellStyle name="Entrada 2 2 12 3 4 2 2" xfId="22123" xr:uid="{00000000-0005-0000-0000-000037140000}"/>
    <cellStyle name="Entrada 2 2 12 3 4 3" xfId="20640" xr:uid="{00000000-0005-0000-0000-000038140000}"/>
    <cellStyle name="Entrada 2 2 12 3 5" xfId="8358" xr:uid="{00000000-0005-0000-0000-000039140000}"/>
    <cellStyle name="Entrada 2 2 12 3 5 2" xfId="22120" xr:uid="{00000000-0005-0000-0000-00003A140000}"/>
    <cellStyle name="Entrada 2 2 12 3 6" xfId="14863" xr:uid="{00000000-0005-0000-0000-00003B140000}"/>
    <cellStyle name="Entrada 2 2 12 4" xfId="1338" xr:uid="{00000000-0005-0000-0000-00003C140000}"/>
    <cellStyle name="Entrada 2 2 12 4 2" xfId="8362" xr:uid="{00000000-0005-0000-0000-00003D140000}"/>
    <cellStyle name="Entrada 2 2 12 4 2 2" xfId="22124" xr:uid="{00000000-0005-0000-0000-00003E140000}"/>
    <cellStyle name="Entrada 2 2 12 4 3" xfId="15134" xr:uid="{00000000-0005-0000-0000-00003F140000}"/>
    <cellStyle name="Entrada 2 2 12 5" xfId="1580" xr:uid="{00000000-0005-0000-0000-000040140000}"/>
    <cellStyle name="Entrada 2 2 12 5 2" xfId="8363" xr:uid="{00000000-0005-0000-0000-000041140000}"/>
    <cellStyle name="Entrada 2 2 12 5 2 2" xfId="22125" xr:uid="{00000000-0005-0000-0000-000042140000}"/>
    <cellStyle name="Entrada 2 2 12 5 3" xfId="15376" xr:uid="{00000000-0005-0000-0000-000043140000}"/>
    <cellStyle name="Entrada 2 2 12 6" xfId="1971" xr:uid="{00000000-0005-0000-0000-000044140000}"/>
    <cellStyle name="Entrada 2 2 12 6 2" xfId="8364" xr:uid="{00000000-0005-0000-0000-000045140000}"/>
    <cellStyle name="Entrada 2 2 12 6 2 2" xfId="22126" xr:uid="{00000000-0005-0000-0000-000046140000}"/>
    <cellStyle name="Entrada 2 2 12 6 3" xfId="15767" xr:uid="{00000000-0005-0000-0000-000047140000}"/>
    <cellStyle name="Entrada 2 2 12 7" xfId="2278" xr:uid="{00000000-0005-0000-0000-000048140000}"/>
    <cellStyle name="Entrada 2 2 12 7 2" xfId="8365" xr:uid="{00000000-0005-0000-0000-000049140000}"/>
    <cellStyle name="Entrada 2 2 12 7 2 2" xfId="22127" xr:uid="{00000000-0005-0000-0000-00004A140000}"/>
    <cellStyle name="Entrada 2 2 12 7 3" xfId="16074" xr:uid="{00000000-0005-0000-0000-00004B140000}"/>
    <cellStyle name="Entrada 2 2 12 8" xfId="1771" xr:uid="{00000000-0005-0000-0000-00004C140000}"/>
    <cellStyle name="Entrada 2 2 12 8 2" xfId="8366" xr:uid="{00000000-0005-0000-0000-00004D140000}"/>
    <cellStyle name="Entrada 2 2 12 8 2 2" xfId="22128" xr:uid="{00000000-0005-0000-0000-00004E140000}"/>
    <cellStyle name="Entrada 2 2 12 8 3" xfId="15567" xr:uid="{00000000-0005-0000-0000-00004F140000}"/>
    <cellStyle name="Entrada 2 2 12 9" xfId="3012" xr:uid="{00000000-0005-0000-0000-000050140000}"/>
    <cellStyle name="Entrada 2 2 12 9 2" xfId="8367" xr:uid="{00000000-0005-0000-0000-000051140000}"/>
    <cellStyle name="Entrada 2 2 12 9 2 2" xfId="22129" xr:uid="{00000000-0005-0000-0000-000052140000}"/>
    <cellStyle name="Entrada 2 2 12 9 3" xfId="16808" xr:uid="{00000000-0005-0000-0000-000053140000}"/>
    <cellStyle name="Entrada 2 2 13" xfId="277" xr:uid="{00000000-0005-0000-0000-000054140000}"/>
    <cellStyle name="Entrada 2 2 13 10" xfId="3232" xr:uid="{00000000-0005-0000-0000-000055140000}"/>
    <cellStyle name="Entrada 2 2 13 10 2" xfId="8369" xr:uid="{00000000-0005-0000-0000-000056140000}"/>
    <cellStyle name="Entrada 2 2 13 10 2 2" xfId="22131" xr:uid="{00000000-0005-0000-0000-000057140000}"/>
    <cellStyle name="Entrada 2 2 13 10 3" xfId="17028" xr:uid="{00000000-0005-0000-0000-000058140000}"/>
    <cellStyle name="Entrada 2 2 13 11" xfId="3510" xr:uid="{00000000-0005-0000-0000-000059140000}"/>
    <cellStyle name="Entrada 2 2 13 11 2" xfId="8370" xr:uid="{00000000-0005-0000-0000-00005A140000}"/>
    <cellStyle name="Entrada 2 2 13 11 2 2" xfId="22132" xr:uid="{00000000-0005-0000-0000-00005B140000}"/>
    <cellStyle name="Entrada 2 2 13 11 3" xfId="17306" xr:uid="{00000000-0005-0000-0000-00005C140000}"/>
    <cellStyle name="Entrada 2 2 13 12" xfId="3815" xr:uid="{00000000-0005-0000-0000-00005D140000}"/>
    <cellStyle name="Entrada 2 2 13 12 2" xfId="8371" xr:uid="{00000000-0005-0000-0000-00005E140000}"/>
    <cellStyle name="Entrada 2 2 13 12 2 2" xfId="22133" xr:uid="{00000000-0005-0000-0000-00005F140000}"/>
    <cellStyle name="Entrada 2 2 13 12 3" xfId="17611" xr:uid="{00000000-0005-0000-0000-000060140000}"/>
    <cellStyle name="Entrada 2 2 13 13" xfId="4164" xr:uid="{00000000-0005-0000-0000-000061140000}"/>
    <cellStyle name="Entrada 2 2 13 13 2" xfId="8372" xr:uid="{00000000-0005-0000-0000-000062140000}"/>
    <cellStyle name="Entrada 2 2 13 13 2 2" xfId="22134" xr:uid="{00000000-0005-0000-0000-000063140000}"/>
    <cellStyle name="Entrada 2 2 13 13 3" xfId="17960" xr:uid="{00000000-0005-0000-0000-000064140000}"/>
    <cellStyle name="Entrada 2 2 13 14" xfId="4332" xr:uid="{00000000-0005-0000-0000-000065140000}"/>
    <cellStyle name="Entrada 2 2 13 14 2" xfId="8373" xr:uid="{00000000-0005-0000-0000-000066140000}"/>
    <cellStyle name="Entrada 2 2 13 14 2 2" xfId="22135" xr:uid="{00000000-0005-0000-0000-000067140000}"/>
    <cellStyle name="Entrada 2 2 13 14 3" xfId="18128" xr:uid="{00000000-0005-0000-0000-000068140000}"/>
    <cellStyle name="Entrada 2 2 13 15" xfId="4591" xr:uid="{00000000-0005-0000-0000-000069140000}"/>
    <cellStyle name="Entrada 2 2 13 15 2" xfId="8374" xr:uid="{00000000-0005-0000-0000-00006A140000}"/>
    <cellStyle name="Entrada 2 2 13 15 2 2" xfId="22136" xr:uid="{00000000-0005-0000-0000-00006B140000}"/>
    <cellStyle name="Entrada 2 2 13 15 3" xfId="18382" xr:uid="{00000000-0005-0000-0000-00006C140000}"/>
    <cellStyle name="Entrada 2 2 13 16" xfId="5463" xr:uid="{00000000-0005-0000-0000-00006D140000}"/>
    <cellStyle name="Entrada 2 2 13 16 2" xfId="8375" xr:uid="{00000000-0005-0000-0000-00006E140000}"/>
    <cellStyle name="Entrada 2 2 13 16 2 2" xfId="22137" xr:uid="{00000000-0005-0000-0000-00006F140000}"/>
    <cellStyle name="Entrada 2 2 13 16 3" xfId="19254" xr:uid="{00000000-0005-0000-0000-000070140000}"/>
    <cellStyle name="Entrada 2 2 13 17" xfId="6285" xr:uid="{00000000-0005-0000-0000-000071140000}"/>
    <cellStyle name="Entrada 2 2 13 17 2" xfId="8376" xr:uid="{00000000-0005-0000-0000-000072140000}"/>
    <cellStyle name="Entrada 2 2 13 17 2 2" xfId="22138" xr:uid="{00000000-0005-0000-0000-000073140000}"/>
    <cellStyle name="Entrada 2 2 13 17 3" xfId="20076" xr:uid="{00000000-0005-0000-0000-000074140000}"/>
    <cellStyle name="Entrada 2 2 13 18" xfId="8368" xr:uid="{00000000-0005-0000-0000-000075140000}"/>
    <cellStyle name="Entrada 2 2 13 18 2" xfId="22130" xr:uid="{00000000-0005-0000-0000-000076140000}"/>
    <cellStyle name="Entrada 2 2 13 19" xfId="14083" xr:uid="{00000000-0005-0000-0000-000077140000}"/>
    <cellStyle name="Entrada 2 2 13 2" xfId="759" xr:uid="{00000000-0005-0000-0000-000078140000}"/>
    <cellStyle name="Entrada 2 2 13 2 2" xfId="4903" xr:uid="{00000000-0005-0000-0000-000079140000}"/>
    <cellStyle name="Entrada 2 2 13 2 2 2" xfId="8378" xr:uid="{00000000-0005-0000-0000-00007A140000}"/>
    <cellStyle name="Entrada 2 2 13 2 2 2 2" xfId="22140" xr:uid="{00000000-0005-0000-0000-00007B140000}"/>
    <cellStyle name="Entrada 2 2 13 2 2 3" xfId="18694" xr:uid="{00000000-0005-0000-0000-00007C140000}"/>
    <cellStyle name="Entrada 2 2 13 2 3" xfId="5775" xr:uid="{00000000-0005-0000-0000-00007D140000}"/>
    <cellStyle name="Entrada 2 2 13 2 3 2" xfId="8379" xr:uid="{00000000-0005-0000-0000-00007E140000}"/>
    <cellStyle name="Entrada 2 2 13 2 3 2 2" xfId="22141" xr:uid="{00000000-0005-0000-0000-00007F140000}"/>
    <cellStyle name="Entrada 2 2 13 2 3 3" xfId="19566" xr:uid="{00000000-0005-0000-0000-000080140000}"/>
    <cellStyle name="Entrada 2 2 13 2 4" xfId="6597" xr:uid="{00000000-0005-0000-0000-000081140000}"/>
    <cellStyle name="Entrada 2 2 13 2 4 2" xfId="8380" xr:uid="{00000000-0005-0000-0000-000082140000}"/>
    <cellStyle name="Entrada 2 2 13 2 4 2 2" xfId="22142" xr:uid="{00000000-0005-0000-0000-000083140000}"/>
    <cellStyle name="Entrada 2 2 13 2 4 3" xfId="20388" xr:uid="{00000000-0005-0000-0000-000084140000}"/>
    <cellStyle name="Entrada 2 2 13 2 5" xfId="8377" xr:uid="{00000000-0005-0000-0000-000085140000}"/>
    <cellStyle name="Entrada 2 2 13 2 5 2" xfId="22139" xr:uid="{00000000-0005-0000-0000-000086140000}"/>
    <cellStyle name="Entrada 2 2 13 2 6" xfId="14555" xr:uid="{00000000-0005-0000-0000-000087140000}"/>
    <cellStyle name="Entrada 2 2 13 3" xfId="1068" xr:uid="{00000000-0005-0000-0000-000088140000}"/>
    <cellStyle name="Entrada 2 2 13 3 2" xfId="5156" xr:uid="{00000000-0005-0000-0000-000089140000}"/>
    <cellStyle name="Entrada 2 2 13 3 2 2" xfId="8382" xr:uid="{00000000-0005-0000-0000-00008A140000}"/>
    <cellStyle name="Entrada 2 2 13 3 2 2 2" xfId="22144" xr:uid="{00000000-0005-0000-0000-00008B140000}"/>
    <cellStyle name="Entrada 2 2 13 3 2 3" xfId="18947" xr:uid="{00000000-0005-0000-0000-00008C140000}"/>
    <cellStyle name="Entrada 2 2 13 3 3" xfId="6028" xr:uid="{00000000-0005-0000-0000-00008D140000}"/>
    <cellStyle name="Entrada 2 2 13 3 3 2" xfId="8383" xr:uid="{00000000-0005-0000-0000-00008E140000}"/>
    <cellStyle name="Entrada 2 2 13 3 3 2 2" xfId="22145" xr:uid="{00000000-0005-0000-0000-00008F140000}"/>
    <cellStyle name="Entrada 2 2 13 3 3 3" xfId="19819" xr:uid="{00000000-0005-0000-0000-000090140000}"/>
    <cellStyle name="Entrada 2 2 13 3 4" xfId="6850" xr:uid="{00000000-0005-0000-0000-000091140000}"/>
    <cellStyle name="Entrada 2 2 13 3 4 2" xfId="8384" xr:uid="{00000000-0005-0000-0000-000092140000}"/>
    <cellStyle name="Entrada 2 2 13 3 4 2 2" xfId="22146" xr:uid="{00000000-0005-0000-0000-000093140000}"/>
    <cellStyle name="Entrada 2 2 13 3 4 3" xfId="20641" xr:uid="{00000000-0005-0000-0000-000094140000}"/>
    <cellStyle name="Entrada 2 2 13 3 5" xfId="8381" xr:uid="{00000000-0005-0000-0000-000095140000}"/>
    <cellStyle name="Entrada 2 2 13 3 5 2" xfId="22143" xr:uid="{00000000-0005-0000-0000-000096140000}"/>
    <cellStyle name="Entrada 2 2 13 3 6" xfId="14864" xr:uid="{00000000-0005-0000-0000-000097140000}"/>
    <cellStyle name="Entrada 2 2 13 4" xfId="1339" xr:uid="{00000000-0005-0000-0000-000098140000}"/>
    <cellStyle name="Entrada 2 2 13 4 2" xfId="8385" xr:uid="{00000000-0005-0000-0000-000099140000}"/>
    <cellStyle name="Entrada 2 2 13 4 2 2" xfId="22147" xr:uid="{00000000-0005-0000-0000-00009A140000}"/>
    <cellStyle name="Entrada 2 2 13 4 3" xfId="15135" xr:uid="{00000000-0005-0000-0000-00009B140000}"/>
    <cellStyle name="Entrada 2 2 13 5" xfId="1581" xr:uid="{00000000-0005-0000-0000-00009C140000}"/>
    <cellStyle name="Entrada 2 2 13 5 2" xfId="8386" xr:uid="{00000000-0005-0000-0000-00009D140000}"/>
    <cellStyle name="Entrada 2 2 13 5 2 2" xfId="22148" xr:uid="{00000000-0005-0000-0000-00009E140000}"/>
    <cellStyle name="Entrada 2 2 13 5 3" xfId="15377" xr:uid="{00000000-0005-0000-0000-00009F140000}"/>
    <cellStyle name="Entrada 2 2 13 6" xfId="1972" xr:uid="{00000000-0005-0000-0000-0000A0140000}"/>
    <cellStyle name="Entrada 2 2 13 6 2" xfId="8387" xr:uid="{00000000-0005-0000-0000-0000A1140000}"/>
    <cellStyle name="Entrada 2 2 13 6 2 2" xfId="22149" xr:uid="{00000000-0005-0000-0000-0000A2140000}"/>
    <cellStyle name="Entrada 2 2 13 6 3" xfId="15768" xr:uid="{00000000-0005-0000-0000-0000A3140000}"/>
    <cellStyle name="Entrada 2 2 13 7" xfId="2279" xr:uid="{00000000-0005-0000-0000-0000A4140000}"/>
    <cellStyle name="Entrada 2 2 13 7 2" xfId="8388" xr:uid="{00000000-0005-0000-0000-0000A5140000}"/>
    <cellStyle name="Entrada 2 2 13 7 2 2" xfId="22150" xr:uid="{00000000-0005-0000-0000-0000A6140000}"/>
    <cellStyle name="Entrada 2 2 13 7 3" xfId="16075" xr:uid="{00000000-0005-0000-0000-0000A7140000}"/>
    <cellStyle name="Entrada 2 2 13 8" xfId="2551" xr:uid="{00000000-0005-0000-0000-0000A8140000}"/>
    <cellStyle name="Entrada 2 2 13 8 2" xfId="8389" xr:uid="{00000000-0005-0000-0000-0000A9140000}"/>
    <cellStyle name="Entrada 2 2 13 8 2 2" xfId="22151" xr:uid="{00000000-0005-0000-0000-0000AA140000}"/>
    <cellStyle name="Entrada 2 2 13 8 3" xfId="16347" xr:uid="{00000000-0005-0000-0000-0000AB140000}"/>
    <cellStyle name="Entrada 2 2 13 9" xfId="2999" xr:uid="{00000000-0005-0000-0000-0000AC140000}"/>
    <cellStyle name="Entrada 2 2 13 9 2" xfId="8390" xr:uid="{00000000-0005-0000-0000-0000AD140000}"/>
    <cellStyle name="Entrada 2 2 13 9 2 2" xfId="22152" xr:uid="{00000000-0005-0000-0000-0000AE140000}"/>
    <cellStyle name="Entrada 2 2 13 9 3" xfId="16795" xr:uid="{00000000-0005-0000-0000-0000AF140000}"/>
    <cellStyle name="Entrada 2 2 14" xfId="278" xr:uid="{00000000-0005-0000-0000-0000B0140000}"/>
    <cellStyle name="Entrada 2 2 14 10" xfId="3233" xr:uid="{00000000-0005-0000-0000-0000B1140000}"/>
    <cellStyle name="Entrada 2 2 14 10 2" xfId="8392" xr:uid="{00000000-0005-0000-0000-0000B2140000}"/>
    <cellStyle name="Entrada 2 2 14 10 2 2" xfId="22154" xr:uid="{00000000-0005-0000-0000-0000B3140000}"/>
    <cellStyle name="Entrada 2 2 14 10 3" xfId="17029" xr:uid="{00000000-0005-0000-0000-0000B4140000}"/>
    <cellStyle name="Entrada 2 2 14 11" xfId="3511" xr:uid="{00000000-0005-0000-0000-0000B5140000}"/>
    <cellStyle name="Entrada 2 2 14 11 2" xfId="8393" xr:uid="{00000000-0005-0000-0000-0000B6140000}"/>
    <cellStyle name="Entrada 2 2 14 11 2 2" xfId="22155" xr:uid="{00000000-0005-0000-0000-0000B7140000}"/>
    <cellStyle name="Entrada 2 2 14 11 3" xfId="17307" xr:uid="{00000000-0005-0000-0000-0000B8140000}"/>
    <cellStyle name="Entrada 2 2 14 12" xfId="3816" xr:uid="{00000000-0005-0000-0000-0000B9140000}"/>
    <cellStyle name="Entrada 2 2 14 12 2" xfId="8394" xr:uid="{00000000-0005-0000-0000-0000BA140000}"/>
    <cellStyle name="Entrada 2 2 14 12 2 2" xfId="22156" xr:uid="{00000000-0005-0000-0000-0000BB140000}"/>
    <cellStyle name="Entrada 2 2 14 12 3" xfId="17612" xr:uid="{00000000-0005-0000-0000-0000BC140000}"/>
    <cellStyle name="Entrada 2 2 14 13" xfId="2613" xr:uid="{00000000-0005-0000-0000-0000BD140000}"/>
    <cellStyle name="Entrada 2 2 14 13 2" xfId="8395" xr:uid="{00000000-0005-0000-0000-0000BE140000}"/>
    <cellStyle name="Entrada 2 2 14 13 2 2" xfId="22157" xr:uid="{00000000-0005-0000-0000-0000BF140000}"/>
    <cellStyle name="Entrada 2 2 14 13 3" xfId="16409" xr:uid="{00000000-0005-0000-0000-0000C0140000}"/>
    <cellStyle name="Entrada 2 2 14 14" xfId="4333" xr:uid="{00000000-0005-0000-0000-0000C1140000}"/>
    <cellStyle name="Entrada 2 2 14 14 2" xfId="8396" xr:uid="{00000000-0005-0000-0000-0000C2140000}"/>
    <cellStyle name="Entrada 2 2 14 14 2 2" xfId="22158" xr:uid="{00000000-0005-0000-0000-0000C3140000}"/>
    <cellStyle name="Entrada 2 2 14 14 3" xfId="18129" xr:uid="{00000000-0005-0000-0000-0000C4140000}"/>
    <cellStyle name="Entrada 2 2 14 15" xfId="4592" xr:uid="{00000000-0005-0000-0000-0000C5140000}"/>
    <cellStyle name="Entrada 2 2 14 15 2" xfId="8397" xr:uid="{00000000-0005-0000-0000-0000C6140000}"/>
    <cellStyle name="Entrada 2 2 14 15 2 2" xfId="22159" xr:uid="{00000000-0005-0000-0000-0000C7140000}"/>
    <cellStyle name="Entrada 2 2 14 15 3" xfId="18383" xr:uid="{00000000-0005-0000-0000-0000C8140000}"/>
    <cellStyle name="Entrada 2 2 14 16" xfId="5464" xr:uid="{00000000-0005-0000-0000-0000C9140000}"/>
    <cellStyle name="Entrada 2 2 14 16 2" xfId="8398" xr:uid="{00000000-0005-0000-0000-0000CA140000}"/>
    <cellStyle name="Entrada 2 2 14 16 2 2" xfId="22160" xr:uid="{00000000-0005-0000-0000-0000CB140000}"/>
    <cellStyle name="Entrada 2 2 14 16 3" xfId="19255" xr:uid="{00000000-0005-0000-0000-0000CC140000}"/>
    <cellStyle name="Entrada 2 2 14 17" xfId="6286" xr:uid="{00000000-0005-0000-0000-0000CD140000}"/>
    <cellStyle name="Entrada 2 2 14 17 2" xfId="8399" xr:uid="{00000000-0005-0000-0000-0000CE140000}"/>
    <cellStyle name="Entrada 2 2 14 17 2 2" xfId="22161" xr:uid="{00000000-0005-0000-0000-0000CF140000}"/>
    <cellStyle name="Entrada 2 2 14 17 3" xfId="20077" xr:uid="{00000000-0005-0000-0000-0000D0140000}"/>
    <cellStyle name="Entrada 2 2 14 18" xfId="8391" xr:uid="{00000000-0005-0000-0000-0000D1140000}"/>
    <cellStyle name="Entrada 2 2 14 18 2" xfId="22153" xr:uid="{00000000-0005-0000-0000-0000D2140000}"/>
    <cellStyle name="Entrada 2 2 14 19" xfId="14084" xr:uid="{00000000-0005-0000-0000-0000D3140000}"/>
    <cellStyle name="Entrada 2 2 14 2" xfId="760" xr:uid="{00000000-0005-0000-0000-0000D4140000}"/>
    <cellStyle name="Entrada 2 2 14 2 2" xfId="4904" xr:uid="{00000000-0005-0000-0000-0000D5140000}"/>
    <cellStyle name="Entrada 2 2 14 2 2 2" xfId="8401" xr:uid="{00000000-0005-0000-0000-0000D6140000}"/>
    <cellStyle name="Entrada 2 2 14 2 2 2 2" xfId="22163" xr:uid="{00000000-0005-0000-0000-0000D7140000}"/>
    <cellStyle name="Entrada 2 2 14 2 2 3" xfId="18695" xr:uid="{00000000-0005-0000-0000-0000D8140000}"/>
    <cellStyle name="Entrada 2 2 14 2 3" xfId="5776" xr:uid="{00000000-0005-0000-0000-0000D9140000}"/>
    <cellStyle name="Entrada 2 2 14 2 3 2" xfId="8402" xr:uid="{00000000-0005-0000-0000-0000DA140000}"/>
    <cellStyle name="Entrada 2 2 14 2 3 2 2" xfId="22164" xr:uid="{00000000-0005-0000-0000-0000DB140000}"/>
    <cellStyle name="Entrada 2 2 14 2 3 3" xfId="19567" xr:uid="{00000000-0005-0000-0000-0000DC140000}"/>
    <cellStyle name="Entrada 2 2 14 2 4" xfId="6598" xr:uid="{00000000-0005-0000-0000-0000DD140000}"/>
    <cellStyle name="Entrada 2 2 14 2 4 2" xfId="8403" xr:uid="{00000000-0005-0000-0000-0000DE140000}"/>
    <cellStyle name="Entrada 2 2 14 2 4 2 2" xfId="22165" xr:uid="{00000000-0005-0000-0000-0000DF140000}"/>
    <cellStyle name="Entrada 2 2 14 2 4 3" xfId="20389" xr:uid="{00000000-0005-0000-0000-0000E0140000}"/>
    <cellStyle name="Entrada 2 2 14 2 5" xfId="8400" xr:uid="{00000000-0005-0000-0000-0000E1140000}"/>
    <cellStyle name="Entrada 2 2 14 2 5 2" xfId="22162" xr:uid="{00000000-0005-0000-0000-0000E2140000}"/>
    <cellStyle name="Entrada 2 2 14 2 6" xfId="14556" xr:uid="{00000000-0005-0000-0000-0000E3140000}"/>
    <cellStyle name="Entrada 2 2 14 3" xfId="1069" xr:uid="{00000000-0005-0000-0000-0000E4140000}"/>
    <cellStyle name="Entrada 2 2 14 3 2" xfId="5157" xr:uid="{00000000-0005-0000-0000-0000E5140000}"/>
    <cellStyle name="Entrada 2 2 14 3 2 2" xfId="8405" xr:uid="{00000000-0005-0000-0000-0000E6140000}"/>
    <cellStyle name="Entrada 2 2 14 3 2 2 2" xfId="22167" xr:uid="{00000000-0005-0000-0000-0000E7140000}"/>
    <cellStyle name="Entrada 2 2 14 3 2 3" xfId="18948" xr:uid="{00000000-0005-0000-0000-0000E8140000}"/>
    <cellStyle name="Entrada 2 2 14 3 3" xfId="6029" xr:uid="{00000000-0005-0000-0000-0000E9140000}"/>
    <cellStyle name="Entrada 2 2 14 3 3 2" xfId="8406" xr:uid="{00000000-0005-0000-0000-0000EA140000}"/>
    <cellStyle name="Entrada 2 2 14 3 3 2 2" xfId="22168" xr:uid="{00000000-0005-0000-0000-0000EB140000}"/>
    <cellStyle name="Entrada 2 2 14 3 3 3" xfId="19820" xr:uid="{00000000-0005-0000-0000-0000EC140000}"/>
    <cellStyle name="Entrada 2 2 14 3 4" xfId="6851" xr:uid="{00000000-0005-0000-0000-0000ED140000}"/>
    <cellStyle name="Entrada 2 2 14 3 4 2" xfId="8407" xr:uid="{00000000-0005-0000-0000-0000EE140000}"/>
    <cellStyle name="Entrada 2 2 14 3 4 2 2" xfId="22169" xr:uid="{00000000-0005-0000-0000-0000EF140000}"/>
    <cellStyle name="Entrada 2 2 14 3 4 3" xfId="20642" xr:uid="{00000000-0005-0000-0000-0000F0140000}"/>
    <cellStyle name="Entrada 2 2 14 3 5" xfId="8404" xr:uid="{00000000-0005-0000-0000-0000F1140000}"/>
    <cellStyle name="Entrada 2 2 14 3 5 2" xfId="22166" xr:uid="{00000000-0005-0000-0000-0000F2140000}"/>
    <cellStyle name="Entrada 2 2 14 3 6" xfId="14865" xr:uid="{00000000-0005-0000-0000-0000F3140000}"/>
    <cellStyle name="Entrada 2 2 14 4" xfId="1340" xr:uid="{00000000-0005-0000-0000-0000F4140000}"/>
    <cellStyle name="Entrada 2 2 14 4 2" xfId="8408" xr:uid="{00000000-0005-0000-0000-0000F5140000}"/>
    <cellStyle name="Entrada 2 2 14 4 2 2" xfId="22170" xr:uid="{00000000-0005-0000-0000-0000F6140000}"/>
    <cellStyle name="Entrada 2 2 14 4 3" xfId="15136" xr:uid="{00000000-0005-0000-0000-0000F7140000}"/>
    <cellStyle name="Entrada 2 2 14 5" xfId="1582" xr:uid="{00000000-0005-0000-0000-0000F8140000}"/>
    <cellStyle name="Entrada 2 2 14 5 2" xfId="8409" xr:uid="{00000000-0005-0000-0000-0000F9140000}"/>
    <cellStyle name="Entrada 2 2 14 5 2 2" xfId="22171" xr:uid="{00000000-0005-0000-0000-0000FA140000}"/>
    <cellStyle name="Entrada 2 2 14 5 3" xfId="15378" xr:uid="{00000000-0005-0000-0000-0000FB140000}"/>
    <cellStyle name="Entrada 2 2 14 6" xfId="1973" xr:uid="{00000000-0005-0000-0000-0000FC140000}"/>
    <cellStyle name="Entrada 2 2 14 6 2" xfId="8410" xr:uid="{00000000-0005-0000-0000-0000FD140000}"/>
    <cellStyle name="Entrada 2 2 14 6 2 2" xfId="22172" xr:uid="{00000000-0005-0000-0000-0000FE140000}"/>
    <cellStyle name="Entrada 2 2 14 6 3" xfId="15769" xr:uid="{00000000-0005-0000-0000-0000FF140000}"/>
    <cellStyle name="Entrada 2 2 14 7" xfId="2280" xr:uid="{00000000-0005-0000-0000-000000150000}"/>
    <cellStyle name="Entrada 2 2 14 7 2" xfId="8411" xr:uid="{00000000-0005-0000-0000-000001150000}"/>
    <cellStyle name="Entrada 2 2 14 7 2 2" xfId="22173" xr:uid="{00000000-0005-0000-0000-000002150000}"/>
    <cellStyle name="Entrada 2 2 14 7 3" xfId="16076" xr:uid="{00000000-0005-0000-0000-000003150000}"/>
    <cellStyle name="Entrada 2 2 14 8" xfId="1768" xr:uid="{00000000-0005-0000-0000-000004150000}"/>
    <cellStyle name="Entrada 2 2 14 8 2" xfId="8412" xr:uid="{00000000-0005-0000-0000-000005150000}"/>
    <cellStyle name="Entrada 2 2 14 8 2 2" xfId="22174" xr:uid="{00000000-0005-0000-0000-000006150000}"/>
    <cellStyle name="Entrada 2 2 14 8 3" xfId="15564" xr:uid="{00000000-0005-0000-0000-000007150000}"/>
    <cellStyle name="Entrada 2 2 14 9" xfId="2908" xr:uid="{00000000-0005-0000-0000-000008150000}"/>
    <cellStyle name="Entrada 2 2 14 9 2" xfId="8413" xr:uid="{00000000-0005-0000-0000-000009150000}"/>
    <cellStyle name="Entrada 2 2 14 9 2 2" xfId="22175" xr:uid="{00000000-0005-0000-0000-00000A150000}"/>
    <cellStyle name="Entrada 2 2 14 9 3" xfId="16704" xr:uid="{00000000-0005-0000-0000-00000B150000}"/>
    <cellStyle name="Entrada 2 2 15" xfId="279" xr:uid="{00000000-0005-0000-0000-00000C150000}"/>
    <cellStyle name="Entrada 2 2 15 10" xfId="3158" xr:uid="{00000000-0005-0000-0000-00000D150000}"/>
    <cellStyle name="Entrada 2 2 15 10 2" xfId="8415" xr:uid="{00000000-0005-0000-0000-00000E150000}"/>
    <cellStyle name="Entrada 2 2 15 10 2 2" xfId="22177" xr:uid="{00000000-0005-0000-0000-00000F150000}"/>
    <cellStyle name="Entrada 2 2 15 10 3" xfId="16954" xr:uid="{00000000-0005-0000-0000-000010150000}"/>
    <cellStyle name="Entrada 2 2 15 11" xfId="3512" xr:uid="{00000000-0005-0000-0000-000011150000}"/>
    <cellStyle name="Entrada 2 2 15 11 2" xfId="8416" xr:uid="{00000000-0005-0000-0000-000012150000}"/>
    <cellStyle name="Entrada 2 2 15 11 2 2" xfId="22178" xr:uid="{00000000-0005-0000-0000-000013150000}"/>
    <cellStyle name="Entrada 2 2 15 11 3" xfId="17308" xr:uid="{00000000-0005-0000-0000-000014150000}"/>
    <cellStyle name="Entrada 2 2 15 12" xfId="3817" xr:uid="{00000000-0005-0000-0000-000015150000}"/>
    <cellStyle name="Entrada 2 2 15 12 2" xfId="8417" xr:uid="{00000000-0005-0000-0000-000016150000}"/>
    <cellStyle name="Entrada 2 2 15 12 2 2" xfId="22179" xr:uid="{00000000-0005-0000-0000-000017150000}"/>
    <cellStyle name="Entrada 2 2 15 12 3" xfId="17613" xr:uid="{00000000-0005-0000-0000-000018150000}"/>
    <cellStyle name="Entrada 2 2 15 13" xfId="3194" xr:uid="{00000000-0005-0000-0000-000019150000}"/>
    <cellStyle name="Entrada 2 2 15 13 2" xfId="8418" xr:uid="{00000000-0005-0000-0000-00001A150000}"/>
    <cellStyle name="Entrada 2 2 15 13 2 2" xfId="22180" xr:uid="{00000000-0005-0000-0000-00001B150000}"/>
    <cellStyle name="Entrada 2 2 15 13 3" xfId="16990" xr:uid="{00000000-0005-0000-0000-00001C150000}"/>
    <cellStyle name="Entrada 2 2 15 14" xfId="4288" xr:uid="{00000000-0005-0000-0000-00001D150000}"/>
    <cellStyle name="Entrada 2 2 15 14 2" xfId="8419" xr:uid="{00000000-0005-0000-0000-00001E150000}"/>
    <cellStyle name="Entrada 2 2 15 14 2 2" xfId="22181" xr:uid="{00000000-0005-0000-0000-00001F150000}"/>
    <cellStyle name="Entrada 2 2 15 14 3" xfId="18084" xr:uid="{00000000-0005-0000-0000-000020150000}"/>
    <cellStyle name="Entrada 2 2 15 15" xfId="4593" xr:uid="{00000000-0005-0000-0000-000021150000}"/>
    <cellStyle name="Entrada 2 2 15 15 2" xfId="8420" xr:uid="{00000000-0005-0000-0000-000022150000}"/>
    <cellStyle name="Entrada 2 2 15 15 2 2" xfId="22182" xr:uid="{00000000-0005-0000-0000-000023150000}"/>
    <cellStyle name="Entrada 2 2 15 15 3" xfId="18384" xr:uid="{00000000-0005-0000-0000-000024150000}"/>
    <cellStyle name="Entrada 2 2 15 16" xfId="5465" xr:uid="{00000000-0005-0000-0000-000025150000}"/>
    <cellStyle name="Entrada 2 2 15 16 2" xfId="8421" xr:uid="{00000000-0005-0000-0000-000026150000}"/>
    <cellStyle name="Entrada 2 2 15 16 2 2" xfId="22183" xr:uid="{00000000-0005-0000-0000-000027150000}"/>
    <cellStyle name="Entrada 2 2 15 16 3" xfId="19256" xr:uid="{00000000-0005-0000-0000-000028150000}"/>
    <cellStyle name="Entrada 2 2 15 17" xfId="6287" xr:uid="{00000000-0005-0000-0000-000029150000}"/>
    <cellStyle name="Entrada 2 2 15 17 2" xfId="8422" xr:uid="{00000000-0005-0000-0000-00002A150000}"/>
    <cellStyle name="Entrada 2 2 15 17 2 2" xfId="22184" xr:uid="{00000000-0005-0000-0000-00002B150000}"/>
    <cellStyle name="Entrada 2 2 15 17 3" xfId="20078" xr:uid="{00000000-0005-0000-0000-00002C150000}"/>
    <cellStyle name="Entrada 2 2 15 18" xfId="8414" xr:uid="{00000000-0005-0000-0000-00002D150000}"/>
    <cellStyle name="Entrada 2 2 15 18 2" xfId="22176" xr:uid="{00000000-0005-0000-0000-00002E150000}"/>
    <cellStyle name="Entrada 2 2 15 19" xfId="14085" xr:uid="{00000000-0005-0000-0000-00002F150000}"/>
    <cellStyle name="Entrada 2 2 15 2" xfId="761" xr:uid="{00000000-0005-0000-0000-000030150000}"/>
    <cellStyle name="Entrada 2 2 15 2 2" xfId="4905" xr:uid="{00000000-0005-0000-0000-000031150000}"/>
    <cellStyle name="Entrada 2 2 15 2 2 2" xfId="8424" xr:uid="{00000000-0005-0000-0000-000032150000}"/>
    <cellStyle name="Entrada 2 2 15 2 2 2 2" xfId="22186" xr:uid="{00000000-0005-0000-0000-000033150000}"/>
    <cellStyle name="Entrada 2 2 15 2 2 3" xfId="18696" xr:uid="{00000000-0005-0000-0000-000034150000}"/>
    <cellStyle name="Entrada 2 2 15 2 3" xfId="5777" xr:uid="{00000000-0005-0000-0000-000035150000}"/>
    <cellStyle name="Entrada 2 2 15 2 3 2" xfId="8425" xr:uid="{00000000-0005-0000-0000-000036150000}"/>
    <cellStyle name="Entrada 2 2 15 2 3 2 2" xfId="22187" xr:uid="{00000000-0005-0000-0000-000037150000}"/>
    <cellStyle name="Entrada 2 2 15 2 3 3" xfId="19568" xr:uid="{00000000-0005-0000-0000-000038150000}"/>
    <cellStyle name="Entrada 2 2 15 2 4" xfId="6599" xr:uid="{00000000-0005-0000-0000-000039150000}"/>
    <cellStyle name="Entrada 2 2 15 2 4 2" xfId="8426" xr:uid="{00000000-0005-0000-0000-00003A150000}"/>
    <cellStyle name="Entrada 2 2 15 2 4 2 2" xfId="22188" xr:uid="{00000000-0005-0000-0000-00003B150000}"/>
    <cellStyle name="Entrada 2 2 15 2 4 3" xfId="20390" xr:uid="{00000000-0005-0000-0000-00003C150000}"/>
    <cellStyle name="Entrada 2 2 15 2 5" xfId="8423" xr:uid="{00000000-0005-0000-0000-00003D150000}"/>
    <cellStyle name="Entrada 2 2 15 2 5 2" xfId="22185" xr:uid="{00000000-0005-0000-0000-00003E150000}"/>
    <cellStyle name="Entrada 2 2 15 2 6" xfId="14557" xr:uid="{00000000-0005-0000-0000-00003F150000}"/>
    <cellStyle name="Entrada 2 2 15 3" xfId="1002" xr:uid="{00000000-0005-0000-0000-000040150000}"/>
    <cellStyle name="Entrada 2 2 15 3 2" xfId="5158" xr:uid="{00000000-0005-0000-0000-000041150000}"/>
    <cellStyle name="Entrada 2 2 15 3 2 2" xfId="8428" xr:uid="{00000000-0005-0000-0000-000042150000}"/>
    <cellStyle name="Entrada 2 2 15 3 2 2 2" xfId="22190" xr:uid="{00000000-0005-0000-0000-000043150000}"/>
    <cellStyle name="Entrada 2 2 15 3 2 3" xfId="18949" xr:uid="{00000000-0005-0000-0000-000044150000}"/>
    <cellStyle name="Entrada 2 2 15 3 3" xfId="6030" xr:uid="{00000000-0005-0000-0000-000045150000}"/>
    <cellStyle name="Entrada 2 2 15 3 3 2" xfId="8429" xr:uid="{00000000-0005-0000-0000-000046150000}"/>
    <cellStyle name="Entrada 2 2 15 3 3 2 2" xfId="22191" xr:uid="{00000000-0005-0000-0000-000047150000}"/>
    <cellStyle name="Entrada 2 2 15 3 3 3" xfId="19821" xr:uid="{00000000-0005-0000-0000-000048150000}"/>
    <cellStyle name="Entrada 2 2 15 3 4" xfId="6852" xr:uid="{00000000-0005-0000-0000-000049150000}"/>
    <cellStyle name="Entrada 2 2 15 3 4 2" xfId="8430" xr:uid="{00000000-0005-0000-0000-00004A150000}"/>
    <cellStyle name="Entrada 2 2 15 3 4 2 2" xfId="22192" xr:uid="{00000000-0005-0000-0000-00004B150000}"/>
    <cellStyle name="Entrada 2 2 15 3 4 3" xfId="20643" xr:uid="{00000000-0005-0000-0000-00004C150000}"/>
    <cellStyle name="Entrada 2 2 15 3 5" xfId="8427" xr:uid="{00000000-0005-0000-0000-00004D150000}"/>
    <cellStyle name="Entrada 2 2 15 3 5 2" xfId="22189" xr:uid="{00000000-0005-0000-0000-00004E150000}"/>
    <cellStyle name="Entrada 2 2 15 3 6" xfId="14798" xr:uid="{00000000-0005-0000-0000-00004F150000}"/>
    <cellStyle name="Entrada 2 2 15 4" xfId="1282" xr:uid="{00000000-0005-0000-0000-000050150000}"/>
    <cellStyle name="Entrada 2 2 15 4 2" xfId="8431" xr:uid="{00000000-0005-0000-0000-000051150000}"/>
    <cellStyle name="Entrada 2 2 15 4 2 2" xfId="22193" xr:uid="{00000000-0005-0000-0000-000052150000}"/>
    <cellStyle name="Entrada 2 2 15 4 3" xfId="15078" xr:uid="{00000000-0005-0000-0000-000053150000}"/>
    <cellStyle name="Entrada 2 2 15 5" xfId="1537" xr:uid="{00000000-0005-0000-0000-000054150000}"/>
    <cellStyle name="Entrada 2 2 15 5 2" xfId="8432" xr:uid="{00000000-0005-0000-0000-000055150000}"/>
    <cellStyle name="Entrada 2 2 15 5 2 2" xfId="22194" xr:uid="{00000000-0005-0000-0000-000056150000}"/>
    <cellStyle name="Entrada 2 2 15 5 3" xfId="15333" xr:uid="{00000000-0005-0000-0000-000057150000}"/>
    <cellStyle name="Entrada 2 2 15 6" xfId="1974" xr:uid="{00000000-0005-0000-0000-000058150000}"/>
    <cellStyle name="Entrada 2 2 15 6 2" xfId="8433" xr:uid="{00000000-0005-0000-0000-000059150000}"/>
    <cellStyle name="Entrada 2 2 15 6 2 2" xfId="22195" xr:uid="{00000000-0005-0000-0000-00005A150000}"/>
    <cellStyle name="Entrada 2 2 15 6 3" xfId="15770" xr:uid="{00000000-0005-0000-0000-00005B150000}"/>
    <cellStyle name="Entrada 2 2 15 7" xfId="2281" xr:uid="{00000000-0005-0000-0000-00005C150000}"/>
    <cellStyle name="Entrada 2 2 15 7 2" xfId="8434" xr:uid="{00000000-0005-0000-0000-00005D150000}"/>
    <cellStyle name="Entrada 2 2 15 7 2 2" xfId="22196" xr:uid="{00000000-0005-0000-0000-00005E150000}"/>
    <cellStyle name="Entrada 2 2 15 7 3" xfId="16077" xr:uid="{00000000-0005-0000-0000-00005F150000}"/>
    <cellStyle name="Entrada 2 2 15 8" xfId="2552" xr:uid="{00000000-0005-0000-0000-000060150000}"/>
    <cellStyle name="Entrada 2 2 15 8 2" xfId="8435" xr:uid="{00000000-0005-0000-0000-000061150000}"/>
    <cellStyle name="Entrada 2 2 15 8 2 2" xfId="22197" xr:uid="{00000000-0005-0000-0000-000062150000}"/>
    <cellStyle name="Entrada 2 2 15 8 3" xfId="16348" xr:uid="{00000000-0005-0000-0000-000063150000}"/>
    <cellStyle name="Entrada 2 2 15 9" xfId="2838" xr:uid="{00000000-0005-0000-0000-000064150000}"/>
    <cellStyle name="Entrada 2 2 15 9 2" xfId="8436" xr:uid="{00000000-0005-0000-0000-000065150000}"/>
    <cellStyle name="Entrada 2 2 15 9 2 2" xfId="22198" xr:uid="{00000000-0005-0000-0000-000066150000}"/>
    <cellStyle name="Entrada 2 2 15 9 3" xfId="16634" xr:uid="{00000000-0005-0000-0000-000067150000}"/>
    <cellStyle name="Entrada 2 2 16" xfId="280" xr:uid="{00000000-0005-0000-0000-000068150000}"/>
    <cellStyle name="Entrada 2 2 16 10" xfId="3071" xr:uid="{00000000-0005-0000-0000-000069150000}"/>
    <cellStyle name="Entrada 2 2 16 10 2" xfId="8438" xr:uid="{00000000-0005-0000-0000-00006A150000}"/>
    <cellStyle name="Entrada 2 2 16 10 2 2" xfId="22200" xr:uid="{00000000-0005-0000-0000-00006B150000}"/>
    <cellStyle name="Entrada 2 2 16 10 3" xfId="16867" xr:uid="{00000000-0005-0000-0000-00006C150000}"/>
    <cellStyle name="Entrada 2 2 16 11" xfId="3513" xr:uid="{00000000-0005-0000-0000-00006D150000}"/>
    <cellStyle name="Entrada 2 2 16 11 2" xfId="8439" xr:uid="{00000000-0005-0000-0000-00006E150000}"/>
    <cellStyle name="Entrada 2 2 16 11 2 2" xfId="22201" xr:uid="{00000000-0005-0000-0000-00006F150000}"/>
    <cellStyle name="Entrada 2 2 16 11 3" xfId="17309" xr:uid="{00000000-0005-0000-0000-000070150000}"/>
    <cellStyle name="Entrada 2 2 16 12" xfId="3818" xr:uid="{00000000-0005-0000-0000-000071150000}"/>
    <cellStyle name="Entrada 2 2 16 12 2" xfId="8440" xr:uid="{00000000-0005-0000-0000-000072150000}"/>
    <cellStyle name="Entrada 2 2 16 12 2 2" xfId="22202" xr:uid="{00000000-0005-0000-0000-000073150000}"/>
    <cellStyle name="Entrada 2 2 16 12 3" xfId="17614" xr:uid="{00000000-0005-0000-0000-000074150000}"/>
    <cellStyle name="Entrada 2 2 16 13" xfId="4148" xr:uid="{00000000-0005-0000-0000-000075150000}"/>
    <cellStyle name="Entrada 2 2 16 13 2" xfId="8441" xr:uid="{00000000-0005-0000-0000-000076150000}"/>
    <cellStyle name="Entrada 2 2 16 13 2 2" xfId="22203" xr:uid="{00000000-0005-0000-0000-000077150000}"/>
    <cellStyle name="Entrada 2 2 16 13 3" xfId="17944" xr:uid="{00000000-0005-0000-0000-000078150000}"/>
    <cellStyle name="Entrada 2 2 16 14" xfId="3193" xr:uid="{00000000-0005-0000-0000-000079150000}"/>
    <cellStyle name="Entrada 2 2 16 14 2" xfId="8442" xr:uid="{00000000-0005-0000-0000-00007A150000}"/>
    <cellStyle name="Entrada 2 2 16 14 2 2" xfId="22204" xr:uid="{00000000-0005-0000-0000-00007B150000}"/>
    <cellStyle name="Entrada 2 2 16 14 3" xfId="16989" xr:uid="{00000000-0005-0000-0000-00007C150000}"/>
    <cellStyle name="Entrada 2 2 16 15" xfId="4594" xr:uid="{00000000-0005-0000-0000-00007D150000}"/>
    <cellStyle name="Entrada 2 2 16 15 2" xfId="8443" xr:uid="{00000000-0005-0000-0000-00007E150000}"/>
    <cellStyle name="Entrada 2 2 16 15 2 2" xfId="22205" xr:uid="{00000000-0005-0000-0000-00007F150000}"/>
    <cellStyle name="Entrada 2 2 16 15 3" xfId="18385" xr:uid="{00000000-0005-0000-0000-000080150000}"/>
    <cellStyle name="Entrada 2 2 16 16" xfId="5466" xr:uid="{00000000-0005-0000-0000-000081150000}"/>
    <cellStyle name="Entrada 2 2 16 16 2" xfId="8444" xr:uid="{00000000-0005-0000-0000-000082150000}"/>
    <cellStyle name="Entrada 2 2 16 16 2 2" xfId="22206" xr:uid="{00000000-0005-0000-0000-000083150000}"/>
    <cellStyle name="Entrada 2 2 16 16 3" xfId="19257" xr:uid="{00000000-0005-0000-0000-000084150000}"/>
    <cellStyle name="Entrada 2 2 16 17" xfId="6288" xr:uid="{00000000-0005-0000-0000-000085150000}"/>
    <cellStyle name="Entrada 2 2 16 17 2" xfId="8445" xr:uid="{00000000-0005-0000-0000-000086150000}"/>
    <cellStyle name="Entrada 2 2 16 17 2 2" xfId="22207" xr:uid="{00000000-0005-0000-0000-000087150000}"/>
    <cellStyle name="Entrada 2 2 16 17 3" xfId="20079" xr:uid="{00000000-0005-0000-0000-000088150000}"/>
    <cellStyle name="Entrada 2 2 16 18" xfId="8437" xr:uid="{00000000-0005-0000-0000-000089150000}"/>
    <cellStyle name="Entrada 2 2 16 18 2" xfId="22199" xr:uid="{00000000-0005-0000-0000-00008A150000}"/>
    <cellStyle name="Entrada 2 2 16 19" xfId="14086" xr:uid="{00000000-0005-0000-0000-00008B150000}"/>
    <cellStyle name="Entrada 2 2 16 2" xfId="762" xr:uid="{00000000-0005-0000-0000-00008C150000}"/>
    <cellStyle name="Entrada 2 2 16 2 2" xfId="4906" xr:uid="{00000000-0005-0000-0000-00008D150000}"/>
    <cellStyle name="Entrada 2 2 16 2 2 2" xfId="8447" xr:uid="{00000000-0005-0000-0000-00008E150000}"/>
    <cellStyle name="Entrada 2 2 16 2 2 2 2" xfId="22209" xr:uid="{00000000-0005-0000-0000-00008F150000}"/>
    <cellStyle name="Entrada 2 2 16 2 2 3" xfId="18697" xr:uid="{00000000-0005-0000-0000-000090150000}"/>
    <cellStyle name="Entrada 2 2 16 2 3" xfId="5778" xr:uid="{00000000-0005-0000-0000-000091150000}"/>
    <cellStyle name="Entrada 2 2 16 2 3 2" xfId="8448" xr:uid="{00000000-0005-0000-0000-000092150000}"/>
    <cellStyle name="Entrada 2 2 16 2 3 2 2" xfId="22210" xr:uid="{00000000-0005-0000-0000-000093150000}"/>
    <cellStyle name="Entrada 2 2 16 2 3 3" xfId="19569" xr:uid="{00000000-0005-0000-0000-000094150000}"/>
    <cellStyle name="Entrada 2 2 16 2 4" xfId="6600" xr:uid="{00000000-0005-0000-0000-000095150000}"/>
    <cellStyle name="Entrada 2 2 16 2 4 2" xfId="8449" xr:uid="{00000000-0005-0000-0000-000096150000}"/>
    <cellStyle name="Entrada 2 2 16 2 4 2 2" xfId="22211" xr:uid="{00000000-0005-0000-0000-000097150000}"/>
    <cellStyle name="Entrada 2 2 16 2 4 3" xfId="20391" xr:uid="{00000000-0005-0000-0000-000098150000}"/>
    <cellStyle name="Entrada 2 2 16 2 5" xfId="8446" xr:uid="{00000000-0005-0000-0000-000099150000}"/>
    <cellStyle name="Entrada 2 2 16 2 5 2" xfId="22208" xr:uid="{00000000-0005-0000-0000-00009A150000}"/>
    <cellStyle name="Entrada 2 2 16 2 6" xfId="14558" xr:uid="{00000000-0005-0000-0000-00009B150000}"/>
    <cellStyle name="Entrada 2 2 16 3" xfId="572" xr:uid="{00000000-0005-0000-0000-00009C150000}"/>
    <cellStyle name="Entrada 2 2 16 3 2" xfId="5159" xr:uid="{00000000-0005-0000-0000-00009D150000}"/>
    <cellStyle name="Entrada 2 2 16 3 2 2" xfId="8451" xr:uid="{00000000-0005-0000-0000-00009E150000}"/>
    <cellStyle name="Entrada 2 2 16 3 2 2 2" xfId="22213" xr:uid="{00000000-0005-0000-0000-00009F150000}"/>
    <cellStyle name="Entrada 2 2 16 3 2 3" xfId="18950" xr:uid="{00000000-0005-0000-0000-0000A0150000}"/>
    <cellStyle name="Entrada 2 2 16 3 3" xfId="6031" xr:uid="{00000000-0005-0000-0000-0000A1150000}"/>
    <cellStyle name="Entrada 2 2 16 3 3 2" xfId="8452" xr:uid="{00000000-0005-0000-0000-0000A2150000}"/>
    <cellStyle name="Entrada 2 2 16 3 3 2 2" xfId="22214" xr:uid="{00000000-0005-0000-0000-0000A3150000}"/>
    <cellStyle name="Entrada 2 2 16 3 3 3" xfId="19822" xr:uid="{00000000-0005-0000-0000-0000A4150000}"/>
    <cellStyle name="Entrada 2 2 16 3 4" xfId="6853" xr:uid="{00000000-0005-0000-0000-0000A5150000}"/>
    <cellStyle name="Entrada 2 2 16 3 4 2" xfId="8453" xr:uid="{00000000-0005-0000-0000-0000A6150000}"/>
    <cellStyle name="Entrada 2 2 16 3 4 2 2" xfId="22215" xr:uid="{00000000-0005-0000-0000-0000A7150000}"/>
    <cellStyle name="Entrada 2 2 16 3 4 3" xfId="20644" xr:uid="{00000000-0005-0000-0000-0000A8150000}"/>
    <cellStyle name="Entrada 2 2 16 3 5" xfId="8450" xr:uid="{00000000-0005-0000-0000-0000A9150000}"/>
    <cellStyle name="Entrada 2 2 16 3 5 2" xfId="22212" xr:uid="{00000000-0005-0000-0000-0000AA150000}"/>
    <cellStyle name="Entrada 2 2 16 3 6" xfId="14369" xr:uid="{00000000-0005-0000-0000-0000AB150000}"/>
    <cellStyle name="Entrada 2 2 16 4" xfId="778" xr:uid="{00000000-0005-0000-0000-0000AC150000}"/>
    <cellStyle name="Entrada 2 2 16 4 2" xfId="8454" xr:uid="{00000000-0005-0000-0000-0000AD150000}"/>
    <cellStyle name="Entrada 2 2 16 4 2 2" xfId="22216" xr:uid="{00000000-0005-0000-0000-0000AE150000}"/>
    <cellStyle name="Entrada 2 2 16 4 3" xfId="14574" xr:uid="{00000000-0005-0000-0000-0000AF150000}"/>
    <cellStyle name="Entrada 2 2 16 5" xfId="975" xr:uid="{00000000-0005-0000-0000-0000B0150000}"/>
    <cellStyle name="Entrada 2 2 16 5 2" xfId="8455" xr:uid="{00000000-0005-0000-0000-0000B1150000}"/>
    <cellStyle name="Entrada 2 2 16 5 2 2" xfId="22217" xr:uid="{00000000-0005-0000-0000-0000B2150000}"/>
    <cellStyle name="Entrada 2 2 16 5 3" xfId="14771" xr:uid="{00000000-0005-0000-0000-0000B3150000}"/>
    <cellStyle name="Entrada 2 2 16 6" xfId="1975" xr:uid="{00000000-0005-0000-0000-0000B4150000}"/>
    <cellStyle name="Entrada 2 2 16 6 2" xfId="8456" xr:uid="{00000000-0005-0000-0000-0000B5150000}"/>
    <cellStyle name="Entrada 2 2 16 6 2 2" xfId="22218" xr:uid="{00000000-0005-0000-0000-0000B6150000}"/>
    <cellStyle name="Entrada 2 2 16 6 3" xfId="15771" xr:uid="{00000000-0005-0000-0000-0000B7150000}"/>
    <cellStyle name="Entrada 2 2 16 7" xfId="2282" xr:uid="{00000000-0005-0000-0000-0000B8150000}"/>
    <cellStyle name="Entrada 2 2 16 7 2" xfId="8457" xr:uid="{00000000-0005-0000-0000-0000B9150000}"/>
    <cellStyle name="Entrada 2 2 16 7 2 2" xfId="22219" xr:uid="{00000000-0005-0000-0000-0000BA150000}"/>
    <cellStyle name="Entrada 2 2 16 7 3" xfId="16078" xr:uid="{00000000-0005-0000-0000-0000BB150000}"/>
    <cellStyle name="Entrada 2 2 16 8" xfId="1778" xr:uid="{00000000-0005-0000-0000-0000BC150000}"/>
    <cellStyle name="Entrada 2 2 16 8 2" xfId="8458" xr:uid="{00000000-0005-0000-0000-0000BD150000}"/>
    <cellStyle name="Entrada 2 2 16 8 2 2" xfId="22220" xr:uid="{00000000-0005-0000-0000-0000BE150000}"/>
    <cellStyle name="Entrada 2 2 16 8 3" xfId="15574" xr:uid="{00000000-0005-0000-0000-0000BF150000}"/>
    <cellStyle name="Entrada 2 2 16 9" xfId="2951" xr:uid="{00000000-0005-0000-0000-0000C0150000}"/>
    <cellStyle name="Entrada 2 2 16 9 2" xfId="8459" xr:uid="{00000000-0005-0000-0000-0000C1150000}"/>
    <cellStyle name="Entrada 2 2 16 9 2 2" xfId="22221" xr:uid="{00000000-0005-0000-0000-0000C2150000}"/>
    <cellStyle name="Entrada 2 2 16 9 3" xfId="16747" xr:uid="{00000000-0005-0000-0000-0000C3150000}"/>
    <cellStyle name="Entrada 2 2 17" xfId="675" xr:uid="{00000000-0005-0000-0000-0000C4150000}"/>
    <cellStyle name="Entrada 2 2 17 2" xfId="4846" xr:uid="{00000000-0005-0000-0000-0000C5150000}"/>
    <cellStyle name="Entrada 2 2 17 2 2" xfId="8461" xr:uid="{00000000-0005-0000-0000-0000C6150000}"/>
    <cellStyle name="Entrada 2 2 17 2 2 2" xfId="22223" xr:uid="{00000000-0005-0000-0000-0000C7150000}"/>
    <cellStyle name="Entrada 2 2 17 2 3" xfId="18637" xr:uid="{00000000-0005-0000-0000-0000C8150000}"/>
    <cellStyle name="Entrada 2 2 17 3" xfId="5718" xr:uid="{00000000-0005-0000-0000-0000C9150000}"/>
    <cellStyle name="Entrada 2 2 17 3 2" xfId="8462" xr:uid="{00000000-0005-0000-0000-0000CA150000}"/>
    <cellStyle name="Entrada 2 2 17 3 2 2" xfId="22224" xr:uid="{00000000-0005-0000-0000-0000CB150000}"/>
    <cellStyle name="Entrada 2 2 17 3 3" xfId="19509" xr:uid="{00000000-0005-0000-0000-0000CC150000}"/>
    <cellStyle name="Entrada 2 2 17 4" xfId="6540" xr:uid="{00000000-0005-0000-0000-0000CD150000}"/>
    <cellStyle name="Entrada 2 2 17 4 2" xfId="8463" xr:uid="{00000000-0005-0000-0000-0000CE150000}"/>
    <cellStyle name="Entrada 2 2 17 4 2 2" xfId="22225" xr:uid="{00000000-0005-0000-0000-0000CF150000}"/>
    <cellStyle name="Entrada 2 2 17 4 3" xfId="20331" xr:uid="{00000000-0005-0000-0000-0000D0150000}"/>
    <cellStyle name="Entrada 2 2 17 5" xfId="8460" xr:uid="{00000000-0005-0000-0000-0000D1150000}"/>
    <cellStyle name="Entrada 2 2 17 5 2" xfId="22222" xr:uid="{00000000-0005-0000-0000-0000D2150000}"/>
    <cellStyle name="Entrada 2 2 17 6" xfId="14472" xr:uid="{00000000-0005-0000-0000-0000D3150000}"/>
    <cellStyle name="Entrada 2 2 18" xfId="994" xr:uid="{00000000-0005-0000-0000-0000D4150000}"/>
    <cellStyle name="Entrada 2 2 18 2" xfId="8464" xr:uid="{00000000-0005-0000-0000-0000D5150000}"/>
    <cellStyle name="Entrada 2 2 18 2 2" xfId="22226" xr:uid="{00000000-0005-0000-0000-0000D6150000}"/>
    <cellStyle name="Entrada 2 2 18 3" xfId="14790" xr:uid="{00000000-0005-0000-0000-0000D7150000}"/>
    <cellStyle name="Entrada 2 2 19" xfId="1274" xr:uid="{00000000-0005-0000-0000-0000D8150000}"/>
    <cellStyle name="Entrada 2 2 19 2" xfId="8465" xr:uid="{00000000-0005-0000-0000-0000D9150000}"/>
    <cellStyle name="Entrada 2 2 19 2 2" xfId="22227" xr:uid="{00000000-0005-0000-0000-0000DA150000}"/>
    <cellStyle name="Entrada 2 2 19 3" xfId="15070" xr:uid="{00000000-0005-0000-0000-0000DB150000}"/>
    <cellStyle name="Entrada 2 2 2" xfId="202" xr:uid="{00000000-0005-0000-0000-0000DC150000}"/>
    <cellStyle name="Entrada 2 2 2 10" xfId="565" xr:uid="{00000000-0005-0000-0000-0000DD150000}"/>
    <cellStyle name="Entrada 2 2 2 10 2" xfId="8467" xr:uid="{00000000-0005-0000-0000-0000DE150000}"/>
    <cellStyle name="Entrada 2 2 2 10 2 2" xfId="22229" xr:uid="{00000000-0005-0000-0000-0000DF150000}"/>
    <cellStyle name="Entrada 2 2 2 10 3" xfId="14362" xr:uid="{00000000-0005-0000-0000-0000E0150000}"/>
    <cellStyle name="Entrada 2 2 2 11" xfId="562" xr:uid="{00000000-0005-0000-0000-0000E1150000}"/>
    <cellStyle name="Entrada 2 2 2 11 2" xfId="8468" xr:uid="{00000000-0005-0000-0000-0000E2150000}"/>
    <cellStyle name="Entrada 2 2 2 11 2 2" xfId="22230" xr:uid="{00000000-0005-0000-0000-0000E3150000}"/>
    <cellStyle name="Entrada 2 2 2 11 3" xfId="14359" xr:uid="{00000000-0005-0000-0000-0000E4150000}"/>
    <cellStyle name="Entrada 2 2 2 12" xfId="1896" xr:uid="{00000000-0005-0000-0000-0000E5150000}"/>
    <cellStyle name="Entrada 2 2 2 12 2" xfId="8469" xr:uid="{00000000-0005-0000-0000-0000E6150000}"/>
    <cellStyle name="Entrada 2 2 2 12 2 2" xfId="22231" xr:uid="{00000000-0005-0000-0000-0000E7150000}"/>
    <cellStyle name="Entrada 2 2 2 12 3" xfId="15692" xr:uid="{00000000-0005-0000-0000-0000E8150000}"/>
    <cellStyle name="Entrada 2 2 2 13" xfId="2203" xr:uid="{00000000-0005-0000-0000-0000E9150000}"/>
    <cellStyle name="Entrada 2 2 2 13 2" xfId="8470" xr:uid="{00000000-0005-0000-0000-0000EA150000}"/>
    <cellStyle name="Entrada 2 2 2 13 2 2" xfId="22232" xr:uid="{00000000-0005-0000-0000-0000EB150000}"/>
    <cellStyle name="Entrada 2 2 2 13 3" xfId="15999" xr:uid="{00000000-0005-0000-0000-0000EC150000}"/>
    <cellStyle name="Entrada 2 2 2 14" xfId="2641" xr:uid="{00000000-0005-0000-0000-0000ED150000}"/>
    <cellStyle name="Entrada 2 2 2 14 2" xfId="8471" xr:uid="{00000000-0005-0000-0000-0000EE150000}"/>
    <cellStyle name="Entrada 2 2 2 14 2 2" xfId="22233" xr:uid="{00000000-0005-0000-0000-0000EF150000}"/>
    <cellStyle name="Entrada 2 2 2 14 3" xfId="16437" xr:uid="{00000000-0005-0000-0000-0000F0150000}"/>
    <cellStyle name="Entrada 2 2 2 15" xfId="3068" xr:uid="{00000000-0005-0000-0000-0000F1150000}"/>
    <cellStyle name="Entrada 2 2 2 15 2" xfId="8472" xr:uid="{00000000-0005-0000-0000-0000F2150000}"/>
    <cellStyle name="Entrada 2 2 2 15 2 2" xfId="22234" xr:uid="{00000000-0005-0000-0000-0000F3150000}"/>
    <cellStyle name="Entrada 2 2 2 15 3" xfId="16864" xr:uid="{00000000-0005-0000-0000-0000F4150000}"/>
    <cellStyle name="Entrada 2 2 2 16" xfId="1882" xr:uid="{00000000-0005-0000-0000-0000F5150000}"/>
    <cellStyle name="Entrada 2 2 2 16 2" xfId="8473" xr:uid="{00000000-0005-0000-0000-0000F6150000}"/>
    <cellStyle name="Entrada 2 2 2 16 2 2" xfId="22235" xr:uid="{00000000-0005-0000-0000-0000F7150000}"/>
    <cellStyle name="Entrada 2 2 2 16 3" xfId="15678" xr:uid="{00000000-0005-0000-0000-0000F8150000}"/>
    <cellStyle name="Entrada 2 2 2 17" xfId="3435" xr:uid="{00000000-0005-0000-0000-0000F9150000}"/>
    <cellStyle name="Entrada 2 2 2 17 2" xfId="8474" xr:uid="{00000000-0005-0000-0000-0000FA150000}"/>
    <cellStyle name="Entrada 2 2 2 17 2 2" xfId="22236" xr:uid="{00000000-0005-0000-0000-0000FB150000}"/>
    <cellStyle name="Entrada 2 2 2 17 3" xfId="17231" xr:uid="{00000000-0005-0000-0000-0000FC150000}"/>
    <cellStyle name="Entrada 2 2 2 18" xfId="3740" xr:uid="{00000000-0005-0000-0000-0000FD150000}"/>
    <cellStyle name="Entrada 2 2 2 18 2" xfId="8475" xr:uid="{00000000-0005-0000-0000-0000FE150000}"/>
    <cellStyle name="Entrada 2 2 2 18 2 2" xfId="22237" xr:uid="{00000000-0005-0000-0000-0000FF150000}"/>
    <cellStyle name="Entrada 2 2 2 18 3" xfId="17536" xr:uid="{00000000-0005-0000-0000-000000160000}"/>
    <cellStyle name="Entrada 2 2 2 19" xfId="2977" xr:uid="{00000000-0005-0000-0000-000001160000}"/>
    <cellStyle name="Entrada 2 2 2 19 2" xfId="8476" xr:uid="{00000000-0005-0000-0000-000002160000}"/>
    <cellStyle name="Entrada 2 2 2 19 2 2" xfId="22238" xr:uid="{00000000-0005-0000-0000-000003160000}"/>
    <cellStyle name="Entrada 2 2 2 19 3" xfId="16773" xr:uid="{00000000-0005-0000-0000-000004160000}"/>
    <cellStyle name="Entrada 2 2 2 2" xfId="228" xr:uid="{00000000-0005-0000-0000-000005160000}"/>
    <cellStyle name="Entrada 2 2 2 2 10" xfId="3219" xr:uid="{00000000-0005-0000-0000-000006160000}"/>
    <cellStyle name="Entrada 2 2 2 2 10 2" xfId="8478" xr:uid="{00000000-0005-0000-0000-000007160000}"/>
    <cellStyle name="Entrada 2 2 2 2 10 2 2" xfId="22240" xr:uid="{00000000-0005-0000-0000-000008160000}"/>
    <cellStyle name="Entrada 2 2 2 2 10 3" xfId="17015" xr:uid="{00000000-0005-0000-0000-000009160000}"/>
    <cellStyle name="Entrada 2 2 2 2 11" xfId="3461" xr:uid="{00000000-0005-0000-0000-00000A160000}"/>
    <cellStyle name="Entrada 2 2 2 2 11 2" xfId="8479" xr:uid="{00000000-0005-0000-0000-00000B160000}"/>
    <cellStyle name="Entrada 2 2 2 2 11 2 2" xfId="22241" xr:uid="{00000000-0005-0000-0000-00000C160000}"/>
    <cellStyle name="Entrada 2 2 2 2 11 3" xfId="17257" xr:uid="{00000000-0005-0000-0000-00000D160000}"/>
    <cellStyle name="Entrada 2 2 2 2 12" xfId="3766" xr:uid="{00000000-0005-0000-0000-00000E160000}"/>
    <cellStyle name="Entrada 2 2 2 2 12 2" xfId="8480" xr:uid="{00000000-0005-0000-0000-00000F160000}"/>
    <cellStyle name="Entrada 2 2 2 2 12 2 2" xfId="22242" xr:uid="{00000000-0005-0000-0000-000010160000}"/>
    <cellStyle name="Entrada 2 2 2 2 12 3" xfId="17562" xr:uid="{00000000-0005-0000-0000-000011160000}"/>
    <cellStyle name="Entrada 2 2 2 2 13" xfId="2606" xr:uid="{00000000-0005-0000-0000-000012160000}"/>
    <cellStyle name="Entrada 2 2 2 2 13 2" xfId="8481" xr:uid="{00000000-0005-0000-0000-000013160000}"/>
    <cellStyle name="Entrada 2 2 2 2 13 2 2" xfId="22243" xr:uid="{00000000-0005-0000-0000-000014160000}"/>
    <cellStyle name="Entrada 2 2 2 2 13 3" xfId="16402" xr:uid="{00000000-0005-0000-0000-000015160000}"/>
    <cellStyle name="Entrada 2 2 2 2 14" xfId="4320" xr:uid="{00000000-0005-0000-0000-000016160000}"/>
    <cellStyle name="Entrada 2 2 2 2 14 2" xfId="8482" xr:uid="{00000000-0005-0000-0000-000017160000}"/>
    <cellStyle name="Entrada 2 2 2 2 14 2 2" xfId="22244" xr:uid="{00000000-0005-0000-0000-000018160000}"/>
    <cellStyle name="Entrada 2 2 2 2 14 3" xfId="18116" xr:uid="{00000000-0005-0000-0000-000019160000}"/>
    <cellStyle name="Entrada 2 2 2 2 15" xfId="4544" xr:uid="{00000000-0005-0000-0000-00001A160000}"/>
    <cellStyle name="Entrada 2 2 2 2 15 2" xfId="8483" xr:uid="{00000000-0005-0000-0000-00001B160000}"/>
    <cellStyle name="Entrada 2 2 2 2 15 2 2" xfId="22245" xr:uid="{00000000-0005-0000-0000-00001C160000}"/>
    <cellStyle name="Entrada 2 2 2 2 15 3" xfId="18335" xr:uid="{00000000-0005-0000-0000-00001D160000}"/>
    <cellStyle name="Entrada 2 2 2 2 16" xfId="5416" xr:uid="{00000000-0005-0000-0000-00001E160000}"/>
    <cellStyle name="Entrada 2 2 2 2 16 2" xfId="8484" xr:uid="{00000000-0005-0000-0000-00001F160000}"/>
    <cellStyle name="Entrada 2 2 2 2 16 2 2" xfId="22246" xr:uid="{00000000-0005-0000-0000-000020160000}"/>
    <cellStyle name="Entrada 2 2 2 2 16 3" xfId="19207" xr:uid="{00000000-0005-0000-0000-000021160000}"/>
    <cellStyle name="Entrada 2 2 2 2 17" xfId="8477" xr:uid="{00000000-0005-0000-0000-000022160000}"/>
    <cellStyle name="Entrada 2 2 2 2 17 2" xfId="22239" xr:uid="{00000000-0005-0000-0000-000023160000}"/>
    <cellStyle name="Entrada 2 2 2 2 18" xfId="14036" xr:uid="{00000000-0005-0000-0000-000024160000}"/>
    <cellStyle name="Entrada 2 2 2 2 2" xfId="709" xr:uid="{00000000-0005-0000-0000-000025160000}"/>
    <cellStyle name="Entrada 2 2 2 2 2 2" xfId="4803" xr:uid="{00000000-0005-0000-0000-000026160000}"/>
    <cellStyle name="Entrada 2 2 2 2 2 2 2" xfId="8486" xr:uid="{00000000-0005-0000-0000-000027160000}"/>
    <cellStyle name="Entrada 2 2 2 2 2 2 2 2" xfId="22248" xr:uid="{00000000-0005-0000-0000-000028160000}"/>
    <cellStyle name="Entrada 2 2 2 2 2 2 3" xfId="18594" xr:uid="{00000000-0005-0000-0000-000029160000}"/>
    <cellStyle name="Entrada 2 2 2 2 2 3" xfId="5675" xr:uid="{00000000-0005-0000-0000-00002A160000}"/>
    <cellStyle name="Entrada 2 2 2 2 2 3 2" xfId="8487" xr:uid="{00000000-0005-0000-0000-00002B160000}"/>
    <cellStyle name="Entrada 2 2 2 2 2 3 2 2" xfId="22249" xr:uid="{00000000-0005-0000-0000-00002C160000}"/>
    <cellStyle name="Entrada 2 2 2 2 2 3 3" xfId="19466" xr:uid="{00000000-0005-0000-0000-00002D160000}"/>
    <cellStyle name="Entrada 2 2 2 2 2 4" xfId="6497" xr:uid="{00000000-0005-0000-0000-00002E160000}"/>
    <cellStyle name="Entrada 2 2 2 2 2 4 2" xfId="8488" xr:uid="{00000000-0005-0000-0000-00002F160000}"/>
    <cellStyle name="Entrada 2 2 2 2 2 4 2 2" xfId="22250" xr:uid="{00000000-0005-0000-0000-000030160000}"/>
    <cellStyle name="Entrada 2 2 2 2 2 4 3" xfId="20288" xr:uid="{00000000-0005-0000-0000-000031160000}"/>
    <cellStyle name="Entrada 2 2 2 2 2 5" xfId="8485" xr:uid="{00000000-0005-0000-0000-000032160000}"/>
    <cellStyle name="Entrada 2 2 2 2 2 5 2" xfId="22247" xr:uid="{00000000-0005-0000-0000-000033160000}"/>
    <cellStyle name="Entrada 2 2 2 2 2 6" xfId="14505" xr:uid="{00000000-0005-0000-0000-000034160000}"/>
    <cellStyle name="Entrada 2 2 2 2 3" xfId="1055" xr:uid="{00000000-0005-0000-0000-000035160000}"/>
    <cellStyle name="Entrada 2 2 2 2 3 2" xfId="8489" xr:uid="{00000000-0005-0000-0000-000036160000}"/>
    <cellStyle name="Entrada 2 2 2 2 3 2 2" xfId="22251" xr:uid="{00000000-0005-0000-0000-000037160000}"/>
    <cellStyle name="Entrada 2 2 2 2 3 3" xfId="14851" xr:uid="{00000000-0005-0000-0000-000038160000}"/>
    <cellStyle name="Entrada 2 2 2 2 4" xfId="1327" xr:uid="{00000000-0005-0000-0000-000039160000}"/>
    <cellStyle name="Entrada 2 2 2 2 4 2" xfId="8490" xr:uid="{00000000-0005-0000-0000-00003A160000}"/>
    <cellStyle name="Entrada 2 2 2 2 4 2 2" xfId="22252" xr:uid="{00000000-0005-0000-0000-00003B160000}"/>
    <cellStyle name="Entrada 2 2 2 2 4 3" xfId="15123" xr:uid="{00000000-0005-0000-0000-00003C160000}"/>
    <cellStyle name="Entrada 2 2 2 2 5" xfId="1569" xr:uid="{00000000-0005-0000-0000-00003D160000}"/>
    <cellStyle name="Entrada 2 2 2 2 5 2" xfId="8491" xr:uid="{00000000-0005-0000-0000-00003E160000}"/>
    <cellStyle name="Entrada 2 2 2 2 5 2 2" xfId="22253" xr:uid="{00000000-0005-0000-0000-00003F160000}"/>
    <cellStyle name="Entrada 2 2 2 2 5 3" xfId="15365" xr:uid="{00000000-0005-0000-0000-000040160000}"/>
    <cellStyle name="Entrada 2 2 2 2 6" xfId="1922" xr:uid="{00000000-0005-0000-0000-000041160000}"/>
    <cellStyle name="Entrada 2 2 2 2 6 2" xfId="8492" xr:uid="{00000000-0005-0000-0000-000042160000}"/>
    <cellStyle name="Entrada 2 2 2 2 6 2 2" xfId="22254" xr:uid="{00000000-0005-0000-0000-000043160000}"/>
    <cellStyle name="Entrada 2 2 2 2 6 3" xfId="15718" xr:uid="{00000000-0005-0000-0000-000044160000}"/>
    <cellStyle name="Entrada 2 2 2 2 7" xfId="2229" xr:uid="{00000000-0005-0000-0000-000045160000}"/>
    <cellStyle name="Entrada 2 2 2 2 7 2" xfId="8493" xr:uid="{00000000-0005-0000-0000-000046160000}"/>
    <cellStyle name="Entrada 2 2 2 2 7 2 2" xfId="22255" xr:uid="{00000000-0005-0000-0000-000047160000}"/>
    <cellStyle name="Entrada 2 2 2 2 7 3" xfId="16025" xr:uid="{00000000-0005-0000-0000-000048160000}"/>
    <cellStyle name="Entrada 2 2 2 2 8" xfId="1859" xr:uid="{00000000-0005-0000-0000-000049160000}"/>
    <cellStyle name="Entrada 2 2 2 2 8 2" xfId="8494" xr:uid="{00000000-0005-0000-0000-00004A160000}"/>
    <cellStyle name="Entrada 2 2 2 2 8 2 2" xfId="22256" xr:uid="{00000000-0005-0000-0000-00004B160000}"/>
    <cellStyle name="Entrada 2 2 2 2 8 3" xfId="15655" xr:uid="{00000000-0005-0000-0000-00004C160000}"/>
    <cellStyle name="Entrada 2 2 2 2 9" xfId="2839" xr:uid="{00000000-0005-0000-0000-00004D160000}"/>
    <cellStyle name="Entrada 2 2 2 2 9 2" xfId="8495" xr:uid="{00000000-0005-0000-0000-00004E160000}"/>
    <cellStyle name="Entrada 2 2 2 2 9 2 2" xfId="22257" xr:uid="{00000000-0005-0000-0000-00004F160000}"/>
    <cellStyle name="Entrada 2 2 2 2 9 3" xfId="16635" xr:uid="{00000000-0005-0000-0000-000050160000}"/>
    <cellStyle name="Entrada 2 2 2 20" xfId="4488" xr:uid="{00000000-0005-0000-0000-000051160000}"/>
    <cellStyle name="Entrada 2 2 2 20 2" xfId="8496" xr:uid="{00000000-0005-0000-0000-000052160000}"/>
    <cellStyle name="Entrada 2 2 2 20 2 2" xfId="22258" xr:uid="{00000000-0005-0000-0000-000053160000}"/>
    <cellStyle name="Entrada 2 2 2 20 3" xfId="18284" xr:uid="{00000000-0005-0000-0000-000054160000}"/>
    <cellStyle name="Entrada 2 2 2 21" xfId="4519" xr:uid="{00000000-0005-0000-0000-000055160000}"/>
    <cellStyle name="Entrada 2 2 2 21 2" xfId="8497" xr:uid="{00000000-0005-0000-0000-000056160000}"/>
    <cellStyle name="Entrada 2 2 2 21 2 2" xfId="22259" xr:uid="{00000000-0005-0000-0000-000057160000}"/>
    <cellStyle name="Entrada 2 2 2 21 3" xfId="18310" xr:uid="{00000000-0005-0000-0000-000058160000}"/>
    <cellStyle name="Entrada 2 2 2 22" xfId="5391" xr:uid="{00000000-0005-0000-0000-000059160000}"/>
    <cellStyle name="Entrada 2 2 2 22 2" xfId="8498" xr:uid="{00000000-0005-0000-0000-00005A160000}"/>
    <cellStyle name="Entrada 2 2 2 22 2 2" xfId="22260" xr:uid="{00000000-0005-0000-0000-00005B160000}"/>
    <cellStyle name="Entrada 2 2 2 22 3" xfId="19182" xr:uid="{00000000-0005-0000-0000-00005C160000}"/>
    <cellStyle name="Entrada 2 2 2 23" xfId="8466" xr:uid="{00000000-0005-0000-0000-00005D160000}"/>
    <cellStyle name="Entrada 2 2 2 23 2" xfId="22228" xr:uid="{00000000-0005-0000-0000-00005E160000}"/>
    <cellStyle name="Entrada 2 2 2 24" xfId="14011" xr:uid="{00000000-0005-0000-0000-00005F160000}"/>
    <cellStyle name="Entrada 2 2 2 3" xfId="281" xr:uid="{00000000-0005-0000-0000-000060160000}"/>
    <cellStyle name="Entrada 2 2 2 3 10" xfId="2995" xr:uid="{00000000-0005-0000-0000-000061160000}"/>
    <cellStyle name="Entrada 2 2 2 3 10 2" xfId="8500" xr:uid="{00000000-0005-0000-0000-000062160000}"/>
    <cellStyle name="Entrada 2 2 2 3 10 2 2" xfId="22262" xr:uid="{00000000-0005-0000-0000-000063160000}"/>
    <cellStyle name="Entrada 2 2 2 3 10 3" xfId="16791" xr:uid="{00000000-0005-0000-0000-000064160000}"/>
    <cellStyle name="Entrada 2 2 2 3 11" xfId="3514" xr:uid="{00000000-0005-0000-0000-000065160000}"/>
    <cellStyle name="Entrada 2 2 2 3 11 2" xfId="8501" xr:uid="{00000000-0005-0000-0000-000066160000}"/>
    <cellStyle name="Entrada 2 2 2 3 11 2 2" xfId="22263" xr:uid="{00000000-0005-0000-0000-000067160000}"/>
    <cellStyle name="Entrada 2 2 2 3 11 3" xfId="17310" xr:uid="{00000000-0005-0000-0000-000068160000}"/>
    <cellStyle name="Entrada 2 2 2 3 12" xfId="3819" xr:uid="{00000000-0005-0000-0000-000069160000}"/>
    <cellStyle name="Entrada 2 2 2 3 12 2" xfId="8502" xr:uid="{00000000-0005-0000-0000-00006A160000}"/>
    <cellStyle name="Entrada 2 2 2 3 12 2 2" xfId="22264" xr:uid="{00000000-0005-0000-0000-00006B160000}"/>
    <cellStyle name="Entrada 2 2 2 3 12 3" xfId="17615" xr:uid="{00000000-0005-0000-0000-00006C160000}"/>
    <cellStyle name="Entrada 2 2 2 3 13" xfId="3834" xr:uid="{00000000-0005-0000-0000-00006D160000}"/>
    <cellStyle name="Entrada 2 2 2 3 13 2" xfId="8503" xr:uid="{00000000-0005-0000-0000-00006E160000}"/>
    <cellStyle name="Entrada 2 2 2 3 13 2 2" xfId="22265" xr:uid="{00000000-0005-0000-0000-00006F160000}"/>
    <cellStyle name="Entrada 2 2 2 3 13 3" xfId="17630" xr:uid="{00000000-0005-0000-0000-000070160000}"/>
    <cellStyle name="Entrada 2 2 2 3 14" xfId="4167" xr:uid="{00000000-0005-0000-0000-000071160000}"/>
    <cellStyle name="Entrada 2 2 2 3 14 2" xfId="8504" xr:uid="{00000000-0005-0000-0000-000072160000}"/>
    <cellStyle name="Entrada 2 2 2 3 14 2 2" xfId="22266" xr:uid="{00000000-0005-0000-0000-000073160000}"/>
    <cellStyle name="Entrada 2 2 2 3 14 3" xfId="17963" xr:uid="{00000000-0005-0000-0000-000074160000}"/>
    <cellStyle name="Entrada 2 2 2 3 15" xfId="4595" xr:uid="{00000000-0005-0000-0000-000075160000}"/>
    <cellStyle name="Entrada 2 2 2 3 15 2" xfId="8505" xr:uid="{00000000-0005-0000-0000-000076160000}"/>
    <cellStyle name="Entrada 2 2 2 3 15 2 2" xfId="22267" xr:uid="{00000000-0005-0000-0000-000077160000}"/>
    <cellStyle name="Entrada 2 2 2 3 15 3" xfId="18386" xr:uid="{00000000-0005-0000-0000-000078160000}"/>
    <cellStyle name="Entrada 2 2 2 3 16" xfId="5467" xr:uid="{00000000-0005-0000-0000-000079160000}"/>
    <cellStyle name="Entrada 2 2 2 3 16 2" xfId="8506" xr:uid="{00000000-0005-0000-0000-00007A160000}"/>
    <cellStyle name="Entrada 2 2 2 3 16 2 2" xfId="22268" xr:uid="{00000000-0005-0000-0000-00007B160000}"/>
    <cellStyle name="Entrada 2 2 2 3 16 3" xfId="19258" xr:uid="{00000000-0005-0000-0000-00007C160000}"/>
    <cellStyle name="Entrada 2 2 2 3 17" xfId="6289" xr:uid="{00000000-0005-0000-0000-00007D160000}"/>
    <cellStyle name="Entrada 2 2 2 3 17 2" xfId="8507" xr:uid="{00000000-0005-0000-0000-00007E160000}"/>
    <cellStyle name="Entrada 2 2 2 3 17 2 2" xfId="22269" xr:uid="{00000000-0005-0000-0000-00007F160000}"/>
    <cellStyle name="Entrada 2 2 2 3 17 3" xfId="20080" xr:uid="{00000000-0005-0000-0000-000080160000}"/>
    <cellStyle name="Entrada 2 2 2 3 18" xfId="8499" xr:uid="{00000000-0005-0000-0000-000081160000}"/>
    <cellStyle name="Entrada 2 2 2 3 18 2" xfId="22261" xr:uid="{00000000-0005-0000-0000-000082160000}"/>
    <cellStyle name="Entrada 2 2 2 3 19" xfId="14087" xr:uid="{00000000-0005-0000-0000-000083160000}"/>
    <cellStyle name="Entrada 2 2 2 3 2" xfId="763" xr:uid="{00000000-0005-0000-0000-000084160000}"/>
    <cellStyle name="Entrada 2 2 2 3 2 2" xfId="4907" xr:uid="{00000000-0005-0000-0000-000085160000}"/>
    <cellStyle name="Entrada 2 2 2 3 2 2 2" xfId="8509" xr:uid="{00000000-0005-0000-0000-000086160000}"/>
    <cellStyle name="Entrada 2 2 2 3 2 2 2 2" xfId="22271" xr:uid="{00000000-0005-0000-0000-000087160000}"/>
    <cellStyle name="Entrada 2 2 2 3 2 2 3" xfId="18698" xr:uid="{00000000-0005-0000-0000-000088160000}"/>
    <cellStyle name="Entrada 2 2 2 3 2 3" xfId="5779" xr:uid="{00000000-0005-0000-0000-000089160000}"/>
    <cellStyle name="Entrada 2 2 2 3 2 3 2" xfId="8510" xr:uid="{00000000-0005-0000-0000-00008A160000}"/>
    <cellStyle name="Entrada 2 2 2 3 2 3 2 2" xfId="22272" xr:uid="{00000000-0005-0000-0000-00008B160000}"/>
    <cellStyle name="Entrada 2 2 2 3 2 3 3" xfId="19570" xr:uid="{00000000-0005-0000-0000-00008C160000}"/>
    <cellStyle name="Entrada 2 2 2 3 2 4" xfId="6601" xr:uid="{00000000-0005-0000-0000-00008D160000}"/>
    <cellStyle name="Entrada 2 2 2 3 2 4 2" xfId="8511" xr:uid="{00000000-0005-0000-0000-00008E160000}"/>
    <cellStyle name="Entrada 2 2 2 3 2 4 2 2" xfId="22273" xr:uid="{00000000-0005-0000-0000-00008F160000}"/>
    <cellStyle name="Entrada 2 2 2 3 2 4 3" xfId="20392" xr:uid="{00000000-0005-0000-0000-000090160000}"/>
    <cellStyle name="Entrada 2 2 2 3 2 5" xfId="8508" xr:uid="{00000000-0005-0000-0000-000091160000}"/>
    <cellStyle name="Entrada 2 2 2 3 2 5 2" xfId="22270" xr:uid="{00000000-0005-0000-0000-000092160000}"/>
    <cellStyle name="Entrada 2 2 2 3 2 6" xfId="14559" xr:uid="{00000000-0005-0000-0000-000093160000}"/>
    <cellStyle name="Entrada 2 2 2 3 3" xfId="586" xr:uid="{00000000-0005-0000-0000-000094160000}"/>
    <cellStyle name="Entrada 2 2 2 3 3 2" xfId="5160" xr:uid="{00000000-0005-0000-0000-000095160000}"/>
    <cellStyle name="Entrada 2 2 2 3 3 2 2" xfId="8513" xr:uid="{00000000-0005-0000-0000-000096160000}"/>
    <cellStyle name="Entrada 2 2 2 3 3 2 2 2" xfId="22275" xr:uid="{00000000-0005-0000-0000-000097160000}"/>
    <cellStyle name="Entrada 2 2 2 3 3 2 3" xfId="18951" xr:uid="{00000000-0005-0000-0000-000098160000}"/>
    <cellStyle name="Entrada 2 2 2 3 3 3" xfId="6032" xr:uid="{00000000-0005-0000-0000-000099160000}"/>
    <cellStyle name="Entrada 2 2 2 3 3 3 2" xfId="8514" xr:uid="{00000000-0005-0000-0000-00009A160000}"/>
    <cellStyle name="Entrada 2 2 2 3 3 3 2 2" xfId="22276" xr:uid="{00000000-0005-0000-0000-00009B160000}"/>
    <cellStyle name="Entrada 2 2 2 3 3 3 3" xfId="19823" xr:uid="{00000000-0005-0000-0000-00009C160000}"/>
    <cellStyle name="Entrada 2 2 2 3 3 4" xfId="6854" xr:uid="{00000000-0005-0000-0000-00009D160000}"/>
    <cellStyle name="Entrada 2 2 2 3 3 4 2" xfId="8515" xr:uid="{00000000-0005-0000-0000-00009E160000}"/>
    <cellStyle name="Entrada 2 2 2 3 3 4 2 2" xfId="22277" xr:uid="{00000000-0005-0000-0000-00009F160000}"/>
    <cellStyle name="Entrada 2 2 2 3 3 4 3" xfId="20645" xr:uid="{00000000-0005-0000-0000-0000A0160000}"/>
    <cellStyle name="Entrada 2 2 2 3 3 5" xfId="8512" xr:uid="{00000000-0005-0000-0000-0000A1160000}"/>
    <cellStyle name="Entrada 2 2 2 3 3 5 2" xfId="22274" xr:uid="{00000000-0005-0000-0000-0000A2160000}"/>
    <cellStyle name="Entrada 2 2 2 3 3 6" xfId="14383" xr:uid="{00000000-0005-0000-0000-0000A3160000}"/>
    <cellStyle name="Entrada 2 2 2 3 4" xfId="646" xr:uid="{00000000-0005-0000-0000-0000A4160000}"/>
    <cellStyle name="Entrada 2 2 2 3 4 2" xfId="8516" xr:uid="{00000000-0005-0000-0000-0000A5160000}"/>
    <cellStyle name="Entrada 2 2 2 3 4 2 2" xfId="22278" xr:uid="{00000000-0005-0000-0000-0000A6160000}"/>
    <cellStyle name="Entrada 2 2 2 3 4 3" xfId="14443" xr:uid="{00000000-0005-0000-0000-0000A7160000}"/>
    <cellStyle name="Entrada 2 2 2 3 5" xfId="538" xr:uid="{00000000-0005-0000-0000-0000A8160000}"/>
    <cellStyle name="Entrada 2 2 2 3 5 2" xfId="8517" xr:uid="{00000000-0005-0000-0000-0000A9160000}"/>
    <cellStyle name="Entrada 2 2 2 3 5 2 2" xfId="22279" xr:uid="{00000000-0005-0000-0000-0000AA160000}"/>
    <cellStyle name="Entrada 2 2 2 3 5 3" xfId="14335" xr:uid="{00000000-0005-0000-0000-0000AB160000}"/>
    <cellStyle name="Entrada 2 2 2 3 6" xfId="1976" xr:uid="{00000000-0005-0000-0000-0000AC160000}"/>
    <cellStyle name="Entrada 2 2 2 3 6 2" xfId="8518" xr:uid="{00000000-0005-0000-0000-0000AD160000}"/>
    <cellStyle name="Entrada 2 2 2 3 6 2 2" xfId="22280" xr:uid="{00000000-0005-0000-0000-0000AE160000}"/>
    <cellStyle name="Entrada 2 2 2 3 6 3" xfId="15772" xr:uid="{00000000-0005-0000-0000-0000AF160000}"/>
    <cellStyle name="Entrada 2 2 2 3 7" xfId="2283" xr:uid="{00000000-0005-0000-0000-0000B0160000}"/>
    <cellStyle name="Entrada 2 2 2 3 7 2" xfId="8519" xr:uid="{00000000-0005-0000-0000-0000B1160000}"/>
    <cellStyle name="Entrada 2 2 2 3 7 2 2" xfId="22281" xr:uid="{00000000-0005-0000-0000-0000B2160000}"/>
    <cellStyle name="Entrada 2 2 2 3 7 3" xfId="16079" xr:uid="{00000000-0005-0000-0000-0000B3160000}"/>
    <cellStyle name="Entrada 2 2 2 3 8" xfId="2553" xr:uid="{00000000-0005-0000-0000-0000B4160000}"/>
    <cellStyle name="Entrada 2 2 2 3 8 2" xfId="8520" xr:uid="{00000000-0005-0000-0000-0000B5160000}"/>
    <cellStyle name="Entrada 2 2 2 3 8 2 2" xfId="22282" xr:uid="{00000000-0005-0000-0000-0000B6160000}"/>
    <cellStyle name="Entrada 2 2 2 3 8 3" xfId="16349" xr:uid="{00000000-0005-0000-0000-0000B7160000}"/>
    <cellStyle name="Entrada 2 2 2 3 9" xfId="2665" xr:uid="{00000000-0005-0000-0000-0000B8160000}"/>
    <cellStyle name="Entrada 2 2 2 3 9 2" xfId="8521" xr:uid="{00000000-0005-0000-0000-0000B9160000}"/>
    <cellStyle name="Entrada 2 2 2 3 9 2 2" xfId="22283" xr:uid="{00000000-0005-0000-0000-0000BA160000}"/>
    <cellStyle name="Entrada 2 2 2 3 9 3" xfId="16461" xr:uid="{00000000-0005-0000-0000-0000BB160000}"/>
    <cellStyle name="Entrada 2 2 2 4" xfId="282" xr:uid="{00000000-0005-0000-0000-0000BC160000}"/>
    <cellStyle name="Entrada 2 2 2 4 10" xfId="1755" xr:uid="{00000000-0005-0000-0000-0000BD160000}"/>
    <cellStyle name="Entrada 2 2 2 4 10 2" xfId="8523" xr:uid="{00000000-0005-0000-0000-0000BE160000}"/>
    <cellStyle name="Entrada 2 2 2 4 10 2 2" xfId="22285" xr:uid="{00000000-0005-0000-0000-0000BF160000}"/>
    <cellStyle name="Entrada 2 2 2 4 10 3" xfId="15551" xr:uid="{00000000-0005-0000-0000-0000C0160000}"/>
    <cellStyle name="Entrada 2 2 2 4 11" xfId="3515" xr:uid="{00000000-0005-0000-0000-0000C1160000}"/>
    <cellStyle name="Entrada 2 2 2 4 11 2" xfId="8524" xr:uid="{00000000-0005-0000-0000-0000C2160000}"/>
    <cellStyle name="Entrada 2 2 2 4 11 2 2" xfId="22286" xr:uid="{00000000-0005-0000-0000-0000C3160000}"/>
    <cellStyle name="Entrada 2 2 2 4 11 3" xfId="17311" xr:uid="{00000000-0005-0000-0000-0000C4160000}"/>
    <cellStyle name="Entrada 2 2 2 4 12" xfId="3820" xr:uid="{00000000-0005-0000-0000-0000C5160000}"/>
    <cellStyle name="Entrada 2 2 2 4 12 2" xfId="8525" xr:uid="{00000000-0005-0000-0000-0000C6160000}"/>
    <cellStyle name="Entrada 2 2 2 4 12 2 2" xfId="22287" xr:uid="{00000000-0005-0000-0000-0000C7160000}"/>
    <cellStyle name="Entrada 2 2 2 4 12 3" xfId="17616" xr:uid="{00000000-0005-0000-0000-0000C8160000}"/>
    <cellStyle name="Entrada 2 2 2 4 13" xfId="4047" xr:uid="{00000000-0005-0000-0000-0000C9160000}"/>
    <cellStyle name="Entrada 2 2 2 4 13 2" xfId="8526" xr:uid="{00000000-0005-0000-0000-0000CA160000}"/>
    <cellStyle name="Entrada 2 2 2 4 13 2 2" xfId="22288" xr:uid="{00000000-0005-0000-0000-0000CB160000}"/>
    <cellStyle name="Entrada 2 2 2 4 13 3" xfId="17843" xr:uid="{00000000-0005-0000-0000-0000CC160000}"/>
    <cellStyle name="Entrada 2 2 2 4 14" xfId="4070" xr:uid="{00000000-0005-0000-0000-0000CD160000}"/>
    <cellStyle name="Entrada 2 2 2 4 14 2" xfId="8527" xr:uid="{00000000-0005-0000-0000-0000CE160000}"/>
    <cellStyle name="Entrada 2 2 2 4 14 2 2" xfId="22289" xr:uid="{00000000-0005-0000-0000-0000CF160000}"/>
    <cellStyle name="Entrada 2 2 2 4 14 3" xfId="17866" xr:uid="{00000000-0005-0000-0000-0000D0160000}"/>
    <cellStyle name="Entrada 2 2 2 4 15" xfId="4596" xr:uid="{00000000-0005-0000-0000-0000D1160000}"/>
    <cellStyle name="Entrada 2 2 2 4 15 2" xfId="8528" xr:uid="{00000000-0005-0000-0000-0000D2160000}"/>
    <cellStyle name="Entrada 2 2 2 4 15 2 2" xfId="22290" xr:uid="{00000000-0005-0000-0000-0000D3160000}"/>
    <cellStyle name="Entrada 2 2 2 4 15 3" xfId="18387" xr:uid="{00000000-0005-0000-0000-0000D4160000}"/>
    <cellStyle name="Entrada 2 2 2 4 16" xfId="5468" xr:uid="{00000000-0005-0000-0000-0000D5160000}"/>
    <cellStyle name="Entrada 2 2 2 4 16 2" xfId="8529" xr:uid="{00000000-0005-0000-0000-0000D6160000}"/>
    <cellStyle name="Entrada 2 2 2 4 16 2 2" xfId="22291" xr:uid="{00000000-0005-0000-0000-0000D7160000}"/>
    <cellStyle name="Entrada 2 2 2 4 16 3" xfId="19259" xr:uid="{00000000-0005-0000-0000-0000D8160000}"/>
    <cellStyle name="Entrada 2 2 2 4 17" xfId="6290" xr:uid="{00000000-0005-0000-0000-0000D9160000}"/>
    <cellStyle name="Entrada 2 2 2 4 17 2" xfId="8530" xr:uid="{00000000-0005-0000-0000-0000DA160000}"/>
    <cellStyle name="Entrada 2 2 2 4 17 2 2" xfId="22292" xr:uid="{00000000-0005-0000-0000-0000DB160000}"/>
    <cellStyle name="Entrada 2 2 2 4 17 3" xfId="20081" xr:uid="{00000000-0005-0000-0000-0000DC160000}"/>
    <cellStyle name="Entrada 2 2 2 4 18" xfId="8522" xr:uid="{00000000-0005-0000-0000-0000DD160000}"/>
    <cellStyle name="Entrada 2 2 2 4 18 2" xfId="22284" xr:uid="{00000000-0005-0000-0000-0000DE160000}"/>
    <cellStyle name="Entrada 2 2 2 4 19" xfId="14088" xr:uid="{00000000-0005-0000-0000-0000DF160000}"/>
    <cellStyle name="Entrada 2 2 2 4 2" xfId="764" xr:uid="{00000000-0005-0000-0000-0000E0160000}"/>
    <cellStyle name="Entrada 2 2 2 4 2 2" xfId="4908" xr:uid="{00000000-0005-0000-0000-0000E1160000}"/>
    <cellStyle name="Entrada 2 2 2 4 2 2 2" xfId="8532" xr:uid="{00000000-0005-0000-0000-0000E2160000}"/>
    <cellStyle name="Entrada 2 2 2 4 2 2 2 2" xfId="22294" xr:uid="{00000000-0005-0000-0000-0000E3160000}"/>
    <cellStyle name="Entrada 2 2 2 4 2 2 3" xfId="18699" xr:uid="{00000000-0005-0000-0000-0000E4160000}"/>
    <cellStyle name="Entrada 2 2 2 4 2 3" xfId="5780" xr:uid="{00000000-0005-0000-0000-0000E5160000}"/>
    <cellStyle name="Entrada 2 2 2 4 2 3 2" xfId="8533" xr:uid="{00000000-0005-0000-0000-0000E6160000}"/>
    <cellStyle name="Entrada 2 2 2 4 2 3 2 2" xfId="22295" xr:uid="{00000000-0005-0000-0000-0000E7160000}"/>
    <cellStyle name="Entrada 2 2 2 4 2 3 3" xfId="19571" xr:uid="{00000000-0005-0000-0000-0000E8160000}"/>
    <cellStyle name="Entrada 2 2 2 4 2 4" xfId="6602" xr:uid="{00000000-0005-0000-0000-0000E9160000}"/>
    <cellStyle name="Entrada 2 2 2 4 2 4 2" xfId="8534" xr:uid="{00000000-0005-0000-0000-0000EA160000}"/>
    <cellStyle name="Entrada 2 2 2 4 2 4 2 2" xfId="22296" xr:uid="{00000000-0005-0000-0000-0000EB160000}"/>
    <cellStyle name="Entrada 2 2 2 4 2 4 3" xfId="20393" xr:uid="{00000000-0005-0000-0000-0000EC160000}"/>
    <cellStyle name="Entrada 2 2 2 4 2 5" xfId="8531" xr:uid="{00000000-0005-0000-0000-0000ED160000}"/>
    <cellStyle name="Entrada 2 2 2 4 2 5 2" xfId="22293" xr:uid="{00000000-0005-0000-0000-0000EE160000}"/>
    <cellStyle name="Entrada 2 2 2 4 2 6" xfId="14560" xr:uid="{00000000-0005-0000-0000-0000EF160000}"/>
    <cellStyle name="Entrada 2 2 2 4 3" xfId="603" xr:uid="{00000000-0005-0000-0000-0000F0160000}"/>
    <cellStyle name="Entrada 2 2 2 4 3 2" xfId="5161" xr:uid="{00000000-0005-0000-0000-0000F1160000}"/>
    <cellStyle name="Entrada 2 2 2 4 3 2 2" xfId="8536" xr:uid="{00000000-0005-0000-0000-0000F2160000}"/>
    <cellStyle name="Entrada 2 2 2 4 3 2 2 2" xfId="22298" xr:uid="{00000000-0005-0000-0000-0000F3160000}"/>
    <cellStyle name="Entrada 2 2 2 4 3 2 3" xfId="18952" xr:uid="{00000000-0005-0000-0000-0000F4160000}"/>
    <cellStyle name="Entrada 2 2 2 4 3 3" xfId="6033" xr:uid="{00000000-0005-0000-0000-0000F5160000}"/>
    <cellStyle name="Entrada 2 2 2 4 3 3 2" xfId="8537" xr:uid="{00000000-0005-0000-0000-0000F6160000}"/>
    <cellStyle name="Entrada 2 2 2 4 3 3 2 2" xfId="22299" xr:uid="{00000000-0005-0000-0000-0000F7160000}"/>
    <cellStyle name="Entrada 2 2 2 4 3 3 3" xfId="19824" xr:uid="{00000000-0005-0000-0000-0000F8160000}"/>
    <cellStyle name="Entrada 2 2 2 4 3 4" xfId="6855" xr:uid="{00000000-0005-0000-0000-0000F9160000}"/>
    <cellStyle name="Entrada 2 2 2 4 3 4 2" xfId="8538" xr:uid="{00000000-0005-0000-0000-0000FA160000}"/>
    <cellStyle name="Entrada 2 2 2 4 3 4 2 2" xfId="22300" xr:uid="{00000000-0005-0000-0000-0000FB160000}"/>
    <cellStyle name="Entrada 2 2 2 4 3 4 3" xfId="20646" xr:uid="{00000000-0005-0000-0000-0000FC160000}"/>
    <cellStyle name="Entrada 2 2 2 4 3 5" xfId="8535" xr:uid="{00000000-0005-0000-0000-0000FD160000}"/>
    <cellStyle name="Entrada 2 2 2 4 3 5 2" xfId="22297" xr:uid="{00000000-0005-0000-0000-0000FE160000}"/>
    <cellStyle name="Entrada 2 2 2 4 3 6" xfId="14400" xr:uid="{00000000-0005-0000-0000-0000FF160000}"/>
    <cellStyle name="Entrada 2 2 2 4 4" xfId="1210" xr:uid="{00000000-0005-0000-0000-000000170000}"/>
    <cellStyle name="Entrada 2 2 2 4 4 2" xfId="8539" xr:uid="{00000000-0005-0000-0000-000001170000}"/>
    <cellStyle name="Entrada 2 2 2 4 4 2 2" xfId="22301" xr:uid="{00000000-0005-0000-0000-000002170000}"/>
    <cellStyle name="Entrada 2 2 2 4 4 3" xfId="15006" xr:uid="{00000000-0005-0000-0000-000003170000}"/>
    <cellStyle name="Entrada 2 2 2 4 5" xfId="1476" xr:uid="{00000000-0005-0000-0000-000004170000}"/>
    <cellStyle name="Entrada 2 2 2 4 5 2" xfId="8540" xr:uid="{00000000-0005-0000-0000-000005170000}"/>
    <cellStyle name="Entrada 2 2 2 4 5 2 2" xfId="22302" xr:uid="{00000000-0005-0000-0000-000006170000}"/>
    <cellStyle name="Entrada 2 2 2 4 5 3" xfId="15272" xr:uid="{00000000-0005-0000-0000-000007170000}"/>
    <cellStyle name="Entrada 2 2 2 4 6" xfId="1977" xr:uid="{00000000-0005-0000-0000-000008170000}"/>
    <cellStyle name="Entrada 2 2 2 4 6 2" xfId="8541" xr:uid="{00000000-0005-0000-0000-000009170000}"/>
    <cellStyle name="Entrada 2 2 2 4 6 2 2" xfId="22303" xr:uid="{00000000-0005-0000-0000-00000A170000}"/>
    <cellStyle name="Entrada 2 2 2 4 6 3" xfId="15773" xr:uid="{00000000-0005-0000-0000-00000B170000}"/>
    <cellStyle name="Entrada 2 2 2 4 7" xfId="2284" xr:uid="{00000000-0005-0000-0000-00000C170000}"/>
    <cellStyle name="Entrada 2 2 2 4 7 2" xfId="8542" xr:uid="{00000000-0005-0000-0000-00000D170000}"/>
    <cellStyle name="Entrada 2 2 2 4 7 2 2" xfId="22304" xr:uid="{00000000-0005-0000-0000-00000E170000}"/>
    <cellStyle name="Entrada 2 2 2 4 7 3" xfId="16080" xr:uid="{00000000-0005-0000-0000-00000F170000}"/>
    <cellStyle name="Entrada 2 2 2 4 8" xfId="2607" xr:uid="{00000000-0005-0000-0000-000010170000}"/>
    <cellStyle name="Entrada 2 2 2 4 8 2" xfId="8543" xr:uid="{00000000-0005-0000-0000-000011170000}"/>
    <cellStyle name="Entrada 2 2 2 4 8 2 2" xfId="22305" xr:uid="{00000000-0005-0000-0000-000012170000}"/>
    <cellStyle name="Entrada 2 2 2 4 8 3" xfId="16403" xr:uid="{00000000-0005-0000-0000-000013170000}"/>
    <cellStyle name="Entrada 2 2 2 4 9" xfId="2974" xr:uid="{00000000-0005-0000-0000-000014170000}"/>
    <cellStyle name="Entrada 2 2 2 4 9 2" xfId="8544" xr:uid="{00000000-0005-0000-0000-000015170000}"/>
    <cellStyle name="Entrada 2 2 2 4 9 2 2" xfId="22306" xr:uid="{00000000-0005-0000-0000-000016170000}"/>
    <cellStyle name="Entrada 2 2 2 4 9 3" xfId="16770" xr:uid="{00000000-0005-0000-0000-000017170000}"/>
    <cellStyle name="Entrada 2 2 2 5" xfId="283" xr:uid="{00000000-0005-0000-0000-000018170000}"/>
    <cellStyle name="Entrada 2 2 2 5 10" xfId="2526" xr:uid="{00000000-0005-0000-0000-000019170000}"/>
    <cellStyle name="Entrada 2 2 2 5 10 2" xfId="8546" xr:uid="{00000000-0005-0000-0000-00001A170000}"/>
    <cellStyle name="Entrada 2 2 2 5 10 2 2" xfId="22308" xr:uid="{00000000-0005-0000-0000-00001B170000}"/>
    <cellStyle name="Entrada 2 2 2 5 10 3" xfId="16322" xr:uid="{00000000-0005-0000-0000-00001C170000}"/>
    <cellStyle name="Entrada 2 2 2 5 11" xfId="3516" xr:uid="{00000000-0005-0000-0000-00001D170000}"/>
    <cellStyle name="Entrada 2 2 2 5 11 2" xfId="8547" xr:uid="{00000000-0005-0000-0000-00001E170000}"/>
    <cellStyle name="Entrada 2 2 2 5 11 2 2" xfId="22309" xr:uid="{00000000-0005-0000-0000-00001F170000}"/>
    <cellStyle name="Entrada 2 2 2 5 11 3" xfId="17312" xr:uid="{00000000-0005-0000-0000-000020170000}"/>
    <cellStyle name="Entrada 2 2 2 5 12" xfId="3821" xr:uid="{00000000-0005-0000-0000-000021170000}"/>
    <cellStyle name="Entrada 2 2 2 5 12 2" xfId="8548" xr:uid="{00000000-0005-0000-0000-000022170000}"/>
    <cellStyle name="Entrada 2 2 2 5 12 2 2" xfId="22310" xr:uid="{00000000-0005-0000-0000-000023170000}"/>
    <cellStyle name="Entrada 2 2 2 5 12 3" xfId="17617" xr:uid="{00000000-0005-0000-0000-000024170000}"/>
    <cellStyle name="Entrada 2 2 2 5 13" xfId="4081" xr:uid="{00000000-0005-0000-0000-000025170000}"/>
    <cellStyle name="Entrada 2 2 2 5 13 2" xfId="8549" xr:uid="{00000000-0005-0000-0000-000026170000}"/>
    <cellStyle name="Entrada 2 2 2 5 13 2 2" xfId="22311" xr:uid="{00000000-0005-0000-0000-000027170000}"/>
    <cellStyle name="Entrada 2 2 2 5 13 3" xfId="17877" xr:uid="{00000000-0005-0000-0000-000028170000}"/>
    <cellStyle name="Entrada 2 2 2 5 14" xfId="4069" xr:uid="{00000000-0005-0000-0000-000029170000}"/>
    <cellStyle name="Entrada 2 2 2 5 14 2" xfId="8550" xr:uid="{00000000-0005-0000-0000-00002A170000}"/>
    <cellStyle name="Entrada 2 2 2 5 14 2 2" xfId="22312" xr:uid="{00000000-0005-0000-0000-00002B170000}"/>
    <cellStyle name="Entrada 2 2 2 5 14 3" xfId="17865" xr:uid="{00000000-0005-0000-0000-00002C170000}"/>
    <cellStyle name="Entrada 2 2 2 5 15" xfId="4597" xr:uid="{00000000-0005-0000-0000-00002D170000}"/>
    <cellStyle name="Entrada 2 2 2 5 15 2" xfId="8551" xr:uid="{00000000-0005-0000-0000-00002E170000}"/>
    <cellStyle name="Entrada 2 2 2 5 15 2 2" xfId="22313" xr:uid="{00000000-0005-0000-0000-00002F170000}"/>
    <cellStyle name="Entrada 2 2 2 5 15 3" xfId="18388" xr:uid="{00000000-0005-0000-0000-000030170000}"/>
    <cellStyle name="Entrada 2 2 2 5 16" xfId="5469" xr:uid="{00000000-0005-0000-0000-000031170000}"/>
    <cellStyle name="Entrada 2 2 2 5 16 2" xfId="8552" xr:uid="{00000000-0005-0000-0000-000032170000}"/>
    <cellStyle name="Entrada 2 2 2 5 16 2 2" xfId="22314" xr:uid="{00000000-0005-0000-0000-000033170000}"/>
    <cellStyle name="Entrada 2 2 2 5 16 3" xfId="19260" xr:uid="{00000000-0005-0000-0000-000034170000}"/>
    <cellStyle name="Entrada 2 2 2 5 17" xfId="6291" xr:uid="{00000000-0005-0000-0000-000035170000}"/>
    <cellStyle name="Entrada 2 2 2 5 17 2" xfId="8553" xr:uid="{00000000-0005-0000-0000-000036170000}"/>
    <cellStyle name="Entrada 2 2 2 5 17 2 2" xfId="22315" xr:uid="{00000000-0005-0000-0000-000037170000}"/>
    <cellStyle name="Entrada 2 2 2 5 17 3" xfId="20082" xr:uid="{00000000-0005-0000-0000-000038170000}"/>
    <cellStyle name="Entrada 2 2 2 5 18" xfId="8545" xr:uid="{00000000-0005-0000-0000-000039170000}"/>
    <cellStyle name="Entrada 2 2 2 5 18 2" xfId="22307" xr:uid="{00000000-0005-0000-0000-00003A170000}"/>
    <cellStyle name="Entrada 2 2 2 5 19" xfId="14089" xr:uid="{00000000-0005-0000-0000-00003B170000}"/>
    <cellStyle name="Entrada 2 2 2 5 2" xfId="765" xr:uid="{00000000-0005-0000-0000-00003C170000}"/>
    <cellStyle name="Entrada 2 2 2 5 2 2" xfId="4909" xr:uid="{00000000-0005-0000-0000-00003D170000}"/>
    <cellStyle name="Entrada 2 2 2 5 2 2 2" xfId="8555" xr:uid="{00000000-0005-0000-0000-00003E170000}"/>
    <cellStyle name="Entrada 2 2 2 5 2 2 2 2" xfId="22317" xr:uid="{00000000-0005-0000-0000-00003F170000}"/>
    <cellStyle name="Entrada 2 2 2 5 2 2 3" xfId="18700" xr:uid="{00000000-0005-0000-0000-000040170000}"/>
    <cellStyle name="Entrada 2 2 2 5 2 3" xfId="5781" xr:uid="{00000000-0005-0000-0000-000041170000}"/>
    <cellStyle name="Entrada 2 2 2 5 2 3 2" xfId="8556" xr:uid="{00000000-0005-0000-0000-000042170000}"/>
    <cellStyle name="Entrada 2 2 2 5 2 3 2 2" xfId="22318" xr:uid="{00000000-0005-0000-0000-000043170000}"/>
    <cellStyle name="Entrada 2 2 2 5 2 3 3" xfId="19572" xr:uid="{00000000-0005-0000-0000-000044170000}"/>
    <cellStyle name="Entrada 2 2 2 5 2 4" xfId="6603" xr:uid="{00000000-0005-0000-0000-000045170000}"/>
    <cellStyle name="Entrada 2 2 2 5 2 4 2" xfId="8557" xr:uid="{00000000-0005-0000-0000-000046170000}"/>
    <cellStyle name="Entrada 2 2 2 5 2 4 2 2" xfId="22319" xr:uid="{00000000-0005-0000-0000-000047170000}"/>
    <cellStyle name="Entrada 2 2 2 5 2 4 3" xfId="20394" xr:uid="{00000000-0005-0000-0000-000048170000}"/>
    <cellStyle name="Entrada 2 2 2 5 2 5" xfId="8554" xr:uid="{00000000-0005-0000-0000-000049170000}"/>
    <cellStyle name="Entrada 2 2 2 5 2 5 2" xfId="22316" xr:uid="{00000000-0005-0000-0000-00004A170000}"/>
    <cellStyle name="Entrada 2 2 2 5 2 6" xfId="14561" xr:uid="{00000000-0005-0000-0000-00004B170000}"/>
    <cellStyle name="Entrada 2 2 2 5 3" xfId="511" xr:uid="{00000000-0005-0000-0000-00004C170000}"/>
    <cellStyle name="Entrada 2 2 2 5 3 2" xfId="5162" xr:uid="{00000000-0005-0000-0000-00004D170000}"/>
    <cellStyle name="Entrada 2 2 2 5 3 2 2" xfId="8559" xr:uid="{00000000-0005-0000-0000-00004E170000}"/>
    <cellStyle name="Entrada 2 2 2 5 3 2 2 2" xfId="22321" xr:uid="{00000000-0005-0000-0000-00004F170000}"/>
    <cellStyle name="Entrada 2 2 2 5 3 2 3" xfId="18953" xr:uid="{00000000-0005-0000-0000-000050170000}"/>
    <cellStyle name="Entrada 2 2 2 5 3 3" xfId="6034" xr:uid="{00000000-0005-0000-0000-000051170000}"/>
    <cellStyle name="Entrada 2 2 2 5 3 3 2" xfId="8560" xr:uid="{00000000-0005-0000-0000-000052170000}"/>
    <cellStyle name="Entrada 2 2 2 5 3 3 2 2" xfId="22322" xr:uid="{00000000-0005-0000-0000-000053170000}"/>
    <cellStyle name="Entrada 2 2 2 5 3 3 3" xfId="19825" xr:uid="{00000000-0005-0000-0000-000054170000}"/>
    <cellStyle name="Entrada 2 2 2 5 3 4" xfId="6856" xr:uid="{00000000-0005-0000-0000-000055170000}"/>
    <cellStyle name="Entrada 2 2 2 5 3 4 2" xfId="8561" xr:uid="{00000000-0005-0000-0000-000056170000}"/>
    <cellStyle name="Entrada 2 2 2 5 3 4 2 2" xfId="22323" xr:uid="{00000000-0005-0000-0000-000057170000}"/>
    <cellStyle name="Entrada 2 2 2 5 3 4 3" xfId="20647" xr:uid="{00000000-0005-0000-0000-000058170000}"/>
    <cellStyle name="Entrada 2 2 2 5 3 5" xfId="8558" xr:uid="{00000000-0005-0000-0000-000059170000}"/>
    <cellStyle name="Entrada 2 2 2 5 3 5 2" xfId="22320" xr:uid="{00000000-0005-0000-0000-00005A170000}"/>
    <cellStyle name="Entrada 2 2 2 5 3 6" xfId="14308" xr:uid="{00000000-0005-0000-0000-00005B170000}"/>
    <cellStyle name="Entrada 2 2 2 5 4" xfId="1251" xr:uid="{00000000-0005-0000-0000-00005C170000}"/>
    <cellStyle name="Entrada 2 2 2 5 4 2" xfId="8562" xr:uid="{00000000-0005-0000-0000-00005D170000}"/>
    <cellStyle name="Entrada 2 2 2 5 4 2 2" xfId="22324" xr:uid="{00000000-0005-0000-0000-00005E170000}"/>
    <cellStyle name="Entrada 2 2 2 5 4 3" xfId="15047" xr:uid="{00000000-0005-0000-0000-00005F170000}"/>
    <cellStyle name="Entrada 2 2 2 5 5" xfId="1509" xr:uid="{00000000-0005-0000-0000-000060170000}"/>
    <cellStyle name="Entrada 2 2 2 5 5 2" xfId="8563" xr:uid="{00000000-0005-0000-0000-000061170000}"/>
    <cellStyle name="Entrada 2 2 2 5 5 2 2" xfId="22325" xr:uid="{00000000-0005-0000-0000-000062170000}"/>
    <cellStyle name="Entrada 2 2 2 5 5 3" xfId="15305" xr:uid="{00000000-0005-0000-0000-000063170000}"/>
    <cellStyle name="Entrada 2 2 2 5 6" xfId="1978" xr:uid="{00000000-0005-0000-0000-000064170000}"/>
    <cellStyle name="Entrada 2 2 2 5 6 2" xfId="8564" xr:uid="{00000000-0005-0000-0000-000065170000}"/>
    <cellStyle name="Entrada 2 2 2 5 6 2 2" xfId="22326" xr:uid="{00000000-0005-0000-0000-000066170000}"/>
    <cellStyle name="Entrada 2 2 2 5 6 3" xfId="15774" xr:uid="{00000000-0005-0000-0000-000067170000}"/>
    <cellStyle name="Entrada 2 2 2 5 7" xfId="2285" xr:uid="{00000000-0005-0000-0000-000068170000}"/>
    <cellStyle name="Entrada 2 2 2 5 7 2" xfId="8565" xr:uid="{00000000-0005-0000-0000-000069170000}"/>
    <cellStyle name="Entrada 2 2 2 5 7 2 2" xfId="22327" xr:uid="{00000000-0005-0000-0000-00006A170000}"/>
    <cellStyle name="Entrada 2 2 2 5 7 3" xfId="16081" xr:uid="{00000000-0005-0000-0000-00006B170000}"/>
    <cellStyle name="Entrada 2 2 2 5 8" xfId="2681" xr:uid="{00000000-0005-0000-0000-00006C170000}"/>
    <cellStyle name="Entrada 2 2 2 5 8 2" xfId="8566" xr:uid="{00000000-0005-0000-0000-00006D170000}"/>
    <cellStyle name="Entrada 2 2 2 5 8 2 2" xfId="22328" xr:uid="{00000000-0005-0000-0000-00006E170000}"/>
    <cellStyle name="Entrada 2 2 2 5 8 3" xfId="16477" xr:uid="{00000000-0005-0000-0000-00006F170000}"/>
    <cellStyle name="Entrada 2 2 2 5 9" xfId="3027" xr:uid="{00000000-0005-0000-0000-000070170000}"/>
    <cellStyle name="Entrada 2 2 2 5 9 2" xfId="8567" xr:uid="{00000000-0005-0000-0000-000071170000}"/>
    <cellStyle name="Entrada 2 2 2 5 9 2 2" xfId="22329" xr:uid="{00000000-0005-0000-0000-000072170000}"/>
    <cellStyle name="Entrada 2 2 2 5 9 3" xfId="16823" xr:uid="{00000000-0005-0000-0000-000073170000}"/>
    <cellStyle name="Entrada 2 2 2 6" xfId="284" xr:uid="{00000000-0005-0000-0000-000074170000}"/>
    <cellStyle name="Entrada 2 2 2 6 10" xfId="2881" xr:uid="{00000000-0005-0000-0000-000075170000}"/>
    <cellStyle name="Entrada 2 2 2 6 10 2" xfId="8569" xr:uid="{00000000-0005-0000-0000-000076170000}"/>
    <cellStyle name="Entrada 2 2 2 6 10 2 2" xfId="22331" xr:uid="{00000000-0005-0000-0000-000077170000}"/>
    <cellStyle name="Entrada 2 2 2 6 10 3" xfId="16677" xr:uid="{00000000-0005-0000-0000-000078170000}"/>
    <cellStyle name="Entrada 2 2 2 6 11" xfId="3517" xr:uid="{00000000-0005-0000-0000-000079170000}"/>
    <cellStyle name="Entrada 2 2 2 6 11 2" xfId="8570" xr:uid="{00000000-0005-0000-0000-00007A170000}"/>
    <cellStyle name="Entrada 2 2 2 6 11 2 2" xfId="22332" xr:uid="{00000000-0005-0000-0000-00007B170000}"/>
    <cellStyle name="Entrada 2 2 2 6 11 3" xfId="17313" xr:uid="{00000000-0005-0000-0000-00007C170000}"/>
    <cellStyle name="Entrada 2 2 2 6 12" xfId="3822" xr:uid="{00000000-0005-0000-0000-00007D170000}"/>
    <cellStyle name="Entrada 2 2 2 6 12 2" xfId="8571" xr:uid="{00000000-0005-0000-0000-00007E170000}"/>
    <cellStyle name="Entrada 2 2 2 6 12 2 2" xfId="22333" xr:uid="{00000000-0005-0000-0000-00007F170000}"/>
    <cellStyle name="Entrada 2 2 2 6 12 3" xfId="17618" xr:uid="{00000000-0005-0000-0000-000080170000}"/>
    <cellStyle name="Entrada 2 2 2 6 13" xfId="4082" xr:uid="{00000000-0005-0000-0000-000081170000}"/>
    <cellStyle name="Entrada 2 2 2 6 13 2" xfId="8572" xr:uid="{00000000-0005-0000-0000-000082170000}"/>
    <cellStyle name="Entrada 2 2 2 6 13 2 2" xfId="22334" xr:uid="{00000000-0005-0000-0000-000083170000}"/>
    <cellStyle name="Entrada 2 2 2 6 13 3" xfId="17878" xr:uid="{00000000-0005-0000-0000-000084170000}"/>
    <cellStyle name="Entrada 2 2 2 6 14" xfId="4068" xr:uid="{00000000-0005-0000-0000-000085170000}"/>
    <cellStyle name="Entrada 2 2 2 6 14 2" xfId="8573" xr:uid="{00000000-0005-0000-0000-000086170000}"/>
    <cellStyle name="Entrada 2 2 2 6 14 2 2" xfId="22335" xr:uid="{00000000-0005-0000-0000-000087170000}"/>
    <cellStyle name="Entrada 2 2 2 6 14 3" xfId="17864" xr:uid="{00000000-0005-0000-0000-000088170000}"/>
    <cellStyle name="Entrada 2 2 2 6 15" xfId="4598" xr:uid="{00000000-0005-0000-0000-000089170000}"/>
    <cellStyle name="Entrada 2 2 2 6 15 2" xfId="8574" xr:uid="{00000000-0005-0000-0000-00008A170000}"/>
    <cellStyle name="Entrada 2 2 2 6 15 2 2" xfId="22336" xr:uid="{00000000-0005-0000-0000-00008B170000}"/>
    <cellStyle name="Entrada 2 2 2 6 15 3" xfId="18389" xr:uid="{00000000-0005-0000-0000-00008C170000}"/>
    <cellStyle name="Entrada 2 2 2 6 16" xfId="5470" xr:uid="{00000000-0005-0000-0000-00008D170000}"/>
    <cellStyle name="Entrada 2 2 2 6 16 2" xfId="8575" xr:uid="{00000000-0005-0000-0000-00008E170000}"/>
    <cellStyle name="Entrada 2 2 2 6 16 2 2" xfId="22337" xr:uid="{00000000-0005-0000-0000-00008F170000}"/>
    <cellStyle name="Entrada 2 2 2 6 16 3" xfId="19261" xr:uid="{00000000-0005-0000-0000-000090170000}"/>
    <cellStyle name="Entrada 2 2 2 6 17" xfId="6292" xr:uid="{00000000-0005-0000-0000-000091170000}"/>
    <cellStyle name="Entrada 2 2 2 6 17 2" xfId="8576" xr:uid="{00000000-0005-0000-0000-000092170000}"/>
    <cellStyle name="Entrada 2 2 2 6 17 2 2" xfId="22338" xr:uid="{00000000-0005-0000-0000-000093170000}"/>
    <cellStyle name="Entrada 2 2 2 6 17 3" xfId="20083" xr:uid="{00000000-0005-0000-0000-000094170000}"/>
    <cellStyle name="Entrada 2 2 2 6 18" xfId="8568" xr:uid="{00000000-0005-0000-0000-000095170000}"/>
    <cellStyle name="Entrada 2 2 2 6 18 2" xfId="22330" xr:uid="{00000000-0005-0000-0000-000096170000}"/>
    <cellStyle name="Entrada 2 2 2 6 19" xfId="14090" xr:uid="{00000000-0005-0000-0000-000097170000}"/>
    <cellStyle name="Entrada 2 2 2 6 2" xfId="766" xr:uid="{00000000-0005-0000-0000-000098170000}"/>
    <cellStyle name="Entrada 2 2 2 6 2 2" xfId="4910" xr:uid="{00000000-0005-0000-0000-000099170000}"/>
    <cellStyle name="Entrada 2 2 2 6 2 2 2" xfId="8578" xr:uid="{00000000-0005-0000-0000-00009A170000}"/>
    <cellStyle name="Entrada 2 2 2 6 2 2 2 2" xfId="22340" xr:uid="{00000000-0005-0000-0000-00009B170000}"/>
    <cellStyle name="Entrada 2 2 2 6 2 2 3" xfId="18701" xr:uid="{00000000-0005-0000-0000-00009C170000}"/>
    <cellStyle name="Entrada 2 2 2 6 2 3" xfId="5782" xr:uid="{00000000-0005-0000-0000-00009D170000}"/>
    <cellStyle name="Entrada 2 2 2 6 2 3 2" xfId="8579" xr:uid="{00000000-0005-0000-0000-00009E170000}"/>
    <cellStyle name="Entrada 2 2 2 6 2 3 2 2" xfId="22341" xr:uid="{00000000-0005-0000-0000-00009F170000}"/>
    <cellStyle name="Entrada 2 2 2 6 2 3 3" xfId="19573" xr:uid="{00000000-0005-0000-0000-0000A0170000}"/>
    <cellStyle name="Entrada 2 2 2 6 2 4" xfId="6604" xr:uid="{00000000-0005-0000-0000-0000A1170000}"/>
    <cellStyle name="Entrada 2 2 2 6 2 4 2" xfId="8580" xr:uid="{00000000-0005-0000-0000-0000A2170000}"/>
    <cellStyle name="Entrada 2 2 2 6 2 4 2 2" xfId="22342" xr:uid="{00000000-0005-0000-0000-0000A3170000}"/>
    <cellStyle name="Entrada 2 2 2 6 2 4 3" xfId="20395" xr:uid="{00000000-0005-0000-0000-0000A4170000}"/>
    <cellStyle name="Entrada 2 2 2 6 2 5" xfId="8577" xr:uid="{00000000-0005-0000-0000-0000A5170000}"/>
    <cellStyle name="Entrada 2 2 2 6 2 5 2" xfId="22339" xr:uid="{00000000-0005-0000-0000-0000A6170000}"/>
    <cellStyle name="Entrada 2 2 2 6 2 6" xfId="14562" xr:uid="{00000000-0005-0000-0000-0000A7170000}"/>
    <cellStyle name="Entrada 2 2 2 6 3" xfId="568" xr:uid="{00000000-0005-0000-0000-0000A8170000}"/>
    <cellStyle name="Entrada 2 2 2 6 3 2" xfId="5163" xr:uid="{00000000-0005-0000-0000-0000A9170000}"/>
    <cellStyle name="Entrada 2 2 2 6 3 2 2" xfId="8582" xr:uid="{00000000-0005-0000-0000-0000AA170000}"/>
    <cellStyle name="Entrada 2 2 2 6 3 2 2 2" xfId="22344" xr:uid="{00000000-0005-0000-0000-0000AB170000}"/>
    <cellStyle name="Entrada 2 2 2 6 3 2 3" xfId="18954" xr:uid="{00000000-0005-0000-0000-0000AC170000}"/>
    <cellStyle name="Entrada 2 2 2 6 3 3" xfId="6035" xr:uid="{00000000-0005-0000-0000-0000AD170000}"/>
    <cellStyle name="Entrada 2 2 2 6 3 3 2" xfId="8583" xr:uid="{00000000-0005-0000-0000-0000AE170000}"/>
    <cellStyle name="Entrada 2 2 2 6 3 3 2 2" xfId="22345" xr:uid="{00000000-0005-0000-0000-0000AF170000}"/>
    <cellStyle name="Entrada 2 2 2 6 3 3 3" xfId="19826" xr:uid="{00000000-0005-0000-0000-0000B0170000}"/>
    <cellStyle name="Entrada 2 2 2 6 3 4" xfId="6857" xr:uid="{00000000-0005-0000-0000-0000B1170000}"/>
    <cellStyle name="Entrada 2 2 2 6 3 4 2" xfId="8584" xr:uid="{00000000-0005-0000-0000-0000B2170000}"/>
    <cellStyle name="Entrada 2 2 2 6 3 4 2 2" xfId="22346" xr:uid="{00000000-0005-0000-0000-0000B3170000}"/>
    <cellStyle name="Entrada 2 2 2 6 3 4 3" xfId="20648" xr:uid="{00000000-0005-0000-0000-0000B4170000}"/>
    <cellStyle name="Entrada 2 2 2 6 3 5" xfId="8581" xr:uid="{00000000-0005-0000-0000-0000B5170000}"/>
    <cellStyle name="Entrada 2 2 2 6 3 5 2" xfId="22343" xr:uid="{00000000-0005-0000-0000-0000B6170000}"/>
    <cellStyle name="Entrada 2 2 2 6 3 6" xfId="14365" xr:uid="{00000000-0005-0000-0000-0000B7170000}"/>
    <cellStyle name="Entrada 2 2 2 6 4" xfId="515" xr:uid="{00000000-0005-0000-0000-0000B8170000}"/>
    <cellStyle name="Entrada 2 2 2 6 4 2" xfId="8585" xr:uid="{00000000-0005-0000-0000-0000B9170000}"/>
    <cellStyle name="Entrada 2 2 2 6 4 2 2" xfId="22347" xr:uid="{00000000-0005-0000-0000-0000BA170000}"/>
    <cellStyle name="Entrada 2 2 2 6 4 3" xfId="14312" xr:uid="{00000000-0005-0000-0000-0000BB170000}"/>
    <cellStyle name="Entrada 2 2 2 6 5" xfId="1252" xr:uid="{00000000-0005-0000-0000-0000BC170000}"/>
    <cellStyle name="Entrada 2 2 2 6 5 2" xfId="8586" xr:uid="{00000000-0005-0000-0000-0000BD170000}"/>
    <cellStyle name="Entrada 2 2 2 6 5 2 2" xfId="22348" xr:uid="{00000000-0005-0000-0000-0000BE170000}"/>
    <cellStyle name="Entrada 2 2 2 6 5 3" xfId="15048" xr:uid="{00000000-0005-0000-0000-0000BF170000}"/>
    <cellStyle name="Entrada 2 2 2 6 6" xfId="1979" xr:uid="{00000000-0005-0000-0000-0000C0170000}"/>
    <cellStyle name="Entrada 2 2 2 6 6 2" xfId="8587" xr:uid="{00000000-0005-0000-0000-0000C1170000}"/>
    <cellStyle name="Entrada 2 2 2 6 6 2 2" xfId="22349" xr:uid="{00000000-0005-0000-0000-0000C2170000}"/>
    <cellStyle name="Entrada 2 2 2 6 6 3" xfId="15775" xr:uid="{00000000-0005-0000-0000-0000C3170000}"/>
    <cellStyle name="Entrada 2 2 2 6 7" xfId="2286" xr:uid="{00000000-0005-0000-0000-0000C4170000}"/>
    <cellStyle name="Entrada 2 2 2 6 7 2" xfId="8588" xr:uid="{00000000-0005-0000-0000-0000C5170000}"/>
    <cellStyle name="Entrada 2 2 2 6 7 2 2" xfId="22350" xr:uid="{00000000-0005-0000-0000-0000C6170000}"/>
    <cellStyle name="Entrada 2 2 2 6 7 3" xfId="16082" xr:uid="{00000000-0005-0000-0000-0000C7170000}"/>
    <cellStyle name="Entrada 2 2 2 6 8" xfId="1773" xr:uid="{00000000-0005-0000-0000-0000C8170000}"/>
    <cellStyle name="Entrada 2 2 2 6 8 2" xfId="8589" xr:uid="{00000000-0005-0000-0000-0000C9170000}"/>
    <cellStyle name="Entrada 2 2 2 6 8 2 2" xfId="22351" xr:uid="{00000000-0005-0000-0000-0000CA170000}"/>
    <cellStyle name="Entrada 2 2 2 6 8 3" xfId="15569" xr:uid="{00000000-0005-0000-0000-0000CB170000}"/>
    <cellStyle name="Entrada 2 2 2 6 9" xfId="2929" xr:uid="{00000000-0005-0000-0000-0000CC170000}"/>
    <cellStyle name="Entrada 2 2 2 6 9 2" xfId="8590" xr:uid="{00000000-0005-0000-0000-0000CD170000}"/>
    <cellStyle name="Entrada 2 2 2 6 9 2 2" xfId="22352" xr:uid="{00000000-0005-0000-0000-0000CE170000}"/>
    <cellStyle name="Entrada 2 2 2 6 9 3" xfId="16725" xr:uid="{00000000-0005-0000-0000-0000CF170000}"/>
    <cellStyle name="Entrada 2 2 2 7" xfId="285" xr:uid="{00000000-0005-0000-0000-0000D0170000}"/>
    <cellStyle name="Entrada 2 2 2 7 10" xfId="1775" xr:uid="{00000000-0005-0000-0000-0000D1170000}"/>
    <cellStyle name="Entrada 2 2 2 7 10 2" xfId="8592" xr:uid="{00000000-0005-0000-0000-0000D2170000}"/>
    <cellStyle name="Entrada 2 2 2 7 10 2 2" xfId="22354" xr:uid="{00000000-0005-0000-0000-0000D3170000}"/>
    <cellStyle name="Entrada 2 2 2 7 10 3" xfId="15571" xr:uid="{00000000-0005-0000-0000-0000D4170000}"/>
    <cellStyle name="Entrada 2 2 2 7 11" xfId="3518" xr:uid="{00000000-0005-0000-0000-0000D5170000}"/>
    <cellStyle name="Entrada 2 2 2 7 11 2" xfId="8593" xr:uid="{00000000-0005-0000-0000-0000D6170000}"/>
    <cellStyle name="Entrada 2 2 2 7 11 2 2" xfId="22355" xr:uid="{00000000-0005-0000-0000-0000D7170000}"/>
    <cellStyle name="Entrada 2 2 2 7 11 3" xfId="17314" xr:uid="{00000000-0005-0000-0000-0000D8170000}"/>
    <cellStyle name="Entrada 2 2 2 7 12" xfId="3823" xr:uid="{00000000-0005-0000-0000-0000D9170000}"/>
    <cellStyle name="Entrada 2 2 2 7 12 2" xfId="8594" xr:uid="{00000000-0005-0000-0000-0000DA170000}"/>
    <cellStyle name="Entrada 2 2 2 7 12 2 2" xfId="22356" xr:uid="{00000000-0005-0000-0000-0000DB170000}"/>
    <cellStyle name="Entrada 2 2 2 7 12 3" xfId="17619" xr:uid="{00000000-0005-0000-0000-0000DC170000}"/>
    <cellStyle name="Entrada 2 2 2 7 13" xfId="4083" xr:uid="{00000000-0005-0000-0000-0000DD170000}"/>
    <cellStyle name="Entrada 2 2 2 7 13 2" xfId="8595" xr:uid="{00000000-0005-0000-0000-0000DE170000}"/>
    <cellStyle name="Entrada 2 2 2 7 13 2 2" xfId="22357" xr:uid="{00000000-0005-0000-0000-0000DF170000}"/>
    <cellStyle name="Entrada 2 2 2 7 13 3" xfId="17879" xr:uid="{00000000-0005-0000-0000-0000E0170000}"/>
    <cellStyle name="Entrada 2 2 2 7 14" xfId="4203" xr:uid="{00000000-0005-0000-0000-0000E1170000}"/>
    <cellStyle name="Entrada 2 2 2 7 14 2" xfId="8596" xr:uid="{00000000-0005-0000-0000-0000E2170000}"/>
    <cellStyle name="Entrada 2 2 2 7 14 2 2" xfId="22358" xr:uid="{00000000-0005-0000-0000-0000E3170000}"/>
    <cellStyle name="Entrada 2 2 2 7 14 3" xfId="17999" xr:uid="{00000000-0005-0000-0000-0000E4170000}"/>
    <cellStyle name="Entrada 2 2 2 7 15" xfId="4599" xr:uid="{00000000-0005-0000-0000-0000E5170000}"/>
    <cellStyle name="Entrada 2 2 2 7 15 2" xfId="8597" xr:uid="{00000000-0005-0000-0000-0000E6170000}"/>
    <cellStyle name="Entrada 2 2 2 7 15 2 2" xfId="22359" xr:uid="{00000000-0005-0000-0000-0000E7170000}"/>
    <cellStyle name="Entrada 2 2 2 7 15 3" xfId="18390" xr:uid="{00000000-0005-0000-0000-0000E8170000}"/>
    <cellStyle name="Entrada 2 2 2 7 16" xfId="5471" xr:uid="{00000000-0005-0000-0000-0000E9170000}"/>
    <cellStyle name="Entrada 2 2 2 7 16 2" xfId="8598" xr:uid="{00000000-0005-0000-0000-0000EA170000}"/>
    <cellStyle name="Entrada 2 2 2 7 16 2 2" xfId="22360" xr:uid="{00000000-0005-0000-0000-0000EB170000}"/>
    <cellStyle name="Entrada 2 2 2 7 16 3" xfId="19262" xr:uid="{00000000-0005-0000-0000-0000EC170000}"/>
    <cellStyle name="Entrada 2 2 2 7 17" xfId="6293" xr:uid="{00000000-0005-0000-0000-0000ED170000}"/>
    <cellStyle name="Entrada 2 2 2 7 17 2" xfId="8599" xr:uid="{00000000-0005-0000-0000-0000EE170000}"/>
    <cellStyle name="Entrada 2 2 2 7 17 2 2" xfId="22361" xr:uid="{00000000-0005-0000-0000-0000EF170000}"/>
    <cellStyle name="Entrada 2 2 2 7 17 3" xfId="20084" xr:uid="{00000000-0005-0000-0000-0000F0170000}"/>
    <cellStyle name="Entrada 2 2 2 7 18" xfId="8591" xr:uid="{00000000-0005-0000-0000-0000F1170000}"/>
    <cellStyle name="Entrada 2 2 2 7 18 2" xfId="22353" xr:uid="{00000000-0005-0000-0000-0000F2170000}"/>
    <cellStyle name="Entrada 2 2 2 7 19" xfId="14091" xr:uid="{00000000-0005-0000-0000-0000F3170000}"/>
    <cellStyle name="Entrada 2 2 2 7 2" xfId="767" xr:uid="{00000000-0005-0000-0000-0000F4170000}"/>
    <cellStyle name="Entrada 2 2 2 7 2 2" xfId="4911" xr:uid="{00000000-0005-0000-0000-0000F5170000}"/>
    <cellStyle name="Entrada 2 2 2 7 2 2 2" xfId="8601" xr:uid="{00000000-0005-0000-0000-0000F6170000}"/>
    <cellStyle name="Entrada 2 2 2 7 2 2 2 2" xfId="22363" xr:uid="{00000000-0005-0000-0000-0000F7170000}"/>
    <cellStyle name="Entrada 2 2 2 7 2 2 3" xfId="18702" xr:uid="{00000000-0005-0000-0000-0000F8170000}"/>
    <cellStyle name="Entrada 2 2 2 7 2 3" xfId="5783" xr:uid="{00000000-0005-0000-0000-0000F9170000}"/>
    <cellStyle name="Entrada 2 2 2 7 2 3 2" xfId="8602" xr:uid="{00000000-0005-0000-0000-0000FA170000}"/>
    <cellStyle name="Entrada 2 2 2 7 2 3 2 2" xfId="22364" xr:uid="{00000000-0005-0000-0000-0000FB170000}"/>
    <cellStyle name="Entrada 2 2 2 7 2 3 3" xfId="19574" xr:uid="{00000000-0005-0000-0000-0000FC170000}"/>
    <cellStyle name="Entrada 2 2 2 7 2 4" xfId="6605" xr:uid="{00000000-0005-0000-0000-0000FD170000}"/>
    <cellStyle name="Entrada 2 2 2 7 2 4 2" xfId="8603" xr:uid="{00000000-0005-0000-0000-0000FE170000}"/>
    <cellStyle name="Entrada 2 2 2 7 2 4 2 2" xfId="22365" xr:uid="{00000000-0005-0000-0000-0000FF170000}"/>
    <cellStyle name="Entrada 2 2 2 7 2 4 3" xfId="20396" xr:uid="{00000000-0005-0000-0000-000000180000}"/>
    <cellStyle name="Entrada 2 2 2 7 2 5" xfId="8600" xr:uid="{00000000-0005-0000-0000-000001180000}"/>
    <cellStyle name="Entrada 2 2 2 7 2 5 2" xfId="22362" xr:uid="{00000000-0005-0000-0000-000002180000}"/>
    <cellStyle name="Entrada 2 2 2 7 2 6" xfId="14563" xr:uid="{00000000-0005-0000-0000-000003180000}"/>
    <cellStyle name="Entrada 2 2 2 7 3" xfId="602" xr:uid="{00000000-0005-0000-0000-000004180000}"/>
    <cellStyle name="Entrada 2 2 2 7 3 2" xfId="5164" xr:uid="{00000000-0005-0000-0000-000005180000}"/>
    <cellStyle name="Entrada 2 2 2 7 3 2 2" xfId="8605" xr:uid="{00000000-0005-0000-0000-000006180000}"/>
    <cellStyle name="Entrada 2 2 2 7 3 2 2 2" xfId="22367" xr:uid="{00000000-0005-0000-0000-000007180000}"/>
    <cellStyle name="Entrada 2 2 2 7 3 2 3" xfId="18955" xr:uid="{00000000-0005-0000-0000-000008180000}"/>
    <cellStyle name="Entrada 2 2 2 7 3 3" xfId="6036" xr:uid="{00000000-0005-0000-0000-000009180000}"/>
    <cellStyle name="Entrada 2 2 2 7 3 3 2" xfId="8606" xr:uid="{00000000-0005-0000-0000-00000A180000}"/>
    <cellStyle name="Entrada 2 2 2 7 3 3 2 2" xfId="22368" xr:uid="{00000000-0005-0000-0000-00000B180000}"/>
    <cellStyle name="Entrada 2 2 2 7 3 3 3" xfId="19827" xr:uid="{00000000-0005-0000-0000-00000C180000}"/>
    <cellStyle name="Entrada 2 2 2 7 3 4" xfId="6858" xr:uid="{00000000-0005-0000-0000-00000D180000}"/>
    <cellStyle name="Entrada 2 2 2 7 3 4 2" xfId="8607" xr:uid="{00000000-0005-0000-0000-00000E180000}"/>
    <cellStyle name="Entrada 2 2 2 7 3 4 2 2" xfId="22369" xr:uid="{00000000-0005-0000-0000-00000F180000}"/>
    <cellStyle name="Entrada 2 2 2 7 3 4 3" xfId="20649" xr:uid="{00000000-0005-0000-0000-000010180000}"/>
    <cellStyle name="Entrada 2 2 2 7 3 5" xfId="8604" xr:uid="{00000000-0005-0000-0000-000011180000}"/>
    <cellStyle name="Entrada 2 2 2 7 3 5 2" xfId="22366" xr:uid="{00000000-0005-0000-0000-000012180000}"/>
    <cellStyle name="Entrada 2 2 2 7 3 6" xfId="14399" xr:uid="{00000000-0005-0000-0000-000013180000}"/>
    <cellStyle name="Entrada 2 2 2 7 4" xfId="1209" xr:uid="{00000000-0005-0000-0000-000014180000}"/>
    <cellStyle name="Entrada 2 2 2 7 4 2" xfId="8608" xr:uid="{00000000-0005-0000-0000-000015180000}"/>
    <cellStyle name="Entrada 2 2 2 7 4 2 2" xfId="22370" xr:uid="{00000000-0005-0000-0000-000016180000}"/>
    <cellStyle name="Entrada 2 2 2 7 4 3" xfId="15005" xr:uid="{00000000-0005-0000-0000-000017180000}"/>
    <cellStyle name="Entrada 2 2 2 7 5" xfId="1475" xr:uid="{00000000-0005-0000-0000-000018180000}"/>
    <cellStyle name="Entrada 2 2 2 7 5 2" xfId="8609" xr:uid="{00000000-0005-0000-0000-000019180000}"/>
    <cellStyle name="Entrada 2 2 2 7 5 2 2" xfId="22371" xr:uid="{00000000-0005-0000-0000-00001A180000}"/>
    <cellStyle name="Entrada 2 2 2 7 5 3" xfId="15271" xr:uid="{00000000-0005-0000-0000-00001B180000}"/>
    <cellStyle name="Entrada 2 2 2 7 6" xfId="1980" xr:uid="{00000000-0005-0000-0000-00001C180000}"/>
    <cellStyle name="Entrada 2 2 2 7 6 2" xfId="8610" xr:uid="{00000000-0005-0000-0000-00001D180000}"/>
    <cellStyle name="Entrada 2 2 2 7 6 2 2" xfId="22372" xr:uid="{00000000-0005-0000-0000-00001E180000}"/>
    <cellStyle name="Entrada 2 2 2 7 6 3" xfId="15776" xr:uid="{00000000-0005-0000-0000-00001F180000}"/>
    <cellStyle name="Entrada 2 2 2 7 7" xfId="2287" xr:uid="{00000000-0005-0000-0000-000020180000}"/>
    <cellStyle name="Entrada 2 2 2 7 7 2" xfId="8611" xr:uid="{00000000-0005-0000-0000-000021180000}"/>
    <cellStyle name="Entrada 2 2 2 7 7 2 2" xfId="22373" xr:uid="{00000000-0005-0000-0000-000022180000}"/>
    <cellStyle name="Entrada 2 2 2 7 7 3" xfId="16083" xr:uid="{00000000-0005-0000-0000-000023180000}"/>
    <cellStyle name="Entrada 2 2 2 7 8" xfId="1759" xr:uid="{00000000-0005-0000-0000-000024180000}"/>
    <cellStyle name="Entrada 2 2 2 7 8 2" xfId="8612" xr:uid="{00000000-0005-0000-0000-000025180000}"/>
    <cellStyle name="Entrada 2 2 2 7 8 2 2" xfId="22374" xr:uid="{00000000-0005-0000-0000-000026180000}"/>
    <cellStyle name="Entrada 2 2 2 7 8 3" xfId="15555" xr:uid="{00000000-0005-0000-0000-000027180000}"/>
    <cellStyle name="Entrada 2 2 2 7 9" xfId="2649" xr:uid="{00000000-0005-0000-0000-000028180000}"/>
    <cellStyle name="Entrada 2 2 2 7 9 2" xfId="8613" xr:uid="{00000000-0005-0000-0000-000029180000}"/>
    <cellStyle name="Entrada 2 2 2 7 9 2 2" xfId="22375" xr:uid="{00000000-0005-0000-0000-00002A180000}"/>
    <cellStyle name="Entrada 2 2 2 7 9 3" xfId="16445" xr:uid="{00000000-0005-0000-0000-00002B180000}"/>
    <cellStyle name="Entrada 2 2 2 8" xfId="683" xr:uid="{00000000-0005-0000-0000-00002C180000}"/>
    <cellStyle name="Entrada 2 2 2 8 2" xfId="4816" xr:uid="{00000000-0005-0000-0000-00002D180000}"/>
    <cellStyle name="Entrada 2 2 2 8 2 2" xfId="8615" xr:uid="{00000000-0005-0000-0000-00002E180000}"/>
    <cellStyle name="Entrada 2 2 2 8 2 2 2" xfId="22377" xr:uid="{00000000-0005-0000-0000-00002F180000}"/>
    <cellStyle name="Entrada 2 2 2 8 2 3" xfId="18607" xr:uid="{00000000-0005-0000-0000-000030180000}"/>
    <cellStyle name="Entrada 2 2 2 8 3" xfId="5688" xr:uid="{00000000-0005-0000-0000-000031180000}"/>
    <cellStyle name="Entrada 2 2 2 8 3 2" xfId="8616" xr:uid="{00000000-0005-0000-0000-000032180000}"/>
    <cellStyle name="Entrada 2 2 2 8 3 2 2" xfId="22378" xr:uid="{00000000-0005-0000-0000-000033180000}"/>
    <cellStyle name="Entrada 2 2 2 8 3 3" xfId="19479" xr:uid="{00000000-0005-0000-0000-000034180000}"/>
    <cellStyle name="Entrada 2 2 2 8 4" xfId="6510" xr:uid="{00000000-0005-0000-0000-000035180000}"/>
    <cellStyle name="Entrada 2 2 2 8 4 2" xfId="8617" xr:uid="{00000000-0005-0000-0000-000036180000}"/>
    <cellStyle name="Entrada 2 2 2 8 4 2 2" xfId="22379" xr:uid="{00000000-0005-0000-0000-000037180000}"/>
    <cellStyle name="Entrada 2 2 2 8 4 3" xfId="20301" xr:uid="{00000000-0005-0000-0000-000038180000}"/>
    <cellStyle name="Entrada 2 2 2 8 5" xfId="8614" xr:uid="{00000000-0005-0000-0000-000039180000}"/>
    <cellStyle name="Entrada 2 2 2 8 5 2" xfId="22376" xr:uid="{00000000-0005-0000-0000-00003A180000}"/>
    <cellStyle name="Entrada 2 2 2 8 6" xfId="14480" xr:uid="{00000000-0005-0000-0000-00003B180000}"/>
    <cellStyle name="Entrada 2 2 2 9" xfId="555" xr:uid="{00000000-0005-0000-0000-00003C180000}"/>
    <cellStyle name="Entrada 2 2 2 9 2" xfId="8618" xr:uid="{00000000-0005-0000-0000-00003D180000}"/>
    <cellStyle name="Entrada 2 2 2 9 2 2" xfId="22380" xr:uid="{00000000-0005-0000-0000-00003E180000}"/>
    <cellStyle name="Entrada 2 2 2 9 3" xfId="14352" xr:uid="{00000000-0005-0000-0000-00003F180000}"/>
    <cellStyle name="Entrada 2 2 2_Analitico.GER" xfId="7069" xr:uid="{00000000-0005-0000-0000-000040180000}"/>
    <cellStyle name="Entrada 2 2 20" xfId="1530" xr:uid="{00000000-0005-0000-0000-000041180000}"/>
    <cellStyle name="Entrada 2 2 20 2" xfId="8619" xr:uid="{00000000-0005-0000-0000-000042180000}"/>
    <cellStyle name="Entrada 2 2 20 2 2" xfId="22381" xr:uid="{00000000-0005-0000-0000-000043180000}"/>
    <cellStyle name="Entrada 2 2 20 3" xfId="15326" xr:uid="{00000000-0005-0000-0000-000044180000}"/>
    <cellStyle name="Entrada 2 2 21" xfId="1888" xr:uid="{00000000-0005-0000-0000-000045180000}"/>
    <cellStyle name="Entrada 2 2 21 2" xfId="8620" xr:uid="{00000000-0005-0000-0000-000046180000}"/>
    <cellStyle name="Entrada 2 2 21 2 2" xfId="22382" xr:uid="{00000000-0005-0000-0000-000047180000}"/>
    <cellStyle name="Entrada 2 2 21 3" xfId="15684" xr:uid="{00000000-0005-0000-0000-000048180000}"/>
    <cellStyle name="Entrada 2 2 22" xfId="2195" xr:uid="{00000000-0005-0000-0000-000049180000}"/>
    <cellStyle name="Entrada 2 2 22 2" xfId="8621" xr:uid="{00000000-0005-0000-0000-00004A180000}"/>
    <cellStyle name="Entrada 2 2 22 2 2" xfId="22383" xr:uid="{00000000-0005-0000-0000-00004B180000}"/>
    <cellStyle name="Entrada 2 2 22 3" xfId="15991" xr:uid="{00000000-0005-0000-0000-00004C180000}"/>
    <cellStyle name="Entrada 2 2 23" xfId="1758" xr:uid="{00000000-0005-0000-0000-00004D180000}"/>
    <cellStyle name="Entrada 2 2 23 2" xfId="8622" xr:uid="{00000000-0005-0000-0000-00004E180000}"/>
    <cellStyle name="Entrada 2 2 23 2 2" xfId="22384" xr:uid="{00000000-0005-0000-0000-00004F180000}"/>
    <cellStyle name="Entrada 2 2 23 3" xfId="15554" xr:uid="{00000000-0005-0000-0000-000050180000}"/>
    <cellStyle name="Entrada 2 2 24" xfId="3055" xr:uid="{00000000-0005-0000-0000-000051180000}"/>
    <cellStyle name="Entrada 2 2 24 2" xfId="8623" xr:uid="{00000000-0005-0000-0000-000052180000}"/>
    <cellStyle name="Entrada 2 2 24 2 2" xfId="22385" xr:uid="{00000000-0005-0000-0000-000053180000}"/>
    <cellStyle name="Entrada 2 2 24 3" xfId="16851" xr:uid="{00000000-0005-0000-0000-000054180000}"/>
    <cellStyle name="Entrada 2 2 25" xfId="3150" xr:uid="{00000000-0005-0000-0000-000055180000}"/>
    <cellStyle name="Entrada 2 2 25 2" xfId="8624" xr:uid="{00000000-0005-0000-0000-000056180000}"/>
    <cellStyle name="Entrada 2 2 25 2 2" xfId="22386" xr:uid="{00000000-0005-0000-0000-000057180000}"/>
    <cellStyle name="Entrada 2 2 25 3" xfId="16946" xr:uid="{00000000-0005-0000-0000-000058180000}"/>
    <cellStyle name="Entrada 2 2 26" xfId="3427" xr:uid="{00000000-0005-0000-0000-000059180000}"/>
    <cellStyle name="Entrada 2 2 26 2" xfId="8625" xr:uid="{00000000-0005-0000-0000-00005A180000}"/>
    <cellStyle name="Entrada 2 2 26 2 2" xfId="22387" xr:uid="{00000000-0005-0000-0000-00005B180000}"/>
    <cellStyle name="Entrada 2 2 26 3" xfId="17223" xr:uid="{00000000-0005-0000-0000-00005C180000}"/>
    <cellStyle name="Entrada 2 2 27" xfId="3732" xr:uid="{00000000-0005-0000-0000-00005D180000}"/>
    <cellStyle name="Entrada 2 2 27 2" xfId="8626" xr:uid="{00000000-0005-0000-0000-00005E180000}"/>
    <cellStyle name="Entrada 2 2 27 2 2" xfId="22388" xr:uid="{00000000-0005-0000-0000-00005F180000}"/>
    <cellStyle name="Entrada 2 2 27 3" xfId="17528" xr:uid="{00000000-0005-0000-0000-000060180000}"/>
    <cellStyle name="Entrada 2 2 28" xfId="3117" xr:uid="{00000000-0005-0000-0000-000061180000}"/>
    <cellStyle name="Entrada 2 2 28 2" xfId="8627" xr:uid="{00000000-0005-0000-0000-000062180000}"/>
    <cellStyle name="Entrada 2 2 28 2 2" xfId="22389" xr:uid="{00000000-0005-0000-0000-000063180000}"/>
    <cellStyle name="Entrada 2 2 28 3" xfId="16913" xr:uid="{00000000-0005-0000-0000-000064180000}"/>
    <cellStyle name="Entrada 2 2 29" xfId="4281" xr:uid="{00000000-0005-0000-0000-000065180000}"/>
    <cellStyle name="Entrada 2 2 29 2" xfId="8628" xr:uid="{00000000-0005-0000-0000-000066180000}"/>
    <cellStyle name="Entrada 2 2 29 2 2" xfId="22390" xr:uid="{00000000-0005-0000-0000-000067180000}"/>
    <cellStyle name="Entrada 2 2 29 3" xfId="18077" xr:uid="{00000000-0005-0000-0000-000068180000}"/>
    <cellStyle name="Entrada 2 2 3" xfId="220" xr:uid="{00000000-0005-0000-0000-000069180000}"/>
    <cellStyle name="Entrada 2 2 3 10" xfId="3138" xr:uid="{00000000-0005-0000-0000-00006A180000}"/>
    <cellStyle name="Entrada 2 2 3 10 2" xfId="8630" xr:uid="{00000000-0005-0000-0000-00006B180000}"/>
    <cellStyle name="Entrada 2 2 3 10 2 2" xfId="22392" xr:uid="{00000000-0005-0000-0000-00006C180000}"/>
    <cellStyle name="Entrada 2 2 3 10 3" xfId="16934" xr:uid="{00000000-0005-0000-0000-00006D180000}"/>
    <cellStyle name="Entrada 2 2 3 11" xfId="3453" xr:uid="{00000000-0005-0000-0000-00006E180000}"/>
    <cellStyle name="Entrada 2 2 3 11 2" xfId="8631" xr:uid="{00000000-0005-0000-0000-00006F180000}"/>
    <cellStyle name="Entrada 2 2 3 11 2 2" xfId="22393" xr:uid="{00000000-0005-0000-0000-000070180000}"/>
    <cellStyle name="Entrada 2 2 3 11 3" xfId="17249" xr:uid="{00000000-0005-0000-0000-000071180000}"/>
    <cellStyle name="Entrada 2 2 3 12" xfId="3758" xr:uid="{00000000-0005-0000-0000-000072180000}"/>
    <cellStyle name="Entrada 2 2 3 12 2" xfId="8632" xr:uid="{00000000-0005-0000-0000-000073180000}"/>
    <cellStyle name="Entrada 2 2 3 12 2 2" xfId="22394" xr:uid="{00000000-0005-0000-0000-000074180000}"/>
    <cellStyle name="Entrada 2 2 3 12 3" xfId="17554" xr:uid="{00000000-0005-0000-0000-000075180000}"/>
    <cellStyle name="Entrada 2 2 3 13" xfId="4048" xr:uid="{00000000-0005-0000-0000-000076180000}"/>
    <cellStyle name="Entrada 2 2 3 13 2" xfId="8633" xr:uid="{00000000-0005-0000-0000-000077180000}"/>
    <cellStyle name="Entrada 2 2 3 13 2 2" xfId="22395" xr:uid="{00000000-0005-0000-0000-000078180000}"/>
    <cellStyle name="Entrada 2 2 3 13 3" xfId="17844" xr:uid="{00000000-0005-0000-0000-000079180000}"/>
    <cellStyle name="Entrada 2 2 3 14" xfId="4273" xr:uid="{00000000-0005-0000-0000-00007A180000}"/>
    <cellStyle name="Entrada 2 2 3 14 2" xfId="8634" xr:uid="{00000000-0005-0000-0000-00007B180000}"/>
    <cellStyle name="Entrada 2 2 3 14 2 2" xfId="22396" xr:uid="{00000000-0005-0000-0000-00007C180000}"/>
    <cellStyle name="Entrada 2 2 3 14 3" xfId="18069" xr:uid="{00000000-0005-0000-0000-00007D180000}"/>
    <cellStyle name="Entrada 2 2 3 15" xfId="4536" xr:uid="{00000000-0005-0000-0000-00007E180000}"/>
    <cellStyle name="Entrada 2 2 3 15 2" xfId="8635" xr:uid="{00000000-0005-0000-0000-00007F180000}"/>
    <cellStyle name="Entrada 2 2 3 15 2 2" xfId="22397" xr:uid="{00000000-0005-0000-0000-000080180000}"/>
    <cellStyle name="Entrada 2 2 3 15 3" xfId="18327" xr:uid="{00000000-0005-0000-0000-000081180000}"/>
    <cellStyle name="Entrada 2 2 3 16" xfId="5408" xr:uid="{00000000-0005-0000-0000-000082180000}"/>
    <cellStyle name="Entrada 2 2 3 16 2" xfId="8636" xr:uid="{00000000-0005-0000-0000-000083180000}"/>
    <cellStyle name="Entrada 2 2 3 16 2 2" xfId="22398" xr:uid="{00000000-0005-0000-0000-000084180000}"/>
    <cellStyle name="Entrada 2 2 3 16 3" xfId="19199" xr:uid="{00000000-0005-0000-0000-000085180000}"/>
    <cellStyle name="Entrada 2 2 3 17" xfId="8629" xr:uid="{00000000-0005-0000-0000-000086180000}"/>
    <cellStyle name="Entrada 2 2 3 17 2" xfId="22391" xr:uid="{00000000-0005-0000-0000-000087180000}"/>
    <cellStyle name="Entrada 2 2 3 18" xfId="14028" xr:uid="{00000000-0005-0000-0000-000088180000}"/>
    <cellStyle name="Entrada 2 2 3 2" xfId="701" xr:uid="{00000000-0005-0000-0000-000089180000}"/>
    <cellStyle name="Entrada 2 2 3 2 2" xfId="4819" xr:uid="{00000000-0005-0000-0000-00008A180000}"/>
    <cellStyle name="Entrada 2 2 3 2 2 2" xfId="8638" xr:uid="{00000000-0005-0000-0000-00008B180000}"/>
    <cellStyle name="Entrada 2 2 3 2 2 2 2" xfId="22400" xr:uid="{00000000-0005-0000-0000-00008C180000}"/>
    <cellStyle name="Entrada 2 2 3 2 2 3" xfId="18610" xr:uid="{00000000-0005-0000-0000-00008D180000}"/>
    <cellStyle name="Entrada 2 2 3 2 3" xfId="5691" xr:uid="{00000000-0005-0000-0000-00008E180000}"/>
    <cellStyle name="Entrada 2 2 3 2 3 2" xfId="8639" xr:uid="{00000000-0005-0000-0000-00008F180000}"/>
    <cellStyle name="Entrada 2 2 3 2 3 2 2" xfId="22401" xr:uid="{00000000-0005-0000-0000-000090180000}"/>
    <cellStyle name="Entrada 2 2 3 2 3 3" xfId="19482" xr:uid="{00000000-0005-0000-0000-000091180000}"/>
    <cellStyle name="Entrada 2 2 3 2 4" xfId="6513" xr:uid="{00000000-0005-0000-0000-000092180000}"/>
    <cellStyle name="Entrada 2 2 3 2 4 2" xfId="8640" xr:uid="{00000000-0005-0000-0000-000093180000}"/>
    <cellStyle name="Entrada 2 2 3 2 4 2 2" xfId="22402" xr:uid="{00000000-0005-0000-0000-000094180000}"/>
    <cellStyle name="Entrada 2 2 3 2 4 3" xfId="20304" xr:uid="{00000000-0005-0000-0000-000095180000}"/>
    <cellStyle name="Entrada 2 2 3 2 5" xfId="8637" xr:uid="{00000000-0005-0000-0000-000096180000}"/>
    <cellStyle name="Entrada 2 2 3 2 5 2" xfId="22399" xr:uid="{00000000-0005-0000-0000-000097180000}"/>
    <cellStyle name="Entrada 2 2 3 2 6" xfId="14497" xr:uid="{00000000-0005-0000-0000-000098180000}"/>
    <cellStyle name="Entrada 2 2 3 3" xfId="982" xr:uid="{00000000-0005-0000-0000-000099180000}"/>
    <cellStyle name="Entrada 2 2 3 3 2" xfId="8641" xr:uid="{00000000-0005-0000-0000-00009A180000}"/>
    <cellStyle name="Entrada 2 2 3 3 2 2" xfId="22403" xr:uid="{00000000-0005-0000-0000-00009B180000}"/>
    <cellStyle name="Entrada 2 2 3 3 3" xfId="14778" xr:uid="{00000000-0005-0000-0000-00009C180000}"/>
    <cellStyle name="Entrada 2 2 3 4" xfId="1265" xr:uid="{00000000-0005-0000-0000-00009D180000}"/>
    <cellStyle name="Entrada 2 2 3 4 2" xfId="8642" xr:uid="{00000000-0005-0000-0000-00009E180000}"/>
    <cellStyle name="Entrada 2 2 3 4 2 2" xfId="22404" xr:uid="{00000000-0005-0000-0000-00009F180000}"/>
    <cellStyle name="Entrada 2 2 3 4 3" xfId="15061" xr:uid="{00000000-0005-0000-0000-0000A0180000}"/>
    <cellStyle name="Entrada 2 2 3 5" xfId="1522" xr:uid="{00000000-0005-0000-0000-0000A1180000}"/>
    <cellStyle name="Entrada 2 2 3 5 2" xfId="8643" xr:uid="{00000000-0005-0000-0000-0000A2180000}"/>
    <cellStyle name="Entrada 2 2 3 5 2 2" xfId="22405" xr:uid="{00000000-0005-0000-0000-0000A3180000}"/>
    <cellStyle name="Entrada 2 2 3 5 3" xfId="15318" xr:uid="{00000000-0005-0000-0000-0000A4180000}"/>
    <cellStyle name="Entrada 2 2 3 6" xfId="1914" xr:uid="{00000000-0005-0000-0000-0000A5180000}"/>
    <cellStyle name="Entrada 2 2 3 6 2" xfId="8644" xr:uid="{00000000-0005-0000-0000-0000A6180000}"/>
    <cellStyle name="Entrada 2 2 3 6 2 2" xfId="22406" xr:uid="{00000000-0005-0000-0000-0000A7180000}"/>
    <cellStyle name="Entrada 2 2 3 6 3" xfId="15710" xr:uid="{00000000-0005-0000-0000-0000A8180000}"/>
    <cellStyle name="Entrada 2 2 3 7" xfId="2221" xr:uid="{00000000-0005-0000-0000-0000A9180000}"/>
    <cellStyle name="Entrada 2 2 3 7 2" xfId="8645" xr:uid="{00000000-0005-0000-0000-0000AA180000}"/>
    <cellStyle name="Entrada 2 2 3 7 2 2" xfId="22407" xr:uid="{00000000-0005-0000-0000-0000AB180000}"/>
    <cellStyle name="Entrada 2 2 3 7 3" xfId="16017" xr:uid="{00000000-0005-0000-0000-0000AC180000}"/>
    <cellStyle name="Entrada 2 2 3 8" xfId="1839" xr:uid="{00000000-0005-0000-0000-0000AD180000}"/>
    <cellStyle name="Entrada 2 2 3 8 2" xfId="8646" xr:uid="{00000000-0005-0000-0000-0000AE180000}"/>
    <cellStyle name="Entrada 2 2 3 8 2 2" xfId="22408" xr:uid="{00000000-0005-0000-0000-0000AF180000}"/>
    <cellStyle name="Entrada 2 2 3 8 3" xfId="15635" xr:uid="{00000000-0005-0000-0000-0000B0180000}"/>
    <cellStyle name="Entrada 2 2 3 9" xfId="2911" xr:uid="{00000000-0005-0000-0000-0000B1180000}"/>
    <cellStyle name="Entrada 2 2 3 9 2" xfId="8647" xr:uid="{00000000-0005-0000-0000-0000B2180000}"/>
    <cellStyle name="Entrada 2 2 3 9 2 2" xfId="22409" xr:uid="{00000000-0005-0000-0000-0000B3180000}"/>
    <cellStyle name="Entrada 2 2 3 9 3" xfId="16707" xr:uid="{00000000-0005-0000-0000-0000B4180000}"/>
    <cellStyle name="Entrada 2 2 30" xfId="4484" xr:uid="{00000000-0005-0000-0000-0000B5180000}"/>
    <cellStyle name="Entrada 2 2 30 2" xfId="8648" xr:uid="{00000000-0005-0000-0000-0000B6180000}"/>
    <cellStyle name="Entrada 2 2 30 2 2" xfId="22410" xr:uid="{00000000-0005-0000-0000-0000B7180000}"/>
    <cellStyle name="Entrada 2 2 30 3" xfId="18280" xr:uid="{00000000-0005-0000-0000-0000B8180000}"/>
    <cellStyle name="Entrada 2 2 31" xfId="4511" xr:uid="{00000000-0005-0000-0000-0000B9180000}"/>
    <cellStyle name="Entrada 2 2 31 2" xfId="8649" xr:uid="{00000000-0005-0000-0000-0000BA180000}"/>
    <cellStyle name="Entrada 2 2 31 2 2" xfId="22411" xr:uid="{00000000-0005-0000-0000-0000BB180000}"/>
    <cellStyle name="Entrada 2 2 31 3" xfId="18302" xr:uid="{00000000-0005-0000-0000-0000BC180000}"/>
    <cellStyle name="Entrada 2 2 32" xfId="5383" xr:uid="{00000000-0005-0000-0000-0000BD180000}"/>
    <cellStyle name="Entrada 2 2 32 2" xfId="8650" xr:uid="{00000000-0005-0000-0000-0000BE180000}"/>
    <cellStyle name="Entrada 2 2 32 2 2" xfId="22412" xr:uid="{00000000-0005-0000-0000-0000BF180000}"/>
    <cellStyle name="Entrada 2 2 32 3" xfId="19174" xr:uid="{00000000-0005-0000-0000-0000C0180000}"/>
    <cellStyle name="Entrada 2 2 33" xfId="8298" xr:uid="{00000000-0005-0000-0000-0000C1180000}"/>
    <cellStyle name="Entrada 2 2 33 2" xfId="22060" xr:uid="{00000000-0005-0000-0000-0000C2180000}"/>
    <cellStyle name="Entrada 2 2 34" xfId="14003" xr:uid="{00000000-0005-0000-0000-0000C3180000}"/>
    <cellStyle name="Entrada 2 2 4" xfId="286" xr:uid="{00000000-0005-0000-0000-0000C4180000}"/>
    <cellStyle name="Entrada 2 2 4 10" xfId="3278" xr:uid="{00000000-0005-0000-0000-0000C5180000}"/>
    <cellStyle name="Entrada 2 2 4 10 2" xfId="8652" xr:uid="{00000000-0005-0000-0000-0000C6180000}"/>
    <cellStyle name="Entrada 2 2 4 10 2 2" xfId="22414" xr:uid="{00000000-0005-0000-0000-0000C7180000}"/>
    <cellStyle name="Entrada 2 2 4 10 3" xfId="17074" xr:uid="{00000000-0005-0000-0000-0000C8180000}"/>
    <cellStyle name="Entrada 2 2 4 11" xfId="3519" xr:uid="{00000000-0005-0000-0000-0000C9180000}"/>
    <cellStyle name="Entrada 2 2 4 11 2" xfId="8653" xr:uid="{00000000-0005-0000-0000-0000CA180000}"/>
    <cellStyle name="Entrada 2 2 4 11 2 2" xfId="22415" xr:uid="{00000000-0005-0000-0000-0000CB180000}"/>
    <cellStyle name="Entrada 2 2 4 11 3" xfId="17315" xr:uid="{00000000-0005-0000-0000-0000CC180000}"/>
    <cellStyle name="Entrada 2 2 4 12" xfId="3824" xr:uid="{00000000-0005-0000-0000-0000CD180000}"/>
    <cellStyle name="Entrada 2 2 4 12 2" xfId="8654" xr:uid="{00000000-0005-0000-0000-0000CE180000}"/>
    <cellStyle name="Entrada 2 2 4 12 2 2" xfId="22416" xr:uid="{00000000-0005-0000-0000-0000CF180000}"/>
    <cellStyle name="Entrada 2 2 4 12 3" xfId="17620" xr:uid="{00000000-0005-0000-0000-0000D0180000}"/>
    <cellStyle name="Entrada 2 2 4 13" xfId="4067" xr:uid="{00000000-0005-0000-0000-0000D1180000}"/>
    <cellStyle name="Entrada 2 2 4 13 2" xfId="8655" xr:uid="{00000000-0005-0000-0000-0000D2180000}"/>
    <cellStyle name="Entrada 2 2 4 13 2 2" xfId="22417" xr:uid="{00000000-0005-0000-0000-0000D3180000}"/>
    <cellStyle name="Entrada 2 2 4 13 3" xfId="17863" xr:uid="{00000000-0005-0000-0000-0000D4180000}"/>
    <cellStyle name="Entrada 2 2 4 14" xfId="4374" xr:uid="{00000000-0005-0000-0000-0000D5180000}"/>
    <cellStyle name="Entrada 2 2 4 14 2" xfId="8656" xr:uid="{00000000-0005-0000-0000-0000D6180000}"/>
    <cellStyle name="Entrada 2 2 4 14 2 2" xfId="22418" xr:uid="{00000000-0005-0000-0000-0000D7180000}"/>
    <cellStyle name="Entrada 2 2 4 14 3" xfId="18170" xr:uid="{00000000-0005-0000-0000-0000D8180000}"/>
    <cellStyle name="Entrada 2 2 4 15" xfId="4600" xr:uid="{00000000-0005-0000-0000-0000D9180000}"/>
    <cellStyle name="Entrada 2 2 4 15 2" xfId="8657" xr:uid="{00000000-0005-0000-0000-0000DA180000}"/>
    <cellStyle name="Entrada 2 2 4 15 2 2" xfId="22419" xr:uid="{00000000-0005-0000-0000-0000DB180000}"/>
    <cellStyle name="Entrada 2 2 4 15 3" xfId="18391" xr:uid="{00000000-0005-0000-0000-0000DC180000}"/>
    <cellStyle name="Entrada 2 2 4 16" xfId="5472" xr:uid="{00000000-0005-0000-0000-0000DD180000}"/>
    <cellStyle name="Entrada 2 2 4 16 2" xfId="8658" xr:uid="{00000000-0005-0000-0000-0000DE180000}"/>
    <cellStyle name="Entrada 2 2 4 16 2 2" xfId="22420" xr:uid="{00000000-0005-0000-0000-0000DF180000}"/>
    <cellStyle name="Entrada 2 2 4 16 3" xfId="19263" xr:uid="{00000000-0005-0000-0000-0000E0180000}"/>
    <cellStyle name="Entrada 2 2 4 17" xfId="6294" xr:uid="{00000000-0005-0000-0000-0000E1180000}"/>
    <cellStyle name="Entrada 2 2 4 17 2" xfId="8659" xr:uid="{00000000-0005-0000-0000-0000E2180000}"/>
    <cellStyle name="Entrada 2 2 4 17 2 2" xfId="22421" xr:uid="{00000000-0005-0000-0000-0000E3180000}"/>
    <cellStyle name="Entrada 2 2 4 17 3" xfId="20085" xr:uid="{00000000-0005-0000-0000-0000E4180000}"/>
    <cellStyle name="Entrada 2 2 4 18" xfId="8651" xr:uid="{00000000-0005-0000-0000-0000E5180000}"/>
    <cellStyle name="Entrada 2 2 4 18 2" xfId="22413" xr:uid="{00000000-0005-0000-0000-0000E6180000}"/>
    <cellStyle name="Entrada 2 2 4 19" xfId="14092" xr:uid="{00000000-0005-0000-0000-0000E7180000}"/>
    <cellStyle name="Entrada 2 2 4 2" xfId="768" xr:uid="{00000000-0005-0000-0000-0000E8180000}"/>
    <cellStyle name="Entrada 2 2 4 2 2" xfId="4912" xr:uid="{00000000-0005-0000-0000-0000E9180000}"/>
    <cellStyle name="Entrada 2 2 4 2 2 2" xfId="8661" xr:uid="{00000000-0005-0000-0000-0000EA180000}"/>
    <cellStyle name="Entrada 2 2 4 2 2 2 2" xfId="22423" xr:uid="{00000000-0005-0000-0000-0000EB180000}"/>
    <cellStyle name="Entrada 2 2 4 2 2 3" xfId="18703" xr:uid="{00000000-0005-0000-0000-0000EC180000}"/>
    <cellStyle name="Entrada 2 2 4 2 3" xfId="5784" xr:uid="{00000000-0005-0000-0000-0000ED180000}"/>
    <cellStyle name="Entrada 2 2 4 2 3 2" xfId="8662" xr:uid="{00000000-0005-0000-0000-0000EE180000}"/>
    <cellStyle name="Entrada 2 2 4 2 3 2 2" xfId="22424" xr:uid="{00000000-0005-0000-0000-0000EF180000}"/>
    <cellStyle name="Entrada 2 2 4 2 3 3" xfId="19575" xr:uid="{00000000-0005-0000-0000-0000F0180000}"/>
    <cellStyle name="Entrada 2 2 4 2 4" xfId="6606" xr:uid="{00000000-0005-0000-0000-0000F1180000}"/>
    <cellStyle name="Entrada 2 2 4 2 4 2" xfId="8663" xr:uid="{00000000-0005-0000-0000-0000F2180000}"/>
    <cellStyle name="Entrada 2 2 4 2 4 2 2" xfId="22425" xr:uid="{00000000-0005-0000-0000-0000F3180000}"/>
    <cellStyle name="Entrada 2 2 4 2 4 3" xfId="20397" xr:uid="{00000000-0005-0000-0000-0000F4180000}"/>
    <cellStyle name="Entrada 2 2 4 2 5" xfId="8660" xr:uid="{00000000-0005-0000-0000-0000F5180000}"/>
    <cellStyle name="Entrada 2 2 4 2 5 2" xfId="22422" xr:uid="{00000000-0005-0000-0000-0000F6180000}"/>
    <cellStyle name="Entrada 2 2 4 2 6" xfId="14564" xr:uid="{00000000-0005-0000-0000-0000F7180000}"/>
    <cellStyle name="Entrada 2 2 4 3" xfId="1114" xr:uid="{00000000-0005-0000-0000-0000F8180000}"/>
    <cellStyle name="Entrada 2 2 4 3 2" xfId="5165" xr:uid="{00000000-0005-0000-0000-0000F9180000}"/>
    <cellStyle name="Entrada 2 2 4 3 2 2" xfId="8665" xr:uid="{00000000-0005-0000-0000-0000FA180000}"/>
    <cellStyle name="Entrada 2 2 4 3 2 2 2" xfId="22427" xr:uid="{00000000-0005-0000-0000-0000FB180000}"/>
    <cellStyle name="Entrada 2 2 4 3 2 3" xfId="18956" xr:uid="{00000000-0005-0000-0000-0000FC180000}"/>
    <cellStyle name="Entrada 2 2 4 3 3" xfId="6037" xr:uid="{00000000-0005-0000-0000-0000FD180000}"/>
    <cellStyle name="Entrada 2 2 4 3 3 2" xfId="8666" xr:uid="{00000000-0005-0000-0000-0000FE180000}"/>
    <cellStyle name="Entrada 2 2 4 3 3 2 2" xfId="22428" xr:uid="{00000000-0005-0000-0000-0000FF180000}"/>
    <cellStyle name="Entrada 2 2 4 3 3 3" xfId="19828" xr:uid="{00000000-0005-0000-0000-000000190000}"/>
    <cellStyle name="Entrada 2 2 4 3 4" xfId="6859" xr:uid="{00000000-0005-0000-0000-000001190000}"/>
    <cellStyle name="Entrada 2 2 4 3 4 2" xfId="8667" xr:uid="{00000000-0005-0000-0000-000002190000}"/>
    <cellStyle name="Entrada 2 2 4 3 4 2 2" xfId="22429" xr:uid="{00000000-0005-0000-0000-000003190000}"/>
    <cellStyle name="Entrada 2 2 4 3 4 3" xfId="20650" xr:uid="{00000000-0005-0000-0000-000004190000}"/>
    <cellStyle name="Entrada 2 2 4 3 5" xfId="8664" xr:uid="{00000000-0005-0000-0000-000005190000}"/>
    <cellStyle name="Entrada 2 2 4 3 5 2" xfId="22426" xr:uid="{00000000-0005-0000-0000-000006190000}"/>
    <cellStyle name="Entrada 2 2 4 3 6" xfId="14910" xr:uid="{00000000-0005-0000-0000-000007190000}"/>
    <cellStyle name="Entrada 2 2 4 4" xfId="1385" xr:uid="{00000000-0005-0000-0000-000008190000}"/>
    <cellStyle name="Entrada 2 2 4 4 2" xfId="8668" xr:uid="{00000000-0005-0000-0000-000009190000}"/>
    <cellStyle name="Entrada 2 2 4 4 2 2" xfId="22430" xr:uid="{00000000-0005-0000-0000-00000A190000}"/>
    <cellStyle name="Entrada 2 2 4 4 3" xfId="15181" xr:uid="{00000000-0005-0000-0000-00000B190000}"/>
    <cellStyle name="Entrada 2 2 4 5" xfId="1623" xr:uid="{00000000-0005-0000-0000-00000C190000}"/>
    <cellStyle name="Entrada 2 2 4 5 2" xfId="8669" xr:uid="{00000000-0005-0000-0000-00000D190000}"/>
    <cellStyle name="Entrada 2 2 4 5 2 2" xfId="22431" xr:uid="{00000000-0005-0000-0000-00000E190000}"/>
    <cellStyle name="Entrada 2 2 4 5 3" xfId="15419" xr:uid="{00000000-0005-0000-0000-00000F190000}"/>
    <cellStyle name="Entrada 2 2 4 6" xfId="1981" xr:uid="{00000000-0005-0000-0000-000010190000}"/>
    <cellStyle name="Entrada 2 2 4 6 2" xfId="8670" xr:uid="{00000000-0005-0000-0000-000011190000}"/>
    <cellStyle name="Entrada 2 2 4 6 2 2" xfId="22432" xr:uid="{00000000-0005-0000-0000-000012190000}"/>
    <cellStyle name="Entrada 2 2 4 6 3" xfId="15777" xr:uid="{00000000-0005-0000-0000-000013190000}"/>
    <cellStyle name="Entrada 2 2 4 7" xfId="2288" xr:uid="{00000000-0005-0000-0000-000014190000}"/>
    <cellStyle name="Entrada 2 2 4 7 2" xfId="8671" xr:uid="{00000000-0005-0000-0000-000015190000}"/>
    <cellStyle name="Entrada 2 2 4 7 2 2" xfId="22433" xr:uid="{00000000-0005-0000-0000-000016190000}"/>
    <cellStyle name="Entrada 2 2 4 7 3" xfId="16084" xr:uid="{00000000-0005-0000-0000-000017190000}"/>
    <cellStyle name="Entrada 2 2 4 8" xfId="2534" xr:uid="{00000000-0005-0000-0000-000018190000}"/>
    <cellStyle name="Entrada 2 2 4 8 2" xfId="8672" xr:uid="{00000000-0005-0000-0000-000019190000}"/>
    <cellStyle name="Entrada 2 2 4 8 2 2" xfId="22434" xr:uid="{00000000-0005-0000-0000-00001A190000}"/>
    <cellStyle name="Entrada 2 2 4 8 3" xfId="16330" xr:uid="{00000000-0005-0000-0000-00001B190000}"/>
    <cellStyle name="Entrada 2 2 4 9" xfId="2985" xr:uid="{00000000-0005-0000-0000-00001C190000}"/>
    <cellStyle name="Entrada 2 2 4 9 2" xfId="8673" xr:uid="{00000000-0005-0000-0000-00001D190000}"/>
    <cellStyle name="Entrada 2 2 4 9 2 2" xfId="22435" xr:uid="{00000000-0005-0000-0000-00001E190000}"/>
    <cellStyle name="Entrada 2 2 4 9 3" xfId="16781" xr:uid="{00000000-0005-0000-0000-00001F190000}"/>
    <cellStyle name="Entrada 2 2 5" xfId="287" xr:uid="{00000000-0005-0000-0000-000020190000}"/>
    <cellStyle name="Entrada 2 2 5 10" xfId="3013" xr:uid="{00000000-0005-0000-0000-000021190000}"/>
    <cellStyle name="Entrada 2 2 5 10 2" xfId="8675" xr:uid="{00000000-0005-0000-0000-000022190000}"/>
    <cellStyle name="Entrada 2 2 5 10 2 2" xfId="22437" xr:uid="{00000000-0005-0000-0000-000023190000}"/>
    <cellStyle name="Entrada 2 2 5 10 3" xfId="16809" xr:uid="{00000000-0005-0000-0000-000024190000}"/>
    <cellStyle name="Entrada 2 2 5 11" xfId="3520" xr:uid="{00000000-0005-0000-0000-000025190000}"/>
    <cellStyle name="Entrada 2 2 5 11 2" xfId="8676" xr:uid="{00000000-0005-0000-0000-000026190000}"/>
    <cellStyle name="Entrada 2 2 5 11 2 2" xfId="22438" xr:uid="{00000000-0005-0000-0000-000027190000}"/>
    <cellStyle name="Entrada 2 2 5 11 3" xfId="17316" xr:uid="{00000000-0005-0000-0000-000028190000}"/>
    <cellStyle name="Entrada 2 2 5 12" xfId="3825" xr:uid="{00000000-0005-0000-0000-000029190000}"/>
    <cellStyle name="Entrada 2 2 5 12 2" xfId="8677" xr:uid="{00000000-0005-0000-0000-00002A190000}"/>
    <cellStyle name="Entrada 2 2 5 12 2 2" xfId="22439" xr:uid="{00000000-0005-0000-0000-00002B190000}"/>
    <cellStyle name="Entrada 2 2 5 12 3" xfId="17621" xr:uid="{00000000-0005-0000-0000-00002C190000}"/>
    <cellStyle name="Entrada 2 2 5 13" xfId="2945" xr:uid="{00000000-0005-0000-0000-00002D190000}"/>
    <cellStyle name="Entrada 2 2 5 13 2" xfId="8678" xr:uid="{00000000-0005-0000-0000-00002E190000}"/>
    <cellStyle name="Entrada 2 2 5 13 2 2" xfId="22440" xr:uid="{00000000-0005-0000-0000-00002F190000}"/>
    <cellStyle name="Entrada 2 2 5 13 3" xfId="16741" xr:uid="{00000000-0005-0000-0000-000030190000}"/>
    <cellStyle name="Entrada 2 2 5 14" xfId="4237" xr:uid="{00000000-0005-0000-0000-000031190000}"/>
    <cellStyle name="Entrada 2 2 5 14 2" xfId="8679" xr:uid="{00000000-0005-0000-0000-000032190000}"/>
    <cellStyle name="Entrada 2 2 5 14 2 2" xfId="22441" xr:uid="{00000000-0005-0000-0000-000033190000}"/>
    <cellStyle name="Entrada 2 2 5 14 3" xfId="18033" xr:uid="{00000000-0005-0000-0000-000034190000}"/>
    <cellStyle name="Entrada 2 2 5 15" xfId="4601" xr:uid="{00000000-0005-0000-0000-000035190000}"/>
    <cellStyle name="Entrada 2 2 5 15 2" xfId="8680" xr:uid="{00000000-0005-0000-0000-000036190000}"/>
    <cellStyle name="Entrada 2 2 5 15 2 2" xfId="22442" xr:uid="{00000000-0005-0000-0000-000037190000}"/>
    <cellStyle name="Entrada 2 2 5 15 3" xfId="18392" xr:uid="{00000000-0005-0000-0000-000038190000}"/>
    <cellStyle name="Entrada 2 2 5 16" xfId="5473" xr:uid="{00000000-0005-0000-0000-000039190000}"/>
    <cellStyle name="Entrada 2 2 5 16 2" xfId="8681" xr:uid="{00000000-0005-0000-0000-00003A190000}"/>
    <cellStyle name="Entrada 2 2 5 16 2 2" xfId="22443" xr:uid="{00000000-0005-0000-0000-00003B190000}"/>
    <cellStyle name="Entrada 2 2 5 16 3" xfId="19264" xr:uid="{00000000-0005-0000-0000-00003C190000}"/>
    <cellStyle name="Entrada 2 2 5 17" xfId="6295" xr:uid="{00000000-0005-0000-0000-00003D190000}"/>
    <cellStyle name="Entrada 2 2 5 17 2" xfId="8682" xr:uid="{00000000-0005-0000-0000-00003E190000}"/>
    <cellStyle name="Entrada 2 2 5 17 2 2" xfId="22444" xr:uid="{00000000-0005-0000-0000-00003F190000}"/>
    <cellStyle name="Entrada 2 2 5 17 3" xfId="20086" xr:uid="{00000000-0005-0000-0000-000040190000}"/>
    <cellStyle name="Entrada 2 2 5 18" xfId="8674" xr:uid="{00000000-0005-0000-0000-000041190000}"/>
    <cellStyle name="Entrada 2 2 5 18 2" xfId="22436" xr:uid="{00000000-0005-0000-0000-000042190000}"/>
    <cellStyle name="Entrada 2 2 5 19" xfId="14093" xr:uid="{00000000-0005-0000-0000-000043190000}"/>
    <cellStyle name="Entrada 2 2 5 2" xfId="769" xr:uid="{00000000-0005-0000-0000-000044190000}"/>
    <cellStyle name="Entrada 2 2 5 2 2" xfId="4913" xr:uid="{00000000-0005-0000-0000-000045190000}"/>
    <cellStyle name="Entrada 2 2 5 2 2 2" xfId="8684" xr:uid="{00000000-0005-0000-0000-000046190000}"/>
    <cellStyle name="Entrada 2 2 5 2 2 2 2" xfId="22446" xr:uid="{00000000-0005-0000-0000-000047190000}"/>
    <cellStyle name="Entrada 2 2 5 2 2 3" xfId="18704" xr:uid="{00000000-0005-0000-0000-000048190000}"/>
    <cellStyle name="Entrada 2 2 5 2 3" xfId="5785" xr:uid="{00000000-0005-0000-0000-000049190000}"/>
    <cellStyle name="Entrada 2 2 5 2 3 2" xfId="8685" xr:uid="{00000000-0005-0000-0000-00004A190000}"/>
    <cellStyle name="Entrada 2 2 5 2 3 2 2" xfId="22447" xr:uid="{00000000-0005-0000-0000-00004B190000}"/>
    <cellStyle name="Entrada 2 2 5 2 3 3" xfId="19576" xr:uid="{00000000-0005-0000-0000-00004C190000}"/>
    <cellStyle name="Entrada 2 2 5 2 4" xfId="6607" xr:uid="{00000000-0005-0000-0000-00004D190000}"/>
    <cellStyle name="Entrada 2 2 5 2 4 2" xfId="8686" xr:uid="{00000000-0005-0000-0000-00004E190000}"/>
    <cellStyle name="Entrada 2 2 5 2 4 2 2" xfId="22448" xr:uid="{00000000-0005-0000-0000-00004F190000}"/>
    <cellStyle name="Entrada 2 2 5 2 4 3" xfId="20398" xr:uid="{00000000-0005-0000-0000-000050190000}"/>
    <cellStyle name="Entrada 2 2 5 2 5" xfId="8683" xr:uid="{00000000-0005-0000-0000-000051190000}"/>
    <cellStyle name="Entrada 2 2 5 2 5 2" xfId="22445" xr:uid="{00000000-0005-0000-0000-000052190000}"/>
    <cellStyle name="Entrada 2 2 5 2 6" xfId="14565" xr:uid="{00000000-0005-0000-0000-000053190000}"/>
    <cellStyle name="Entrada 2 2 5 3" xfId="510" xr:uid="{00000000-0005-0000-0000-000054190000}"/>
    <cellStyle name="Entrada 2 2 5 3 2" xfId="5166" xr:uid="{00000000-0005-0000-0000-000055190000}"/>
    <cellStyle name="Entrada 2 2 5 3 2 2" xfId="8688" xr:uid="{00000000-0005-0000-0000-000056190000}"/>
    <cellStyle name="Entrada 2 2 5 3 2 2 2" xfId="22450" xr:uid="{00000000-0005-0000-0000-000057190000}"/>
    <cellStyle name="Entrada 2 2 5 3 2 3" xfId="18957" xr:uid="{00000000-0005-0000-0000-000058190000}"/>
    <cellStyle name="Entrada 2 2 5 3 3" xfId="6038" xr:uid="{00000000-0005-0000-0000-000059190000}"/>
    <cellStyle name="Entrada 2 2 5 3 3 2" xfId="8689" xr:uid="{00000000-0005-0000-0000-00005A190000}"/>
    <cellStyle name="Entrada 2 2 5 3 3 2 2" xfId="22451" xr:uid="{00000000-0005-0000-0000-00005B190000}"/>
    <cellStyle name="Entrada 2 2 5 3 3 3" xfId="19829" xr:uid="{00000000-0005-0000-0000-00005C190000}"/>
    <cellStyle name="Entrada 2 2 5 3 4" xfId="6860" xr:uid="{00000000-0005-0000-0000-00005D190000}"/>
    <cellStyle name="Entrada 2 2 5 3 4 2" xfId="8690" xr:uid="{00000000-0005-0000-0000-00005E190000}"/>
    <cellStyle name="Entrada 2 2 5 3 4 2 2" xfId="22452" xr:uid="{00000000-0005-0000-0000-00005F190000}"/>
    <cellStyle name="Entrada 2 2 5 3 4 3" xfId="20651" xr:uid="{00000000-0005-0000-0000-000060190000}"/>
    <cellStyle name="Entrada 2 2 5 3 5" xfId="8687" xr:uid="{00000000-0005-0000-0000-000061190000}"/>
    <cellStyle name="Entrada 2 2 5 3 5 2" xfId="22449" xr:uid="{00000000-0005-0000-0000-000062190000}"/>
    <cellStyle name="Entrada 2 2 5 3 6" xfId="14307" xr:uid="{00000000-0005-0000-0000-000063190000}"/>
    <cellStyle name="Entrada 2 2 5 4" xfId="547" xr:uid="{00000000-0005-0000-0000-000064190000}"/>
    <cellStyle name="Entrada 2 2 5 4 2" xfId="8691" xr:uid="{00000000-0005-0000-0000-000065190000}"/>
    <cellStyle name="Entrada 2 2 5 4 2 2" xfId="22453" xr:uid="{00000000-0005-0000-0000-000066190000}"/>
    <cellStyle name="Entrada 2 2 5 4 3" xfId="14344" xr:uid="{00000000-0005-0000-0000-000067190000}"/>
    <cellStyle name="Entrada 2 2 5 5" xfId="620" xr:uid="{00000000-0005-0000-0000-000068190000}"/>
    <cellStyle name="Entrada 2 2 5 5 2" xfId="8692" xr:uid="{00000000-0005-0000-0000-000069190000}"/>
    <cellStyle name="Entrada 2 2 5 5 2 2" xfId="22454" xr:uid="{00000000-0005-0000-0000-00006A190000}"/>
    <cellStyle name="Entrada 2 2 5 5 3" xfId="14417" xr:uid="{00000000-0005-0000-0000-00006B190000}"/>
    <cellStyle name="Entrada 2 2 5 6" xfId="1982" xr:uid="{00000000-0005-0000-0000-00006C190000}"/>
    <cellStyle name="Entrada 2 2 5 6 2" xfId="8693" xr:uid="{00000000-0005-0000-0000-00006D190000}"/>
    <cellStyle name="Entrada 2 2 5 6 2 2" xfId="22455" xr:uid="{00000000-0005-0000-0000-00006E190000}"/>
    <cellStyle name="Entrada 2 2 5 6 3" xfId="15778" xr:uid="{00000000-0005-0000-0000-00006F190000}"/>
    <cellStyle name="Entrada 2 2 5 7" xfId="2289" xr:uid="{00000000-0005-0000-0000-000070190000}"/>
    <cellStyle name="Entrada 2 2 5 7 2" xfId="8694" xr:uid="{00000000-0005-0000-0000-000071190000}"/>
    <cellStyle name="Entrada 2 2 5 7 2 2" xfId="22456" xr:uid="{00000000-0005-0000-0000-000072190000}"/>
    <cellStyle name="Entrada 2 2 5 7 3" xfId="16085" xr:uid="{00000000-0005-0000-0000-000073190000}"/>
    <cellStyle name="Entrada 2 2 5 8" xfId="2554" xr:uid="{00000000-0005-0000-0000-000074190000}"/>
    <cellStyle name="Entrada 2 2 5 8 2" xfId="8695" xr:uid="{00000000-0005-0000-0000-000075190000}"/>
    <cellStyle name="Entrada 2 2 5 8 2 2" xfId="22457" xr:uid="{00000000-0005-0000-0000-000076190000}"/>
    <cellStyle name="Entrada 2 2 5 8 3" xfId="16350" xr:uid="{00000000-0005-0000-0000-000077190000}"/>
    <cellStyle name="Entrada 2 2 5 9" xfId="3024" xr:uid="{00000000-0005-0000-0000-000078190000}"/>
    <cellStyle name="Entrada 2 2 5 9 2" xfId="8696" xr:uid="{00000000-0005-0000-0000-000079190000}"/>
    <cellStyle name="Entrada 2 2 5 9 2 2" xfId="22458" xr:uid="{00000000-0005-0000-0000-00007A190000}"/>
    <cellStyle name="Entrada 2 2 5 9 3" xfId="16820" xr:uid="{00000000-0005-0000-0000-00007B190000}"/>
    <cellStyle name="Entrada 2 2 6" xfId="288" xr:uid="{00000000-0005-0000-0000-00007C190000}"/>
    <cellStyle name="Entrada 2 2 6 10" xfId="3235" xr:uid="{00000000-0005-0000-0000-00007D190000}"/>
    <cellStyle name="Entrada 2 2 6 10 2" xfId="8698" xr:uid="{00000000-0005-0000-0000-00007E190000}"/>
    <cellStyle name="Entrada 2 2 6 10 2 2" xfId="22460" xr:uid="{00000000-0005-0000-0000-00007F190000}"/>
    <cellStyle name="Entrada 2 2 6 10 3" xfId="17031" xr:uid="{00000000-0005-0000-0000-000080190000}"/>
    <cellStyle name="Entrada 2 2 6 11" xfId="3521" xr:uid="{00000000-0005-0000-0000-000081190000}"/>
    <cellStyle name="Entrada 2 2 6 11 2" xfId="8699" xr:uid="{00000000-0005-0000-0000-000082190000}"/>
    <cellStyle name="Entrada 2 2 6 11 2 2" xfId="22461" xr:uid="{00000000-0005-0000-0000-000083190000}"/>
    <cellStyle name="Entrada 2 2 6 11 3" xfId="17317" xr:uid="{00000000-0005-0000-0000-000084190000}"/>
    <cellStyle name="Entrada 2 2 6 12" xfId="3826" xr:uid="{00000000-0005-0000-0000-000085190000}"/>
    <cellStyle name="Entrada 2 2 6 12 2" xfId="8700" xr:uid="{00000000-0005-0000-0000-000086190000}"/>
    <cellStyle name="Entrada 2 2 6 12 2 2" xfId="22462" xr:uid="{00000000-0005-0000-0000-000087190000}"/>
    <cellStyle name="Entrada 2 2 6 12 3" xfId="17622" xr:uid="{00000000-0005-0000-0000-000088190000}"/>
    <cellStyle name="Entrada 2 2 6 13" xfId="4038" xr:uid="{00000000-0005-0000-0000-000089190000}"/>
    <cellStyle name="Entrada 2 2 6 13 2" xfId="8701" xr:uid="{00000000-0005-0000-0000-00008A190000}"/>
    <cellStyle name="Entrada 2 2 6 13 2 2" xfId="22463" xr:uid="{00000000-0005-0000-0000-00008B190000}"/>
    <cellStyle name="Entrada 2 2 6 13 3" xfId="17834" xr:uid="{00000000-0005-0000-0000-00008C190000}"/>
    <cellStyle name="Entrada 2 2 6 14" xfId="4335" xr:uid="{00000000-0005-0000-0000-00008D190000}"/>
    <cellStyle name="Entrada 2 2 6 14 2" xfId="8702" xr:uid="{00000000-0005-0000-0000-00008E190000}"/>
    <cellStyle name="Entrada 2 2 6 14 2 2" xfId="22464" xr:uid="{00000000-0005-0000-0000-00008F190000}"/>
    <cellStyle name="Entrada 2 2 6 14 3" xfId="18131" xr:uid="{00000000-0005-0000-0000-000090190000}"/>
    <cellStyle name="Entrada 2 2 6 15" xfId="4602" xr:uid="{00000000-0005-0000-0000-000091190000}"/>
    <cellStyle name="Entrada 2 2 6 15 2" xfId="8703" xr:uid="{00000000-0005-0000-0000-000092190000}"/>
    <cellStyle name="Entrada 2 2 6 15 2 2" xfId="22465" xr:uid="{00000000-0005-0000-0000-000093190000}"/>
    <cellStyle name="Entrada 2 2 6 15 3" xfId="18393" xr:uid="{00000000-0005-0000-0000-000094190000}"/>
    <cellStyle name="Entrada 2 2 6 16" xfId="5474" xr:uid="{00000000-0005-0000-0000-000095190000}"/>
    <cellStyle name="Entrada 2 2 6 16 2" xfId="8704" xr:uid="{00000000-0005-0000-0000-000096190000}"/>
    <cellStyle name="Entrada 2 2 6 16 2 2" xfId="22466" xr:uid="{00000000-0005-0000-0000-000097190000}"/>
    <cellStyle name="Entrada 2 2 6 16 3" xfId="19265" xr:uid="{00000000-0005-0000-0000-000098190000}"/>
    <cellStyle name="Entrada 2 2 6 17" xfId="6296" xr:uid="{00000000-0005-0000-0000-000099190000}"/>
    <cellStyle name="Entrada 2 2 6 17 2" xfId="8705" xr:uid="{00000000-0005-0000-0000-00009A190000}"/>
    <cellStyle name="Entrada 2 2 6 17 2 2" xfId="22467" xr:uid="{00000000-0005-0000-0000-00009B190000}"/>
    <cellStyle name="Entrada 2 2 6 17 3" xfId="20087" xr:uid="{00000000-0005-0000-0000-00009C190000}"/>
    <cellStyle name="Entrada 2 2 6 18" xfId="8697" xr:uid="{00000000-0005-0000-0000-00009D190000}"/>
    <cellStyle name="Entrada 2 2 6 18 2" xfId="22459" xr:uid="{00000000-0005-0000-0000-00009E190000}"/>
    <cellStyle name="Entrada 2 2 6 19" xfId="14094" xr:uid="{00000000-0005-0000-0000-00009F190000}"/>
    <cellStyle name="Entrada 2 2 6 2" xfId="770" xr:uid="{00000000-0005-0000-0000-0000A0190000}"/>
    <cellStyle name="Entrada 2 2 6 2 2" xfId="4914" xr:uid="{00000000-0005-0000-0000-0000A1190000}"/>
    <cellStyle name="Entrada 2 2 6 2 2 2" xfId="8707" xr:uid="{00000000-0005-0000-0000-0000A2190000}"/>
    <cellStyle name="Entrada 2 2 6 2 2 2 2" xfId="22469" xr:uid="{00000000-0005-0000-0000-0000A3190000}"/>
    <cellStyle name="Entrada 2 2 6 2 2 3" xfId="18705" xr:uid="{00000000-0005-0000-0000-0000A4190000}"/>
    <cellStyle name="Entrada 2 2 6 2 3" xfId="5786" xr:uid="{00000000-0005-0000-0000-0000A5190000}"/>
    <cellStyle name="Entrada 2 2 6 2 3 2" xfId="8708" xr:uid="{00000000-0005-0000-0000-0000A6190000}"/>
    <cellStyle name="Entrada 2 2 6 2 3 2 2" xfId="22470" xr:uid="{00000000-0005-0000-0000-0000A7190000}"/>
    <cellStyle name="Entrada 2 2 6 2 3 3" xfId="19577" xr:uid="{00000000-0005-0000-0000-0000A8190000}"/>
    <cellStyle name="Entrada 2 2 6 2 4" xfId="6608" xr:uid="{00000000-0005-0000-0000-0000A9190000}"/>
    <cellStyle name="Entrada 2 2 6 2 4 2" xfId="8709" xr:uid="{00000000-0005-0000-0000-0000AA190000}"/>
    <cellStyle name="Entrada 2 2 6 2 4 2 2" xfId="22471" xr:uid="{00000000-0005-0000-0000-0000AB190000}"/>
    <cellStyle name="Entrada 2 2 6 2 4 3" xfId="20399" xr:uid="{00000000-0005-0000-0000-0000AC190000}"/>
    <cellStyle name="Entrada 2 2 6 2 5" xfId="8706" xr:uid="{00000000-0005-0000-0000-0000AD190000}"/>
    <cellStyle name="Entrada 2 2 6 2 5 2" xfId="22468" xr:uid="{00000000-0005-0000-0000-0000AE190000}"/>
    <cellStyle name="Entrada 2 2 6 2 6" xfId="14566" xr:uid="{00000000-0005-0000-0000-0000AF190000}"/>
    <cellStyle name="Entrada 2 2 6 3" xfId="1071" xr:uid="{00000000-0005-0000-0000-0000B0190000}"/>
    <cellStyle name="Entrada 2 2 6 3 2" xfId="5167" xr:uid="{00000000-0005-0000-0000-0000B1190000}"/>
    <cellStyle name="Entrada 2 2 6 3 2 2" xfId="8711" xr:uid="{00000000-0005-0000-0000-0000B2190000}"/>
    <cellStyle name="Entrada 2 2 6 3 2 2 2" xfId="22473" xr:uid="{00000000-0005-0000-0000-0000B3190000}"/>
    <cellStyle name="Entrada 2 2 6 3 2 3" xfId="18958" xr:uid="{00000000-0005-0000-0000-0000B4190000}"/>
    <cellStyle name="Entrada 2 2 6 3 3" xfId="6039" xr:uid="{00000000-0005-0000-0000-0000B5190000}"/>
    <cellStyle name="Entrada 2 2 6 3 3 2" xfId="8712" xr:uid="{00000000-0005-0000-0000-0000B6190000}"/>
    <cellStyle name="Entrada 2 2 6 3 3 2 2" xfId="22474" xr:uid="{00000000-0005-0000-0000-0000B7190000}"/>
    <cellStyle name="Entrada 2 2 6 3 3 3" xfId="19830" xr:uid="{00000000-0005-0000-0000-0000B8190000}"/>
    <cellStyle name="Entrada 2 2 6 3 4" xfId="6861" xr:uid="{00000000-0005-0000-0000-0000B9190000}"/>
    <cellStyle name="Entrada 2 2 6 3 4 2" xfId="8713" xr:uid="{00000000-0005-0000-0000-0000BA190000}"/>
    <cellStyle name="Entrada 2 2 6 3 4 2 2" xfId="22475" xr:uid="{00000000-0005-0000-0000-0000BB190000}"/>
    <cellStyle name="Entrada 2 2 6 3 4 3" xfId="20652" xr:uid="{00000000-0005-0000-0000-0000BC190000}"/>
    <cellStyle name="Entrada 2 2 6 3 5" xfId="8710" xr:uid="{00000000-0005-0000-0000-0000BD190000}"/>
    <cellStyle name="Entrada 2 2 6 3 5 2" xfId="22472" xr:uid="{00000000-0005-0000-0000-0000BE190000}"/>
    <cellStyle name="Entrada 2 2 6 3 6" xfId="14867" xr:uid="{00000000-0005-0000-0000-0000BF190000}"/>
    <cellStyle name="Entrada 2 2 6 4" xfId="1342" xr:uid="{00000000-0005-0000-0000-0000C0190000}"/>
    <cellStyle name="Entrada 2 2 6 4 2" xfId="8714" xr:uid="{00000000-0005-0000-0000-0000C1190000}"/>
    <cellStyle name="Entrada 2 2 6 4 2 2" xfId="22476" xr:uid="{00000000-0005-0000-0000-0000C2190000}"/>
    <cellStyle name="Entrada 2 2 6 4 3" xfId="15138" xr:uid="{00000000-0005-0000-0000-0000C3190000}"/>
    <cellStyle name="Entrada 2 2 6 5" xfId="1584" xr:uid="{00000000-0005-0000-0000-0000C4190000}"/>
    <cellStyle name="Entrada 2 2 6 5 2" xfId="8715" xr:uid="{00000000-0005-0000-0000-0000C5190000}"/>
    <cellStyle name="Entrada 2 2 6 5 2 2" xfId="22477" xr:uid="{00000000-0005-0000-0000-0000C6190000}"/>
    <cellStyle name="Entrada 2 2 6 5 3" xfId="15380" xr:uid="{00000000-0005-0000-0000-0000C7190000}"/>
    <cellStyle name="Entrada 2 2 6 6" xfId="1983" xr:uid="{00000000-0005-0000-0000-0000C8190000}"/>
    <cellStyle name="Entrada 2 2 6 6 2" xfId="8716" xr:uid="{00000000-0005-0000-0000-0000C9190000}"/>
    <cellStyle name="Entrada 2 2 6 6 2 2" xfId="22478" xr:uid="{00000000-0005-0000-0000-0000CA190000}"/>
    <cellStyle name="Entrada 2 2 6 6 3" xfId="15779" xr:uid="{00000000-0005-0000-0000-0000CB190000}"/>
    <cellStyle name="Entrada 2 2 6 7" xfId="2290" xr:uid="{00000000-0005-0000-0000-0000CC190000}"/>
    <cellStyle name="Entrada 2 2 6 7 2" xfId="8717" xr:uid="{00000000-0005-0000-0000-0000CD190000}"/>
    <cellStyle name="Entrada 2 2 6 7 2 2" xfId="22479" xr:uid="{00000000-0005-0000-0000-0000CE190000}"/>
    <cellStyle name="Entrada 2 2 6 7 3" xfId="16086" xr:uid="{00000000-0005-0000-0000-0000CF190000}"/>
    <cellStyle name="Entrada 2 2 6 8" xfId="1754" xr:uid="{00000000-0005-0000-0000-0000D0190000}"/>
    <cellStyle name="Entrada 2 2 6 8 2" xfId="8718" xr:uid="{00000000-0005-0000-0000-0000D1190000}"/>
    <cellStyle name="Entrada 2 2 6 8 2 2" xfId="22480" xr:uid="{00000000-0005-0000-0000-0000D2190000}"/>
    <cellStyle name="Entrada 2 2 6 8 3" xfId="15550" xr:uid="{00000000-0005-0000-0000-0000D3190000}"/>
    <cellStyle name="Entrada 2 2 6 9" xfId="2769" xr:uid="{00000000-0005-0000-0000-0000D4190000}"/>
    <cellStyle name="Entrada 2 2 6 9 2" xfId="8719" xr:uid="{00000000-0005-0000-0000-0000D5190000}"/>
    <cellStyle name="Entrada 2 2 6 9 2 2" xfId="22481" xr:uid="{00000000-0005-0000-0000-0000D6190000}"/>
    <cellStyle name="Entrada 2 2 6 9 3" xfId="16565" xr:uid="{00000000-0005-0000-0000-0000D7190000}"/>
    <cellStyle name="Entrada 2 2 7" xfId="289" xr:uid="{00000000-0005-0000-0000-0000D8190000}"/>
    <cellStyle name="Entrada 2 2 7 10" xfId="3234" xr:uid="{00000000-0005-0000-0000-0000D9190000}"/>
    <cellStyle name="Entrada 2 2 7 10 2" xfId="8721" xr:uid="{00000000-0005-0000-0000-0000DA190000}"/>
    <cellStyle name="Entrada 2 2 7 10 2 2" xfId="22483" xr:uid="{00000000-0005-0000-0000-0000DB190000}"/>
    <cellStyle name="Entrada 2 2 7 10 3" xfId="17030" xr:uid="{00000000-0005-0000-0000-0000DC190000}"/>
    <cellStyle name="Entrada 2 2 7 11" xfId="3522" xr:uid="{00000000-0005-0000-0000-0000DD190000}"/>
    <cellStyle name="Entrada 2 2 7 11 2" xfId="8722" xr:uid="{00000000-0005-0000-0000-0000DE190000}"/>
    <cellStyle name="Entrada 2 2 7 11 2 2" xfId="22484" xr:uid="{00000000-0005-0000-0000-0000DF190000}"/>
    <cellStyle name="Entrada 2 2 7 11 3" xfId="17318" xr:uid="{00000000-0005-0000-0000-0000E0190000}"/>
    <cellStyle name="Entrada 2 2 7 12" xfId="3827" xr:uid="{00000000-0005-0000-0000-0000E1190000}"/>
    <cellStyle name="Entrada 2 2 7 12 2" xfId="8723" xr:uid="{00000000-0005-0000-0000-0000E2190000}"/>
    <cellStyle name="Entrada 2 2 7 12 2 2" xfId="22485" xr:uid="{00000000-0005-0000-0000-0000E3190000}"/>
    <cellStyle name="Entrada 2 2 7 12 3" xfId="17623" xr:uid="{00000000-0005-0000-0000-0000E4190000}"/>
    <cellStyle name="Entrada 2 2 7 13" xfId="3282" xr:uid="{00000000-0005-0000-0000-0000E5190000}"/>
    <cellStyle name="Entrada 2 2 7 13 2" xfId="8724" xr:uid="{00000000-0005-0000-0000-0000E6190000}"/>
    <cellStyle name="Entrada 2 2 7 13 2 2" xfId="22486" xr:uid="{00000000-0005-0000-0000-0000E7190000}"/>
    <cellStyle name="Entrada 2 2 7 13 3" xfId="17078" xr:uid="{00000000-0005-0000-0000-0000E8190000}"/>
    <cellStyle name="Entrada 2 2 7 14" xfId="4334" xr:uid="{00000000-0005-0000-0000-0000E9190000}"/>
    <cellStyle name="Entrada 2 2 7 14 2" xfId="8725" xr:uid="{00000000-0005-0000-0000-0000EA190000}"/>
    <cellStyle name="Entrada 2 2 7 14 2 2" xfId="22487" xr:uid="{00000000-0005-0000-0000-0000EB190000}"/>
    <cellStyle name="Entrada 2 2 7 14 3" xfId="18130" xr:uid="{00000000-0005-0000-0000-0000EC190000}"/>
    <cellStyle name="Entrada 2 2 7 15" xfId="4603" xr:uid="{00000000-0005-0000-0000-0000ED190000}"/>
    <cellStyle name="Entrada 2 2 7 15 2" xfId="8726" xr:uid="{00000000-0005-0000-0000-0000EE190000}"/>
    <cellStyle name="Entrada 2 2 7 15 2 2" xfId="22488" xr:uid="{00000000-0005-0000-0000-0000EF190000}"/>
    <cellStyle name="Entrada 2 2 7 15 3" xfId="18394" xr:uid="{00000000-0005-0000-0000-0000F0190000}"/>
    <cellStyle name="Entrada 2 2 7 16" xfId="5475" xr:uid="{00000000-0005-0000-0000-0000F1190000}"/>
    <cellStyle name="Entrada 2 2 7 16 2" xfId="8727" xr:uid="{00000000-0005-0000-0000-0000F2190000}"/>
    <cellStyle name="Entrada 2 2 7 16 2 2" xfId="22489" xr:uid="{00000000-0005-0000-0000-0000F3190000}"/>
    <cellStyle name="Entrada 2 2 7 16 3" xfId="19266" xr:uid="{00000000-0005-0000-0000-0000F4190000}"/>
    <cellStyle name="Entrada 2 2 7 17" xfId="6297" xr:uid="{00000000-0005-0000-0000-0000F5190000}"/>
    <cellStyle name="Entrada 2 2 7 17 2" xfId="8728" xr:uid="{00000000-0005-0000-0000-0000F6190000}"/>
    <cellStyle name="Entrada 2 2 7 17 2 2" xfId="22490" xr:uid="{00000000-0005-0000-0000-0000F7190000}"/>
    <cellStyle name="Entrada 2 2 7 17 3" xfId="20088" xr:uid="{00000000-0005-0000-0000-0000F8190000}"/>
    <cellStyle name="Entrada 2 2 7 18" xfId="8720" xr:uid="{00000000-0005-0000-0000-0000F9190000}"/>
    <cellStyle name="Entrada 2 2 7 18 2" xfId="22482" xr:uid="{00000000-0005-0000-0000-0000FA190000}"/>
    <cellStyle name="Entrada 2 2 7 19" xfId="14095" xr:uid="{00000000-0005-0000-0000-0000FB190000}"/>
    <cellStyle name="Entrada 2 2 7 2" xfId="771" xr:uid="{00000000-0005-0000-0000-0000FC190000}"/>
    <cellStyle name="Entrada 2 2 7 2 2" xfId="4915" xr:uid="{00000000-0005-0000-0000-0000FD190000}"/>
    <cellStyle name="Entrada 2 2 7 2 2 2" xfId="8730" xr:uid="{00000000-0005-0000-0000-0000FE190000}"/>
    <cellStyle name="Entrada 2 2 7 2 2 2 2" xfId="22492" xr:uid="{00000000-0005-0000-0000-0000FF190000}"/>
    <cellStyle name="Entrada 2 2 7 2 2 3" xfId="18706" xr:uid="{00000000-0005-0000-0000-0000001A0000}"/>
    <cellStyle name="Entrada 2 2 7 2 3" xfId="5787" xr:uid="{00000000-0005-0000-0000-0000011A0000}"/>
    <cellStyle name="Entrada 2 2 7 2 3 2" xfId="8731" xr:uid="{00000000-0005-0000-0000-0000021A0000}"/>
    <cellStyle name="Entrada 2 2 7 2 3 2 2" xfId="22493" xr:uid="{00000000-0005-0000-0000-0000031A0000}"/>
    <cellStyle name="Entrada 2 2 7 2 3 3" xfId="19578" xr:uid="{00000000-0005-0000-0000-0000041A0000}"/>
    <cellStyle name="Entrada 2 2 7 2 4" xfId="6609" xr:uid="{00000000-0005-0000-0000-0000051A0000}"/>
    <cellStyle name="Entrada 2 2 7 2 4 2" xfId="8732" xr:uid="{00000000-0005-0000-0000-0000061A0000}"/>
    <cellStyle name="Entrada 2 2 7 2 4 2 2" xfId="22494" xr:uid="{00000000-0005-0000-0000-0000071A0000}"/>
    <cellStyle name="Entrada 2 2 7 2 4 3" xfId="20400" xr:uid="{00000000-0005-0000-0000-0000081A0000}"/>
    <cellStyle name="Entrada 2 2 7 2 5" xfId="8729" xr:uid="{00000000-0005-0000-0000-0000091A0000}"/>
    <cellStyle name="Entrada 2 2 7 2 5 2" xfId="22491" xr:uid="{00000000-0005-0000-0000-00000A1A0000}"/>
    <cellStyle name="Entrada 2 2 7 2 6" xfId="14567" xr:uid="{00000000-0005-0000-0000-00000B1A0000}"/>
    <cellStyle name="Entrada 2 2 7 3" xfId="1070" xr:uid="{00000000-0005-0000-0000-00000C1A0000}"/>
    <cellStyle name="Entrada 2 2 7 3 2" xfId="5168" xr:uid="{00000000-0005-0000-0000-00000D1A0000}"/>
    <cellStyle name="Entrada 2 2 7 3 2 2" xfId="8734" xr:uid="{00000000-0005-0000-0000-00000E1A0000}"/>
    <cellStyle name="Entrada 2 2 7 3 2 2 2" xfId="22496" xr:uid="{00000000-0005-0000-0000-00000F1A0000}"/>
    <cellStyle name="Entrada 2 2 7 3 2 3" xfId="18959" xr:uid="{00000000-0005-0000-0000-0000101A0000}"/>
    <cellStyle name="Entrada 2 2 7 3 3" xfId="6040" xr:uid="{00000000-0005-0000-0000-0000111A0000}"/>
    <cellStyle name="Entrada 2 2 7 3 3 2" xfId="8735" xr:uid="{00000000-0005-0000-0000-0000121A0000}"/>
    <cellStyle name="Entrada 2 2 7 3 3 2 2" xfId="22497" xr:uid="{00000000-0005-0000-0000-0000131A0000}"/>
    <cellStyle name="Entrada 2 2 7 3 3 3" xfId="19831" xr:uid="{00000000-0005-0000-0000-0000141A0000}"/>
    <cellStyle name="Entrada 2 2 7 3 4" xfId="6862" xr:uid="{00000000-0005-0000-0000-0000151A0000}"/>
    <cellStyle name="Entrada 2 2 7 3 4 2" xfId="8736" xr:uid="{00000000-0005-0000-0000-0000161A0000}"/>
    <cellStyle name="Entrada 2 2 7 3 4 2 2" xfId="22498" xr:uid="{00000000-0005-0000-0000-0000171A0000}"/>
    <cellStyle name="Entrada 2 2 7 3 4 3" xfId="20653" xr:uid="{00000000-0005-0000-0000-0000181A0000}"/>
    <cellStyle name="Entrada 2 2 7 3 5" xfId="8733" xr:uid="{00000000-0005-0000-0000-0000191A0000}"/>
    <cellStyle name="Entrada 2 2 7 3 5 2" xfId="22495" xr:uid="{00000000-0005-0000-0000-00001A1A0000}"/>
    <cellStyle name="Entrada 2 2 7 3 6" xfId="14866" xr:uid="{00000000-0005-0000-0000-00001B1A0000}"/>
    <cellStyle name="Entrada 2 2 7 4" xfId="1341" xr:uid="{00000000-0005-0000-0000-00001C1A0000}"/>
    <cellStyle name="Entrada 2 2 7 4 2" xfId="8737" xr:uid="{00000000-0005-0000-0000-00001D1A0000}"/>
    <cellStyle name="Entrada 2 2 7 4 2 2" xfId="22499" xr:uid="{00000000-0005-0000-0000-00001E1A0000}"/>
    <cellStyle name="Entrada 2 2 7 4 3" xfId="15137" xr:uid="{00000000-0005-0000-0000-00001F1A0000}"/>
    <cellStyle name="Entrada 2 2 7 5" xfId="1583" xr:uid="{00000000-0005-0000-0000-0000201A0000}"/>
    <cellStyle name="Entrada 2 2 7 5 2" xfId="8738" xr:uid="{00000000-0005-0000-0000-0000211A0000}"/>
    <cellStyle name="Entrada 2 2 7 5 2 2" xfId="22500" xr:uid="{00000000-0005-0000-0000-0000221A0000}"/>
    <cellStyle name="Entrada 2 2 7 5 3" xfId="15379" xr:uid="{00000000-0005-0000-0000-0000231A0000}"/>
    <cellStyle name="Entrada 2 2 7 6" xfId="1984" xr:uid="{00000000-0005-0000-0000-0000241A0000}"/>
    <cellStyle name="Entrada 2 2 7 6 2" xfId="8739" xr:uid="{00000000-0005-0000-0000-0000251A0000}"/>
    <cellStyle name="Entrada 2 2 7 6 2 2" xfId="22501" xr:uid="{00000000-0005-0000-0000-0000261A0000}"/>
    <cellStyle name="Entrada 2 2 7 6 3" xfId="15780" xr:uid="{00000000-0005-0000-0000-0000271A0000}"/>
    <cellStyle name="Entrada 2 2 7 7" xfId="2291" xr:uid="{00000000-0005-0000-0000-0000281A0000}"/>
    <cellStyle name="Entrada 2 2 7 7 2" xfId="8740" xr:uid="{00000000-0005-0000-0000-0000291A0000}"/>
    <cellStyle name="Entrada 2 2 7 7 2 2" xfId="22502" xr:uid="{00000000-0005-0000-0000-00002A1A0000}"/>
    <cellStyle name="Entrada 2 2 7 7 3" xfId="16087" xr:uid="{00000000-0005-0000-0000-00002B1A0000}"/>
    <cellStyle name="Entrada 2 2 7 8" xfId="2682" xr:uid="{00000000-0005-0000-0000-00002C1A0000}"/>
    <cellStyle name="Entrada 2 2 7 8 2" xfId="8741" xr:uid="{00000000-0005-0000-0000-00002D1A0000}"/>
    <cellStyle name="Entrada 2 2 7 8 2 2" xfId="22503" xr:uid="{00000000-0005-0000-0000-00002E1A0000}"/>
    <cellStyle name="Entrada 2 2 7 8 3" xfId="16478" xr:uid="{00000000-0005-0000-0000-00002F1A0000}"/>
    <cellStyle name="Entrada 2 2 7 9" xfId="2903" xr:uid="{00000000-0005-0000-0000-0000301A0000}"/>
    <cellStyle name="Entrada 2 2 7 9 2" xfId="8742" xr:uid="{00000000-0005-0000-0000-0000311A0000}"/>
    <cellStyle name="Entrada 2 2 7 9 2 2" xfId="22504" xr:uid="{00000000-0005-0000-0000-0000321A0000}"/>
    <cellStyle name="Entrada 2 2 7 9 3" xfId="16699" xr:uid="{00000000-0005-0000-0000-0000331A0000}"/>
    <cellStyle name="Entrada 2 2 8" xfId="290" xr:uid="{00000000-0005-0000-0000-0000341A0000}"/>
    <cellStyle name="Entrada 2 2 8 10" xfId="3174" xr:uid="{00000000-0005-0000-0000-0000351A0000}"/>
    <cellStyle name="Entrada 2 2 8 10 2" xfId="8744" xr:uid="{00000000-0005-0000-0000-0000361A0000}"/>
    <cellStyle name="Entrada 2 2 8 10 2 2" xfId="22506" xr:uid="{00000000-0005-0000-0000-0000371A0000}"/>
    <cellStyle name="Entrada 2 2 8 10 3" xfId="16970" xr:uid="{00000000-0005-0000-0000-0000381A0000}"/>
    <cellStyle name="Entrada 2 2 8 11" xfId="3523" xr:uid="{00000000-0005-0000-0000-0000391A0000}"/>
    <cellStyle name="Entrada 2 2 8 11 2" xfId="8745" xr:uid="{00000000-0005-0000-0000-00003A1A0000}"/>
    <cellStyle name="Entrada 2 2 8 11 2 2" xfId="22507" xr:uid="{00000000-0005-0000-0000-00003B1A0000}"/>
    <cellStyle name="Entrada 2 2 8 11 3" xfId="17319" xr:uid="{00000000-0005-0000-0000-00003C1A0000}"/>
    <cellStyle name="Entrada 2 2 8 12" xfId="3828" xr:uid="{00000000-0005-0000-0000-00003D1A0000}"/>
    <cellStyle name="Entrada 2 2 8 12 2" xfId="8746" xr:uid="{00000000-0005-0000-0000-00003E1A0000}"/>
    <cellStyle name="Entrada 2 2 8 12 2 2" xfId="22508" xr:uid="{00000000-0005-0000-0000-00003F1A0000}"/>
    <cellStyle name="Entrada 2 2 8 12 3" xfId="17624" xr:uid="{00000000-0005-0000-0000-0000401A0000}"/>
    <cellStyle name="Entrada 2 2 8 13" xfId="4030" xr:uid="{00000000-0005-0000-0000-0000411A0000}"/>
    <cellStyle name="Entrada 2 2 8 13 2" xfId="8747" xr:uid="{00000000-0005-0000-0000-0000421A0000}"/>
    <cellStyle name="Entrada 2 2 8 13 2 2" xfId="22509" xr:uid="{00000000-0005-0000-0000-0000431A0000}"/>
    <cellStyle name="Entrada 2 2 8 13 3" xfId="17826" xr:uid="{00000000-0005-0000-0000-0000441A0000}"/>
    <cellStyle name="Entrada 2 2 8 14" xfId="4297" xr:uid="{00000000-0005-0000-0000-0000451A0000}"/>
    <cellStyle name="Entrada 2 2 8 14 2" xfId="8748" xr:uid="{00000000-0005-0000-0000-0000461A0000}"/>
    <cellStyle name="Entrada 2 2 8 14 2 2" xfId="22510" xr:uid="{00000000-0005-0000-0000-0000471A0000}"/>
    <cellStyle name="Entrada 2 2 8 14 3" xfId="18093" xr:uid="{00000000-0005-0000-0000-0000481A0000}"/>
    <cellStyle name="Entrada 2 2 8 15" xfId="4604" xr:uid="{00000000-0005-0000-0000-0000491A0000}"/>
    <cellStyle name="Entrada 2 2 8 15 2" xfId="8749" xr:uid="{00000000-0005-0000-0000-00004A1A0000}"/>
    <cellStyle name="Entrada 2 2 8 15 2 2" xfId="22511" xr:uid="{00000000-0005-0000-0000-00004B1A0000}"/>
    <cellStyle name="Entrada 2 2 8 15 3" xfId="18395" xr:uid="{00000000-0005-0000-0000-00004C1A0000}"/>
    <cellStyle name="Entrada 2 2 8 16" xfId="5476" xr:uid="{00000000-0005-0000-0000-00004D1A0000}"/>
    <cellStyle name="Entrada 2 2 8 16 2" xfId="8750" xr:uid="{00000000-0005-0000-0000-00004E1A0000}"/>
    <cellStyle name="Entrada 2 2 8 16 2 2" xfId="22512" xr:uid="{00000000-0005-0000-0000-00004F1A0000}"/>
    <cellStyle name="Entrada 2 2 8 16 3" xfId="19267" xr:uid="{00000000-0005-0000-0000-0000501A0000}"/>
    <cellStyle name="Entrada 2 2 8 17" xfId="6298" xr:uid="{00000000-0005-0000-0000-0000511A0000}"/>
    <cellStyle name="Entrada 2 2 8 17 2" xfId="8751" xr:uid="{00000000-0005-0000-0000-0000521A0000}"/>
    <cellStyle name="Entrada 2 2 8 17 2 2" xfId="22513" xr:uid="{00000000-0005-0000-0000-0000531A0000}"/>
    <cellStyle name="Entrada 2 2 8 17 3" xfId="20089" xr:uid="{00000000-0005-0000-0000-0000541A0000}"/>
    <cellStyle name="Entrada 2 2 8 18" xfId="8743" xr:uid="{00000000-0005-0000-0000-0000551A0000}"/>
    <cellStyle name="Entrada 2 2 8 18 2" xfId="22505" xr:uid="{00000000-0005-0000-0000-0000561A0000}"/>
    <cellStyle name="Entrada 2 2 8 19" xfId="14096" xr:uid="{00000000-0005-0000-0000-0000571A0000}"/>
    <cellStyle name="Entrada 2 2 8 2" xfId="772" xr:uid="{00000000-0005-0000-0000-0000581A0000}"/>
    <cellStyle name="Entrada 2 2 8 2 2" xfId="4916" xr:uid="{00000000-0005-0000-0000-0000591A0000}"/>
    <cellStyle name="Entrada 2 2 8 2 2 2" xfId="8753" xr:uid="{00000000-0005-0000-0000-00005A1A0000}"/>
    <cellStyle name="Entrada 2 2 8 2 2 2 2" xfId="22515" xr:uid="{00000000-0005-0000-0000-00005B1A0000}"/>
    <cellStyle name="Entrada 2 2 8 2 2 3" xfId="18707" xr:uid="{00000000-0005-0000-0000-00005C1A0000}"/>
    <cellStyle name="Entrada 2 2 8 2 3" xfId="5788" xr:uid="{00000000-0005-0000-0000-00005D1A0000}"/>
    <cellStyle name="Entrada 2 2 8 2 3 2" xfId="8754" xr:uid="{00000000-0005-0000-0000-00005E1A0000}"/>
    <cellStyle name="Entrada 2 2 8 2 3 2 2" xfId="22516" xr:uid="{00000000-0005-0000-0000-00005F1A0000}"/>
    <cellStyle name="Entrada 2 2 8 2 3 3" xfId="19579" xr:uid="{00000000-0005-0000-0000-0000601A0000}"/>
    <cellStyle name="Entrada 2 2 8 2 4" xfId="6610" xr:uid="{00000000-0005-0000-0000-0000611A0000}"/>
    <cellStyle name="Entrada 2 2 8 2 4 2" xfId="8755" xr:uid="{00000000-0005-0000-0000-0000621A0000}"/>
    <cellStyle name="Entrada 2 2 8 2 4 2 2" xfId="22517" xr:uid="{00000000-0005-0000-0000-0000631A0000}"/>
    <cellStyle name="Entrada 2 2 8 2 4 3" xfId="20401" xr:uid="{00000000-0005-0000-0000-0000641A0000}"/>
    <cellStyle name="Entrada 2 2 8 2 5" xfId="8752" xr:uid="{00000000-0005-0000-0000-0000651A0000}"/>
    <cellStyle name="Entrada 2 2 8 2 5 2" xfId="22514" xr:uid="{00000000-0005-0000-0000-0000661A0000}"/>
    <cellStyle name="Entrada 2 2 8 2 6" xfId="14568" xr:uid="{00000000-0005-0000-0000-0000671A0000}"/>
    <cellStyle name="Entrada 2 2 8 3" xfId="1017" xr:uid="{00000000-0005-0000-0000-0000681A0000}"/>
    <cellStyle name="Entrada 2 2 8 3 2" xfId="5169" xr:uid="{00000000-0005-0000-0000-0000691A0000}"/>
    <cellStyle name="Entrada 2 2 8 3 2 2" xfId="8757" xr:uid="{00000000-0005-0000-0000-00006A1A0000}"/>
    <cellStyle name="Entrada 2 2 8 3 2 2 2" xfId="22519" xr:uid="{00000000-0005-0000-0000-00006B1A0000}"/>
    <cellStyle name="Entrada 2 2 8 3 2 3" xfId="18960" xr:uid="{00000000-0005-0000-0000-00006C1A0000}"/>
    <cellStyle name="Entrada 2 2 8 3 3" xfId="6041" xr:uid="{00000000-0005-0000-0000-00006D1A0000}"/>
    <cellStyle name="Entrada 2 2 8 3 3 2" xfId="8758" xr:uid="{00000000-0005-0000-0000-00006E1A0000}"/>
    <cellStyle name="Entrada 2 2 8 3 3 2 2" xfId="22520" xr:uid="{00000000-0005-0000-0000-00006F1A0000}"/>
    <cellStyle name="Entrada 2 2 8 3 3 3" xfId="19832" xr:uid="{00000000-0005-0000-0000-0000701A0000}"/>
    <cellStyle name="Entrada 2 2 8 3 4" xfId="6863" xr:uid="{00000000-0005-0000-0000-0000711A0000}"/>
    <cellStyle name="Entrada 2 2 8 3 4 2" xfId="8759" xr:uid="{00000000-0005-0000-0000-0000721A0000}"/>
    <cellStyle name="Entrada 2 2 8 3 4 2 2" xfId="22521" xr:uid="{00000000-0005-0000-0000-0000731A0000}"/>
    <cellStyle name="Entrada 2 2 8 3 4 3" xfId="20654" xr:uid="{00000000-0005-0000-0000-0000741A0000}"/>
    <cellStyle name="Entrada 2 2 8 3 5" xfId="8756" xr:uid="{00000000-0005-0000-0000-0000751A0000}"/>
    <cellStyle name="Entrada 2 2 8 3 5 2" xfId="22518" xr:uid="{00000000-0005-0000-0000-0000761A0000}"/>
    <cellStyle name="Entrada 2 2 8 3 6" xfId="14813" xr:uid="{00000000-0005-0000-0000-0000771A0000}"/>
    <cellStyle name="Entrada 2 2 8 4" xfId="1294" xr:uid="{00000000-0005-0000-0000-0000781A0000}"/>
    <cellStyle name="Entrada 2 2 8 4 2" xfId="8760" xr:uid="{00000000-0005-0000-0000-0000791A0000}"/>
    <cellStyle name="Entrada 2 2 8 4 2 2" xfId="22522" xr:uid="{00000000-0005-0000-0000-00007A1A0000}"/>
    <cellStyle name="Entrada 2 2 8 4 3" xfId="15090" xr:uid="{00000000-0005-0000-0000-00007B1A0000}"/>
    <cellStyle name="Entrada 2 2 8 5" xfId="1546" xr:uid="{00000000-0005-0000-0000-00007C1A0000}"/>
    <cellStyle name="Entrada 2 2 8 5 2" xfId="8761" xr:uid="{00000000-0005-0000-0000-00007D1A0000}"/>
    <cellStyle name="Entrada 2 2 8 5 2 2" xfId="22523" xr:uid="{00000000-0005-0000-0000-00007E1A0000}"/>
    <cellStyle name="Entrada 2 2 8 5 3" xfId="15342" xr:uid="{00000000-0005-0000-0000-00007F1A0000}"/>
    <cellStyle name="Entrada 2 2 8 6" xfId="1985" xr:uid="{00000000-0005-0000-0000-0000801A0000}"/>
    <cellStyle name="Entrada 2 2 8 6 2" xfId="8762" xr:uid="{00000000-0005-0000-0000-0000811A0000}"/>
    <cellStyle name="Entrada 2 2 8 6 2 2" xfId="22524" xr:uid="{00000000-0005-0000-0000-0000821A0000}"/>
    <cellStyle name="Entrada 2 2 8 6 3" xfId="15781" xr:uid="{00000000-0005-0000-0000-0000831A0000}"/>
    <cellStyle name="Entrada 2 2 8 7" xfId="2292" xr:uid="{00000000-0005-0000-0000-0000841A0000}"/>
    <cellStyle name="Entrada 2 2 8 7 2" xfId="8763" xr:uid="{00000000-0005-0000-0000-0000851A0000}"/>
    <cellStyle name="Entrada 2 2 8 7 2 2" xfId="22525" xr:uid="{00000000-0005-0000-0000-0000861A0000}"/>
    <cellStyle name="Entrada 2 2 8 7 3" xfId="16088" xr:uid="{00000000-0005-0000-0000-0000871A0000}"/>
    <cellStyle name="Entrada 2 2 8 8" xfId="1857" xr:uid="{00000000-0005-0000-0000-0000881A0000}"/>
    <cellStyle name="Entrada 2 2 8 8 2" xfId="8764" xr:uid="{00000000-0005-0000-0000-0000891A0000}"/>
    <cellStyle name="Entrada 2 2 8 8 2 2" xfId="22526" xr:uid="{00000000-0005-0000-0000-00008A1A0000}"/>
    <cellStyle name="Entrada 2 2 8 8 3" xfId="15653" xr:uid="{00000000-0005-0000-0000-00008B1A0000}"/>
    <cellStyle name="Entrada 2 2 8 9" xfId="1827" xr:uid="{00000000-0005-0000-0000-00008C1A0000}"/>
    <cellStyle name="Entrada 2 2 8 9 2" xfId="8765" xr:uid="{00000000-0005-0000-0000-00008D1A0000}"/>
    <cellStyle name="Entrada 2 2 8 9 2 2" xfId="22527" xr:uid="{00000000-0005-0000-0000-00008E1A0000}"/>
    <cellStyle name="Entrada 2 2 8 9 3" xfId="15623" xr:uid="{00000000-0005-0000-0000-00008F1A0000}"/>
    <cellStyle name="Entrada 2 2 9" xfId="291" xr:uid="{00000000-0005-0000-0000-0000901A0000}"/>
    <cellStyle name="Entrada 2 2 9 10" xfId="2836" xr:uid="{00000000-0005-0000-0000-0000911A0000}"/>
    <cellStyle name="Entrada 2 2 9 10 2" xfId="8767" xr:uid="{00000000-0005-0000-0000-0000921A0000}"/>
    <cellStyle name="Entrada 2 2 9 10 2 2" xfId="22529" xr:uid="{00000000-0005-0000-0000-0000931A0000}"/>
    <cellStyle name="Entrada 2 2 9 10 3" xfId="16632" xr:uid="{00000000-0005-0000-0000-0000941A0000}"/>
    <cellStyle name="Entrada 2 2 9 11" xfId="3524" xr:uid="{00000000-0005-0000-0000-0000951A0000}"/>
    <cellStyle name="Entrada 2 2 9 11 2" xfId="8768" xr:uid="{00000000-0005-0000-0000-0000961A0000}"/>
    <cellStyle name="Entrada 2 2 9 11 2 2" xfId="22530" xr:uid="{00000000-0005-0000-0000-0000971A0000}"/>
    <cellStyle name="Entrada 2 2 9 11 3" xfId="17320" xr:uid="{00000000-0005-0000-0000-0000981A0000}"/>
    <cellStyle name="Entrada 2 2 9 12" xfId="3829" xr:uid="{00000000-0005-0000-0000-0000991A0000}"/>
    <cellStyle name="Entrada 2 2 9 12 2" xfId="8769" xr:uid="{00000000-0005-0000-0000-00009A1A0000}"/>
    <cellStyle name="Entrada 2 2 9 12 2 2" xfId="22531" xr:uid="{00000000-0005-0000-0000-00009B1A0000}"/>
    <cellStyle name="Entrada 2 2 9 12 3" xfId="17625" xr:uid="{00000000-0005-0000-0000-00009C1A0000}"/>
    <cellStyle name="Entrada 2 2 9 13" xfId="4170" xr:uid="{00000000-0005-0000-0000-00009D1A0000}"/>
    <cellStyle name="Entrada 2 2 9 13 2" xfId="8770" xr:uid="{00000000-0005-0000-0000-00009E1A0000}"/>
    <cellStyle name="Entrada 2 2 9 13 2 2" xfId="22532" xr:uid="{00000000-0005-0000-0000-00009F1A0000}"/>
    <cellStyle name="Entrada 2 2 9 13 3" xfId="17966" xr:uid="{00000000-0005-0000-0000-0000A01A0000}"/>
    <cellStyle name="Entrada 2 2 9 14" xfId="4182" xr:uid="{00000000-0005-0000-0000-0000A11A0000}"/>
    <cellStyle name="Entrada 2 2 9 14 2" xfId="8771" xr:uid="{00000000-0005-0000-0000-0000A21A0000}"/>
    <cellStyle name="Entrada 2 2 9 14 2 2" xfId="22533" xr:uid="{00000000-0005-0000-0000-0000A31A0000}"/>
    <cellStyle name="Entrada 2 2 9 14 3" xfId="17978" xr:uid="{00000000-0005-0000-0000-0000A41A0000}"/>
    <cellStyle name="Entrada 2 2 9 15" xfId="4605" xr:uid="{00000000-0005-0000-0000-0000A51A0000}"/>
    <cellStyle name="Entrada 2 2 9 15 2" xfId="8772" xr:uid="{00000000-0005-0000-0000-0000A61A0000}"/>
    <cellStyle name="Entrada 2 2 9 15 2 2" xfId="22534" xr:uid="{00000000-0005-0000-0000-0000A71A0000}"/>
    <cellStyle name="Entrada 2 2 9 15 3" xfId="18396" xr:uid="{00000000-0005-0000-0000-0000A81A0000}"/>
    <cellStyle name="Entrada 2 2 9 16" xfId="5477" xr:uid="{00000000-0005-0000-0000-0000A91A0000}"/>
    <cellStyle name="Entrada 2 2 9 16 2" xfId="8773" xr:uid="{00000000-0005-0000-0000-0000AA1A0000}"/>
    <cellStyle name="Entrada 2 2 9 16 2 2" xfId="22535" xr:uid="{00000000-0005-0000-0000-0000AB1A0000}"/>
    <cellStyle name="Entrada 2 2 9 16 3" xfId="19268" xr:uid="{00000000-0005-0000-0000-0000AC1A0000}"/>
    <cellStyle name="Entrada 2 2 9 17" xfId="6299" xr:uid="{00000000-0005-0000-0000-0000AD1A0000}"/>
    <cellStyle name="Entrada 2 2 9 17 2" xfId="8774" xr:uid="{00000000-0005-0000-0000-0000AE1A0000}"/>
    <cellStyle name="Entrada 2 2 9 17 2 2" xfId="22536" xr:uid="{00000000-0005-0000-0000-0000AF1A0000}"/>
    <cellStyle name="Entrada 2 2 9 17 3" xfId="20090" xr:uid="{00000000-0005-0000-0000-0000B01A0000}"/>
    <cellStyle name="Entrada 2 2 9 18" xfId="8766" xr:uid="{00000000-0005-0000-0000-0000B11A0000}"/>
    <cellStyle name="Entrada 2 2 9 18 2" xfId="22528" xr:uid="{00000000-0005-0000-0000-0000B21A0000}"/>
    <cellStyle name="Entrada 2 2 9 19" xfId="14097" xr:uid="{00000000-0005-0000-0000-0000B31A0000}"/>
    <cellStyle name="Entrada 2 2 9 2" xfId="773" xr:uid="{00000000-0005-0000-0000-0000B41A0000}"/>
    <cellStyle name="Entrada 2 2 9 2 2" xfId="4917" xr:uid="{00000000-0005-0000-0000-0000B51A0000}"/>
    <cellStyle name="Entrada 2 2 9 2 2 2" xfId="8776" xr:uid="{00000000-0005-0000-0000-0000B61A0000}"/>
    <cellStyle name="Entrada 2 2 9 2 2 2 2" xfId="22538" xr:uid="{00000000-0005-0000-0000-0000B71A0000}"/>
    <cellStyle name="Entrada 2 2 9 2 2 3" xfId="18708" xr:uid="{00000000-0005-0000-0000-0000B81A0000}"/>
    <cellStyle name="Entrada 2 2 9 2 3" xfId="5789" xr:uid="{00000000-0005-0000-0000-0000B91A0000}"/>
    <cellStyle name="Entrada 2 2 9 2 3 2" xfId="8777" xr:uid="{00000000-0005-0000-0000-0000BA1A0000}"/>
    <cellStyle name="Entrada 2 2 9 2 3 2 2" xfId="22539" xr:uid="{00000000-0005-0000-0000-0000BB1A0000}"/>
    <cellStyle name="Entrada 2 2 9 2 3 3" xfId="19580" xr:uid="{00000000-0005-0000-0000-0000BC1A0000}"/>
    <cellStyle name="Entrada 2 2 9 2 4" xfId="6611" xr:uid="{00000000-0005-0000-0000-0000BD1A0000}"/>
    <cellStyle name="Entrada 2 2 9 2 4 2" xfId="8778" xr:uid="{00000000-0005-0000-0000-0000BE1A0000}"/>
    <cellStyle name="Entrada 2 2 9 2 4 2 2" xfId="22540" xr:uid="{00000000-0005-0000-0000-0000BF1A0000}"/>
    <cellStyle name="Entrada 2 2 9 2 4 3" xfId="20402" xr:uid="{00000000-0005-0000-0000-0000C01A0000}"/>
    <cellStyle name="Entrada 2 2 9 2 5" xfId="8775" xr:uid="{00000000-0005-0000-0000-0000C11A0000}"/>
    <cellStyle name="Entrada 2 2 9 2 5 2" xfId="22537" xr:uid="{00000000-0005-0000-0000-0000C21A0000}"/>
    <cellStyle name="Entrada 2 2 9 2 6" xfId="14569" xr:uid="{00000000-0005-0000-0000-0000C31A0000}"/>
    <cellStyle name="Entrada 2 2 9 3" xfId="669" xr:uid="{00000000-0005-0000-0000-0000C41A0000}"/>
    <cellStyle name="Entrada 2 2 9 3 2" xfId="5170" xr:uid="{00000000-0005-0000-0000-0000C51A0000}"/>
    <cellStyle name="Entrada 2 2 9 3 2 2" xfId="8780" xr:uid="{00000000-0005-0000-0000-0000C61A0000}"/>
    <cellStyle name="Entrada 2 2 9 3 2 2 2" xfId="22542" xr:uid="{00000000-0005-0000-0000-0000C71A0000}"/>
    <cellStyle name="Entrada 2 2 9 3 2 3" xfId="18961" xr:uid="{00000000-0005-0000-0000-0000C81A0000}"/>
    <cellStyle name="Entrada 2 2 9 3 3" xfId="6042" xr:uid="{00000000-0005-0000-0000-0000C91A0000}"/>
    <cellStyle name="Entrada 2 2 9 3 3 2" xfId="8781" xr:uid="{00000000-0005-0000-0000-0000CA1A0000}"/>
    <cellStyle name="Entrada 2 2 9 3 3 2 2" xfId="22543" xr:uid="{00000000-0005-0000-0000-0000CB1A0000}"/>
    <cellStyle name="Entrada 2 2 9 3 3 3" xfId="19833" xr:uid="{00000000-0005-0000-0000-0000CC1A0000}"/>
    <cellStyle name="Entrada 2 2 9 3 4" xfId="6864" xr:uid="{00000000-0005-0000-0000-0000CD1A0000}"/>
    <cellStyle name="Entrada 2 2 9 3 4 2" xfId="8782" xr:uid="{00000000-0005-0000-0000-0000CE1A0000}"/>
    <cellStyle name="Entrada 2 2 9 3 4 2 2" xfId="22544" xr:uid="{00000000-0005-0000-0000-0000CF1A0000}"/>
    <cellStyle name="Entrada 2 2 9 3 4 3" xfId="20655" xr:uid="{00000000-0005-0000-0000-0000D01A0000}"/>
    <cellStyle name="Entrada 2 2 9 3 5" xfId="8779" xr:uid="{00000000-0005-0000-0000-0000D11A0000}"/>
    <cellStyle name="Entrada 2 2 9 3 5 2" xfId="22541" xr:uid="{00000000-0005-0000-0000-0000D21A0000}"/>
    <cellStyle name="Entrada 2 2 9 3 6" xfId="14466" xr:uid="{00000000-0005-0000-0000-0000D31A0000}"/>
    <cellStyle name="Entrada 2 2 9 4" xfId="1207" xr:uid="{00000000-0005-0000-0000-0000D41A0000}"/>
    <cellStyle name="Entrada 2 2 9 4 2" xfId="8783" xr:uid="{00000000-0005-0000-0000-0000D51A0000}"/>
    <cellStyle name="Entrada 2 2 9 4 2 2" xfId="22545" xr:uid="{00000000-0005-0000-0000-0000D61A0000}"/>
    <cellStyle name="Entrada 2 2 9 4 3" xfId="15003" xr:uid="{00000000-0005-0000-0000-0000D71A0000}"/>
    <cellStyle name="Entrada 2 2 9 5" xfId="1473" xr:uid="{00000000-0005-0000-0000-0000D81A0000}"/>
    <cellStyle name="Entrada 2 2 9 5 2" xfId="8784" xr:uid="{00000000-0005-0000-0000-0000D91A0000}"/>
    <cellStyle name="Entrada 2 2 9 5 2 2" xfId="22546" xr:uid="{00000000-0005-0000-0000-0000DA1A0000}"/>
    <cellStyle name="Entrada 2 2 9 5 3" xfId="15269" xr:uid="{00000000-0005-0000-0000-0000DB1A0000}"/>
    <cellStyle name="Entrada 2 2 9 6" xfId="1986" xr:uid="{00000000-0005-0000-0000-0000DC1A0000}"/>
    <cellStyle name="Entrada 2 2 9 6 2" xfId="8785" xr:uid="{00000000-0005-0000-0000-0000DD1A0000}"/>
    <cellStyle name="Entrada 2 2 9 6 2 2" xfId="22547" xr:uid="{00000000-0005-0000-0000-0000DE1A0000}"/>
    <cellStyle name="Entrada 2 2 9 6 3" xfId="15782" xr:uid="{00000000-0005-0000-0000-0000DF1A0000}"/>
    <cellStyle name="Entrada 2 2 9 7" xfId="2293" xr:uid="{00000000-0005-0000-0000-0000E01A0000}"/>
    <cellStyle name="Entrada 2 2 9 7 2" xfId="8786" xr:uid="{00000000-0005-0000-0000-0000E11A0000}"/>
    <cellStyle name="Entrada 2 2 9 7 2 2" xfId="22548" xr:uid="{00000000-0005-0000-0000-0000E21A0000}"/>
    <cellStyle name="Entrada 2 2 9 7 3" xfId="16089" xr:uid="{00000000-0005-0000-0000-0000E31A0000}"/>
    <cellStyle name="Entrada 2 2 9 8" xfId="2683" xr:uid="{00000000-0005-0000-0000-0000E41A0000}"/>
    <cellStyle name="Entrada 2 2 9 8 2" xfId="8787" xr:uid="{00000000-0005-0000-0000-0000E51A0000}"/>
    <cellStyle name="Entrada 2 2 9 8 2 2" xfId="22549" xr:uid="{00000000-0005-0000-0000-0000E61A0000}"/>
    <cellStyle name="Entrada 2 2 9 8 3" xfId="16479" xr:uid="{00000000-0005-0000-0000-0000E71A0000}"/>
    <cellStyle name="Entrada 2 2 9 9" xfId="2611" xr:uid="{00000000-0005-0000-0000-0000E81A0000}"/>
    <cellStyle name="Entrada 2 2 9 9 2" xfId="8788" xr:uid="{00000000-0005-0000-0000-0000E91A0000}"/>
    <cellStyle name="Entrada 2 2 9 9 2 2" xfId="22550" xr:uid="{00000000-0005-0000-0000-0000EA1A0000}"/>
    <cellStyle name="Entrada 2 2 9 9 3" xfId="16407" xr:uid="{00000000-0005-0000-0000-0000EB1A0000}"/>
    <cellStyle name="Entrada 2 2_Analitico.GER" xfId="7070" xr:uid="{00000000-0005-0000-0000-0000EC1A0000}"/>
    <cellStyle name="Entrada 2 20" xfId="4498" xr:uid="{00000000-0005-0000-0000-0000ED1A0000}"/>
    <cellStyle name="Entrada 2 20 2" xfId="8789" xr:uid="{00000000-0005-0000-0000-0000EE1A0000}"/>
    <cellStyle name="Entrada 2 20 2 2" xfId="22551" xr:uid="{00000000-0005-0000-0000-0000EF1A0000}"/>
    <cellStyle name="Entrada 2 20 3" xfId="18289" xr:uid="{00000000-0005-0000-0000-0000F01A0000}"/>
    <cellStyle name="Entrada 2 21" xfId="5370" xr:uid="{00000000-0005-0000-0000-0000F11A0000}"/>
    <cellStyle name="Entrada 2 21 2" xfId="8790" xr:uid="{00000000-0005-0000-0000-0000F21A0000}"/>
    <cellStyle name="Entrada 2 21 2 2" xfId="22552" xr:uid="{00000000-0005-0000-0000-0000F31A0000}"/>
    <cellStyle name="Entrada 2 21 3" xfId="19161" xr:uid="{00000000-0005-0000-0000-0000F41A0000}"/>
    <cellStyle name="Entrada 2 22" xfId="8287" xr:uid="{00000000-0005-0000-0000-0000F51A0000}"/>
    <cellStyle name="Entrada 2 22 2" xfId="22049" xr:uid="{00000000-0005-0000-0000-0000F61A0000}"/>
    <cellStyle name="Entrada 2 23" xfId="13990" xr:uid="{00000000-0005-0000-0000-0000F71A0000}"/>
    <cellStyle name="Entrada 2 3" xfId="207" xr:uid="{00000000-0005-0000-0000-0000F81A0000}"/>
    <cellStyle name="Entrada 2 3 10" xfId="3091" xr:uid="{00000000-0005-0000-0000-0000F91A0000}"/>
    <cellStyle name="Entrada 2 3 10 2" xfId="8792" xr:uid="{00000000-0005-0000-0000-0000FA1A0000}"/>
    <cellStyle name="Entrada 2 3 10 2 2" xfId="22554" xr:uid="{00000000-0005-0000-0000-0000FB1A0000}"/>
    <cellStyle name="Entrada 2 3 10 3" xfId="16887" xr:uid="{00000000-0005-0000-0000-0000FC1A0000}"/>
    <cellStyle name="Entrada 2 3 11" xfId="3440" xr:uid="{00000000-0005-0000-0000-0000FD1A0000}"/>
    <cellStyle name="Entrada 2 3 11 2" xfId="8793" xr:uid="{00000000-0005-0000-0000-0000FE1A0000}"/>
    <cellStyle name="Entrada 2 3 11 2 2" xfId="22555" xr:uid="{00000000-0005-0000-0000-0000FF1A0000}"/>
    <cellStyle name="Entrada 2 3 11 3" xfId="17236" xr:uid="{00000000-0005-0000-0000-0000001B0000}"/>
    <cellStyle name="Entrada 2 3 12" xfId="3745" xr:uid="{00000000-0005-0000-0000-0000011B0000}"/>
    <cellStyle name="Entrada 2 3 12 2" xfId="8794" xr:uid="{00000000-0005-0000-0000-0000021B0000}"/>
    <cellStyle name="Entrada 2 3 12 2 2" xfId="22556" xr:uid="{00000000-0005-0000-0000-0000031B0000}"/>
    <cellStyle name="Entrada 2 3 12 3" xfId="17541" xr:uid="{00000000-0005-0000-0000-0000041B0000}"/>
    <cellStyle name="Entrada 2 3 13" xfId="4075" xr:uid="{00000000-0005-0000-0000-0000051B0000}"/>
    <cellStyle name="Entrada 2 3 13 2" xfId="8795" xr:uid="{00000000-0005-0000-0000-0000061B0000}"/>
    <cellStyle name="Entrada 2 3 13 2 2" xfId="22557" xr:uid="{00000000-0005-0000-0000-0000071B0000}"/>
    <cellStyle name="Entrada 2 3 13 3" xfId="17871" xr:uid="{00000000-0005-0000-0000-0000081B0000}"/>
    <cellStyle name="Entrada 2 3 14" xfId="4169" xr:uid="{00000000-0005-0000-0000-0000091B0000}"/>
    <cellStyle name="Entrada 2 3 14 2" xfId="8796" xr:uid="{00000000-0005-0000-0000-00000A1B0000}"/>
    <cellStyle name="Entrada 2 3 14 2 2" xfId="22558" xr:uid="{00000000-0005-0000-0000-00000B1B0000}"/>
    <cellStyle name="Entrada 2 3 14 3" xfId="17965" xr:uid="{00000000-0005-0000-0000-00000C1B0000}"/>
    <cellStyle name="Entrada 2 3 15" xfId="4523" xr:uid="{00000000-0005-0000-0000-00000D1B0000}"/>
    <cellStyle name="Entrada 2 3 15 2" xfId="8797" xr:uid="{00000000-0005-0000-0000-00000E1B0000}"/>
    <cellStyle name="Entrada 2 3 15 2 2" xfId="22559" xr:uid="{00000000-0005-0000-0000-00000F1B0000}"/>
    <cellStyle name="Entrada 2 3 15 3" xfId="18314" xr:uid="{00000000-0005-0000-0000-0000101B0000}"/>
    <cellStyle name="Entrada 2 3 16" xfId="5395" xr:uid="{00000000-0005-0000-0000-0000111B0000}"/>
    <cellStyle name="Entrada 2 3 16 2" xfId="8798" xr:uid="{00000000-0005-0000-0000-0000121B0000}"/>
    <cellStyle name="Entrada 2 3 16 2 2" xfId="22560" xr:uid="{00000000-0005-0000-0000-0000131B0000}"/>
    <cellStyle name="Entrada 2 3 16 3" xfId="19186" xr:uid="{00000000-0005-0000-0000-0000141B0000}"/>
    <cellStyle name="Entrada 2 3 17" xfId="8791" xr:uid="{00000000-0005-0000-0000-0000151B0000}"/>
    <cellStyle name="Entrada 2 3 17 2" xfId="22553" xr:uid="{00000000-0005-0000-0000-0000161B0000}"/>
    <cellStyle name="Entrada 2 3 18" xfId="14015" xr:uid="{00000000-0005-0000-0000-0000171B0000}"/>
    <cellStyle name="Entrada 2 3 2" xfId="688" xr:uid="{00000000-0005-0000-0000-0000181B0000}"/>
    <cellStyle name="Entrada 2 3 2 2" xfId="4841" xr:uid="{00000000-0005-0000-0000-0000191B0000}"/>
    <cellStyle name="Entrada 2 3 2 2 2" xfId="8800" xr:uid="{00000000-0005-0000-0000-00001A1B0000}"/>
    <cellStyle name="Entrada 2 3 2 2 2 2" xfId="22562" xr:uid="{00000000-0005-0000-0000-00001B1B0000}"/>
    <cellStyle name="Entrada 2 3 2 2 3" xfId="18632" xr:uid="{00000000-0005-0000-0000-00001C1B0000}"/>
    <cellStyle name="Entrada 2 3 2 3" xfId="5713" xr:uid="{00000000-0005-0000-0000-00001D1B0000}"/>
    <cellStyle name="Entrada 2 3 2 3 2" xfId="8801" xr:uid="{00000000-0005-0000-0000-00001E1B0000}"/>
    <cellStyle name="Entrada 2 3 2 3 2 2" xfId="22563" xr:uid="{00000000-0005-0000-0000-00001F1B0000}"/>
    <cellStyle name="Entrada 2 3 2 3 3" xfId="19504" xr:uid="{00000000-0005-0000-0000-0000201B0000}"/>
    <cellStyle name="Entrada 2 3 2 4" xfId="6535" xr:uid="{00000000-0005-0000-0000-0000211B0000}"/>
    <cellStyle name="Entrada 2 3 2 4 2" xfId="8802" xr:uid="{00000000-0005-0000-0000-0000221B0000}"/>
    <cellStyle name="Entrada 2 3 2 4 2 2" xfId="22564" xr:uid="{00000000-0005-0000-0000-0000231B0000}"/>
    <cellStyle name="Entrada 2 3 2 4 3" xfId="20326" xr:uid="{00000000-0005-0000-0000-0000241B0000}"/>
    <cellStyle name="Entrada 2 3 2 5" xfId="8799" xr:uid="{00000000-0005-0000-0000-0000251B0000}"/>
    <cellStyle name="Entrada 2 3 2 5 2" xfId="22561" xr:uid="{00000000-0005-0000-0000-0000261B0000}"/>
    <cellStyle name="Entrada 2 3 2 6" xfId="14484" xr:uid="{00000000-0005-0000-0000-0000271B0000}"/>
    <cellStyle name="Entrada 2 3 3" xfId="608" xr:uid="{00000000-0005-0000-0000-0000281B0000}"/>
    <cellStyle name="Entrada 2 3 3 2" xfId="8803" xr:uid="{00000000-0005-0000-0000-0000291B0000}"/>
    <cellStyle name="Entrada 2 3 3 2 2" xfId="22565" xr:uid="{00000000-0005-0000-0000-00002A1B0000}"/>
    <cellStyle name="Entrada 2 3 3 3" xfId="14405" xr:uid="{00000000-0005-0000-0000-00002B1B0000}"/>
    <cellStyle name="Entrada 2 3 4" xfId="514" xr:uid="{00000000-0005-0000-0000-00002C1B0000}"/>
    <cellStyle name="Entrada 2 3 4 2" xfId="8804" xr:uid="{00000000-0005-0000-0000-00002D1B0000}"/>
    <cellStyle name="Entrada 2 3 4 2 2" xfId="22566" xr:uid="{00000000-0005-0000-0000-00002E1B0000}"/>
    <cellStyle name="Entrada 2 3 4 3" xfId="14311" xr:uid="{00000000-0005-0000-0000-00002F1B0000}"/>
    <cellStyle name="Entrada 2 3 5" xfId="625" xr:uid="{00000000-0005-0000-0000-0000301B0000}"/>
    <cellStyle name="Entrada 2 3 5 2" xfId="8805" xr:uid="{00000000-0005-0000-0000-0000311B0000}"/>
    <cellStyle name="Entrada 2 3 5 2 2" xfId="22567" xr:uid="{00000000-0005-0000-0000-0000321B0000}"/>
    <cellStyle name="Entrada 2 3 5 3" xfId="14422" xr:uid="{00000000-0005-0000-0000-0000331B0000}"/>
    <cellStyle name="Entrada 2 3 6" xfId="1901" xr:uid="{00000000-0005-0000-0000-0000341B0000}"/>
    <cellStyle name="Entrada 2 3 6 2" xfId="8806" xr:uid="{00000000-0005-0000-0000-0000351B0000}"/>
    <cellStyle name="Entrada 2 3 6 2 2" xfId="22568" xr:uid="{00000000-0005-0000-0000-0000361B0000}"/>
    <cellStyle name="Entrada 2 3 6 3" xfId="15697" xr:uid="{00000000-0005-0000-0000-0000371B0000}"/>
    <cellStyle name="Entrada 2 3 7" xfId="2208" xr:uid="{00000000-0005-0000-0000-0000381B0000}"/>
    <cellStyle name="Entrada 2 3 7 2" xfId="8807" xr:uid="{00000000-0005-0000-0000-0000391B0000}"/>
    <cellStyle name="Entrada 2 3 7 2 2" xfId="22569" xr:uid="{00000000-0005-0000-0000-00003A1B0000}"/>
    <cellStyle name="Entrada 2 3 7 3" xfId="16004" xr:uid="{00000000-0005-0000-0000-00003B1B0000}"/>
    <cellStyle name="Entrada 2 3 8" xfId="2518" xr:uid="{00000000-0005-0000-0000-00003C1B0000}"/>
    <cellStyle name="Entrada 2 3 8 2" xfId="8808" xr:uid="{00000000-0005-0000-0000-00003D1B0000}"/>
    <cellStyle name="Entrada 2 3 8 2 2" xfId="22570" xr:uid="{00000000-0005-0000-0000-00003E1B0000}"/>
    <cellStyle name="Entrada 2 3 8 3" xfId="16314" xr:uid="{00000000-0005-0000-0000-00003F1B0000}"/>
    <cellStyle name="Entrada 2 3 9" xfId="2886" xr:uid="{00000000-0005-0000-0000-0000401B0000}"/>
    <cellStyle name="Entrada 2 3 9 2" xfId="8809" xr:uid="{00000000-0005-0000-0000-0000411B0000}"/>
    <cellStyle name="Entrada 2 3 9 2 2" xfId="22571" xr:uid="{00000000-0005-0000-0000-0000421B0000}"/>
    <cellStyle name="Entrada 2 3 9 3" xfId="16682" xr:uid="{00000000-0005-0000-0000-0000431B0000}"/>
    <cellStyle name="Entrada 2 4" xfId="292" xr:uid="{00000000-0005-0000-0000-0000441B0000}"/>
    <cellStyle name="Entrada 2 4 10" xfId="3271" xr:uid="{00000000-0005-0000-0000-0000451B0000}"/>
    <cellStyle name="Entrada 2 4 10 2" xfId="8811" xr:uid="{00000000-0005-0000-0000-0000461B0000}"/>
    <cellStyle name="Entrada 2 4 10 2 2" xfId="22573" xr:uid="{00000000-0005-0000-0000-0000471B0000}"/>
    <cellStyle name="Entrada 2 4 10 3" xfId="17067" xr:uid="{00000000-0005-0000-0000-0000481B0000}"/>
    <cellStyle name="Entrada 2 4 11" xfId="3525" xr:uid="{00000000-0005-0000-0000-0000491B0000}"/>
    <cellStyle name="Entrada 2 4 11 2" xfId="8812" xr:uid="{00000000-0005-0000-0000-00004A1B0000}"/>
    <cellStyle name="Entrada 2 4 11 2 2" xfId="22574" xr:uid="{00000000-0005-0000-0000-00004B1B0000}"/>
    <cellStyle name="Entrada 2 4 11 3" xfId="17321" xr:uid="{00000000-0005-0000-0000-00004C1B0000}"/>
    <cellStyle name="Entrada 2 4 12" xfId="3830" xr:uid="{00000000-0005-0000-0000-00004D1B0000}"/>
    <cellStyle name="Entrada 2 4 12 2" xfId="8813" xr:uid="{00000000-0005-0000-0000-00004E1B0000}"/>
    <cellStyle name="Entrada 2 4 12 2 2" xfId="22575" xr:uid="{00000000-0005-0000-0000-00004F1B0000}"/>
    <cellStyle name="Entrada 2 4 12 3" xfId="17626" xr:uid="{00000000-0005-0000-0000-0000501B0000}"/>
    <cellStyle name="Entrada 2 4 13" xfId="4165" xr:uid="{00000000-0005-0000-0000-0000511B0000}"/>
    <cellStyle name="Entrada 2 4 13 2" xfId="8814" xr:uid="{00000000-0005-0000-0000-0000521B0000}"/>
    <cellStyle name="Entrada 2 4 13 2 2" xfId="22576" xr:uid="{00000000-0005-0000-0000-0000531B0000}"/>
    <cellStyle name="Entrada 2 4 13 3" xfId="17961" xr:uid="{00000000-0005-0000-0000-0000541B0000}"/>
    <cellStyle name="Entrada 2 4 14" xfId="4371" xr:uid="{00000000-0005-0000-0000-0000551B0000}"/>
    <cellStyle name="Entrada 2 4 14 2" xfId="8815" xr:uid="{00000000-0005-0000-0000-0000561B0000}"/>
    <cellStyle name="Entrada 2 4 14 2 2" xfId="22577" xr:uid="{00000000-0005-0000-0000-0000571B0000}"/>
    <cellStyle name="Entrada 2 4 14 3" xfId="18167" xr:uid="{00000000-0005-0000-0000-0000581B0000}"/>
    <cellStyle name="Entrada 2 4 15" xfId="4606" xr:uid="{00000000-0005-0000-0000-0000591B0000}"/>
    <cellStyle name="Entrada 2 4 15 2" xfId="8816" xr:uid="{00000000-0005-0000-0000-00005A1B0000}"/>
    <cellStyle name="Entrada 2 4 15 2 2" xfId="22578" xr:uid="{00000000-0005-0000-0000-00005B1B0000}"/>
    <cellStyle name="Entrada 2 4 15 3" xfId="18397" xr:uid="{00000000-0005-0000-0000-00005C1B0000}"/>
    <cellStyle name="Entrada 2 4 16" xfId="5478" xr:uid="{00000000-0005-0000-0000-00005D1B0000}"/>
    <cellStyle name="Entrada 2 4 16 2" xfId="8817" xr:uid="{00000000-0005-0000-0000-00005E1B0000}"/>
    <cellStyle name="Entrada 2 4 16 2 2" xfId="22579" xr:uid="{00000000-0005-0000-0000-00005F1B0000}"/>
    <cellStyle name="Entrada 2 4 16 3" xfId="19269" xr:uid="{00000000-0005-0000-0000-0000601B0000}"/>
    <cellStyle name="Entrada 2 4 17" xfId="6300" xr:uid="{00000000-0005-0000-0000-0000611B0000}"/>
    <cellStyle name="Entrada 2 4 17 2" xfId="8818" xr:uid="{00000000-0005-0000-0000-0000621B0000}"/>
    <cellStyle name="Entrada 2 4 17 2 2" xfId="22580" xr:uid="{00000000-0005-0000-0000-0000631B0000}"/>
    <cellStyle name="Entrada 2 4 17 3" xfId="20091" xr:uid="{00000000-0005-0000-0000-0000641B0000}"/>
    <cellStyle name="Entrada 2 4 18" xfId="8810" xr:uid="{00000000-0005-0000-0000-0000651B0000}"/>
    <cellStyle name="Entrada 2 4 18 2" xfId="22572" xr:uid="{00000000-0005-0000-0000-0000661B0000}"/>
    <cellStyle name="Entrada 2 4 19" xfId="14098" xr:uid="{00000000-0005-0000-0000-0000671B0000}"/>
    <cellStyle name="Entrada 2 4 2" xfId="774" xr:uid="{00000000-0005-0000-0000-0000681B0000}"/>
    <cellStyle name="Entrada 2 4 2 2" xfId="4918" xr:uid="{00000000-0005-0000-0000-0000691B0000}"/>
    <cellStyle name="Entrada 2 4 2 2 2" xfId="8820" xr:uid="{00000000-0005-0000-0000-00006A1B0000}"/>
    <cellStyle name="Entrada 2 4 2 2 2 2" xfId="22582" xr:uid="{00000000-0005-0000-0000-00006B1B0000}"/>
    <cellStyle name="Entrada 2 4 2 2 3" xfId="18709" xr:uid="{00000000-0005-0000-0000-00006C1B0000}"/>
    <cellStyle name="Entrada 2 4 2 3" xfId="5790" xr:uid="{00000000-0005-0000-0000-00006D1B0000}"/>
    <cellStyle name="Entrada 2 4 2 3 2" xfId="8821" xr:uid="{00000000-0005-0000-0000-00006E1B0000}"/>
    <cellStyle name="Entrada 2 4 2 3 2 2" xfId="22583" xr:uid="{00000000-0005-0000-0000-00006F1B0000}"/>
    <cellStyle name="Entrada 2 4 2 3 3" xfId="19581" xr:uid="{00000000-0005-0000-0000-0000701B0000}"/>
    <cellStyle name="Entrada 2 4 2 4" xfId="6612" xr:uid="{00000000-0005-0000-0000-0000711B0000}"/>
    <cellStyle name="Entrada 2 4 2 4 2" xfId="8822" xr:uid="{00000000-0005-0000-0000-0000721B0000}"/>
    <cellStyle name="Entrada 2 4 2 4 2 2" xfId="22584" xr:uid="{00000000-0005-0000-0000-0000731B0000}"/>
    <cellStyle name="Entrada 2 4 2 4 3" xfId="20403" xr:uid="{00000000-0005-0000-0000-0000741B0000}"/>
    <cellStyle name="Entrada 2 4 2 5" xfId="8819" xr:uid="{00000000-0005-0000-0000-0000751B0000}"/>
    <cellStyle name="Entrada 2 4 2 5 2" xfId="22581" xr:uid="{00000000-0005-0000-0000-0000761B0000}"/>
    <cellStyle name="Entrada 2 4 2 6" xfId="14570" xr:uid="{00000000-0005-0000-0000-0000771B0000}"/>
    <cellStyle name="Entrada 2 4 3" xfId="1107" xr:uid="{00000000-0005-0000-0000-0000781B0000}"/>
    <cellStyle name="Entrada 2 4 3 2" xfId="5171" xr:uid="{00000000-0005-0000-0000-0000791B0000}"/>
    <cellStyle name="Entrada 2 4 3 2 2" xfId="8824" xr:uid="{00000000-0005-0000-0000-00007A1B0000}"/>
    <cellStyle name="Entrada 2 4 3 2 2 2" xfId="22586" xr:uid="{00000000-0005-0000-0000-00007B1B0000}"/>
    <cellStyle name="Entrada 2 4 3 2 3" xfId="18962" xr:uid="{00000000-0005-0000-0000-00007C1B0000}"/>
    <cellStyle name="Entrada 2 4 3 3" xfId="6043" xr:uid="{00000000-0005-0000-0000-00007D1B0000}"/>
    <cellStyle name="Entrada 2 4 3 3 2" xfId="8825" xr:uid="{00000000-0005-0000-0000-00007E1B0000}"/>
    <cellStyle name="Entrada 2 4 3 3 2 2" xfId="22587" xr:uid="{00000000-0005-0000-0000-00007F1B0000}"/>
    <cellStyle name="Entrada 2 4 3 3 3" xfId="19834" xr:uid="{00000000-0005-0000-0000-0000801B0000}"/>
    <cellStyle name="Entrada 2 4 3 4" xfId="6865" xr:uid="{00000000-0005-0000-0000-0000811B0000}"/>
    <cellStyle name="Entrada 2 4 3 4 2" xfId="8826" xr:uid="{00000000-0005-0000-0000-0000821B0000}"/>
    <cellStyle name="Entrada 2 4 3 4 2 2" xfId="22588" xr:uid="{00000000-0005-0000-0000-0000831B0000}"/>
    <cellStyle name="Entrada 2 4 3 4 3" xfId="20656" xr:uid="{00000000-0005-0000-0000-0000841B0000}"/>
    <cellStyle name="Entrada 2 4 3 5" xfId="8823" xr:uid="{00000000-0005-0000-0000-0000851B0000}"/>
    <cellStyle name="Entrada 2 4 3 5 2" xfId="22585" xr:uid="{00000000-0005-0000-0000-0000861B0000}"/>
    <cellStyle name="Entrada 2 4 3 6" xfId="14903" xr:uid="{00000000-0005-0000-0000-0000871B0000}"/>
    <cellStyle name="Entrada 2 4 4" xfId="1378" xr:uid="{00000000-0005-0000-0000-0000881B0000}"/>
    <cellStyle name="Entrada 2 4 4 2" xfId="8827" xr:uid="{00000000-0005-0000-0000-0000891B0000}"/>
    <cellStyle name="Entrada 2 4 4 2 2" xfId="22589" xr:uid="{00000000-0005-0000-0000-00008A1B0000}"/>
    <cellStyle name="Entrada 2 4 4 3" xfId="15174" xr:uid="{00000000-0005-0000-0000-00008B1B0000}"/>
    <cellStyle name="Entrada 2 4 5" xfId="1620" xr:uid="{00000000-0005-0000-0000-00008C1B0000}"/>
    <cellStyle name="Entrada 2 4 5 2" xfId="8828" xr:uid="{00000000-0005-0000-0000-00008D1B0000}"/>
    <cellStyle name="Entrada 2 4 5 2 2" xfId="22590" xr:uid="{00000000-0005-0000-0000-00008E1B0000}"/>
    <cellStyle name="Entrada 2 4 5 3" xfId="15416" xr:uid="{00000000-0005-0000-0000-00008F1B0000}"/>
    <cellStyle name="Entrada 2 4 6" xfId="1987" xr:uid="{00000000-0005-0000-0000-0000901B0000}"/>
    <cellStyle name="Entrada 2 4 6 2" xfId="8829" xr:uid="{00000000-0005-0000-0000-0000911B0000}"/>
    <cellStyle name="Entrada 2 4 6 2 2" xfId="22591" xr:uid="{00000000-0005-0000-0000-0000921B0000}"/>
    <cellStyle name="Entrada 2 4 6 3" xfId="15783" xr:uid="{00000000-0005-0000-0000-0000931B0000}"/>
    <cellStyle name="Entrada 2 4 7" xfId="2294" xr:uid="{00000000-0005-0000-0000-0000941B0000}"/>
    <cellStyle name="Entrada 2 4 7 2" xfId="8830" xr:uid="{00000000-0005-0000-0000-0000951B0000}"/>
    <cellStyle name="Entrada 2 4 7 2 2" xfId="22592" xr:uid="{00000000-0005-0000-0000-0000961B0000}"/>
    <cellStyle name="Entrada 2 4 7 3" xfId="16090" xr:uid="{00000000-0005-0000-0000-0000971B0000}"/>
    <cellStyle name="Entrada 2 4 8" xfId="1856" xr:uid="{00000000-0005-0000-0000-0000981B0000}"/>
    <cellStyle name="Entrada 2 4 8 2" xfId="8831" xr:uid="{00000000-0005-0000-0000-0000991B0000}"/>
    <cellStyle name="Entrada 2 4 8 2 2" xfId="22593" xr:uid="{00000000-0005-0000-0000-00009A1B0000}"/>
    <cellStyle name="Entrada 2 4 8 3" xfId="15652" xr:uid="{00000000-0005-0000-0000-00009B1B0000}"/>
    <cellStyle name="Entrada 2 4 9" xfId="2842" xr:uid="{00000000-0005-0000-0000-00009C1B0000}"/>
    <cellStyle name="Entrada 2 4 9 2" xfId="8832" xr:uid="{00000000-0005-0000-0000-00009D1B0000}"/>
    <cellStyle name="Entrada 2 4 9 2 2" xfId="22594" xr:uid="{00000000-0005-0000-0000-00009E1B0000}"/>
    <cellStyle name="Entrada 2 4 9 3" xfId="16638" xr:uid="{00000000-0005-0000-0000-00009F1B0000}"/>
    <cellStyle name="Entrada 2 5" xfId="293" xr:uid="{00000000-0005-0000-0000-0000A01B0000}"/>
    <cellStyle name="Entrada 2 5 10" xfId="3292" xr:uid="{00000000-0005-0000-0000-0000A11B0000}"/>
    <cellStyle name="Entrada 2 5 10 2" xfId="8834" xr:uid="{00000000-0005-0000-0000-0000A21B0000}"/>
    <cellStyle name="Entrada 2 5 10 2 2" xfId="22596" xr:uid="{00000000-0005-0000-0000-0000A31B0000}"/>
    <cellStyle name="Entrada 2 5 10 3" xfId="17088" xr:uid="{00000000-0005-0000-0000-0000A41B0000}"/>
    <cellStyle name="Entrada 2 5 11" xfId="3526" xr:uid="{00000000-0005-0000-0000-0000A51B0000}"/>
    <cellStyle name="Entrada 2 5 11 2" xfId="8835" xr:uid="{00000000-0005-0000-0000-0000A61B0000}"/>
    <cellStyle name="Entrada 2 5 11 2 2" xfId="22597" xr:uid="{00000000-0005-0000-0000-0000A71B0000}"/>
    <cellStyle name="Entrada 2 5 11 3" xfId="17322" xr:uid="{00000000-0005-0000-0000-0000A81B0000}"/>
    <cellStyle name="Entrada 2 5 12" xfId="3831" xr:uid="{00000000-0005-0000-0000-0000A91B0000}"/>
    <cellStyle name="Entrada 2 5 12 2" xfId="8836" xr:uid="{00000000-0005-0000-0000-0000AA1B0000}"/>
    <cellStyle name="Entrada 2 5 12 2 2" xfId="22598" xr:uid="{00000000-0005-0000-0000-0000AB1B0000}"/>
    <cellStyle name="Entrada 2 5 12 3" xfId="17627" xr:uid="{00000000-0005-0000-0000-0000AC1B0000}"/>
    <cellStyle name="Entrada 2 5 13" xfId="4058" xr:uid="{00000000-0005-0000-0000-0000AD1B0000}"/>
    <cellStyle name="Entrada 2 5 13 2" xfId="8837" xr:uid="{00000000-0005-0000-0000-0000AE1B0000}"/>
    <cellStyle name="Entrada 2 5 13 2 2" xfId="22599" xr:uid="{00000000-0005-0000-0000-0000AF1B0000}"/>
    <cellStyle name="Entrada 2 5 13 3" xfId="17854" xr:uid="{00000000-0005-0000-0000-0000B01B0000}"/>
    <cellStyle name="Entrada 2 5 14" xfId="4385" xr:uid="{00000000-0005-0000-0000-0000B11B0000}"/>
    <cellStyle name="Entrada 2 5 14 2" xfId="8838" xr:uid="{00000000-0005-0000-0000-0000B21B0000}"/>
    <cellStyle name="Entrada 2 5 14 2 2" xfId="22600" xr:uid="{00000000-0005-0000-0000-0000B31B0000}"/>
    <cellStyle name="Entrada 2 5 14 3" xfId="18181" xr:uid="{00000000-0005-0000-0000-0000B41B0000}"/>
    <cellStyle name="Entrada 2 5 15" xfId="4607" xr:uid="{00000000-0005-0000-0000-0000B51B0000}"/>
    <cellStyle name="Entrada 2 5 15 2" xfId="8839" xr:uid="{00000000-0005-0000-0000-0000B61B0000}"/>
    <cellStyle name="Entrada 2 5 15 2 2" xfId="22601" xr:uid="{00000000-0005-0000-0000-0000B71B0000}"/>
    <cellStyle name="Entrada 2 5 15 3" xfId="18398" xr:uid="{00000000-0005-0000-0000-0000B81B0000}"/>
    <cellStyle name="Entrada 2 5 16" xfId="5479" xr:uid="{00000000-0005-0000-0000-0000B91B0000}"/>
    <cellStyle name="Entrada 2 5 16 2" xfId="8840" xr:uid="{00000000-0005-0000-0000-0000BA1B0000}"/>
    <cellStyle name="Entrada 2 5 16 2 2" xfId="22602" xr:uid="{00000000-0005-0000-0000-0000BB1B0000}"/>
    <cellStyle name="Entrada 2 5 16 3" xfId="19270" xr:uid="{00000000-0005-0000-0000-0000BC1B0000}"/>
    <cellStyle name="Entrada 2 5 17" xfId="6301" xr:uid="{00000000-0005-0000-0000-0000BD1B0000}"/>
    <cellStyle name="Entrada 2 5 17 2" xfId="8841" xr:uid="{00000000-0005-0000-0000-0000BE1B0000}"/>
    <cellStyle name="Entrada 2 5 17 2 2" xfId="22603" xr:uid="{00000000-0005-0000-0000-0000BF1B0000}"/>
    <cellStyle name="Entrada 2 5 17 3" xfId="20092" xr:uid="{00000000-0005-0000-0000-0000C01B0000}"/>
    <cellStyle name="Entrada 2 5 18" xfId="8833" xr:uid="{00000000-0005-0000-0000-0000C11B0000}"/>
    <cellStyle name="Entrada 2 5 18 2" xfId="22595" xr:uid="{00000000-0005-0000-0000-0000C21B0000}"/>
    <cellStyle name="Entrada 2 5 19" xfId="14099" xr:uid="{00000000-0005-0000-0000-0000C31B0000}"/>
    <cellStyle name="Entrada 2 5 2" xfId="775" xr:uid="{00000000-0005-0000-0000-0000C41B0000}"/>
    <cellStyle name="Entrada 2 5 2 2" xfId="4919" xr:uid="{00000000-0005-0000-0000-0000C51B0000}"/>
    <cellStyle name="Entrada 2 5 2 2 2" xfId="8843" xr:uid="{00000000-0005-0000-0000-0000C61B0000}"/>
    <cellStyle name="Entrada 2 5 2 2 2 2" xfId="22605" xr:uid="{00000000-0005-0000-0000-0000C71B0000}"/>
    <cellStyle name="Entrada 2 5 2 2 3" xfId="18710" xr:uid="{00000000-0005-0000-0000-0000C81B0000}"/>
    <cellStyle name="Entrada 2 5 2 3" xfId="5791" xr:uid="{00000000-0005-0000-0000-0000C91B0000}"/>
    <cellStyle name="Entrada 2 5 2 3 2" xfId="8844" xr:uid="{00000000-0005-0000-0000-0000CA1B0000}"/>
    <cellStyle name="Entrada 2 5 2 3 2 2" xfId="22606" xr:uid="{00000000-0005-0000-0000-0000CB1B0000}"/>
    <cellStyle name="Entrada 2 5 2 3 3" xfId="19582" xr:uid="{00000000-0005-0000-0000-0000CC1B0000}"/>
    <cellStyle name="Entrada 2 5 2 4" xfId="6613" xr:uid="{00000000-0005-0000-0000-0000CD1B0000}"/>
    <cellStyle name="Entrada 2 5 2 4 2" xfId="8845" xr:uid="{00000000-0005-0000-0000-0000CE1B0000}"/>
    <cellStyle name="Entrada 2 5 2 4 2 2" xfId="22607" xr:uid="{00000000-0005-0000-0000-0000CF1B0000}"/>
    <cellStyle name="Entrada 2 5 2 4 3" xfId="20404" xr:uid="{00000000-0005-0000-0000-0000D01B0000}"/>
    <cellStyle name="Entrada 2 5 2 5" xfId="8842" xr:uid="{00000000-0005-0000-0000-0000D11B0000}"/>
    <cellStyle name="Entrada 2 5 2 5 2" xfId="22604" xr:uid="{00000000-0005-0000-0000-0000D21B0000}"/>
    <cellStyle name="Entrada 2 5 2 6" xfId="14571" xr:uid="{00000000-0005-0000-0000-0000D31B0000}"/>
    <cellStyle name="Entrada 2 5 3" xfId="1129" xr:uid="{00000000-0005-0000-0000-0000D41B0000}"/>
    <cellStyle name="Entrada 2 5 3 2" xfId="5172" xr:uid="{00000000-0005-0000-0000-0000D51B0000}"/>
    <cellStyle name="Entrada 2 5 3 2 2" xfId="8847" xr:uid="{00000000-0005-0000-0000-0000D61B0000}"/>
    <cellStyle name="Entrada 2 5 3 2 2 2" xfId="22609" xr:uid="{00000000-0005-0000-0000-0000D71B0000}"/>
    <cellStyle name="Entrada 2 5 3 2 3" xfId="18963" xr:uid="{00000000-0005-0000-0000-0000D81B0000}"/>
    <cellStyle name="Entrada 2 5 3 3" xfId="6044" xr:uid="{00000000-0005-0000-0000-0000D91B0000}"/>
    <cellStyle name="Entrada 2 5 3 3 2" xfId="8848" xr:uid="{00000000-0005-0000-0000-0000DA1B0000}"/>
    <cellStyle name="Entrada 2 5 3 3 2 2" xfId="22610" xr:uid="{00000000-0005-0000-0000-0000DB1B0000}"/>
    <cellStyle name="Entrada 2 5 3 3 3" xfId="19835" xr:uid="{00000000-0005-0000-0000-0000DC1B0000}"/>
    <cellStyle name="Entrada 2 5 3 4" xfId="6866" xr:uid="{00000000-0005-0000-0000-0000DD1B0000}"/>
    <cellStyle name="Entrada 2 5 3 4 2" xfId="8849" xr:uid="{00000000-0005-0000-0000-0000DE1B0000}"/>
    <cellStyle name="Entrada 2 5 3 4 2 2" xfId="22611" xr:uid="{00000000-0005-0000-0000-0000DF1B0000}"/>
    <cellStyle name="Entrada 2 5 3 4 3" xfId="20657" xr:uid="{00000000-0005-0000-0000-0000E01B0000}"/>
    <cellStyle name="Entrada 2 5 3 5" xfId="8846" xr:uid="{00000000-0005-0000-0000-0000E11B0000}"/>
    <cellStyle name="Entrada 2 5 3 5 2" xfId="22608" xr:uid="{00000000-0005-0000-0000-0000E21B0000}"/>
    <cellStyle name="Entrada 2 5 3 6" xfId="14925" xr:uid="{00000000-0005-0000-0000-0000E31B0000}"/>
    <cellStyle name="Entrada 2 5 4" xfId="1399" xr:uid="{00000000-0005-0000-0000-0000E41B0000}"/>
    <cellStyle name="Entrada 2 5 4 2" xfId="8850" xr:uid="{00000000-0005-0000-0000-0000E51B0000}"/>
    <cellStyle name="Entrada 2 5 4 2 2" xfId="22612" xr:uid="{00000000-0005-0000-0000-0000E61B0000}"/>
    <cellStyle name="Entrada 2 5 4 3" xfId="15195" xr:uid="{00000000-0005-0000-0000-0000E71B0000}"/>
    <cellStyle name="Entrada 2 5 5" xfId="1634" xr:uid="{00000000-0005-0000-0000-0000E81B0000}"/>
    <cellStyle name="Entrada 2 5 5 2" xfId="8851" xr:uid="{00000000-0005-0000-0000-0000E91B0000}"/>
    <cellStyle name="Entrada 2 5 5 2 2" xfId="22613" xr:uid="{00000000-0005-0000-0000-0000EA1B0000}"/>
    <cellStyle name="Entrada 2 5 5 3" xfId="15430" xr:uid="{00000000-0005-0000-0000-0000EB1B0000}"/>
    <cellStyle name="Entrada 2 5 6" xfId="1988" xr:uid="{00000000-0005-0000-0000-0000EC1B0000}"/>
    <cellStyle name="Entrada 2 5 6 2" xfId="8852" xr:uid="{00000000-0005-0000-0000-0000ED1B0000}"/>
    <cellStyle name="Entrada 2 5 6 2 2" xfId="22614" xr:uid="{00000000-0005-0000-0000-0000EE1B0000}"/>
    <cellStyle name="Entrada 2 5 6 3" xfId="15784" xr:uid="{00000000-0005-0000-0000-0000EF1B0000}"/>
    <cellStyle name="Entrada 2 5 7" xfId="2295" xr:uid="{00000000-0005-0000-0000-0000F01B0000}"/>
    <cellStyle name="Entrada 2 5 7 2" xfId="8853" xr:uid="{00000000-0005-0000-0000-0000F11B0000}"/>
    <cellStyle name="Entrada 2 5 7 2 2" xfId="22615" xr:uid="{00000000-0005-0000-0000-0000F21B0000}"/>
    <cellStyle name="Entrada 2 5 7 3" xfId="16091" xr:uid="{00000000-0005-0000-0000-0000F31B0000}"/>
    <cellStyle name="Entrada 2 5 8" xfId="1838" xr:uid="{00000000-0005-0000-0000-0000F41B0000}"/>
    <cellStyle name="Entrada 2 5 8 2" xfId="8854" xr:uid="{00000000-0005-0000-0000-0000F51B0000}"/>
    <cellStyle name="Entrada 2 5 8 2 2" xfId="22616" xr:uid="{00000000-0005-0000-0000-0000F61B0000}"/>
    <cellStyle name="Entrada 2 5 8 3" xfId="15634" xr:uid="{00000000-0005-0000-0000-0000F71B0000}"/>
    <cellStyle name="Entrada 2 5 9" xfId="2844" xr:uid="{00000000-0005-0000-0000-0000F81B0000}"/>
    <cellStyle name="Entrada 2 5 9 2" xfId="8855" xr:uid="{00000000-0005-0000-0000-0000F91B0000}"/>
    <cellStyle name="Entrada 2 5 9 2 2" xfId="22617" xr:uid="{00000000-0005-0000-0000-0000FA1B0000}"/>
    <cellStyle name="Entrada 2 5 9 3" xfId="16640" xr:uid="{00000000-0005-0000-0000-0000FB1B0000}"/>
    <cellStyle name="Entrada 2 6" xfId="294" xr:uid="{00000000-0005-0000-0000-0000FC1B0000}"/>
    <cellStyle name="Entrada 2 6 10" xfId="2969" xr:uid="{00000000-0005-0000-0000-0000FD1B0000}"/>
    <cellStyle name="Entrada 2 6 10 2" xfId="8857" xr:uid="{00000000-0005-0000-0000-0000FE1B0000}"/>
    <cellStyle name="Entrada 2 6 10 2 2" xfId="22619" xr:uid="{00000000-0005-0000-0000-0000FF1B0000}"/>
    <cellStyle name="Entrada 2 6 10 3" xfId="16765" xr:uid="{00000000-0005-0000-0000-0000001C0000}"/>
    <cellStyle name="Entrada 2 6 11" xfId="3527" xr:uid="{00000000-0005-0000-0000-0000011C0000}"/>
    <cellStyle name="Entrada 2 6 11 2" xfId="8858" xr:uid="{00000000-0005-0000-0000-0000021C0000}"/>
    <cellStyle name="Entrada 2 6 11 2 2" xfId="22620" xr:uid="{00000000-0005-0000-0000-0000031C0000}"/>
    <cellStyle name="Entrada 2 6 11 3" xfId="17323" xr:uid="{00000000-0005-0000-0000-0000041C0000}"/>
    <cellStyle name="Entrada 2 6 12" xfId="3832" xr:uid="{00000000-0005-0000-0000-0000051C0000}"/>
    <cellStyle name="Entrada 2 6 12 2" xfId="8859" xr:uid="{00000000-0005-0000-0000-0000061C0000}"/>
    <cellStyle name="Entrada 2 6 12 2 2" xfId="22621" xr:uid="{00000000-0005-0000-0000-0000071C0000}"/>
    <cellStyle name="Entrada 2 6 12 3" xfId="17628" xr:uid="{00000000-0005-0000-0000-0000081C0000}"/>
    <cellStyle name="Entrada 2 6 13" xfId="2887" xr:uid="{00000000-0005-0000-0000-0000091C0000}"/>
    <cellStyle name="Entrada 2 6 13 2" xfId="8860" xr:uid="{00000000-0005-0000-0000-00000A1C0000}"/>
    <cellStyle name="Entrada 2 6 13 2 2" xfId="22622" xr:uid="{00000000-0005-0000-0000-00000B1C0000}"/>
    <cellStyle name="Entrada 2 6 13 3" xfId="16683" xr:uid="{00000000-0005-0000-0000-00000C1C0000}"/>
    <cellStyle name="Entrada 2 6 14" xfId="2757" xr:uid="{00000000-0005-0000-0000-00000D1C0000}"/>
    <cellStyle name="Entrada 2 6 14 2" xfId="8861" xr:uid="{00000000-0005-0000-0000-00000E1C0000}"/>
    <cellStyle name="Entrada 2 6 14 2 2" xfId="22623" xr:uid="{00000000-0005-0000-0000-00000F1C0000}"/>
    <cellStyle name="Entrada 2 6 14 3" xfId="16553" xr:uid="{00000000-0005-0000-0000-0000101C0000}"/>
    <cellStyle name="Entrada 2 6 15" xfId="4608" xr:uid="{00000000-0005-0000-0000-0000111C0000}"/>
    <cellStyle name="Entrada 2 6 15 2" xfId="8862" xr:uid="{00000000-0005-0000-0000-0000121C0000}"/>
    <cellStyle name="Entrada 2 6 15 2 2" xfId="22624" xr:uid="{00000000-0005-0000-0000-0000131C0000}"/>
    <cellStyle name="Entrada 2 6 15 3" xfId="18399" xr:uid="{00000000-0005-0000-0000-0000141C0000}"/>
    <cellStyle name="Entrada 2 6 16" xfId="5480" xr:uid="{00000000-0005-0000-0000-0000151C0000}"/>
    <cellStyle name="Entrada 2 6 16 2" xfId="8863" xr:uid="{00000000-0005-0000-0000-0000161C0000}"/>
    <cellStyle name="Entrada 2 6 16 2 2" xfId="22625" xr:uid="{00000000-0005-0000-0000-0000171C0000}"/>
    <cellStyle name="Entrada 2 6 16 3" xfId="19271" xr:uid="{00000000-0005-0000-0000-0000181C0000}"/>
    <cellStyle name="Entrada 2 6 17" xfId="6302" xr:uid="{00000000-0005-0000-0000-0000191C0000}"/>
    <cellStyle name="Entrada 2 6 17 2" xfId="8864" xr:uid="{00000000-0005-0000-0000-00001A1C0000}"/>
    <cellStyle name="Entrada 2 6 17 2 2" xfId="22626" xr:uid="{00000000-0005-0000-0000-00001B1C0000}"/>
    <cellStyle name="Entrada 2 6 17 3" xfId="20093" xr:uid="{00000000-0005-0000-0000-00001C1C0000}"/>
    <cellStyle name="Entrada 2 6 18" xfId="8856" xr:uid="{00000000-0005-0000-0000-00001D1C0000}"/>
    <cellStyle name="Entrada 2 6 18 2" xfId="22618" xr:uid="{00000000-0005-0000-0000-00001E1C0000}"/>
    <cellStyle name="Entrada 2 6 19" xfId="14100" xr:uid="{00000000-0005-0000-0000-00001F1C0000}"/>
    <cellStyle name="Entrada 2 6 2" xfId="776" xr:uid="{00000000-0005-0000-0000-0000201C0000}"/>
    <cellStyle name="Entrada 2 6 2 2" xfId="4920" xr:uid="{00000000-0005-0000-0000-0000211C0000}"/>
    <cellStyle name="Entrada 2 6 2 2 2" xfId="8866" xr:uid="{00000000-0005-0000-0000-0000221C0000}"/>
    <cellStyle name="Entrada 2 6 2 2 2 2" xfId="22628" xr:uid="{00000000-0005-0000-0000-0000231C0000}"/>
    <cellStyle name="Entrada 2 6 2 2 3" xfId="18711" xr:uid="{00000000-0005-0000-0000-0000241C0000}"/>
    <cellStyle name="Entrada 2 6 2 3" xfId="5792" xr:uid="{00000000-0005-0000-0000-0000251C0000}"/>
    <cellStyle name="Entrada 2 6 2 3 2" xfId="8867" xr:uid="{00000000-0005-0000-0000-0000261C0000}"/>
    <cellStyle name="Entrada 2 6 2 3 2 2" xfId="22629" xr:uid="{00000000-0005-0000-0000-0000271C0000}"/>
    <cellStyle name="Entrada 2 6 2 3 3" xfId="19583" xr:uid="{00000000-0005-0000-0000-0000281C0000}"/>
    <cellStyle name="Entrada 2 6 2 4" xfId="6614" xr:uid="{00000000-0005-0000-0000-0000291C0000}"/>
    <cellStyle name="Entrada 2 6 2 4 2" xfId="8868" xr:uid="{00000000-0005-0000-0000-00002A1C0000}"/>
    <cellStyle name="Entrada 2 6 2 4 2 2" xfId="22630" xr:uid="{00000000-0005-0000-0000-00002B1C0000}"/>
    <cellStyle name="Entrada 2 6 2 4 3" xfId="20405" xr:uid="{00000000-0005-0000-0000-00002C1C0000}"/>
    <cellStyle name="Entrada 2 6 2 5" xfId="8865" xr:uid="{00000000-0005-0000-0000-00002D1C0000}"/>
    <cellStyle name="Entrada 2 6 2 5 2" xfId="22627" xr:uid="{00000000-0005-0000-0000-00002E1C0000}"/>
    <cellStyle name="Entrada 2 6 2 6" xfId="14572" xr:uid="{00000000-0005-0000-0000-00002F1C0000}"/>
    <cellStyle name="Entrada 2 6 3" xfId="564" xr:uid="{00000000-0005-0000-0000-0000301C0000}"/>
    <cellStyle name="Entrada 2 6 3 2" xfId="5173" xr:uid="{00000000-0005-0000-0000-0000311C0000}"/>
    <cellStyle name="Entrada 2 6 3 2 2" xfId="8870" xr:uid="{00000000-0005-0000-0000-0000321C0000}"/>
    <cellStyle name="Entrada 2 6 3 2 2 2" xfId="22632" xr:uid="{00000000-0005-0000-0000-0000331C0000}"/>
    <cellStyle name="Entrada 2 6 3 2 3" xfId="18964" xr:uid="{00000000-0005-0000-0000-0000341C0000}"/>
    <cellStyle name="Entrada 2 6 3 3" xfId="6045" xr:uid="{00000000-0005-0000-0000-0000351C0000}"/>
    <cellStyle name="Entrada 2 6 3 3 2" xfId="8871" xr:uid="{00000000-0005-0000-0000-0000361C0000}"/>
    <cellStyle name="Entrada 2 6 3 3 2 2" xfId="22633" xr:uid="{00000000-0005-0000-0000-0000371C0000}"/>
    <cellStyle name="Entrada 2 6 3 3 3" xfId="19836" xr:uid="{00000000-0005-0000-0000-0000381C0000}"/>
    <cellStyle name="Entrada 2 6 3 4" xfId="6867" xr:uid="{00000000-0005-0000-0000-0000391C0000}"/>
    <cellStyle name="Entrada 2 6 3 4 2" xfId="8872" xr:uid="{00000000-0005-0000-0000-00003A1C0000}"/>
    <cellStyle name="Entrada 2 6 3 4 2 2" xfId="22634" xr:uid="{00000000-0005-0000-0000-00003B1C0000}"/>
    <cellStyle name="Entrada 2 6 3 4 3" xfId="20658" xr:uid="{00000000-0005-0000-0000-00003C1C0000}"/>
    <cellStyle name="Entrada 2 6 3 5" xfId="8869" xr:uid="{00000000-0005-0000-0000-00003D1C0000}"/>
    <cellStyle name="Entrada 2 6 3 5 2" xfId="22631" xr:uid="{00000000-0005-0000-0000-00003E1C0000}"/>
    <cellStyle name="Entrada 2 6 3 6" xfId="14361" xr:uid="{00000000-0005-0000-0000-00003F1C0000}"/>
    <cellStyle name="Entrada 2 6 4" xfId="649" xr:uid="{00000000-0005-0000-0000-0000401C0000}"/>
    <cellStyle name="Entrada 2 6 4 2" xfId="8873" xr:uid="{00000000-0005-0000-0000-0000411C0000}"/>
    <cellStyle name="Entrada 2 6 4 2 2" xfId="22635" xr:uid="{00000000-0005-0000-0000-0000421C0000}"/>
    <cellStyle name="Entrada 2 6 4 3" xfId="14446" xr:uid="{00000000-0005-0000-0000-0000431C0000}"/>
    <cellStyle name="Entrada 2 6 5" xfId="1056" xr:uid="{00000000-0005-0000-0000-0000441C0000}"/>
    <cellStyle name="Entrada 2 6 5 2" xfId="8874" xr:uid="{00000000-0005-0000-0000-0000451C0000}"/>
    <cellStyle name="Entrada 2 6 5 2 2" xfId="22636" xr:uid="{00000000-0005-0000-0000-0000461C0000}"/>
    <cellStyle name="Entrada 2 6 5 3" xfId="14852" xr:uid="{00000000-0005-0000-0000-0000471C0000}"/>
    <cellStyle name="Entrada 2 6 6" xfId="1989" xr:uid="{00000000-0005-0000-0000-0000481C0000}"/>
    <cellStyle name="Entrada 2 6 6 2" xfId="8875" xr:uid="{00000000-0005-0000-0000-0000491C0000}"/>
    <cellStyle name="Entrada 2 6 6 2 2" xfId="22637" xr:uid="{00000000-0005-0000-0000-00004A1C0000}"/>
    <cellStyle name="Entrada 2 6 6 3" xfId="15785" xr:uid="{00000000-0005-0000-0000-00004B1C0000}"/>
    <cellStyle name="Entrada 2 6 7" xfId="2296" xr:uid="{00000000-0005-0000-0000-00004C1C0000}"/>
    <cellStyle name="Entrada 2 6 7 2" xfId="8876" xr:uid="{00000000-0005-0000-0000-00004D1C0000}"/>
    <cellStyle name="Entrada 2 6 7 2 2" xfId="22638" xr:uid="{00000000-0005-0000-0000-00004E1C0000}"/>
    <cellStyle name="Entrada 2 6 7 3" xfId="16092" xr:uid="{00000000-0005-0000-0000-00004F1C0000}"/>
    <cellStyle name="Entrada 2 6 8" xfId="1818" xr:uid="{00000000-0005-0000-0000-0000501C0000}"/>
    <cellStyle name="Entrada 2 6 8 2" xfId="8877" xr:uid="{00000000-0005-0000-0000-0000511C0000}"/>
    <cellStyle name="Entrada 2 6 8 2 2" xfId="22639" xr:uid="{00000000-0005-0000-0000-0000521C0000}"/>
    <cellStyle name="Entrada 2 6 8 3" xfId="15614" xr:uid="{00000000-0005-0000-0000-0000531C0000}"/>
    <cellStyle name="Entrada 2 6 9" xfId="1741" xr:uid="{00000000-0005-0000-0000-0000541C0000}"/>
    <cellStyle name="Entrada 2 6 9 2" xfId="8878" xr:uid="{00000000-0005-0000-0000-0000551C0000}"/>
    <cellStyle name="Entrada 2 6 9 2 2" xfId="22640" xr:uid="{00000000-0005-0000-0000-0000561C0000}"/>
    <cellStyle name="Entrada 2 6 9 3" xfId="15537" xr:uid="{00000000-0005-0000-0000-0000571C0000}"/>
    <cellStyle name="Entrada 2 7" xfId="642" xr:uid="{00000000-0005-0000-0000-0000581C0000}"/>
    <cellStyle name="Entrada 2 7 2" xfId="4853" xr:uid="{00000000-0005-0000-0000-0000591C0000}"/>
    <cellStyle name="Entrada 2 7 2 2" xfId="8880" xr:uid="{00000000-0005-0000-0000-00005A1C0000}"/>
    <cellStyle name="Entrada 2 7 2 2 2" xfId="22642" xr:uid="{00000000-0005-0000-0000-00005B1C0000}"/>
    <cellStyle name="Entrada 2 7 2 3" xfId="18644" xr:uid="{00000000-0005-0000-0000-00005C1C0000}"/>
    <cellStyle name="Entrada 2 7 3" xfId="5725" xr:uid="{00000000-0005-0000-0000-00005D1C0000}"/>
    <cellStyle name="Entrada 2 7 3 2" xfId="8881" xr:uid="{00000000-0005-0000-0000-00005E1C0000}"/>
    <cellStyle name="Entrada 2 7 3 2 2" xfId="22643" xr:uid="{00000000-0005-0000-0000-00005F1C0000}"/>
    <cellStyle name="Entrada 2 7 3 3" xfId="19516" xr:uid="{00000000-0005-0000-0000-0000601C0000}"/>
    <cellStyle name="Entrada 2 7 4" xfId="6547" xr:uid="{00000000-0005-0000-0000-0000611C0000}"/>
    <cellStyle name="Entrada 2 7 4 2" xfId="8882" xr:uid="{00000000-0005-0000-0000-0000621C0000}"/>
    <cellStyle name="Entrada 2 7 4 2 2" xfId="22644" xr:uid="{00000000-0005-0000-0000-0000631C0000}"/>
    <cellStyle name="Entrada 2 7 4 3" xfId="20338" xr:uid="{00000000-0005-0000-0000-0000641C0000}"/>
    <cellStyle name="Entrada 2 7 5" xfId="8879" xr:uid="{00000000-0005-0000-0000-0000651C0000}"/>
    <cellStyle name="Entrada 2 7 5 2" xfId="22641" xr:uid="{00000000-0005-0000-0000-0000661C0000}"/>
    <cellStyle name="Entrada 2 7 6" xfId="14439" xr:uid="{00000000-0005-0000-0000-0000671C0000}"/>
    <cellStyle name="Entrada 2 8" xfId="1029" xr:uid="{00000000-0005-0000-0000-0000681C0000}"/>
    <cellStyle name="Entrada 2 8 2" xfId="8883" xr:uid="{00000000-0005-0000-0000-0000691C0000}"/>
    <cellStyle name="Entrada 2 8 2 2" xfId="22645" xr:uid="{00000000-0005-0000-0000-00006A1C0000}"/>
    <cellStyle name="Entrada 2 8 3" xfId="14825" xr:uid="{00000000-0005-0000-0000-00006B1C0000}"/>
    <cellStyle name="Entrada 2 9" xfId="1304" xr:uid="{00000000-0005-0000-0000-00006C1C0000}"/>
    <cellStyle name="Entrada 2 9 2" xfId="8884" xr:uid="{00000000-0005-0000-0000-00006D1C0000}"/>
    <cellStyle name="Entrada 2 9 2 2" xfId="22646" xr:uid="{00000000-0005-0000-0000-00006E1C0000}"/>
    <cellStyle name="Entrada 2 9 3" xfId="15100" xr:uid="{00000000-0005-0000-0000-00006F1C0000}"/>
    <cellStyle name="Entrada 2_Analitico.GER" xfId="7071" xr:uid="{00000000-0005-0000-0000-0000701C0000}"/>
    <cellStyle name="Excel Built-in RowLevel_0" xfId="491" xr:uid="{00000000-0005-0000-0000-0000711C0000}"/>
    <cellStyle name="Explanatory Text" xfId="161" xr:uid="{00000000-0005-0000-0000-0000721C0000}"/>
    <cellStyle name="falta preço" xfId="38" xr:uid="{00000000-0005-0000-0000-0000731C0000}"/>
    <cellStyle name="falta preço 2" xfId="4494" xr:uid="{00000000-0005-0000-0000-0000741C0000}"/>
    <cellStyle name="falta preço 2 2" xfId="8885" xr:uid="{00000000-0005-0000-0000-0000751C0000}"/>
    <cellStyle name="falta preço 3" xfId="4495" xr:uid="{00000000-0005-0000-0000-0000761C0000}"/>
    <cellStyle name="Good" xfId="162" xr:uid="{00000000-0005-0000-0000-0000771C0000}"/>
    <cellStyle name="Heading 1" xfId="163" xr:uid="{00000000-0005-0000-0000-0000781C0000}"/>
    <cellStyle name="Heading 2" xfId="164" xr:uid="{00000000-0005-0000-0000-0000791C0000}"/>
    <cellStyle name="Heading 3" xfId="165" xr:uid="{00000000-0005-0000-0000-00007A1C0000}"/>
    <cellStyle name="Heading 4" xfId="166" xr:uid="{00000000-0005-0000-0000-00007B1C0000}"/>
    <cellStyle name="Hiperlink" xfId="24" builtinId="8" hidden="1"/>
    <cellStyle name="Hiperlink" xfId="26" builtinId="8" hidden="1"/>
    <cellStyle name="Hiperlink" xfId="28" builtinId="8" hidden="1"/>
    <cellStyle name="Hiperlink" xfId="30" builtinId="8" hidden="1"/>
    <cellStyle name="Hiperlink" xfId="32" builtinId="8" hidden="1"/>
    <cellStyle name="Hiperlink" xfId="34" builtinId="8" hidden="1"/>
    <cellStyle name="Hiperlink 2" xfId="296" xr:uid="{00000000-0005-0000-0000-0000821C0000}"/>
    <cellStyle name="Hiperlink 2 2" xfId="7090" xr:uid="{00000000-0005-0000-0000-0000831C0000}"/>
    <cellStyle name="Hiperlink 3" xfId="295" xr:uid="{00000000-0005-0000-0000-0000841C0000}"/>
    <cellStyle name="Hiperlink 4" xfId="492" xr:uid="{00000000-0005-0000-0000-0000851C0000}"/>
    <cellStyle name="Hiperlink Visitado" xfId="25" builtinId="9" hidden="1"/>
    <cellStyle name="Hiperlink Visitado" xfId="27" builtinId="9" hidden="1"/>
    <cellStyle name="Hiperlink Visitado" xfId="29" builtinId="9" hidden="1"/>
    <cellStyle name="Hiperlink Visitado" xfId="31" builtinId="9" hidden="1"/>
    <cellStyle name="Hiperlink Visitado" xfId="33" builtinId="9" hidden="1"/>
    <cellStyle name="Hiperlink Visitado" xfId="35" builtinId="9" hidden="1"/>
    <cellStyle name="Incorreto 2" xfId="167" xr:uid="{00000000-0005-0000-0000-00008D1C0000}"/>
    <cellStyle name="Input" xfId="168" xr:uid="{00000000-0005-0000-0000-00008E1C0000}"/>
    <cellStyle name="Input 10" xfId="1521" xr:uid="{00000000-0005-0000-0000-00008F1C0000}"/>
    <cellStyle name="Input 10 2" xfId="8887" xr:uid="{00000000-0005-0000-0000-0000901C0000}"/>
    <cellStyle name="Input 10 2 2" xfId="22648" xr:uid="{00000000-0005-0000-0000-0000911C0000}"/>
    <cellStyle name="Input 10 3" xfId="15317" xr:uid="{00000000-0005-0000-0000-0000921C0000}"/>
    <cellStyle name="Input 11" xfId="1863" xr:uid="{00000000-0005-0000-0000-0000931C0000}"/>
    <cellStyle name="Input 11 2" xfId="8888" xr:uid="{00000000-0005-0000-0000-0000941C0000}"/>
    <cellStyle name="Input 11 2 2" xfId="22649" xr:uid="{00000000-0005-0000-0000-0000951C0000}"/>
    <cellStyle name="Input 11 3" xfId="15659" xr:uid="{00000000-0005-0000-0000-0000961C0000}"/>
    <cellStyle name="Input 12" xfId="1785" xr:uid="{00000000-0005-0000-0000-0000971C0000}"/>
    <cellStyle name="Input 12 2" xfId="8889" xr:uid="{00000000-0005-0000-0000-0000981C0000}"/>
    <cellStyle name="Input 12 2 2" xfId="22650" xr:uid="{00000000-0005-0000-0000-0000991C0000}"/>
    <cellStyle name="Input 12 3" xfId="15581" xr:uid="{00000000-0005-0000-0000-00009A1C0000}"/>
    <cellStyle name="Input 13" xfId="2544" xr:uid="{00000000-0005-0000-0000-00009B1C0000}"/>
    <cellStyle name="Input 13 2" xfId="8890" xr:uid="{00000000-0005-0000-0000-00009C1C0000}"/>
    <cellStyle name="Input 13 2 2" xfId="22651" xr:uid="{00000000-0005-0000-0000-00009D1C0000}"/>
    <cellStyle name="Input 13 3" xfId="16340" xr:uid="{00000000-0005-0000-0000-00009E1C0000}"/>
    <cellStyle name="Input 14" xfId="2657" xr:uid="{00000000-0005-0000-0000-00009F1C0000}"/>
    <cellStyle name="Input 14 2" xfId="8891" xr:uid="{00000000-0005-0000-0000-0000A01C0000}"/>
    <cellStyle name="Input 14 2 2" xfId="22652" xr:uid="{00000000-0005-0000-0000-0000A11C0000}"/>
    <cellStyle name="Input 14 3" xfId="16453" xr:uid="{00000000-0005-0000-0000-0000A21C0000}"/>
    <cellStyle name="Input 15" xfId="3137" xr:uid="{00000000-0005-0000-0000-0000A31C0000}"/>
    <cellStyle name="Input 15 2" xfId="8892" xr:uid="{00000000-0005-0000-0000-0000A41C0000}"/>
    <cellStyle name="Input 15 2 2" xfId="22653" xr:uid="{00000000-0005-0000-0000-0000A51C0000}"/>
    <cellStyle name="Input 15 3" xfId="16933" xr:uid="{00000000-0005-0000-0000-0000A61C0000}"/>
    <cellStyle name="Input 16" xfId="3160" xr:uid="{00000000-0005-0000-0000-0000A71C0000}"/>
    <cellStyle name="Input 16 2" xfId="8893" xr:uid="{00000000-0005-0000-0000-0000A81C0000}"/>
    <cellStyle name="Input 16 2 2" xfId="22654" xr:uid="{00000000-0005-0000-0000-0000A91C0000}"/>
    <cellStyle name="Input 16 3" xfId="16956" xr:uid="{00000000-0005-0000-0000-0000AA1C0000}"/>
    <cellStyle name="Input 17" xfId="3283" xr:uid="{00000000-0005-0000-0000-0000AB1C0000}"/>
    <cellStyle name="Input 17 2" xfId="8894" xr:uid="{00000000-0005-0000-0000-0000AC1C0000}"/>
    <cellStyle name="Input 17 2 2" xfId="22655" xr:uid="{00000000-0005-0000-0000-0000AD1C0000}"/>
    <cellStyle name="Input 17 3" xfId="17079" xr:uid="{00000000-0005-0000-0000-0000AE1C0000}"/>
    <cellStyle name="Input 18" xfId="4272" xr:uid="{00000000-0005-0000-0000-0000AF1C0000}"/>
    <cellStyle name="Input 18 2" xfId="8895" xr:uid="{00000000-0005-0000-0000-0000B01C0000}"/>
    <cellStyle name="Input 18 2 2" xfId="22656" xr:uid="{00000000-0005-0000-0000-0000B11C0000}"/>
    <cellStyle name="Input 18 3" xfId="18068" xr:uid="{00000000-0005-0000-0000-0000B21C0000}"/>
    <cellStyle name="Input 19" xfId="4481" xr:uid="{00000000-0005-0000-0000-0000B31C0000}"/>
    <cellStyle name="Input 19 2" xfId="8896" xr:uid="{00000000-0005-0000-0000-0000B41C0000}"/>
    <cellStyle name="Input 19 2 2" xfId="22657" xr:uid="{00000000-0005-0000-0000-0000B51C0000}"/>
    <cellStyle name="Input 19 3" xfId="18277" xr:uid="{00000000-0005-0000-0000-0000B61C0000}"/>
    <cellStyle name="Input 2" xfId="195" xr:uid="{00000000-0005-0000-0000-0000B71C0000}"/>
    <cellStyle name="Input 2 10" xfId="297" xr:uid="{00000000-0005-0000-0000-0000B81C0000}"/>
    <cellStyle name="Input 2 10 10" xfId="3236" xr:uid="{00000000-0005-0000-0000-0000B91C0000}"/>
    <cellStyle name="Input 2 10 10 2" xfId="8899" xr:uid="{00000000-0005-0000-0000-0000BA1C0000}"/>
    <cellStyle name="Input 2 10 10 2 2" xfId="22660" xr:uid="{00000000-0005-0000-0000-0000BB1C0000}"/>
    <cellStyle name="Input 2 10 10 3" xfId="17032" xr:uid="{00000000-0005-0000-0000-0000BC1C0000}"/>
    <cellStyle name="Input 2 10 11" xfId="3530" xr:uid="{00000000-0005-0000-0000-0000BD1C0000}"/>
    <cellStyle name="Input 2 10 11 2" xfId="8900" xr:uid="{00000000-0005-0000-0000-0000BE1C0000}"/>
    <cellStyle name="Input 2 10 11 2 2" xfId="22661" xr:uid="{00000000-0005-0000-0000-0000BF1C0000}"/>
    <cellStyle name="Input 2 10 11 3" xfId="17326" xr:uid="{00000000-0005-0000-0000-0000C01C0000}"/>
    <cellStyle name="Input 2 10 12" xfId="3835" xr:uid="{00000000-0005-0000-0000-0000C11C0000}"/>
    <cellStyle name="Input 2 10 12 2" xfId="8901" xr:uid="{00000000-0005-0000-0000-0000C21C0000}"/>
    <cellStyle name="Input 2 10 12 2 2" xfId="22662" xr:uid="{00000000-0005-0000-0000-0000C31C0000}"/>
    <cellStyle name="Input 2 10 12 3" xfId="17631" xr:uid="{00000000-0005-0000-0000-0000C41C0000}"/>
    <cellStyle name="Input 2 10 13" xfId="4111" xr:uid="{00000000-0005-0000-0000-0000C51C0000}"/>
    <cellStyle name="Input 2 10 13 2" xfId="8902" xr:uid="{00000000-0005-0000-0000-0000C61C0000}"/>
    <cellStyle name="Input 2 10 13 2 2" xfId="22663" xr:uid="{00000000-0005-0000-0000-0000C71C0000}"/>
    <cellStyle name="Input 2 10 13 3" xfId="17907" xr:uid="{00000000-0005-0000-0000-0000C81C0000}"/>
    <cellStyle name="Input 2 10 14" xfId="4336" xr:uid="{00000000-0005-0000-0000-0000C91C0000}"/>
    <cellStyle name="Input 2 10 14 2" xfId="8903" xr:uid="{00000000-0005-0000-0000-0000CA1C0000}"/>
    <cellStyle name="Input 2 10 14 2 2" xfId="22664" xr:uid="{00000000-0005-0000-0000-0000CB1C0000}"/>
    <cellStyle name="Input 2 10 14 3" xfId="18132" xr:uid="{00000000-0005-0000-0000-0000CC1C0000}"/>
    <cellStyle name="Input 2 10 15" xfId="4609" xr:uid="{00000000-0005-0000-0000-0000CD1C0000}"/>
    <cellStyle name="Input 2 10 15 2" xfId="8904" xr:uid="{00000000-0005-0000-0000-0000CE1C0000}"/>
    <cellStyle name="Input 2 10 15 2 2" xfId="22665" xr:uid="{00000000-0005-0000-0000-0000CF1C0000}"/>
    <cellStyle name="Input 2 10 15 3" xfId="18400" xr:uid="{00000000-0005-0000-0000-0000D01C0000}"/>
    <cellStyle name="Input 2 10 16" xfId="5481" xr:uid="{00000000-0005-0000-0000-0000D11C0000}"/>
    <cellStyle name="Input 2 10 16 2" xfId="8905" xr:uid="{00000000-0005-0000-0000-0000D21C0000}"/>
    <cellStyle name="Input 2 10 16 2 2" xfId="22666" xr:uid="{00000000-0005-0000-0000-0000D31C0000}"/>
    <cellStyle name="Input 2 10 16 3" xfId="19272" xr:uid="{00000000-0005-0000-0000-0000D41C0000}"/>
    <cellStyle name="Input 2 10 17" xfId="6303" xr:uid="{00000000-0005-0000-0000-0000D51C0000}"/>
    <cellStyle name="Input 2 10 17 2" xfId="8906" xr:uid="{00000000-0005-0000-0000-0000D61C0000}"/>
    <cellStyle name="Input 2 10 17 2 2" xfId="22667" xr:uid="{00000000-0005-0000-0000-0000D71C0000}"/>
    <cellStyle name="Input 2 10 17 3" xfId="20094" xr:uid="{00000000-0005-0000-0000-0000D81C0000}"/>
    <cellStyle name="Input 2 10 18" xfId="8898" xr:uid="{00000000-0005-0000-0000-0000D91C0000}"/>
    <cellStyle name="Input 2 10 18 2" xfId="22659" xr:uid="{00000000-0005-0000-0000-0000DA1C0000}"/>
    <cellStyle name="Input 2 10 19" xfId="14101" xr:uid="{00000000-0005-0000-0000-0000DB1C0000}"/>
    <cellStyle name="Input 2 10 2" xfId="779" xr:uid="{00000000-0005-0000-0000-0000DC1C0000}"/>
    <cellStyle name="Input 2 10 2 2" xfId="4921" xr:uid="{00000000-0005-0000-0000-0000DD1C0000}"/>
    <cellStyle name="Input 2 10 2 2 2" xfId="8908" xr:uid="{00000000-0005-0000-0000-0000DE1C0000}"/>
    <cellStyle name="Input 2 10 2 2 2 2" xfId="22669" xr:uid="{00000000-0005-0000-0000-0000DF1C0000}"/>
    <cellStyle name="Input 2 10 2 2 3" xfId="18712" xr:uid="{00000000-0005-0000-0000-0000E01C0000}"/>
    <cellStyle name="Input 2 10 2 3" xfId="5793" xr:uid="{00000000-0005-0000-0000-0000E11C0000}"/>
    <cellStyle name="Input 2 10 2 3 2" xfId="8909" xr:uid="{00000000-0005-0000-0000-0000E21C0000}"/>
    <cellStyle name="Input 2 10 2 3 2 2" xfId="22670" xr:uid="{00000000-0005-0000-0000-0000E31C0000}"/>
    <cellStyle name="Input 2 10 2 3 3" xfId="19584" xr:uid="{00000000-0005-0000-0000-0000E41C0000}"/>
    <cellStyle name="Input 2 10 2 4" xfId="6615" xr:uid="{00000000-0005-0000-0000-0000E51C0000}"/>
    <cellStyle name="Input 2 10 2 4 2" xfId="8910" xr:uid="{00000000-0005-0000-0000-0000E61C0000}"/>
    <cellStyle name="Input 2 10 2 4 2 2" xfId="22671" xr:uid="{00000000-0005-0000-0000-0000E71C0000}"/>
    <cellStyle name="Input 2 10 2 4 3" xfId="20406" xr:uid="{00000000-0005-0000-0000-0000E81C0000}"/>
    <cellStyle name="Input 2 10 2 5" xfId="8907" xr:uid="{00000000-0005-0000-0000-0000E91C0000}"/>
    <cellStyle name="Input 2 10 2 5 2" xfId="22668" xr:uid="{00000000-0005-0000-0000-0000EA1C0000}"/>
    <cellStyle name="Input 2 10 2 6" xfId="14575" xr:uid="{00000000-0005-0000-0000-0000EB1C0000}"/>
    <cellStyle name="Input 2 10 3" xfId="1072" xr:uid="{00000000-0005-0000-0000-0000EC1C0000}"/>
    <cellStyle name="Input 2 10 3 2" xfId="5174" xr:uid="{00000000-0005-0000-0000-0000ED1C0000}"/>
    <cellStyle name="Input 2 10 3 2 2" xfId="8912" xr:uid="{00000000-0005-0000-0000-0000EE1C0000}"/>
    <cellStyle name="Input 2 10 3 2 2 2" xfId="22673" xr:uid="{00000000-0005-0000-0000-0000EF1C0000}"/>
    <cellStyle name="Input 2 10 3 2 3" xfId="18965" xr:uid="{00000000-0005-0000-0000-0000F01C0000}"/>
    <cellStyle name="Input 2 10 3 3" xfId="6046" xr:uid="{00000000-0005-0000-0000-0000F11C0000}"/>
    <cellStyle name="Input 2 10 3 3 2" xfId="8913" xr:uid="{00000000-0005-0000-0000-0000F21C0000}"/>
    <cellStyle name="Input 2 10 3 3 2 2" xfId="22674" xr:uid="{00000000-0005-0000-0000-0000F31C0000}"/>
    <cellStyle name="Input 2 10 3 3 3" xfId="19837" xr:uid="{00000000-0005-0000-0000-0000F41C0000}"/>
    <cellStyle name="Input 2 10 3 4" xfId="6868" xr:uid="{00000000-0005-0000-0000-0000F51C0000}"/>
    <cellStyle name="Input 2 10 3 4 2" xfId="8914" xr:uid="{00000000-0005-0000-0000-0000F61C0000}"/>
    <cellStyle name="Input 2 10 3 4 2 2" xfId="22675" xr:uid="{00000000-0005-0000-0000-0000F71C0000}"/>
    <cellStyle name="Input 2 10 3 4 3" xfId="20659" xr:uid="{00000000-0005-0000-0000-0000F81C0000}"/>
    <cellStyle name="Input 2 10 3 5" xfId="8911" xr:uid="{00000000-0005-0000-0000-0000F91C0000}"/>
    <cellStyle name="Input 2 10 3 5 2" xfId="22672" xr:uid="{00000000-0005-0000-0000-0000FA1C0000}"/>
    <cellStyle name="Input 2 10 3 6" xfId="14868" xr:uid="{00000000-0005-0000-0000-0000FB1C0000}"/>
    <cellStyle name="Input 2 10 4" xfId="1343" xr:uid="{00000000-0005-0000-0000-0000FC1C0000}"/>
    <cellStyle name="Input 2 10 4 2" xfId="8915" xr:uid="{00000000-0005-0000-0000-0000FD1C0000}"/>
    <cellStyle name="Input 2 10 4 2 2" xfId="22676" xr:uid="{00000000-0005-0000-0000-0000FE1C0000}"/>
    <cellStyle name="Input 2 10 4 3" xfId="15139" xr:uid="{00000000-0005-0000-0000-0000FF1C0000}"/>
    <cellStyle name="Input 2 10 5" xfId="1585" xr:uid="{00000000-0005-0000-0000-0000001D0000}"/>
    <cellStyle name="Input 2 10 5 2" xfId="8916" xr:uid="{00000000-0005-0000-0000-0000011D0000}"/>
    <cellStyle name="Input 2 10 5 2 2" xfId="22677" xr:uid="{00000000-0005-0000-0000-0000021D0000}"/>
    <cellStyle name="Input 2 10 5 3" xfId="15381" xr:uid="{00000000-0005-0000-0000-0000031D0000}"/>
    <cellStyle name="Input 2 10 6" xfId="1992" xr:uid="{00000000-0005-0000-0000-0000041D0000}"/>
    <cellStyle name="Input 2 10 6 2" xfId="8917" xr:uid="{00000000-0005-0000-0000-0000051D0000}"/>
    <cellStyle name="Input 2 10 6 2 2" xfId="22678" xr:uid="{00000000-0005-0000-0000-0000061D0000}"/>
    <cellStyle name="Input 2 10 6 3" xfId="15788" xr:uid="{00000000-0005-0000-0000-0000071D0000}"/>
    <cellStyle name="Input 2 10 7" xfId="2299" xr:uid="{00000000-0005-0000-0000-0000081D0000}"/>
    <cellStyle name="Input 2 10 7 2" xfId="8918" xr:uid="{00000000-0005-0000-0000-0000091D0000}"/>
    <cellStyle name="Input 2 10 7 2 2" xfId="22679" xr:uid="{00000000-0005-0000-0000-00000A1D0000}"/>
    <cellStyle name="Input 2 10 7 3" xfId="16095" xr:uid="{00000000-0005-0000-0000-00000B1D0000}"/>
    <cellStyle name="Input 2 10 8" xfId="2627" xr:uid="{00000000-0005-0000-0000-00000C1D0000}"/>
    <cellStyle name="Input 2 10 8 2" xfId="8919" xr:uid="{00000000-0005-0000-0000-00000D1D0000}"/>
    <cellStyle name="Input 2 10 8 2 2" xfId="22680" xr:uid="{00000000-0005-0000-0000-00000E1D0000}"/>
    <cellStyle name="Input 2 10 8 3" xfId="16423" xr:uid="{00000000-0005-0000-0000-00000F1D0000}"/>
    <cellStyle name="Input 2 10 9" xfId="3072" xr:uid="{00000000-0005-0000-0000-0000101D0000}"/>
    <cellStyle name="Input 2 10 9 2" xfId="8920" xr:uid="{00000000-0005-0000-0000-0000111D0000}"/>
    <cellStyle name="Input 2 10 9 2 2" xfId="22681" xr:uid="{00000000-0005-0000-0000-0000121D0000}"/>
    <cellStyle name="Input 2 10 9 3" xfId="16868" xr:uid="{00000000-0005-0000-0000-0000131D0000}"/>
    <cellStyle name="Input 2 11" xfId="298" xr:uid="{00000000-0005-0000-0000-0000141D0000}"/>
    <cellStyle name="Input 2 11 10" xfId="3237" xr:uid="{00000000-0005-0000-0000-0000151D0000}"/>
    <cellStyle name="Input 2 11 10 2" xfId="8922" xr:uid="{00000000-0005-0000-0000-0000161D0000}"/>
    <cellStyle name="Input 2 11 10 2 2" xfId="22683" xr:uid="{00000000-0005-0000-0000-0000171D0000}"/>
    <cellStyle name="Input 2 11 10 3" xfId="17033" xr:uid="{00000000-0005-0000-0000-0000181D0000}"/>
    <cellStyle name="Input 2 11 11" xfId="3531" xr:uid="{00000000-0005-0000-0000-0000191D0000}"/>
    <cellStyle name="Input 2 11 11 2" xfId="8923" xr:uid="{00000000-0005-0000-0000-00001A1D0000}"/>
    <cellStyle name="Input 2 11 11 2 2" xfId="22684" xr:uid="{00000000-0005-0000-0000-00001B1D0000}"/>
    <cellStyle name="Input 2 11 11 3" xfId="17327" xr:uid="{00000000-0005-0000-0000-00001C1D0000}"/>
    <cellStyle name="Input 2 11 12" xfId="3836" xr:uid="{00000000-0005-0000-0000-00001D1D0000}"/>
    <cellStyle name="Input 2 11 12 2" xfId="8924" xr:uid="{00000000-0005-0000-0000-00001E1D0000}"/>
    <cellStyle name="Input 2 11 12 2 2" xfId="22685" xr:uid="{00000000-0005-0000-0000-00001F1D0000}"/>
    <cellStyle name="Input 2 11 12 3" xfId="17632" xr:uid="{00000000-0005-0000-0000-0000201D0000}"/>
    <cellStyle name="Input 2 11 13" xfId="4112" xr:uid="{00000000-0005-0000-0000-0000211D0000}"/>
    <cellStyle name="Input 2 11 13 2" xfId="8925" xr:uid="{00000000-0005-0000-0000-0000221D0000}"/>
    <cellStyle name="Input 2 11 13 2 2" xfId="22686" xr:uid="{00000000-0005-0000-0000-0000231D0000}"/>
    <cellStyle name="Input 2 11 13 3" xfId="17908" xr:uid="{00000000-0005-0000-0000-0000241D0000}"/>
    <cellStyle name="Input 2 11 14" xfId="4337" xr:uid="{00000000-0005-0000-0000-0000251D0000}"/>
    <cellStyle name="Input 2 11 14 2" xfId="8926" xr:uid="{00000000-0005-0000-0000-0000261D0000}"/>
    <cellStyle name="Input 2 11 14 2 2" xfId="22687" xr:uid="{00000000-0005-0000-0000-0000271D0000}"/>
    <cellStyle name="Input 2 11 14 3" xfId="18133" xr:uid="{00000000-0005-0000-0000-0000281D0000}"/>
    <cellStyle name="Input 2 11 15" xfId="4610" xr:uid="{00000000-0005-0000-0000-0000291D0000}"/>
    <cellStyle name="Input 2 11 15 2" xfId="8927" xr:uid="{00000000-0005-0000-0000-00002A1D0000}"/>
    <cellStyle name="Input 2 11 15 2 2" xfId="22688" xr:uid="{00000000-0005-0000-0000-00002B1D0000}"/>
    <cellStyle name="Input 2 11 15 3" xfId="18401" xr:uid="{00000000-0005-0000-0000-00002C1D0000}"/>
    <cellStyle name="Input 2 11 16" xfId="5482" xr:uid="{00000000-0005-0000-0000-00002D1D0000}"/>
    <cellStyle name="Input 2 11 16 2" xfId="8928" xr:uid="{00000000-0005-0000-0000-00002E1D0000}"/>
    <cellStyle name="Input 2 11 16 2 2" xfId="22689" xr:uid="{00000000-0005-0000-0000-00002F1D0000}"/>
    <cellStyle name="Input 2 11 16 3" xfId="19273" xr:uid="{00000000-0005-0000-0000-0000301D0000}"/>
    <cellStyle name="Input 2 11 17" xfId="6304" xr:uid="{00000000-0005-0000-0000-0000311D0000}"/>
    <cellStyle name="Input 2 11 17 2" xfId="8929" xr:uid="{00000000-0005-0000-0000-0000321D0000}"/>
    <cellStyle name="Input 2 11 17 2 2" xfId="22690" xr:uid="{00000000-0005-0000-0000-0000331D0000}"/>
    <cellStyle name="Input 2 11 17 3" xfId="20095" xr:uid="{00000000-0005-0000-0000-0000341D0000}"/>
    <cellStyle name="Input 2 11 18" xfId="8921" xr:uid="{00000000-0005-0000-0000-0000351D0000}"/>
    <cellStyle name="Input 2 11 18 2" xfId="22682" xr:uid="{00000000-0005-0000-0000-0000361D0000}"/>
    <cellStyle name="Input 2 11 19" xfId="14102" xr:uid="{00000000-0005-0000-0000-0000371D0000}"/>
    <cellStyle name="Input 2 11 2" xfId="780" xr:uid="{00000000-0005-0000-0000-0000381D0000}"/>
    <cellStyle name="Input 2 11 2 2" xfId="4922" xr:uid="{00000000-0005-0000-0000-0000391D0000}"/>
    <cellStyle name="Input 2 11 2 2 2" xfId="8931" xr:uid="{00000000-0005-0000-0000-00003A1D0000}"/>
    <cellStyle name="Input 2 11 2 2 2 2" xfId="22692" xr:uid="{00000000-0005-0000-0000-00003B1D0000}"/>
    <cellStyle name="Input 2 11 2 2 3" xfId="18713" xr:uid="{00000000-0005-0000-0000-00003C1D0000}"/>
    <cellStyle name="Input 2 11 2 3" xfId="5794" xr:uid="{00000000-0005-0000-0000-00003D1D0000}"/>
    <cellStyle name="Input 2 11 2 3 2" xfId="8932" xr:uid="{00000000-0005-0000-0000-00003E1D0000}"/>
    <cellStyle name="Input 2 11 2 3 2 2" xfId="22693" xr:uid="{00000000-0005-0000-0000-00003F1D0000}"/>
    <cellStyle name="Input 2 11 2 3 3" xfId="19585" xr:uid="{00000000-0005-0000-0000-0000401D0000}"/>
    <cellStyle name="Input 2 11 2 4" xfId="6616" xr:uid="{00000000-0005-0000-0000-0000411D0000}"/>
    <cellStyle name="Input 2 11 2 4 2" xfId="8933" xr:uid="{00000000-0005-0000-0000-0000421D0000}"/>
    <cellStyle name="Input 2 11 2 4 2 2" xfId="22694" xr:uid="{00000000-0005-0000-0000-0000431D0000}"/>
    <cellStyle name="Input 2 11 2 4 3" xfId="20407" xr:uid="{00000000-0005-0000-0000-0000441D0000}"/>
    <cellStyle name="Input 2 11 2 5" xfId="8930" xr:uid="{00000000-0005-0000-0000-0000451D0000}"/>
    <cellStyle name="Input 2 11 2 5 2" xfId="22691" xr:uid="{00000000-0005-0000-0000-0000461D0000}"/>
    <cellStyle name="Input 2 11 2 6" xfId="14576" xr:uid="{00000000-0005-0000-0000-0000471D0000}"/>
    <cellStyle name="Input 2 11 3" xfId="1073" xr:uid="{00000000-0005-0000-0000-0000481D0000}"/>
    <cellStyle name="Input 2 11 3 2" xfId="5175" xr:uid="{00000000-0005-0000-0000-0000491D0000}"/>
    <cellStyle name="Input 2 11 3 2 2" xfId="8935" xr:uid="{00000000-0005-0000-0000-00004A1D0000}"/>
    <cellStyle name="Input 2 11 3 2 2 2" xfId="22696" xr:uid="{00000000-0005-0000-0000-00004B1D0000}"/>
    <cellStyle name="Input 2 11 3 2 3" xfId="18966" xr:uid="{00000000-0005-0000-0000-00004C1D0000}"/>
    <cellStyle name="Input 2 11 3 3" xfId="6047" xr:uid="{00000000-0005-0000-0000-00004D1D0000}"/>
    <cellStyle name="Input 2 11 3 3 2" xfId="8936" xr:uid="{00000000-0005-0000-0000-00004E1D0000}"/>
    <cellStyle name="Input 2 11 3 3 2 2" xfId="22697" xr:uid="{00000000-0005-0000-0000-00004F1D0000}"/>
    <cellStyle name="Input 2 11 3 3 3" xfId="19838" xr:uid="{00000000-0005-0000-0000-0000501D0000}"/>
    <cellStyle name="Input 2 11 3 4" xfId="6869" xr:uid="{00000000-0005-0000-0000-0000511D0000}"/>
    <cellStyle name="Input 2 11 3 4 2" xfId="8937" xr:uid="{00000000-0005-0000-0000-0000521D0000}"/>
    <cellStyle name="Input 2 11 3 4 2 2" xfId="22698" xr:uid="{00000000-0005-0000-0000-0000531D0000}"/>
    <cellStyle name="Input 2 11 3 4 3" xfId="20660" xr:uid="{00000000-0005-0000-0000-0000541D0000}"/>
    <cellStyle name="Input 2 11 3 5" xfId="8934" xr:uid="{00000000-0005-0000-0000-0000551D0000}"/>
    <cellStyle name="Input 2 11 3 5 2" xfId="22695" xr:uid="{00000000-0005-0000-0000-0000561D0000}"/>
    <cellStyle name="Input 2 11 3 6" xfId="14869" xr:uid="{00000000-0005-0000-0000-0000571D0000}"/>
    <cellStyle name="Input 2 11 4" xfId="1344" xr:uid="{00000000-0005-0000-0000-0000581D0000}"/>
    <cellStyle name="Input 2 11 4 2" xfId="8938" xr:uid="{00000000-0005-0000-0000-0000591D0000}"/>
    <cellStyle name="Input 2 11 4 2 2" xfId="22699" xr:uid="{00000000-0005-0000-0000-00005A1D0000}"/>
    <cellStyle name="Input 2 11 4 3" xfId="15140" xr:uid="{00000000-0005-0000-0000-00005B1D0000}"/>
    <cellStyle name="Input 2 11 5" xfId="1586" xr:uid="{00000000-0005-0000-0000-00005C1D0000}"/>
    <cellStyle name="Input 2 11 5 2" xfId="8939" xr:uid="{00000000-0005-0000-0000-00005D1D0000}"/>
    <cellStyle name="Input 2 11 5 2 2" xfId="22700" xr:uid="{00000000-0005-0000-0000-00005E1D0000}"/>
    <cellStyle name="Input 2 11 5 3" xfId="15382" xr:uid="{00000000-0005-0000-0000-00005F1D0000}"/>
    <cellStyle name="Input 2 11 6" xfId="1993" xr:uid="{00000000-0005-0000-0000-0000601D0000}"/>
    <cellStyle name="Input 2 11 6 2" xfId="8940" xr:uid="{00000000-0005-0000-0000-0000611D0000}"/>
    <cellStyle name="Input 2 11 6 2 2" xfId="22701" xr:uid="{00000000-0005-0000-0000-0000621D0000}"/>
    <cellStyle name="Input 2 11 6 3" xfId="15789" xr:uid="{00000000-0005-0000-0000-0000631D0000}"/>
    <cellStyle name="Input 2 11 7" xfId="2300" xr:uid="{00000000-0005-0000-0000-0000641D0000}"/>
    <cellStyle name="Input 2 11 7 2" xfId="8941" xr:uid="{00000000-0005-0000-0000-0000651D0000}"/>
    <cellStyle name="Input 2 11 7 2 2" xfId="22702" xr:uid="{00000000-0005-0000-0000-0000661D0000}"/>
    <cellStyle name="Input 2 11 7 3" xfId="16096" xr:uid="{00000000-0005-0000-0000-0000671D0000}"/>
    <cellStyle name="Input 2 11 8" xfId="2506" xr:uid="{00000000-0005-0000-0000-0000681D0000}"/>
    <cellStyle name="Input 2 11 8 2" xfId="8942" xr:uid="{00000000-0005-0000-0000-0000691D0000}"/>
    <cellStyle name="Input 2 11 8 2 2" xfId="22703" xr:uid="{00000000-0005-0000-0000-00006A1D0000}"/>
    <cellStyle name="Input 2 11 8 3" xfId="16302" xr:uid="{00000000-0005-0000-0000-00006B1D0000}"/>
    <cellStyle name="Input 2 11 9" xfId="2954" xr:uid="{00000000-0005-0000-0000-00006C1D0000}"/>
    <cellStyle name="Input 2 11 9 2" xfId="8943" xr:uid="{00000000-0005-0000-0000-00006D1D0000}"/>
    <cellStyle name="Input 2 11 9 2 2" xfId="22704" xr:uid="{00000000-0005-0000-0000-00006E1D0000}"/>
    <cellStyle name="Input 2 11 9 3" xfId="16750" xr:uid="{00000000-0005-0000-0000-00006F1D0000}"/>
    <cellStyle name="Input 2 12" xfId="299" xr:uid="{00000000-0005-0000-0000-0000701D0000}"/>
    <cellStyle name="Input 2 12 10" xfId="3238" xr:uid="{00000000-0005-0000-0000-0000711D0000}"/>
    <cellStyle name="Input 2 12 10 2" xfId="8945" xr:uid="{00000000-0005-0000-0000-0000721D0000}"/>
    <cellStyle name="Input 2 12 10 2 2" xfId="22706" xr:uid="{00000000-0005-0000-0000-0000731D0000}"/>
    <cellStyle name="Input 2 12 10 3" xfId="17034" xr:uid="{00000000-0005-0000-0000-0000741D0000}"/>
    <cellStyle name="Input 2 12 11" xfId="3532" xr:uid="{00000000-0005-0000-0000-0000751D0000}"/>
    <cellStyle name="Input 2 12 11 2" xfId="8946" xr:uid="{00000000-0005-0000-0000-0000761D0000}"/>
    <cellStyle name="Input 2 12 11 2 2" xfId="22707" xr:uid="{00000000-0005-0000-0000-0000771D0000}"/>
    <cellStyle name="Input 2 12 11 3" xfId="17328" xr:uid="{00000000-0005-0000-0000-0000781D0000}"/>
    <cellStyle name="Input 2 12 12" xfId="3837" xr:uid="{00000000-0005-0000-0000-0000791D0000}"/>
    <cellStyle name="Input 2 12 12 2" xfId="8947" xr:uid="{00000000-0005-0000-0000-00007A1D0000}"/>
    <cellStyle name="Input 2 12 12 2 2" xfId="22708" xr:uid="{00000000-0005-0000-0000-00007B1D0000}"/>
    <cellStyle name="Input 2 12 12 3" xfId="17633" xr:uid="{00000000-0005-0000-0000-00007C1D0000}"/>
    <cellStyle name="Input 2 12 13" xfId="4113" xr:uid="{00000000-0005-0000-0000-00007D1D0000}"/>
    <cellStyle name="Input 2 12 13 2" xfId="8948" xr:uid="{00000000-0005-0000-0000-00007E1D0000}"/>
    <cellStyle name="Input 2 12 13 2 2" xfId="22709" xr:uid="{00000000-0005-0000-0000-00007F1D0000}"/>
    <cellStyle name="Input 2 12 13 3" xfId="17909" xr:uid="{00000000-0005-0000-0000-0000801D0000}"/>
    <cellStyle name="Input 2 12 14" xfId="4338" xr:uid="{00000000-0005-0000-0000-0000811D0000}"/>
    <cellStyle name="Input 2 12 14 2" xfId="8949" xr:uid="{00000000-0005-0000-0000-0000821D0000}"/>
    <cellStyle name="Input 2 12 14 2 2" xfId="22710" xr:uid="{00000000-0005-0000-0000-0000831D0000}"/>
    <cellStyle name="Input 2 12 14 3" xfId="18134" xr:uid="{00000000-0005-0000-0000-0000841D0000}"/>
    <cellStyle name="Input 2 12 15" xfId="4611" xr:uid="{00000000-0005-0000-0000-0000851D0000}"/>
    <cellStyle name="Input 2 12 15 2" xfId="8950" xr:uid="{00000000-0005-0000-0000-0000861D0000}"/>
    <cellStyle name="Input 2 12 15 2 2" xfId="22711" xr:uid="{00000000-0005-0000-0000-0000871D0000}"/>
    <cellStyle name="Input 2 12 15 3" xfId="18402" xr:uid="{00000000-0005-0000-0000-0000881D0000}"/>
    <cellStyle name="Input 2 12 16" xfId="5483" xr:uid="{00000000-0005-0000-0000-0000891D0000}"/>
    <cellStyle name="Input 2 12 16 2" xfId="8951" xr:uid="{00000000-0005-0000-0000-00008A1D0000}"/>
    <cellStyle name="Input 2 12 16 2 2" xfId="22712" xr:uid="{00000000-0005-0000-0000-00008B1D0000}"/>
    <cellStyle name="Input 2 12 16 3" xfId="19274" xr:uid="{00000000-0005-0000-0000-00008C1D0000}"/>
    <cellStyle name="Input 2 12 17" xfId="6305" xr:uid="{00000000-0005-0000-0000-00008D1D0000}"/>
    <cellStyle name="Input 2 12 17 2" xfId="8952" xr:uid="{00000000-0005-0000-0000-00008E1D0000}"/>
    <cellStyle name="Input 2 12 17 2 2" xfId="22713" xr:uid="{00000000-0005-0000-0000-00008F1D0000}"/>
    <cellStyle name="Input 2 12 17 3" xfId="20096" xr:uid="{00000000-0005-0000-0000-0000901D0000}"/>
    <cellStyle name="Input 2 12 18" xfId="8944" xr:uid="{00000000-0005-0000-0000-0000911D0000}"/>
    <cellStyle name="Input 2 12 18 2" xfId="22705" xr:uid="{00000000-0005-0000-0000-0000921D0000}"/>
    <cellStyle name="Input 2 12 19" xfId="14103" xr:uid="{00000000-0005-0000-0000-0000931D0000}"/>
    <cellStyle name="Input 2 12 2" xfId="781" xr:uid="{00000000-0005-0000-0000-0000941D0000}"/>
    <cellStyle name="Input 2 12 2 2" xfId="4923" xr:uid="{00000000-0005-0000-0000-0000951D0000}"/>
    <cellStyle name="Input 2 12 2 2 2" xfId="8954" xr:uid="{00000000-0005-0000-0000-0000961D0000}"/>
    <cellStyle name="Input 2 12 2 2 2 2" xfId="22715" xr:uid="{00000000-0005-0000-0000-0000971D0000}"/>
    <cellStyle name="Input 2 12 2 2 3" xfId="18714" xr:uid="{00000000-0005-0000-0000-0000981D0000}"/>
    <cellStyle name="Input 2 12 2 3" xfId="5795" xr:uid="{00000000-0005-0000-0000-0000991D0000}"/>
    <cellStyle name="Input 2 12 2 3 2" xfId="8955" xr:uid="{00000000-0005-0000-0000-00009A1D0000}"/>
    <cellStyle name="Input 2 12 2 3 2 2" xfId="22716" xr:uid="{00000000-0005-0000-0000-00009B1D0000}"/>
    <cellStyle name="Input 2 12 2 3 3" xfId="19586" xr:uid="{00000000-0005-0000-0000-00009C1D0000}"/>
    <cellStyle name="Input 2 12 2 4" xfId="6617" xr:uid="{00000000-0005-0000-0000-00009D1D0000}"/>
    <cellStyle name="Input 2 12 2 4 2" xfId="8956" xr:uid="{00000000-0005-0000-0000-00009E1D0000}"/>
    <cellStyle name="Input 2 12 2 4 2 2" xfId="22717" xr:uid="{00000000-0005-0000-0000-00009F1D0000}"/>
    <cellStyle name="Input 2 12 2 4 3" xfId="20408" xr:uid="{00000000-0005-0000-0000-0000A01D0000}"/>
    <cellStyle name="Input 2 12 2 5" xfId="8953" xr:uid="{00000000-0005-0000-0000-0000A11D0000}"/>
    <cellStyle name="Input 2 12 2 5 2" xfId="22714" xr:uid="{00000000-0005-0000-0000-0000A21D0000}"/>
    <cellStyle name="Input 2 12 2 6" xfId="14577" xr:uid="{00000000-0005-0000-0000-0000A31D0000}"/>
    <cellStyle name="Input 2 12 3" xfId="1074" xr:uid="{00000000-0005-0000-0000-0000A41D0000}"/>
    <cellStyle name="Input 2 12 3 2" xfId="5176" xr:uid="{00000000-0005-0000-0000-0000A51D0000}"/>
    <cellStyle name="Input 2 12 3 2 2" xfId="8958" xr:uid="{00000000-0005-0000-0000-0000A61D0000}"/>
    <cellStyle name="Input 2 12 3 2 2 2" xfId="22719" xr:uid="{00000000-0005-0000-0000-0000A71D0000}"/>
    <cellStyle name="Input 2 12 3 2 3" xfId="18967" xr:uid="{00000000-0005-0000-0000-0000A81D0000}"/>
    <cellStyle name="Input 2 12 3 3" xfId="6048" xr:uid="{00000000-0005-0000-0000-0000A91D0000}"/>
    <cellStyle name="Input 2 12 3 3 2" xfId="8959" xr:uid="{00000000-0005-0000-0000-0000AA1D0000}"/>
    <cellStyle name="Input 2 12 3 3 2 2" xfId="22720" xr:uid="{00000000-0005-0000-0000-0000AB1D0000}"/>
    <cellStyle name="Input 2 12 3 3 3" xfId="19839" xr:uid="{00000000-0005-0000-0000-0000AC1D0000}"/>
    <cellStyle name="Input 2 12 3 4" xfId="6870" xr:uid="{00000000-0005-0000-0000-0000AD1D0000}"/>
    <cellStyle name="Input 2 12 3 4 2" xfId="8960" xr:uid="{00000000-0005-0000-0000-0000AE1D0000}"/>
    <cellStyle name="Input 2 12 3 4 2 2" xfId="22721" xr:uid="{00000000-0005-0000-0000-0000AF1D0000}"/>
    <cellStyle name="Input 2 12 3 4 3" xfId="20661" xr:uid="{00000000-0005-0000-0000-0000B01D0000}"/>
    <cellStyle name="Input 2 12 3 5" xfId="8957" xr:uid="{00000000-0005-0000-0000-0000B11D0000}"/>
    <cellStyle name="Input 2 12 3 5 2" xfId="22718" xr:uid="{00000000-0005-0000-0000-0000B21D0000}"/>
    <cellStyle name="Input 2 12 3 6" xfId="14870" xr:uid="{00000000-0005-0000-0000-0000B31D0000}"/>
    <cellStyle name="Input 2 12 4" xfId="1345" xr:uid="{00000000-0005-0000-0000-0000B41D0000}"/>
    <cellStyle name="Input 2 12 4 2" xfId="8961" xr:uid="{00000000-0005-0000-0000-0000B51D0000}"/>
    <cellStyle name="Input 2 12 4 2 2" xfId="22722" xr:uid="{00000000-0005-0000-0000-0000B61D0000}"/>
    <cellStyle name="Input 2 12 4 3" xfId="15141" xr:uid="{00000000-0005-0000-0000-0000B71D0000}"/>
    <cellStyle name="Input 2 12 5" xfId="1587" xr:uid="{00000000-0005-0000-0000-0000B81D0000}"/>
    <cellStyle name="Input 2 12 5 2" xfId="8962" xr:uid="{00000000-0005-0000-0000-0000B91D0000}"/>
    <cellStyle name="Input 2 12 5 2 2" xfId="22723" xr:uid="{00000000-0005-0000-0000-0000BA1D0000}"/>
    <cellStyle name="Input 2 12 5 3" xfId="15383" xr:uid="{00000000-0005-0000-0000-0000BB1D0000}"/>
    <cellStyle name="Input 2 12 6" xfId="1994" xr:uid="{00000000-0005-0000-0000-0000BC1D0000}"/>
    <cellStyle name="Input 2 12 6 2" xfId="8963" xr:uid="{00000000-0005-0000-0000-0000BD1D0000}"/>
    <cellStyle name="Input 2 12 6 2 2" xfId="22724" xr:uid="{00000000-0005-0000-0000-0000BE1D0000}"/>
    <cellStyle name="Input 2 12 6 3" xfId="15790" xr:uid="{00000000-0005-0000-0000-0000BF1D0000}"/>
    <cellStyle name="Input 2 12 7" xfId="2301" xr:uid="{00000000-0005-0000-0000-0000C01D0000}"/>
    <cellStyle name="Input 2 12 7 2" xfId="8964" xr:uid="{00000000-0005-0000-0000-0000C11D0000}"/>
    <cellStyle name="Input 2 12 7 2 2" xfId="22725" xr:uid="{00000000-0005-0000-0000-0000C21D0000}"/>
    <cellStyle name="Input 2 12 7 3" xfId="16097" xr:uid="{00000000-0005-0000-0000-0000C31D0000}"/>
    <cellStyle name="Input 2 12 8" xfId="1830" xr:uid="{00000000-0005-0000-0000-0000C41D0000}"/>
    <cellStyle name="Input 2 12 8 2" xfId="8965" xr:uid="{00000000-0005-0000-0000-0000C51D0000}"/>
    <cellStyle name="Input 2 12 8 2 2" xfId="22726" xr:uid="{00000000-0005-0000-0000-0000C61D0000}"/>
    <cellStyle name="Input 2 12 8 3" xfId="15626" xr:uid="{00000000-0005-0000-0000-0000C71D0000}"/>
    <cellStyle name="Input 2 12 9" xfId="1826" xr:uid="{00000000-0005-0000-0000-0000C81D0000}"/>
    <cellStyle name="Input 2 12 9 2" xfId="8966" xr:uid="{00000000-0005-0000-0000-0000C91D0000}"/>
    <cellStyle name="Input 2 12 9 2 2" xfId="22727" xr:uid="{00000000-0005-0000-0000-0000CA1D0000}"/>
    <cellStyle name="Input 2 12 9 3" xfId="15622" xr:uid="{00000000-0005-0000-0000-0000CB1D0000}"/>
    <cellStyle name="Input 2 13" xfId="300" xr:uid="{00000000-0005-0000-0000-0000CC1D0000}"/>
    <cellStyle name="Input 2 13 10" xfId="3239" xr:uid="{00000000-0005-0000-0000-0000CD1D0000}"/>
    <cellStyle name="Input 2 13 10 2" xfId="8968" xr:uid="{00000000-0005-0000-0000-0000CE1D0000}"/>
    <cellStyle name="Input 2 13 10 2 2" xfId="22729" xr:uid="{00000000-0005-0000-0000-0000CF1D0000}"/>
    <cellStyle name="Input 2 13 10 3" xfId="17035" xr:uid="{00000000-0005-0000-0000-0000D01D0000}"/>
    <cellStyle name="Input 2 13 11" xfId="3533" xr:uid="{00000000-0005-0000-0000-0000D11D0000}"/>
    <cellStyle name="Input 2 13 11 2" xfId="8969" xr:uid="{00000000-0005-0000-0000-0000D21D0000}"/>
    <cellStyle name="Input 2 13 11 2 2" xfId="22730" xr:uid="{00000000-0005-0000-0000-0000D31D0000}"/>
    <cellStyle name="Input 2 13 11 3" xfId="17329" xr:uid="{00000000-0005-0000-0000-0000D41D0000}"/>
    <cellStyle name="Input 2 13 12" xfId="3838" xr:uid="{00000000-0005-0000-0000-0000D51D0000}"/>
    <cellStyle name="Input 2 13 12 2" xfId="8970" xr:uid="{00000000-0005-0000-0000-0000D61D0000}"/>
    <cellStyle name="Input 2 13 12 2 2" xfId="22731" xr:uid="{00000000-0005-0000-0000-0000D71D0000}"/>
    <cellStyle name="Input 2 13 12 3" xfId="17634" xr:uid="{00000000-0005-0000-0000-0000D81D0000}"/>
    <cellStyle name="Input 2 13 13" xfId="4114" xr:uid="{00000000-0005-0000-0000-0000D91D0000}"/>
    <cellStyle name="Input 2 13 13 2" xfId="8971" xr:uid="{00000000-0005-0000-0000-0000DA1D0000}"/>
    <cellStyle name="Input 2 13 13 2 2" xfId="22732" xr:uid="{00000000-0005-0000-0000-0000DB1D0000}"/>
    <cellStyle name="Input 2 13 13 3" xfId="17910" xr:uid="{00000000-0005-0000-0000-0000DC1D0000}"/>
    <cellStyle name="Input 2 13 14" xfId="4339" xr:uid="{00000000-0005-0000-0000-0000DD1D0000}"/>
    <cellStyle name="Input 2 13 14 2" xfId="8972" xr:uid="{00000000-0005-0000-0000-0000DE1D0000}"/>
    <cellStyle name="Input 2 13 14 2 2" xfId="22733" xr:uid="{00000000-0005-0000-0000-0000DF1D0000}"/>
    <cellStyle name="Input 2 13 14 3" xfId="18135" xr:uid="{00000000-0005-0000-0000-0000E01D0000}"/>
    <cellStyle name="Input 2 13 15" xfId="4612" xr:uid="{00000000-0005-0000-0000-0000E11D0000}"/>
    <cellStyle name="Input 2 13 15 2" xfId="8973" xr:uid="{00000000-0005-0000-0000-0000E21D0000}"/>
    <cellStyle name="Input 2 13 15 2 2" xfId="22734" xr:uid="{00000000-0005-0000-0000-0000E31D0000}"/>
    <cellStyle name="Input 2 13 15 3" xfId="18403" xr:uid="{00000000-0005-0000-0000-0000E41D0000}"/>
    <cellStyle name="Input 2 13 16" xfId="5484" xr:uid="{00000000-0005-0000-0000-0000E51D0000}"/>
    <cellStyle name="Input 2 13 16 2" xfId="8974" xr:uid="{00000000-0005-0000-0000-0000E61D0000}"/>
    <cellStyle name="Input 2 13 16 2 2" xfId="22735" xr:uid="{00000000-0005-0000-0000-0000E71D0000}"/>
    <cellStyle name="Input 2 13 16 3" xfId="19275" xr:uid="{00000000-0005-0000-0000-0000E81D0000}"/>
    <cellStyle name="Input 2 13 17" xfId="6306" xr:uid="{00000000-0005-0000-0000-0000E91D0000}"/>
    <cellStyle name="Input 2 13 17 2" xfId="8975" xr:uid="{00000000-0005-0000-0000-0000EA1D0000}"/>
    <cellStyle name="Input 2 13 17 2 2" xfId="22736" xr:uid="{00000000-0005-0000-0000-0000EB1D0000}"/>
    <cellStyle name="Input 2 13 17 3" xfId="20097" xr:uid="{00000000-0005-0000-0000-0000EC1D0000}"/>
    <cellStyle name="Input 2 13 18" xfId="8967" xr:uid="{00000000-0005-0000-0000-0000ED1D0000}"/>
    <cellStyle name="Input 2 13 18 2" xfId="22728" xr:uid="{00000000-0005-0000-0000-0000EE1D0000}"/>
    <cellStyle name="Input 2 13 19" xfId="14104" xr:uid="{00000000-0005-0000-0000-0000EF1D0000}"/>
    <cellStyle name="Input 2 13 2" xfId="782" xr:uid="{00000000-0005-0000-0000-0000F01D0000}"/>
    <cellStyle name="Input 2 13 2 2" xfId="4924" xr:uid="{00000000-0005-0000-0000-0000F11D0000}"/>
    <cellStyle name="Input 2 13 2 2 2" xfId="8977" xr:uid="{00000000-0005-0000-0000-0000F21D0000}"/>
    <cellStyle name="Input 2 13 2 2 2 2" xfId="22738" xr:uid="{00000000-0005-0000-0000-0000F31D0000}"/>
    <cellStyle name="Input 2 13 2 2 3" xfId="18715" xr:uid="{00000000-0005-0000-0000-0000F41D0000}"/>
    <cellStyle name="Input 2 13 2 3" xfId="5796" xr:uid="{00000000-0005-0000-0000-0000F51D0000}"/>
    <cellStyle name="Input 2 13 2 3 2" xfId="8978" xr:uid="{00000000-0005-0000-0000-0000F61D0000}"/>
    <cellStyle name="Input 2 13 2 3 2 2" xfId="22739" xr:uid="{00000000-0005-0000-0000-0000F71D0000}"/>
    <cellStyle name="Input 2 13 2 3 3" xfId="19587" xr:uid="{00000000-0005-0000-0000-0000F81D0000}"/>
    <cellStyle name="Input 2 13 2 4" xfId="6618" xr:uid="{00000000-0005-0000-0000-0000F91D0000}"/>
    <cellStyle name="Input 2 13 2 4 2" xfId="8979" xr:uid="{00000000-0005-0000-0000-0000FA1D0000}"/>
    <cellStyle name="Input 2 13 2 4 2 2" xfId="22740" xr:uid="{00000000-0005-0000-0000-0000FB1D0000}"/>
    <cellStyle name="Input 2 13 2 4 3" xfId="20409" xr:uid="{00000000-0005-0000-0000-0000FC1D0000}"/>
    <cellStyle name="Input 2 13 2 5" xfId="8976" xr:uid="{00000000-0005-0000-0000-0000FD1D0000}"/>
    <cellStyle name="Input 2 13 2 5 2" xfId="22737" xr:uid="{00000000-0005-0000-0000-0000FE1D0000}"/>
    <cellStyle name="Input 2 13 2 6" xfId="14578" xr:uid="{00000000-0005-0000-0000-0000FF1D0000}"/>
    <cellStyle name="Input 2 13 3" xfId="1075" xr:uid="{00000000-0005-0000-0000-0000001E0000}"/>
    <cellStyle name="Input 2 13 3 2" xfId="5177" xr:uid="{00000000-0005-0000-0000-0000011E0000}"/>
    <cellStyle name="Input 2 13 3 2 2" xfId="8981" xr:uid="{00000000-0005-0000-0000-0000021E0000}"/>
    <cellStyle name="Input 2 13 3 2 2 2" xfId="22742" xr:uid="{00000000-0005-0000-0000-0000031E0000}"/>
    <cellStyle name="Input 2 13 3 2 3" xfId="18968" xr:uid="{00000000-0005-0000-0000-0000041E0000}"/>
    <cellStyle name="Input 2 13 3 3" xfId="6049" xr:uid="{00000000-0005-0000-0000-0000051E0000}"/>
    <cellStyle name="Input 2 13 3 3 2" xfId="8982" xr:uid="{00000000-0005-0000-0000-0000061E0000}"/>
    <cellStyle name="Input 2 13 3 3 2 2" xfId="22743" xr:uid="{00000000-0005-0000-0000-0000071E0000}"/>
    <cellStyle name="Input 2 13 3 3 3" xfId="19840" xr:uid="{00000000-0005-0000-0000-0000081E0000}"/>
    <cellStyle name="Input 2 13 3 4" xfId="6871" xr:uid="{00000000-0005-0000-0000-0000091E0000}"/>
    <cellStyle name="Input 2 13 3 4 2" xfId="8983" xr:uid="{00000000-0005-0000-0000-00000A1E0000}"/>
    <cellStyle name="Input 2 13 3 4 2 2" xfId="22744" xr:uid="{00000000-0005-0000-0000-00000B1E0000}"/>
    <cellStyle name="Input 2 13 3 4 3" xfId="20662" xr:uid="{00000000-0005-0000-0000-00000C1E0000}"/>
    <cellStyle name="Input 2 13 3 5" xfId="8980" xr:uid="{00000000-0005-0000-0000-00000D1E0000}"/>
    <cellStyle name="Input 2 13 3 5 2" xfId="22741" xr:uid="{00000000-0005-0000-0000-00000E1E0000}"/>
    <cellStyle name="Input 2 13 3 6" xfId="14871" xr:uid="{00000000-0005-0000-0000-00000F1E0000}"/>
    <cellStyle name="Input 2 13 4" xfId="1346" xr:uid="{00000000-0005-0000-0000-0000101E0000}"/>
    <cellStyle name="Input 2 13 4 2" xfId="8984" xr:uid="{00000000-0005-0000-0000-0000111E0000}"/>
    <cellStyle name="Input 2 13 4 2 2" xfId="22745" xr:uid="{00000000-0005-0000-0000-0000121E0000}"/>
    <cellStyle name="Input 2 13 4 3" xfId="15142" xr:uid="{00000000-0005-0000-0000-0000131E0000}"/>
    <cellStyle name="Input 2 13 5" xfId="1588" xr:uid="{00000000-0005-0000-0000-0000141E0000}"/>
    <cellStyle name="Input 2 13 5 2" xfId="8985" xr:uid="{00000000-0005-0000-0000-0000151E0000}"/>
    <cellStyle name="Input 2 13 5 2 2" xfId="22746" xr:uid="{00000000-0005-0000-0000-0000161E0000}"/>
    <cellStyle name="Input 2 13 5 3" xfId="15384" xr:uid="{00000000-0005-0000-0000-0000171E0000}"/>
    <cellStyle name="Input 2 13 6" xfId="1995" xr:uid="{00000000-0005-0000-0000-0000181E0000}"/>
    <cellStyle name="Input 2 13 6 2" xfId="8986" xr:uid="{00000000-0005-0000-0000-0000191E0000}"/>
    <cellStyle name="Input 2 13 6 2 2" xfId="22747" xr:uid="{00000000-0005-0000-0000-00001A1E0000}"/>
    <cellStyle name="Input 2 13 6 3" xfId="15791" xr:uid="{00000000-0005-0000-0000-00001B1E0000}"/>
    <cellStyle name="Input 2 13 7" xfId="2302" xr:uid="{00000000-0005-0000-0000-00001C1E0000}"/>
    <cellStyle name="Input 2 13 7 2" xfId="8987" xr:uid="{00000000-0005-0000-0000-00001D1E0000}"/>
    <cellStyle name="Input 2 13 7 2 2" xfId="22748" xr:uid="{00000000-0005-0000-0000-00001E1E0000}"/>
    <cellStyle name="Input 2 13 7 3" xfId="16098" xr:uid="{00000000-0005-0000-0000-00001F1E0000}"/>
    <cellStyle name="Input 2 13 8" xfId="2592" xr:uid="{00000000-0005-0000-0000-0000201E0000}"/>
    <cellStyle name="Input 2 13 8 2" xfId="8988" xr:uid="{00000000-0005-0000-0000-0000211E0000}"/>
    <cellStyle name="Input 2 13 8 2 2" xfId="22749" xr:uid="{00000000-0005-0000-0000-0000221E0000}"/>
    <cellStyle name="Input 2 13 8 3" xfId="16388" xr:uid="{00000000-0005-0000-0000-0000231E0000}"/>
    <cellStyle name="Input 2 13 9" xfId="2802" xr:uid="{00000000-0005-0000-0000-0000241E0000}"/>
    <cellStyle name="Input 2 13 9 2" xfId="8989" xr:uid="{00000000-0005-0000-0000-0000251E0000}"/>
    <cellStyle name="Input 2 13 9 2 2" xfId="22750" xr:uid="{00000000-0005-0000-0000-0000261E0000}"/>
    <cellStyle name="Input 2 13 9 3" xfId="16598" xr:uid="{00000000-0005-0000-0000-0000271E0000}"/>
    <cellStyle name="Input 2 14" xfId="301" xr:uid="{00000000-0005-0000-0000-0000281E0000}"/>
    <cellStyle name="Input 2 14 10" xfId="3299" xr:uid="{00000000-0005-0000-0000-0000291E0000}"/>
    <cellStyle name="Input 2 14 10 2" xfId="8991" xr:uid="{00000000-0005-0000-0000-00002A1E0000}"/>
    <cellStyle name="Input 2 14 10 2 2" xfId="22752" xr:uid="{00000000-0005-0000-0000-00002B1E0000}"/>
    <cellStyle name="Input 2 14 10 3" xfId="17095" xr:uid="{00000000-0005-0000-0000-00002C1E0000}"/>
    <cellStyle name="Input 2 14 11" xfId="3534" xr:uid="{00000000-0005-0000-0000-00002D1E0000}"/>
    <cellStyle name="Input 2 14 11 2" xfId="8992" xr:uid="{00000000-0005-0000-0000-00002E1E0000}"/>
    <cellStyle name="Input 2 14 11 2 2" xfId="22753" xr:uid="{00000000-0005-0000-0000-00002F1E0000}"/>
    <cellStyle name="Input 2 14 11 3" xfId="17330" xr:uid="{00000000-0005-0000-0000-0000301E0000}"/>
    <cellStyle name="Input 2 14 12" xfId="3839" xr:uid="{00000000-0005-0000-0000-0000311E0000}"/>
    <cellStyle name="Input 2 14 12 2" xfId="8993" xr:uid="{00000000-0005-0000-0000-0000321E0000}"/>
    <cellStyle name="Input 2 14 12 2 2" xfId="22754" xr:uid="{00000000-0005-0000-0000-0000331E0000}"/>
    <cellStyle name="Input 2 14 12 3" xfId="17635" xr:uid="{00000000-0005-0000-0000-0000341E0000}"/>
    <cellStyle name="Input 2 14 13" xfId="3742" xr:uid="{00000000-0005-0000-0000-0000351E0000}"/>
    <cellStyle name="Input 2 14 13 2" xfId="8994" xr:uid="{00000000-0005-0000-0000-0000361E0000}"/>
    <cellStyle name="Input 2 14 13 2 2" xfId="22755" xr:uid="{00000000-0005-0000-0000-0000371E0000}"/>
    <cellStyle name="Input 2 14 13 3" xfId="17538" xr:uid="{00000000-0005-0000-0000-0000381E0000}"/>
    <cellStyle name="Input 2 14 14" xfId="4389" xr:uid="{00000000-0005-0000-0000-0000391E0000}"/>
    <cellStyle name="Input 2 14 14 2" xfId="8995" xr:uid="{00000000-0005-0000-0000-00003A1E0000}"/>
    <cellStyle name="Input 2 14 14 2 2" xfId="22756" xr:uid="{00000000-0005-0000-0000-00003B1E0000}"/>
    <cellStyle name="Input 2 14 14 3" xfId="18185" xr:uid="{00000000-0005-0000-0000-00003C1E0000}"/>
    <cellStyle name="Input 2 14 15" xfId="4613" xr:uid="{00000000-0005-0000-0000-00003D1E0000}"/>
    <cellStyle name="Input 2 14 15 2" xfId="8996" xr:uid="{00000000-0005-0000-0000-00003E1E0000}"/>
    <cellStyle name="Input 2 14 15 2 2" xfId="22757" xr:uid="{00000000-0005-0000-0000-00003F1E0000}"/>
    <cellStyle name="Input 2 14 15 3" xfId="18404" xr:uid="{00000000-0005-0000-0000-0000401E0000}"/>
    <cellStyle name="Input 2 14 16" xfId="5485" xr:uid="{00000000-0005-0000-0000-0000411E0000}"/>
    <cellStyle name="Input 2 14 16 2" xfId="8997" xr:uid="{00000000-0005-0000-0000-0000421E0000}"/>
    <cellStyle name="Input 2 14 16 2 2" xfId="22758" xr:uid="{00000000-0005-0000-0000-0000431E0000}"/>
    <cellStyle name="Input 2 14 16 3" xfId="19276" xr:uid="{00000000-0005-0000-0000-0000441E0000}"/>
    <cellStyle name="Input 2 14 17" xfId="6307" xr:uid="{00000000-0005-0000-0000-0000451E0000}"/>
    <cellStyle name="Input 2 14 17 2" xfId="8998" xr:uid="{00000000-0005-0000-0000-0000461E0000}"/>
    <cellStyle name="Input 2 14 17 2 2" xfId="22759" xr:uid="{00000000-0005-0000-0000-0000471E0000}"/>
    <cellStyle name="Input 2 14 17 3" xfId="20098" xr:uid="{00000000-0005-0000-0000-0000481E0000}"/>
    <cellStyle name="Input 2 14 18" xfId="8990" xr:uid="{00000000-0005-0000-0000-0000491E0000}"/>
    <cellStyle name="Input 2 14 18 2" xfId="22751" xr:uid="{00000000-0005-0000-0000-00004A1E0000}"/>
    <cellStyle name="Input 2 14 19" xfId="14105" xr:uid="{00000000-0005-0000-0000-00004B1E0000}"/>
    <cellStyle name="Input 2 14 2" xfId="783" xr:uid="{00000000-0005-0000-0000-00004C1E0000}"/>
    <cellStyle name="Input 2 14 2 2" xfId="4925" xr:uid="{00000000-0005-0000-0000-00004D1E0000}"/>
    <cellStyle name="Input 2 14 2 2 2" xfId="9000" xr:uid="{00000000-0005-0000-0000-00004E1E0000}"/>
    <cellStyle name="Input 2 14 2 2 2 2" xfId="22761" xr:uid="{00000000-0005-0000-0000-00004F1E0000}"/>
    <cellStyle name="Input 2 14 2 2 3" xfId="18716" xr:uid="{00000000-0005-0000-0000-0000501E0000}"/>
    <cellStyle name="Input 2 14 2 3" xfId="5797" xr:uid="{00000000-0005-0000-0000-0000511E0000}"/>
    <cellStyle name="Input 2 14 2 3 2" xfId="9001" xr:uid="{00000000-0005-0000-0000-0000521E0000}"/>
    <cellStyle name="Input 2 14 2 3 2 2" xfId="22762" xr:uid="{00000000-0005-0000-0000-0000531E0000}"/>
    <cellStyle name="Input 2 14 2 3 3" xfId="19588" xr:uid="{00000000-0005-0000-0000-0000541E0000}"/>
    <cellStyle name="Input 2 14 2 4" xfId="6619" xr:uid="{00000000-0005-0000-0000-0000551E0000}"/>
    <cellStyle name="Input 2 14 2 4 2" xfId="9002" xr:uid="{00000000-0005-0000-0000-0000561E0000}"/>
    <cellStyle name="Input 2 14 2 4 2 2" xfId="22763" xr:uid="{00000000-0005-0000-0000-0000571E0000}"/>
    <cellStyle name="Input 2 14 2 4 3" xfId="20410" xr:uid="{00000000-0005-0000-0000-0000581E0000}"/>
    <cellStyle name="Input 2 14 2 5" xfId="8999" xr:uid="{00000000-0005-0000-0000-0000591E0000}"/>
    <cellStyle name="Input 2 14 2 5 2" xfId="22760" xr:uid="{00000000-0005-0000-0000-00005A1E0000}"/>
    <cellStyle name="Input 2 14 2 6" xfId="14579" xr:uid="{00000000-0005-0000-0000-00005B1E0000}"/>
    <cellStyle name="Input 2 14 3" xfId="1135" xr:uid="{00000000-0005-0000-0000-00005C1E0000}"/>
    <cellStyle name="Input 2 14 3 2" xfId="5178" xr:uid="{00000000-0005-0000-0000-00005D1E0000}"/>
    <cellStyle name="Input 2 14 3 2 2" xfId="9004" xr:uid="{00000000-0005-0000-0000-00005E1E0000}"/>
    <cellStyle name="Input 2 14 3 2 2 2" xfId="22765" xr:uid="{00000000-0005-0000-0000-00005F1E0000}"/>
    <cellStyle name="Input 2 14 3 2 3" xfId="18969" xr:uid="{00000000-0005-0000-0000-0000601E0000}"/>
    <cellStyle name="Input 2 14 3 3" xfId="6050" xr:uid="{00000000-0005-0000-0000-0000611E0000}"/>
    <cellStyle name="Input 2 14 3 3 2" xfId="9005" xr:uid="{00000000-0005-0000-0000-0000621E0000}"/>
    <cellStyle name="Input 2 14 3 3 2 2" xfId="22766" xr:uid="{00000000-0005-0000-0000-0000631E0000}"/>
    <cellStyle name="Input 2 14 3 3 3" xfId="19841" xr:uid="{00000000-0005-0000-0000-0000641E0000}"/>
    <cellStyle name="Input 2 14 3 4" xfId="6872" xr:uid="{00000000-0005-0000-0000-0000651E0000}"/>
    <cellStyle name="Input 2 14 3 4 2" xfId="9006" xr:uid="{00000000-0005-0000-0000-0000661E0000}"/>
    <cellStyle name="Input 2 14 3 4 2 2" xfId="22767" xr:uid="{00000000-0005-0000-0000-0000671E0000}"/>
    <cellStyle name="Input 2 14 3 4 3" xfId="20663" xr:uid="{00000000-0005-0000-0000-0000681E0000}"/>
    <cellStyle name="Input 2 14 3 5" xfId="9003" xr:uid="{00000000-0005-0000-0000-0000691E0000}"/>
    <cellStyle name="Input 2 14 3 5 2" xfId="22764" xr:uid="{00000000-0005-0000-0000-00006A1E0000}"/>
    <cellStyle name="Input 2 14 3 6" xfId="14931" xr:uid="{00000000-0005-0000-0000-00006B1E0000}"/>
    <cellStyle name="Input 2 14 4" xfId="1405" xr:uid="{00000000-0005-0000-0000-00006C1E0000}"/>
    <cellStyle name="Input 2 14 4 2" xfId="9007" xr:uid="{00000000-0005-0000-0000-00006D1E0000}"/>
    <cellStyle name="Input 2 14 4 2 2" xfId="22768" xr:uid="{00000000-0005-0000-0000-00006E1E0000}"/>
    <cellStyle name="Input 2 14 4 3" xfId="15201" xr:uid="{00000000-0005-0000-0000-00006F1E0000}"/>
    <cellStyle name="Input 2 14 5" xfId="1638" xr:uid="{00000000-0005-0000-0000-0000701E0000}"/>
    <cellStyle name="Input 2 14 5 2" xfId="9008" xr:uid="{00000000-0005-0000-0000-0000711E0000}"/>
    <cellStyle name="Input 2 14 5 2 2" xfId="22769" xr:uid="{00000000-0005-0000-0000-0000721E0000}"/>
    <cellStyle name="Input 2 14 5 3" xfId="15434" xr:uid="{00000000-0005-0000-0000-0000731E0000}"/>
    <cellStyle name="Input 2 14 6" xfId="1996" xr:uid="{00000000-0005-0000-0000-0000741E0000}"/>
    <cellStyle name="Input 2 14 6 2" xfId="9009" xr:uid="{00000000-0005-0000-0000-0000751E0000}"/>
    <cellStyle name="Input 2 14 6 2 2" xfId="22770" xr:uid="{00000000-0005-0000-0000-0000761E0000}"/>
    <cellStyle name="Input 2 14 6 3" xfId="15792" xr:uid="{00000000-0005-0000-0000-0000771E0000}"/>
    <cellStyle name="Input 2 14 7" xfId="2303" xr:uid="{00000000-0005-0000-0000-0000781E0000}"/>
    <cellStyle name="Input 2 14 7 2" xfId="9010" xr:uid="{00000000-0005-0000-0000-0000791E0000}"/>
    <cellStyle name="Input 2 14 7 2 2" xfId="22771" xr:uid="{00000000-0005-0000-0000-00007A1E0000}"/>
    <cellStyle name="Input 2 14 7 3" xfId="16099" xr:uid="{00000000-0005-0000-0000-00007B1E0000}"/>
    <cellStyle name="Input 2 14 8" xfId="2593" xr:uid="{00000000-0005-0000-0000-00007C1E0000}"/>
    <cellStyle name="Input 2 14 8 2" xfId="9011" xr:uid="{00000000-0005-0000-0000-00007D1E0000}"/>
    <cellStyle name="Input 2 14 8 2 2" xfId="22772" xr:uid="{00000000-0005-0000-0000-00007E1E0000}"/>
    <cellStyle name="Input 2 14 8 3" xfId="16389" xr:uid="{00000000-0005-0000-0000-00007F1E0000}"/>
    <cellStyle name="Input 2 14 9" xfId="2926" xr:uid="{00000000-0005-0000-0000-0000801E0000}"/>
    <cellStyle name="Input 2 14 9 2" xfId="9012" xr:uid="{00000000-0005-0000-0000-0000811E0000}"/>
    <cellStyle name="Input 2 14 9 2 2" xfId="22773" xr:uid="{00000000-0005-0000-0000-0000821E0000}"/>
    <cellStyle name="Input 2 14 9 3" xfId="16722" xr:uid="{00000000-0005-0000-0000-0000831E0000}"/>
    <cellStyle name="Input 2 15" xfId="302" xr:uid="{00000000-0005-0000-0000-0000841E0000}"/>
    <cellStyle name="Input 2 15 10" xfId="3317" xr:uid="{00000000-0005-0000-0000-0000851E0000}"/>
    <cellStyle name="Input 2 15 10 2" xfId="9014" xr:uid="{00000000-0005-0000-0000-0000861E0000}"/>
    <cellStyle name="Input 2 15 10 2 2" xfId="22775" xr:uid="{00000000-0005-0000-0000-0000871E0000}"/>
    <cellStyle name="Input 2 15 10 3" xfId="17113" xr:uid="{00000000-0005-0000-0000-0000881E0000}"/>
    <cellStyle name="Input 2 15 11" xfId="3535" xr:uid="{00000000-0005-0000-0000-0000891E0000}"/>
    <cellStyle name="Input 2 15 11 2" xfId="9015" xr:uid="{00000000-0005-0000-0000-00008A1E0000}"/>
    <cellStyle name="Input 2 15 11 2 2" xfId="22776" xr:uid="{00000000-0005-0000-0000-00008B1E0000}"/>
    <cellStyle name="Input 2 15 11 3" xfId="17331" xr:uid="{00000000-0005-0000-0000-00008C1E0000}"/>
    <cellStyle name="Input 2 15 12" xfId="3840" xr:uid="{00000000-0005-0000-0000-00008D1E0000}"/>
    <cellStyle name="Input 2 15 12 2" xfId="9016" xr:uid="{00000000-0005-0000-0000-00008E1E0000}"/>
    <cellStyle name="Input 2 15 12 2 2" xfId="22777" xr:uid="{00000000-0005-0000-0000-00008F1E0000}"/>
    <cellStyle name="Input 2 15 12 3" xfId="17636" xr:uid="{00000000-0005-0000-0000-0000901E0000}"/>
    <cellStyle name="Input 2 15 13" xfId="4052" xr:uid="{00000000-0005-0000-0000-0000911E0000}"/>
    <cellStyle name="Input 2 15 13 2" xfId="9017" xr:uid="{00000000-0005-0000-0000-0000921E0000}"/>
    <cellStyle name="Input 2 15 13 2 2" xfId="22778" xr:uid="{00000000-0005-0000-0000-0000931E0000}"/>
    <cellStyle name="Input 2 15 13 3" xfId="17848" xr:uid="{00000000-0005-0000-0000-0000941E0000}"/>
    <cellStyle name="Input 2 15 14" xfId="4400" xr:uid="{00000000-0005-0000-0000-0000951E0000}"/>
    <cellStyle name="Input 2 15 14 2" xfId="9018" xr:uid="{00000000-0005-0000-0000-0000961E0000}"/>
    <cellStyle name="Input 2 15 14 2 2" xfId="22779" xr:uid="{00000000-0005-0000-0000-0000971E0000}"/>
    <cellStyle name="Input 2 15 14 3" xfId="18196" xr:uid="{00000000-0005-0000-0000-0000981E0000}"/>
    <cellStyle name="Input 2 15 15" xfId="4614" xr:uid="{00000000-0005-0000-0000-0000991E0000}"/>
    <cellStyle name="Input 2 15 15 2" xfId="9019" xr:uid="{00000000-0005-0000-0000-00009A1E0000}"/>
    <cellStyle name="Input 2 15 15 2 2" xfId="22780" xr:uid="{00000000-0005-0000-0000-00009B1E0000}"/>
    <cellStyle name="Input 2 15 15 3" xfId="18405" xr:uid="{00000000-0005-0000-0000-00009C1E0000}"/>
    <cellStyle name="Input 2 15 16" xfId="5486" xr:uid="{00000000-0005-0000-0000-00009D1E0000}"/>
    <cellStyle name="Input 2 15 16 2" xfId="9020" xr:uid="{00000000-0005-0000-0000-00009E1E0000}"/>
    <cellStyle name="Input 2 15 16 2 2" xfId="22781" xr:uid="{00000000-0005-0000-0000-00009F1E0000}"/>
    <cellStyle name="Input 2 15 16 3" xfId="19277" xr:uid="{00000000-0005-0000-0000-0000A01E0000}"/>
    <cellStyle name="Input 2 15 17" xfId="6308" xr:uid="{00000000-0005-0000-0000-0000A11E0000}"/>
    <cellStyle name="Input 2 15 17 2" xfId="9021" xr:uid="{00000000-0005-0000-0000-0000A21E0000}"/>
    <cellStyle name="Input 2 15 17 2 2" xfId="22782" xr:uid="{00000000-0005-0000-0000-0000A31E0000}"/>
    <cellStyle name="Input 2 15 17 3" xfId="20099" xr:uid="{00000000-0005-0000-0000-0000A41E0000}"/>
    <cellStyle name="Input 2 15 18" xfId="9013" xr:uid="{00000000-0005-0000-0000-0000A51E0000}"/>
    <cellStyle name="Input 2 15 18 2" xfId="22774" xr:uid="{00000000-0005-0000-0000-0000A61E0000}"/>
    <cellStyle name="Input 2 15 19" xfId="14106" xr:uid="{00000000-0005-0000-0000-0000A71E0000}"/>
    <cellStyle name="Input 2 15 2" xfId="784" xr:uid="{00000000-0005-0000-0000-0000A81E0000}"/>
    <cellStyle name="Input 2 15 2 2" xfId="4926" xr:uid="{00000000-0005-0000-0000-0000A91E0000}"/>
    <cellStyle name="Input 2 15 2 2 2" xfId="9023" xr:uid="{00000000-0005-0000-0000-0000AA1E0000}"/>
    <cellStyle name="Input 2 15 2 2 2 2" xfId="22784" xr:uid="{00000000-0005-0000-0000-0000AB1E0000}"/>
    <cellStyle name="Input 2 15 2 2 3" xfId="18717" xr:uid="{00000000-0005-0000-0000-0000AC1E0000}"/>
    <cellStyle name="Input 2 15 2 3" xfId="5798" xr:uid="{00000000-0005-0000-0000-0000AD1E0000}"/>
    <cellStyle name="Input 2 15 2 3 2" xfId="9024" xr:uid="{00000000-0005-0000-0000-0000AE1E0000}"/>
    <cellStyle name="Input 2 15 2 3 2 2" xfId="22785" xr:uid="{00000000-0005-0000-0000-0000AF1E0000}"/>
    <cellStyle name="Input 2 15 2 3 3" xfId="19589" xr:uid="{00000000-0005-0000-0000-0000B01E0000}"/>
    <cellStyle name="Input 2 15 2 4" xfId="6620" xr:uid="{00000000-0005-0000-0000-0000B11E0000}"/>
    <cellStyle name="Input 2 15 2 4 2" xfId="9025" xr:uid="{00000000-0005-0000-0000-0000B21E0000}"/>
    <cellStyle name="Input 2 15 2 4 2 2" xfId="22786" xr:uid="{00000000-0005-0000-0000-0000B31E0000}"/>
    <cellStyle name="Input 2 15 2 4 3" xfId="20411" xr:uid="{00000000-0005-0000-0000-0000B41E0000}"/>
    <cellStyle name="Input 2 15 2 5" xfId="9022" xr:uid="{00000000-0005-0000-0000-0000B51E0000}"/>
    <cellStyle name="Input 2 15 2 5 2" xfId="22783" xr:uid="{00000000-0005-0000-0000-0000B61E0000}"/>
    <cellStyle name="Input 2 15 2 6" xfId="14580" xr:uid="{00000000-0005-0000-0000-0000B71E0000}"/>
    <cellStyle name="Input 2 15 3" xfId="1155" xr:uid="{00000000-0005-0000-0000-0000B81E0000}"/>
    <cellStyle name="Input 2 15 3 2" xfId="5179" xr:uid="{00000000-0005-0000-0000-0000B91E0000}"/>
    <cellStyle name="Input 2 15 3 2 2" xfId="9027" xr:uid="{00000000-0005-0000-0000-0000BA1E0000}"/>
    <cellStyle name="Input 2 15 3 2 2 2" xfId="22788" xr:uid="{00000000-0005-0000-0000-0000BB1E0000}"/>
    <cellStyle name="Input 2 15 3 2 3" xfId="18970" xr:uid="{00000000-0005-0000-0000-0000BC1E0000}"/>
    <cellStyle name="Input 2 15 3 3" xfId="6051" xr:uid="{00000000-0005-0000-0000-0000BD1E0000}"/>
    <cellStyle name="Input 2 15 3 3 2" xfId="9028" xr:uid="{00000000-0005-0000-0000-0000BE1E0000}"/>
    <cellStyle name="Input 2 15 3 3 2 2" xfId="22789" xr:uid="{00000000-0005-0000-0000-0000BF1E0000}"/>
    <cellStyle name="Input 2 15 3 3 3" xfId="19842" xr:uid="{00000000-0005-0000-0000-0000C01E0000}"/>
    <cellStyle name="Input 2 15 3 4" xfId="6873" xr:uid="{00000000-0005-0000-0000-0000C11E0000}"/>
    <cellStyle name="Input 2 15 3 4 2" xfId="9029" xr:uid="{00000000-0005-0000-0000-0000C21E0000}"/>
    <cellStyle name="Input 2 15 3 4 2 2" xfId="22790" xr:uid="{00000000-0005-0000-0000-0000C31E0000}"/>
    <cellStyle name="Input 2 15 3 4 3" xfId="20664" xr:uid="{00000000-0005-0000-0000-0000C41E0000}"/>
    <cellStyle name="Input 2 15 3 5" xfId="9026" xr:uid="{00000000-0005-0000-0000-0000C51E0000}"/>
    <cellStyle name="Input 2 15 3 5 2" xfId="22787" xr:uid="{00000000-0005-0000-0000-0000C61E0000}"/>
    <cellStyle name="Input 2 15 3 6" xfId="14951" xr:uid="{00000000-0005-0000-0000-0000C71E0000}"/>
    <cellStyle name="Input 2 15 4" xfId="1421" xr:uid="{00000000-0005-0000-0000-0000C81E0000}"/>
    <cellStyle name="Input 2 15 4 2" xfId="9030" xr:uid="{00000000-0005-0000-0000-0000C91E0000}"/>
    <cellStyle name="Input 2 15 4 2 2" xfId="22791" xr:uid="{00000000-0005-0000-0000-0000CA1E0000}"/>
    <cellStyle name="Input 2 15 4 3" xfId="15217" xr:uid="{00000000-0005-0000-0000-0000CB1E0000}"/>
    <cellStyle name="Input 2 15 5" xfId="1649" xr:uid="{00000000-0005-0000-0000-0000CC1E0000}"/>
    <cellStyle name="Input 2 15 5 2" xfId="9031" xr:uid="{00000000-0005-0000-0000-0000CD1E0000}"/>
    <cellStyle name="Input 2 15 5 2 2" xfId="22792" xr:uid="{00000000-0005-0000-0000-0000CE1E0000}"/>
    <cellStyle name="Input 2 15 5 3" xfId="15445" xr:uid="{00000000-0005-0000-0000-0000CF1E0000}"/>
    <cellStyle name="Input 2 15 6" xfId="1997" xr:uid="{00000000-0005-0000-0000-0000D01E0000}"/>
    <cellStyle name="Input 2 15 6 2" xfId="9032" xr:uid="{00000000-0005-0000-0000-0000D11E0000}"/>
    <cellStyle name="Input 2 15 6 2 2" xfId="22793" xr:uid="{00000000-0005-0000-0000-0000D21E0000}"/>
    <cellStyle name="Input 2 15 6 3" xfId="15793" xr:uid="{00000000-0005-0000-0000-0000D31E0000}"/>
    <cellStyle name="Input 2 15 7" xfId="2304" xr:uid="{00000000-0005-0000-0000-0000D41E0000}"/>
    <cellStyle name="Input 2 15 7 2" xfId="9033" xr:uid="{00000000-0005-0000-0000-0000D51E0000}"/>
    <cellStyle name="Input 2 15 7 2 2" xfId="22794" xr:uid="{00000000-0005-0000-0000-0000D61E0000}"/>
    <cellStyle name="Input 2 15 7 3" xfId="16100" xr:uid="{00000000-0005-0000-0000-0000D71E0000}"/>
    <cellStyle name="Input 2 15 8" xfId="2594" xr:uid="{00000000-0005-0000-0000-0000D81E0000}"/>
    <cellStyle name="Input 2 15 8 2" xfId="9034" xr:uid="{00000000-0005-0000-0000-0000D91E0000}"/>
    <cellStyle name="Input 2 15 8 2 2" xfId="22795" xr:uid="{00000000-0005-0000-0000-0000DA1E0000}"/>
    <cellStyle name="Input 2 15 8 3" xfId="16390" xr:uid="{00000000-0005-0000-0000-0000DB1E0000}"/>
    <cellStyle name="Input 2 15 9" xfId="3051" xr:uid="{00000000-0005-0000-0000-0000DC1E0000}"/>
    <cellStyle name="Input 2 15 9 2" xfId="9035" xr:uid="{00000000-0005-0000-0000-0000DD1E0000}"/>
    <cellStyle name="Input 2 15 9 2 2" xfId="22796" xr:uid="{00000000-0005-0000-0000-0000DE1E0000}"/>
    <cellStyle name="Input 2 15 9 3" xfId="16847" xr:uid="{00000000-0005-0000-0000-0000DF1E0000}"/>
    <cellStyle name="Input 2 16" xfId="303" xr:uid="{00000000-0005-0000-0000-0000E01E0000}"/>
    <cellStyle name="Input 2 16 10" xfId="3318" xr:uid="{00000000-0005-0000-0000-0000E11E0000}"/>
    <cellStyle name="Input 2 16 10 2" xfId="9037" xr:uid="{00000000-0005-0000-0000-0000E21E0000}"/>
    <cellStyle name="Input 2 16 10 2 2" xfId="22798" xr:uid="{00000000-0005-0000-0000-0000E31E0000}"/>
    <cellStyle name="Input 2 16 10 3" xfId="17114" xr:uid="{00000000-0005-0000-0000-0000E41E0000}"/>
    <cellStyle name="Input 2 16 11" xfId="3536" xr:uid="{00000000-0005-0000-0000-0000E51E0000}"/>
    <cellStyle name="Input 2 16 11 2" xfId="9038" xr:uid="{00000000-0005-0000-0000-0000E61E0000}"/>
    <cellStyle name="Input 2 16 11 2 2" xfId="22799" xr:uid="{00000000-0005-0000-0000-0000E71E0000}"/>
    <cellStyle name="Input 2 16 11 3" xfId="17332" xr:uid="{00000000-0005-0000-0000-0000E81E0000}"/>
    <cellStyle name="Input 2 16 12" xfId="3841" xr:uid="{00000000-0005-0000-0000-0000E91E0000}"/>
    <cellStyle name="Input 2 16 12 2" xfId="9039" xr:uid="{00000000-0005-0000-0000-0000EA1E0000}"/>
    <cellStyle name="Input 2 16 12 2 2" xfId="22800" xr:uid="{00000000-0005-0000-0000-0000EB1E0000}"/>
    <cellStyle name="Input 2 16 12 3" xfId="17637" xr:uid="{00000000-0005-0000-0000-0000EC1E0000}"/>
    <cellStyle name="Input 2 16 13" xfId="4204" xr:uid="{00000000-0005-0000-0000-0000ED1E0000}"/>
    <cellStyle name="Input 2 16 13 2" xfId="9040" xr:uid="{00000000-0005-0000-0000-0000EE1E0000}"/>
    <cellStyle name="Input 2 16 13 2 2" xfId="22801" xr:uid="{00000000-0005-0000-0000-0000EF1E0000}"/>
    <cellStyle name="Input 2 16 13 3" xfId="18000" xr:uid="{00000000-0005-0000-0000-0000F01E0000}"/>
    <cellStyle name="Input 2 16 14" xfId="4401" xr:uid="{00000000-0005-0000-0000-0000F11E0000}"/>
    <cellStyle name="Input 2 16 14 2" xfId="9041" xr:uid="{00000000-0005-0000-0000-0000F21E0000}"/>
    <cellStyle name="Input 2 16 14 2 2" xfId="22802" xr:uid="{00000000-0005-0000-0000-0000F31E0000}"/>
    <cellStyle name="Input 2 16 14 3" xfId="18197" xr:uid="{00000000-0005-0000-0000-0000F41E0000}"/>
    <cellStyle name="Input 2 16 15" xfId="4615" xr:uid="{00000000-0005-0000-0000-0000F51E0000}"/>
    <cellStyle name="Input 2 16 15 2" xfId="9042" xr:uid="{00000000-0005-0000-0000-0000F61E0000}"/>
    <cellStyle name="Input 2 16 15 2 2" xfId="22803" xr:uid="{00000000-0005-0000-0000-0000F71E0000}"/>
    <cellStyle name="Input 2 16 15 3" xfId="18406" xr:uid="{00000000-0005-0000-0000-0000F81E0000}"/>
    <cellStyle name="Input 2 16 16" xfId="5487" xr:uid="{00000000-0005-0000-0000-0000F91E0000}"/>
    <cellStyle name="Input 2 16 16 2" xfId="9043" xr:uid="{00000000-0005-0000-0000-0000FA1E0000}"/>
    <cellStyle name="Input 2 16 16 2 2" xfId="22804" xr:uid="{00000000-0005-0000-0000-0000FB1E0000}"/>
    <cellStyle name="Input 2 16 16 3" xfId="19278" xr:uid="{00000000-0005-0000-0000-0000FC1E0000}"/>
    <cellStyle name="Input 2 16 17" xfId="6309" xr:uid="{00000000-0005-0000-0000-0000FD1E0000}"/>
    <cellStyle name="Input 2 16 17 2" xfId="9044" xr:uid="{00000000-0005-0000-0000-0000FE1E0000}"/>
    <cellStyle name="Input 2 16 17 2 2" xfId="22805" xr:uid="{00000000-0005-0000-0000-0000FF1E0000}"/>
    <cellStyle name="Input 2 16 17 3" xfId="20100" xr:uid="{00000000-0005-0000-0000-0000001F0000}"/>
    <cellStyle name="Input 2 16 18" xfId="9036" xr:uid="{00000000-0005-0000-0000-0000011F0000}"/>
    <cellStyle name="Input 2 16 18 2" xfId="22797" xr:uid="{00000000-0005-0000-0000-0000021F0000}"/>
    <cellStyle name="Input 2 16 19" xfId="14107" xr:uid="{00000000-0005-0000-0000-0000031F0000}"/>
    <cellStyle name="Input 2 16 2" xfId="785" xr:uid="{00000000-0005-0000-0000-0000041F0000}"/>
    <cellStyle name="Input 2 16 2 2" xfId="4927" xr:uid="{00000000-0005-0000-0000-0000051F0000}"/>
    <cellStyle name="Input 2 16 2 2 2" xfId="9046" xr:uid="{00000000-0005-0000-0000-0000061F0000}"/>
    <cellStyle name="Input 2 16 2 2 2 2" xfId="22807" xr:uid="{00000000-0005-0000-0000-0000071F0000}"/>
    <cellStyle name="Input 2 16 2 2 3" xfId="18718" xr:uid="{00000000-0005-0000-0000-0000081F0000}"/>
    <cellStyle name="Input 2 16 2 3" xfId="5799" xr:uid="{00000000-0005-0000-0000-0000091F0000}"/>
    <cellStyle name="Input 2 16 2 3 2" xfId="9047" xr:uid="{00000000-0005-0000-0000-00000A1F0000}"/>
    <cellStyle name="Input 2 16 2 3 2 2" xfId="22808" xr:uid="{00000000-0005-0000-0000-00000B1F0000}"/>
    <cellStyle name="Input 2 16 2 3 3" xfId="19590" xr:uid="{00000000-0005-0000-0000-00000C1F0000}"/>
    <cellStyle name="Input 2 16 2 4" xfId="6621" xr:uid="{00000000-0005-0000-0000-00000D1F0000}"/>
    <cellStyle name="Input 2 16 2 4 2" xfId="9048" xr:uid="{00000000-0005-0000-0000-00000E1F0000}"/>
    <cellStyle name="Input 2 16 2 4 2 2" xfId="22809" xr:uid="{00000000-0005-0000-0000-00000F1F0000}"/>
    <cellStyle name="Input 2 16 2 4 3" xfId="20412" xr:uid="{00000000-0005-0000-0000-0000101F0000}"/>
    <cellStyle name="Input 2 16 2 5" xfId="9045" xr:uid="{00000000-0005-0000-0000-0000111F0000}"/>
    <cellStyle name="Input 2 16 2 5 2" xfId="22806" xr:uid="{00000000-0005-0000-0000-0000121F0000}"/>
    <cellStyle name="Input 2 16 2 6" xfId="14581" xr:uid="{00000000-0005-0000-0000-0000131F0000}"/>
    <cellStyle name="Input 2 16 3" xfId="1156" xr:uid="{00000000-0005-0000-0000-0000141F0000}"/>
    <cellStyle name="Input 2 16 3 2" xfId="5180" xr:uid="{00000000-0005-0000-0000-0000151F0000}"/>
    <cellStyle name="Input 2 16 3 2 2" xfId="9050" xr:uid="{00000000-0005-0000-0000-0000161F0000}"/>
    <cellStyle name="Input 2 16 3 2 2 2" xfId="22811" xr:uid="{00000000-0005-0000-0000-0000171F0000}"/>
    <cellStyle name="Input 2 16 3 2 3" xfId="18971" xr:uid="{00000000-0005-0000-0000-0000181F0000}"/>
    <cellStyle name="Input 2 16 3 3" xfId="6052" xr:uid="{00000000-0005-0000-0000-0000191F0000}"/>
    <cellStyle name="Input 2 16 3 3 2" xfId="9051" xr:uid="{00000000-0005-0000-0000-00001A1F0000}"/>
    <cellStyle name="Input 2 16 3 3 2 2" xfId="22812" xr:uid="{00000000-0005-0000-0000-00001B1F0000}"/>
    <cellStyle name="Input 2 16 3 3 3" xfId="19843" xr:uid="{00000000-0005-0000-0000-00001C1F0000}"/>
    <cellStyle name="Input 2 16 3 4" xfId="6874" xr:uid="{00000000-0005-0000-0000-00001D1F0000}"/>
    <cellStyle name="Input 2 16 3 4 2" xfId="9052" xr:uid="{00000000-0005-0000-0000-00001E1F0000}"/>
    <cellStyle name="Input 2 16 3 4 2 2" xfId="22813" xr:uid="{00000000-0005-0000-0000-00001F1F0000}"/>
    <cellStyle name="Input 2 16 3 4 3" xfId="20665" xr:uid="{00000000-0005-0000-0000-0000201F0000}"/>
    <cellStyle name="Input 2 16 3 5" xfId="9049" xr:uid="{00000000-0005-0000-0000-0000211F0000}"/>
    <cellStyle name="Input 2 16 3 5 2" xfId="22810" xr:uid="{00000000-0005-0000-0000-0000221F0000}"/>
    <cellStyle name="Input 2 16 3 6" xfId="14952" xr:uid="{00000000-0005-0000-0000-0000231F0000}"/>
    <cellStyle name="Input 2 16 4" xfId="1422" xr:uid="{00000000-0005-0000-0000-0000241F0000}"/>
    <cellStyle name="Input 2 16 4 2" xfId="9053" xr:uid="{00000000-0005-0000-0000-0000251F0000}"/>
    <cellStyle name="Input 2 16 4 2 2" xfId="22814" xr:uid="{00000000-0005-0000-0000-0000261F0000}"/>
    <cellStyle name="Input 2 16 4 3" xfId="15218" xr:uid="{00000000-0005-0000-0000-0000271F0000}"/>
    <cellStyle name="Input 2 16 5" xfId="1650" xr:uid="{00000000-0005-0000-0000-0000281F0000}"/>
    <cellStyle name="Input 2 16 5 2" xfId="9054" xr:uid="{00000000-0005-0000-0000-0000291F0000}"/>
    <cellStyle name="Input 2 16 5 2 2" xfId="22815" xr:uid="{00000000-0005-0000-0000-00002A1F0000}"/>
    <cellStyle name="Input 2 16 5 3" xfId="15446" xr:uid="{00000000-0005-0000-0000-00002B1F0000}"/>
    <cellStyle name="Input 2 16 6" xfId="1998" xr:uid="{00000000-0005-0000-0000-00002C1F0000}"/>
    <cellStyle name="Input 2 16 6 2" xfId="9055" xr:uid="{00000000-0005-0000-0000-00002D1F0000}"/>
    <cellStyle name="Input 2 16 6 2 2" xfId="22816" xr:uid="{00000000-0005-0000-0000-00002E1F0000}"/>
    <cellStyle name="Input 2 16 6 3" xfId="15794" xr:uid="{00000000-0005-0000-0000-00002F1F0000}"/>
    <cellStyle name="Input 2 16 7" xfId="2305" xr:uid="{00000000-0005-0000-0000-0000301F0000}"/>
    <cellStyle name="Input 2 16 7 2" xfId="9056" xr:uid="{00000000-0005-0000-0000-0000311F0000}"/>
    <cellStyle name="Input 2 16 7 2 2" xfId="22817" xr:uid="{00000000-0005-0000-0000-0000321F0000}"/>
    <cellStyle name="Input 2 16 7 3" xfId="16101" xr:uid="{00000000-0005-0000-0000-0000331F0000}"/>
    <cellStyle name="Input 2 16 8" xfId="2520" xr:uid="{00000000-0005-0000-0000-0000341F0000}"/>
    <cellStyle name="Input 2 16 8 2" xfId="9057" xr:uid="{00000000-0005-0000-0000-0000351F0000}"/>
    <cellStyle name="Input 2 16 8 2 2" xfId="22818" xr:uid="{00000000-0005-0000-0000-0000361F0000}"/>
    <cellStyle name="Input 2 16 8 3" xfId="16316" xr:uid="{00000000-0005-0000-0000-0000371F0000}"/>
    <cellStyle name="Input 2 16 9" xfId="3044" xr:uid="{00000000-0005-0000-0000-0000381F0000}"/>
    <cellStyle name="Input 2 16 9 2" xfId="9058" xr:uid="{00000000-0005-0000-0000-0000391F0000}"/>
    <cellStyle name="Input 2 16 9 2 2" xfId="22819" xr:uid="{00000000-0005-0000-0000-00003A1F0000}"/>
    <cellStyle name="Input 2 16 9 3" xfId="16840" xr:uid="{00000000-0005-0000-0000-00003B1F0000}"/>
    <cellStyle name="Input 2 17" xfId="676" xr:uid="{00000000-0005-0000-0000-00003C1F0000}"/>
    <cellStyle name="Input 2 17 2" xfId="4811" xr:uid="{00000000-0005-0000-0000-00003D1F0000}"/>
    <cellStyle name="Input 2 17 2 2" xfId="9060" xr:uid="{00000000-0005-0000-0000-00003E1F0000}"/>
    <cellStyle name="Input 2 17 2 2 2" xfId="22821" xr:uid="{00000000-0005-0000-0000-00003F1F0000}"/>
    <cellStyle name="Input 2 17 2 3" xfId="18602" xr:uid="{00000000-0005-0000-0000-0000401F0000}"/>
    <cellStyle name="Input 2 17 3" xfId="5683" xr:uid="{00000000-0005-0000-0000-0000411F0000}"/>
    <cellStyle name="Input 2 17 3 2" xfId="9061" xr:uid="{00000000-0005-0000-0000-0000421F0000}"/>
    <cellStyle name="Input 2 17 3 2 2" xfId="22822" xr:uid="{00000000-0005-0000-0000-0000431F0000}"/>
    <cellStyle name="Input 2 17 3 3" xfId="19474" xr:uid="{00000000-0005-0000-0000-0000441F0000}"/>
    <cellStyle name="Input 2 17 4" xfId="6505" xr:uid="{00000000-0005-0000-0000-0000451F0000}"/>
    <cellStyle name="Input 2 17 4 2" xfId="9062" xr:uid="{00000000-0005-0000-0000-0000461F0000}"/>
    <cellStyle name="Input 2 17 4 2 2" xfId="22823" xr:uid="{00000000-0005-0000-0000-0000471F0000}"/>
    <cellStyle name="Input 2 17 4 3" xfId="20296" xr:uid="{00000000-0005-0000-0000-0000481F0000}"/>
    <cellStyle name="Input 2 17 5" xfId="9059" xr:uid="{00000000-0005-0000-0000-0000491F0000}"/>
    <cellStyle name="Input 2 17 5 2" xfId="22820" xr:uid="{00000000-0005-0000-0000-00004A1F0000}"/>
    <cellStyle name="Input 2 17 6" xfId="14473" xr:uid="{00000000-0005-0000-0000-00004B1F0000}"/>
    <cellStyle name="Input 2 18" xfId="1046" xr:uid="{00000000-0005-0000-0000-00004C1F0000}"/>
    <cellStyle name="Input 2 18 2" xfId="9063" xr:uid="{00000000-0005-0000-0000-00004D1F0000}"/>
    <cellStyle name="Input 2 18 2 2" xfId="22824" xr:uid="{00000000-0005-0000-0000-00004E1F0000}"/>
    <cellStyle name="Input 2 18 3" xfId="14842" xr:uid="{00000000-0005-0000-0000-00004F1F0000}"/>
    <cellStyle name="Input 2 19" xfId="1318" xr:uid="{00000000-0005-0000-0000-0000501F0000}"/>
    <cellStyle name="Input 2 19 2" xfId="9064" xr:uid="{00000000-0005-0000-0000-0000511F0000}"/>
    <cellStyle name="Input 2 19 2 2" xfId="22825" xr:uid="{00000000-0005-0000-0000-0000521F0000}"/>
    <cellStyle name="Input 2 19 3" xfId="15114" xr:uid="{00000000-0005-0000-0000-0000531F0000}"/>
    <cellStyle name="Input 2 2" xfId="203" xr:uid="{00000000-0005-0000-0000-0000541F0000}"/>
    <cellStyle name="Input 2 2 10" xfId="1211" xr:uid="{00000000-0005-0000-0000-0000551F0000}"/>
    <cellStyle name="Input 2 2 10 2" xfId="9066" xr:uid="{00000000-0005-0000-0000-0000561F0000}"/>
    <cellStyle name="Input 2 2 10 2 2" xfId="22827" xr:uid="{00000000-0005-0000-0000-0000571F0000}"/>
    <cellStyle name="Input 2 2 10 3" xfId="15007" xr:uid="{00000000-0005-0000-0000-0000581F0000}"/>
    <cellStyle name="Input 2 2 11" xfId="1477" xr:uid="{00000000-0005-0000-0000-0000591F0000}"/>
    <cellStyle name="Input 2 2 11 2" xfId="9067" xr:uid="{00000000-0005-0000-0000-00005A1F0000}"/>
    <cellStyle name="Input 2 2 11 2 2" xfId="22828" xr:uid="{00000000-0005-0000-0000-00005B1F0000}"/>
    <cellStyle name="Input 2 2 11 3" xfId="15273" xr:uid="{00000000-0005-0000-0000-00005C1F0000}"/>
    <cellStyle name="Input 2 2 12" xfId="1897" xr:uid="{00000000-0005-0000-0000-00005D1F0000}"/>
    <cellStyle name="Input 2 2 12 2" xfId="9068" xr:uid="{00000000-0005-0000-0000-00005E1F0000}"/>
    <cellStyle name="Input 2 2 12 2 2" xfId="22829" xr:uid="{00000000-0005-0000-0000-00005F1F0000}"/>
    <cellStyle name="Input 2 2 12 3" xfId="15693" xr:uid="{00000000-0005-0000-0000-0000601F0000}"/>
    <cellStyle name="Input 2 2 13" xfId="2204" xr:uid="{00000000-0005-0000-0000-0000611F0000}"/>
    <cellStyle name="Input 2 2 13 2" xfId="9069" xr:uid="{00000000-0005-0000-0000-0000621F0000}"/>
    <cellStyle name="Input 2 2 13 2 2" xfId="22830" xr:uid="{00000000-0005-0000-0000-0000631F0000}"/>
    <cellStyle name="Input 2 2 13 3" xfId="16000" xr:uid="{00000000-0005-0000-0000-0000641F0000}"/>
    <cellStyle name="Input 2 2 14" xfId="2721" xr:uid="{00000000-0005-0000-0000-0000651F0000}"/>
    <cellStyle name="Input 2 2 14 2" xfId="9070" xr:uid="{00000000-0005-0000-0000-0000661F0000}"/>
    <cellStyle name="Input 2 2 14 2 2" xfId="22831" xr:uid="{00000000-0005-0000-0000-0000671F0000}"/>
    <cellStyle name="Input 2 2 14 3" xfId="16517" xr:uid="{00000000-0005-0000-0000-0000681F0000}"/>
    <cellStyle name="Input 2 2 15" xfId="3031" xr:uid="{00000000-0005-0000-0000-0000691F0000}"/>
    <cellStyle name="Input 2 2 15 2" xfId="9071" xr:uid="{00000000-0005-0000-0000-00006A1F0000}"/>
    <cellStyle name="Input 2 2 15 2 2" xfId="22832" xr:uid="{00000000-0005-0000-0000-00006B1F0000}"/>
    <cellStyle name="Input 2 2 15 3" xfId="16827" xr:uid="{00000000-0005-0000-0000-00006C1F0000}"/>
    <cellStyle name="Input 2 2 16" xfId="2919" xr:uid="{00000000-0005-0000-0000-00006D1F0000}"/>
    <cellStyle name="Input 2 2 16 2" xfId="9072" xr:uid="{00000000-0005-0000-0000-00006E1F0000}"/>
    <cellStyle name="Input 2 2 16 2 2" xfId="22833" xr:uid="{00000000-0005-0000-0000-00006F1F0000}"/>
    <cellStyle name="Input 2 2 16 3" xfId="16715" xr:uid="{00000000-0005-0000-0000-0000701F0000}"/>
    <cellStyle name="Input 2 2 17" xfId="3436" xr:uid="{00000000-0005-0000-0000-0000711F0000}"/>
    <cellStyle name="Input 2 2 17 2" xfId="9073" xr:uid="{00000000-0005-0000-0000-0000721F0000}"/>
    <cellStyle name="Input 2 2 17 2 2" xfId="22834" xr:uid="{00000000-0005-0000-0000-0000731F0000}"/>
    <cellStyle name="Input 2 2 17 3" xfId="17232" xr:uid="{00000000-0005-0000-0000-0000741F0000}"/>
    <cellStyle name="Input 2 2 18" xfId="3741" xr:uid="{00000000-0005-0000-0000-0000751F0000}"/>
    <cellStyle name="Input 2 2 18 2" xfId="9074" xr:uid="{00000000-0005-0000-0000-0000761F0000}"/>
    <cellStyle name="Input 2 2 18 2 2" xfId="22835" xr:uid="{00000000-0005-0000-0000-0000771F0000}"/>
    <cellStyle name="Input 2 2 18 3" xfId="17537" xr:uid="{00000000-0005-0000-0000-0000781F0000}"/>
    <cellStyle name="Input 2 2 19" xfId="4041" xr:uid="{00000000-0005-0000-0000-0000791F0000}"/>
    <cellStyle name="Input 2 2 19 2" xfId="9075" xr:uid="{00000000-0005-0000-0000-00007A1F0000}"/>
    <cellStyle name="Input 2 2 19 2 2" xfId="22836" xr:uid="{00000000-0005-0000-0000-00007B1F0000}"/>
    <cellStyle name="Input 2 2 19 3" xfId="17837" xr:uid="{00000000-0005-0000-0000-00007C1F0000}"/>
    <cellStyle name="Input 2 2 2" xfId="229" xr:uid="{00000000-0005-0000-0000-00007D1F0000}"/>
    <cellStyle name="Input 2 2 2 10" xfId="3146" xr:uid="{00000000-0005-0000-0000-00007E1F0000}"/>
    <cellStyle name="Input 2 2 2 10 2" xfId="9077" xr:uid="{00000000-0005-0000-0000-00007F1F0000}"/>
    <cellStyle name="Input 2 2 2 10 2 2" xfId="22838" xr:uid="{00000000-0005-0000-0000-0000801F0000}"/>
    <cellStyle name="Input 2 2 2 10 3" xfId="16942" xr:uid="{00000000-0005-0000-0000-0000811F0000}"/>
    <cellStyle name="Input 2 2 2 11" xfId="3462" xr:uid="{00000000-0005-0000-0000-0000821F0000}"/>
    <cellStyle name="Input 2 2 2 11 2" xfId="9078" xr:uid="{00000000-0005-0000-0000-0000831F0000}"/>
    <cellStyle name="Input 2 2 2 11 2 2" xfId="22839" xr:uid="{00000000-0005-0000-0000-0000841F0000}"/>
    <cellStyle name="Input 2 2 2 11 3" xfId="17258" xr:uid="{00000000-0005-0000-0000-0000851F0000}"/>
    <cellStyle name="Input 2 2 2 12" xfId="3767" xr:uid="{00000000-0005-0000-0000-0000861F0000}"/>
    <cellStyle name="Input 2 2 2 12 2" xfId="9079" xr:uid="{00000000-0005-0000-0000-0000871F0000}"/>
    <cellStyle name="Input 2 2 2 12 2 2" xfId="22840" xr:uid="{00000000-0005-0000-0000-0000881F0000}"/>
    <cellStyle name="Input 2 2 2 12 3" xfId="17563" xr:uid="{00000000-0005-0000-0000-0000891F0000}"/>
    <cellStyle name="Input 2 2 2 13" xfId="3220" xr:uid="{00000000-0005-0000-0000-00008A1F0000}"/>
    <cellStyle name="Input 2 2 2 13 2" xfId="9080" xr:uid="{00000000-0005-0000-0000-00008B1F0000}"/>
    <cellStyle name="Input 2 2 2 13 2 2" xfId="22841" xr:uid="{00000000-0005-0000-0000-00008C1F0000}"/>
    <cellStyle name="Input 2 2 2 13 3" xfId="17016" xr:uid="{00000000-0005-0000-0000-00008D1F0000}"/>
    <cellStyle name="Input 2 2 2 14" xfId="4278" xr:uid="{00000000-0005-0000-0000-00008E1F0000}"/>
    <cellStyle name="Input 2 2 2 14 2" xfId="9081" xr:uid="{00000000-0005-0000-0000-00008F1F0000}"/>
    <cellStyle name="Input 2 2 2 14 2 2" xfId="22842" xr:uid="{00000000-0005-0000-0000-0000901F0000}"/>
    <cellStyle name="Input 2 2 2 14 3" xfId="18074" xr:uid="{00000000-0005-0000-0000-0000911F0000}"/>
    <cellStyle name="Input 2 2 2 15" xfId="4545" xr:uid="{00000000-0005-0000-0000-0000921F0000}"/>
    <cellStyle name="Input 2 2 2 15 2" xfId="9082" xr:uid="{00000000-0005-0000-0000-0000931F0000}"/>
    <cellStyle name="Input 2 2 2 15 2 2" xfId="22843" xr:uid="{00000000-0005-0000-0000-0000941F0000}"/>
    <cellStyle name="Input 2 2 2 15 3" xfId="18336" xr:uid="{00000000-0005-0000-0000-0000951F0000}"/>
    <cellStyle name="Input 2 2 2 16" xfId="5417" xr:uid="{00000000-0005-0000-0000-0000961F0000}"/>
    <cellStyle name="Input 2 2 2 16 2" xfId="9083" xr:uid="{00000000-0005-0000-0000-0000971F0000}"/>
    <cellStyle name="Input 2 2 2 16 2 2" xfId="22844" xr:uid="{00000000-0005-0000-0000-0000981F0000}"/>
    <cellStyle name="Input 2 2 2 16 3" xfId="19208" xr:uid="{00000000-0005-0000-0000-0000991F0000}"/>
    <cellStyle name="Input 2 2 2 17" xfId="9076" xr:uid="{00000000-0005-0000-0000-00009A1F0000}"/>
    <cellStyle name="Input 2 2 2 17 2" xfId="22837" xr:uid="{00000000-0005-0000-0000-00009B1F0000}"/>
    <cellStyle name="Input 2 2 2 18" xfId="14037" xr:uid="{00000000-0005-0000-0000-00009C1F0000}"/>
    <cellStyle name="Input 2 2 2 2" xfId="710" xr:uid="{00000000-0005-0000-0000-00009D1F0000}"/>
    <cellStyle name="Input 2 2 2 2 2" xfId="4857" xr:uid="{00000000-0005-0000-0000-00009E1F0000}"/>
    <cellStyle name="Input 2 2 2 2 2 2" xfId="9085" xr:uid="{00000000-0005-0000-0000-00009F1F0000}"/>
    <cellStyle name="Input 2 2 2 2 2 2 2" xfId="22846" xr:uid="{00000000-0005-0000-0000-0000A01F0000}"/>
    <cellStyle name="Input 2 2 2 2 2 3" xfId="18648" xr:uid="{00000000-0005-0000-0000-0000A11F0000}"/>
    <cellStyle name="Input 2 2 2 2 3" xfId="5729" xr:uid="{00000000-0005-0000-0000-0000A21F0000}"/>
    <cellStyle name="Input 2 2 2 2 3 2" xfId="9086" xr:uid="{00000000-0005-0000-0000-0000A31F0000}"/>
    <cellStyle name="Input 2 2 2 2 3 2 2" xfId="22847" xr:uid="{00000000-0005-0000-0000-0000A41F0000}"/>
    <cellStyle name="Input 2 2 2 2 3 3" xfId="19520" xr:uid="{00000000-0005-0000-0000-0000A51F0000}"/>
    <cellStyle name="Input 2 2 2 2 4" xfId="6551" xr:uid="{00000000-0005-0000-0000-0000A61F0000}"/>
    <cellStyle name="Input 2 2 2 2 4 2" xfId="9087" xr:uid="{00000000-0005-0000-0000-0000A71F0000}"/>
    <cellStyle name="Input 2 2 2 2 4 2 2" xfId="22848" xr:uid="{00000000-0005-0000-0000-0000A81F0000}"/>
    <cellStyle name="Input 2 2 2 2 4 3" xfId="20342" xr:uid="{00000000-0005-0000-0000-0000A91F0000}"/>
    <cellStyle name="Input 2 2 2 2 5" xfId="9084" xr:uid="{00000000-0005-0000-0000-0000AA1F0000}"/>
    <cellStyle name="Input 2 2 2 2 5 2" xfId="22845" xr:uid="{00000000-0005-0000-0000-0000AB1F0000}"/>
    <cellStyle name="Input 2 2 2 2 6" xfId="14506" xr:uid="{00000000-0005-0000-0000-0000AC1F0000}"/>
    <cellStyle name="Input 2 2 2 3" xfId="990" xr:uid="{00000000-0005-0000-0000-0000AD1F0000}"/>
    <cellStyle name="Input 2 2 2 3 2" xfId="9088" xr:uid="{00000000-0005-0000-0000-0000AE1F0000}"/>
    <cellStyle name="Input 2 2 2 3 2 2" xfId="22849" xr:uid="{00000000-0005-0000-0000-0000AF1F0000}"/>
    <cellStyle name="Input 2 2 2 3 3" xfId="14786" xr:uid="{00000000-0005-0000-0000-0000B01F0000}"/>
    <cellStyle name="Input 2 2 2 4" xfId="1270" xr:uid="{00000000-0005-0000-0000-0000B11F0000}"/>
    <cellStyle name="Input 2 2 2 4 2" xfId="9089" xr:uid="{00000000-0005-0000-0000-0000B21F0000}"/>
    <cellStyle name="Input 2 2 2 4 2 2" xfId="22850" xr:uid="{00000000-0005-0000-0000-0000B31F0000}"/>
    <cellStyle name="Input 2 2 2 4 3" xfId="15066" xr:uid="{00000000-0005-0000-0000-0000B41F0000}"/>
    <cellStyle name="Input 2 2 2 5" xfId="1527" xr:uid="{00000000-0005-0000-0000-0000B51F0000}"/>
    <cellStyle name="Input 2 2 2 5 2" xfId="9090" xr:uid="{00000000-0005-0000-0000-0000B61F0000}"/>
    <cellStyle name="Input 2 2 2 5 2 2" xfId="22851" xr:uid="{00000000-0005-0000-0000-0000B71F0000}"/>
    <cellStyle name="Input 2 2 2 5 3" xfId="15323" xr:uid="{00000000-0005-0000-0000-0000B81F0000}"/>
    <cellStyle name="Input 2 2 2 6" xfId="1923" xr:uid="{00000000-0005-0000-0000-0000B91F0000}"/>
    <cellStyle name="Input 2 2 2 6 2" xfId="9091" xr:uid="{00000000-0005-0000-0000-0000BA1F0000}"/>
    <cellStyle name="Input 2 2 2 6 2 2" xfId="22852" xr:uid="{00000000-0005-0000-0000-0000BB1F0000}"/>
    <cellStyle name="Input 2 2 2 6 3" xfId="15719" xr:uid="{00000000-0005-0000-0000-0000BC1F0000}"/>
    <cellStyle name="Input 2 2 2 7" xfId="2230" xr:uid="{00000000-0005-0000-0000-0000BD1F0000}"/>
    <cellStyle name="Input 2 2 2 7 2" xfId="9092" xr:uid="{00000000-0005-0000-0000-0000BE1F0000}"/>
    <cellStyle name="Input 2 2 2 7 2 2" xfId="22853" xr:uid="{00000000-0005-0000-0000-0000BF1F0000}"/>
    <cellStyle name="Input 2 2 2 7 3" xfId="16026" xr:uid="{00000000-0005-0000-0000-0000C01F0000}"/>
    <cellStyle name="Input 2 2 2 8" xfId="1734" xr:uid="{00000000-0005-0000-0000-0000C11F0000}"/>
    <cellStyle name="Input 2 2 2 8 2" xfId="9093" xr:uid="{00000000-0005-0000-0000-0000C21F0000}"/>
    <cellStyle name="Input 2 2 2 8 2 2" xfId="22854" xr:uid="{00000000-0005-0000-0000-0000C31F0000}"/>
    <cellStyle name="Input 2 2 2 8 3" xfId="15530" xr:uid="{00000000-0005-0000-0000-0000C41F0000}"/>
    <cellStyle name="Input 2 2 2 9" xfId="2788" xr:uid="{00000000-0005-0000-0000-0000C51F0000}"/>
    <cellStyle name="Input 2 2 2 9 2" xfId="9094" xr:uid="{00000000-0005-0000-0000-0000C61F0000}"/>
    <cellStyle name="Input 2 2 2 9 2 2" xfId="22855" xr:uid="{00000000-0005-0000-0000-0000C71F0000}"/>
    <cellStyle name="Input 2 2 2 9 3" xfId="16584" xr:uid="{00000000-0005-0000-0000-0000C81F0000}"/>
    <cellStyle name="Input 2 2 20" xfId="4489" xr:uid="{00000000-0005-0000-0000-0000C91F0000}"/>
    <cellStyle name="Input 2 2 20 2" xfId="9095" xr:uid="{00000000-0005-0000-0000-0000CA1F0000}"/>
    <cellStyle name="Input 2 2 20 2 2" xfId="22856" xr:uid="{00000000-0005-0000-0000-0000CB1F0000}"/>
    <cellStyle name="Input 2 2 20 3" xfId="18285" xr:uid="{00000000-0005-0000-0000-0000CC1F0000}"/>
    <cellStyle name="Input 2 2 21" xfId="4520" xr:uid="{00000000-0005-0000-0000-0000CD1F0000}"/>
    <cellStyle name="Input 2 2 21 2" xfId="9096" xr:uid="{00000000-0005-0000-0000-0000CE1F0000}"/>
    <cellStyle name="Input 2 2 21 2 2" xfId="22857" xr:uid="{00000000-0005-0000-0000-0000CF1F0000}"/>
    <cellStyle name="Input 2 2 21 3" xfId="18311" xr:uid="{00000000-0005-0000-0000-0000D01F0000}"/>
    <cellStyle name="Input 2 2 22" xfId="5392" xr:uid="{00000000-0005-0000-0000-0000D11F0000}"/>
    <cellStyle name="Input 2 2 22 2" xfId="9097" xr:uid="{00000000-0005-0000-0000-0000D21F0000}"/>
    <cellStyle name="Input 2 2 22 2 2" xfId="22858" xr:uid="{00000000-0005-0000-0000-0000D31F0000}"/>
    <cellStyle name="Input 2 2 22 3" xfId="19183" xr:uid="{00000000-0005-0000-0000-0000D41F0000}"/>
    <cellStyle name="Input 2 2 23" xfId="9065" xr:uid="{00000000-0005-0000-0000-0000D51F0000}"/>
    <cellStyle name="Input 2 2 23 2" xfId="22826" xr:uid="{00000000-0005-0000-0000-0000D61F0000}"/>
    <cellStyle name="Input 2 2 24" xfId="14012" xr:uid="{00000000-0005-0000-0000-0000D71F0000}"/>
    <cellStyle name="Input 2 2 3" xfId="304" xr:uid="{00000000-0005-0000-0000-0000D81F0000}"/>
    <cellStyle name="Input 2 2 3 10" xfId="3140" xr:uid="{00000000-0005-0000-0000-0000D91F0000}"/>
    <cellStyle name="Input 2 2 3 10 2" xfId="9099" xr:uid="{00000000-0005-0000-0000-0000DA1F0000}"/>
    <cellStyle name="Input 2 2 3 10 2 2" xfId="22860" xr:uid="{00000000-0005-0000-0000-0000DB1F0000}"/>
    <cellStyle name="Input 2 2 3 10 3" xfId="16936" xr:uid="{00000000-0005-0000-0000-0000DC1F0000}"/>
    <cellStyle name="Input 2 2 3 11" xfId="3537" xr:uid="{00000000-0005-0000-0000-0000DD1F0000}"/>
    <cellStyle name="Input 2 2 3 11 2" xfId="9100" xr:uid="{00000000-0005-0000-0000-0000DE1F0000}"/>
    <cellStyle name="Input 2 2 3 11 2 2" xfId="22861" xr:uid="{00000000-0005-0000-0000-0000DF1F0000}"/>
    <cellStyle name="Input 2 2 3 11 3" xfId="17333" xr:uid="{00000000-0005-0000-0000-0000E01F0000}"/>
    <cellStyle name="Input 2 2 3 12" xfId="3842" xr:uid="{00000000-0005-0000-0000-0000E11F0000}"/>
    <cellStyle name="Input 2 2 3 12 2" xfId="9101" xr:uid="{00000000-0005-0000-0000-0000E21F0000}"/>
    <cellStyle name="Input 2 2 3 12 2 2" xfId="22862" xr:uid="{00000000-0005-0000-0000-0000E31F0000}"/>
    <cellStyle name="Input 2 2 3 12 3" xfId="17638" xr:uid="{00000000-0005-0000-0000-0000E41F0000}"/>
    <cellStyle name="Input 2 2 3 13" xfId="4099" xr:uid="{00000000-0005-0000-0000-0000E51F0000}"/>
    <cellStyle name="Input 2 2 3 13 2" xfId="9102" xr:uid="{00000000-0005-0000-0000-0000E61F0000}"/>
    <cellStyle name="Input 2 2 3 13 2 2" xfId="22863" xr:uid="{00000000-0005-0000-0000-0000E71F0000}"/>
    <cellStyle name="Input 2 2 3 13 3" xfId="17895" xr:uid="{00000000-0005-0000-0000-0000E81F0000}"/>
    <cellStyle name="Input 2 2 3 14" xfId="4274" xr:uid="{00000000-0005-0000-0000-0000E91F0000}"/>
    <cellStyle name="Input 2 2 3 14 2" xfId="9103" xr:uid="{00000000-0005-0000-0000-0000EA1F0000}"/>
    <cellStyle name="Input 2 2 3 14 2 2" xfId="22864" xr:uid="{00000000-0005-0000-0000-0000EB1F0000}"/>
    <cellStyle name="Input 2 2 3 14 3" xfId="18070" xr:uid="{00000000-0005-0000-0000-0000EC1F0000}"/>
    <cellStyle name="Input 2 2 3 15" xfId="4616" xr:uid="{00000000-0005-0000-0000-0000ED1F0000}"/>
    <cellStyle name="Input 2 2 3 15 2" xfId="9104" xr:uid="{00000000-0005-0000-0000-0000EE1F0000}"/>
    <cellStyle name="Input 2 2 3 15 2 2" xfId="22865" xr:uid="{00000000-0005-0000-0000-0000EF1F0000}"/>
    <cellStyle name="Input 2 2 3 15 3" xfId="18407" xr:uid="{00000000-0005-0000-0000-0000F01F0000}"/>
    <cellStyle name="Input 2 2 3 16" xfId="5488" xr:uid="{00000000-0005-0000-0000-0000F11F0000}"/>
    <cellStyle name="Input 2 2 3 16 2" xfId="9105" xr:uid="{00000000-0005-0000-0000-0000F21F0000}"/>
    <cellStyle name="Input 2 2 3 16 2 2" xfId="22866" xr:uid="{00000000-0005-0000-0000-0000F31F0000}"/>
    <cellStyle name="Input 2 2 3 16 3" xfId="19279" xr:uid="{00000000-0005-0000-0000-0000F41F0000}"/>
    <cellStyle name="Input 2 2 3 17" xfId="6310" xr:uid="{00000000-0005-0000-0000-0000F51F0000}"/>
    <cellStyle name="Input 2 2 3 17 2" xfId="9106" xr:uid="{00000000-0005-0000-0000-0000F61F0000}"/>
    <cellStyle name="Input 2 2 3 17 2 2" xfId="22867" xr:uid="{00000000-0005-0000-0000-0000F71F0000}"/>
    <cellStyle name="Input 2 2 3 17 3" xfId="20101" xr:uid="{00000000-0005-0000-0000-0000F81F0000}"/>
    <cellStyle name="Input 2 2 3 18" xfId="9098" xr:uid="{00000000-0005-0000-0000-0000F91F0000}"/>
    <cellStyle name="Input 2 2 3 18 2" xfId="22859" xr:uid="{00000000-0005-0000-0000-0000FA1F0000}"/>
    <cellStyle name="Input 2 2 3 19" xfId="14108" xr:uid="{00000000-0005-0000-0000-0000FB1F0000}"/>
    <cellStyle name="Input 2 2 3 2" xfId="786" xr:uid="{00000000-0005-0000-0000-0000FC1F0000}"/>
    <cellStyle name="Input 2 2 3 2 2" xfId="4928" xr:uid="{00000000-0005-0000-0000-0000FD1F0000}"/>
    <cellStyle name="Input 2 2 3 2 2 2" xfId="9108" xr:uid="{00000000-0005-0000-0000-0000FE1F0000}"/>
    <cellStyle name="Input 2 2 3 2 2 2 2" xfId="22869" xr:uid="{00000000-0005-0000-0000-0000FF1F0000}"/>
    <cellStyle name="Input 2 2 3 2 2 3" xfId="18719" xr:uid="{00000000-0005-0000-0000-000000200000}"/>
    <cellStyle name="Input 2 2 3 2 3" xfId="5800" xr:uid="{00000000-0005-0000-0000-000001200000}"/>
    <cellStyle name="Input 2 2 3 2 3 2" xfId="9109" xr:uid="{00000000-0005-0000-0000-000002200000}"/>
    <cellStyle name="Input 2 2 3 2 3 2 2" xfId="22870" xr:uid="{00000000-0005-0000-0000-000003200000}"/>
    <cellStyle name="Input 2 2 3 2 3 3" xfId="19591" xr:uid="{00000000-0005-0000-0000-000004200000}"/>
    <cellStyle name="Input 2 2 3 2 4" xfId="6622" xr:uid="{00000000-0005-0000-0000-000005200000}"/>
    <cellStyle name="Input 2 2 3 2 4 2" xfId="9110" xr:uid="{00000000-0005-0000-0000-000006200000}"/>
    <cellStyle name="Input 2 2 3 2 4 2 2" xfId="22871" xr:uid="{00000000-0005-0000-0000-000007200000}"/>
    <cellStyle name="Input 2 2 3 2 4 3" xfId="20413" xr:uid="{00000000-0005-0000-0000-000008200000}"/>
    <cellStyle name="Input 2 2 3 2 5" xfId="9107" xr:uid="{00000000-0005-0000-0000-000009200000}"/>
    <cellStyle name="Input 2 2 3 2 5 2" xfId="22868" xr:uid="{00000000-0005-0000-0000-00000A200000}"/>
    <cellStyle name="Input 2 2 3 2 6" xfId="14582" xr:uid="{00000000-0005-0000-0000-00000B200000}"/>
    <cellStyle name="Input 2 2 3 3" xfId="984" xr:uid="{00000000-0005-0000-0000-00000C200000}"/>
    <cellStyle name="Input 2 2 3 3 2" xfId="5181" xr:uid="{00000000-0005-0000-0000-00000D200000}"/>
    <cellStyle name="Input 2 2 3 3 2 2" xfId="9112" xr:uid="{00000000-0005-0000-0000-00000E200000}"/>
    <cellStyle name="Input 2 2 3 3 2 2 2" xfId="22873" xr:uid="{00000000-0005-0000-0000-00000F200000}"/>
    <cellStyle name="Input 2 2 3 3 2 3" xfId="18972" xr:uid="{00000000-0005-0000-0000-000010200000}"/>
    <cellStyle name="Input 2 2 3 3 3" xfId="6053" xr:uid="{00000000-0005-0000-0000-000011200000}"/>
    <cellStyle name="Input 2 2 3 3 3 2" xfId="9113" xr:uid="{00000000-0005-0000-0000-000012200000}"/>
    <cellStyle name="Input 2 2 3 3 3 2 2" xfId="22874" xr:uid="{00000000-0005-0000-0000-000013200000}"/>
    <cellStyle name="Input 2 2 3 3 3 3" xfId="19844" xr:uid="{00000000-0005-0000-0000-000014200000}"/>
    <cellStyle name="Input 2 2 3 3 4" xfId="6875" xr:uid="{00000000-0005-0000-0000-000015200000}"/>
    <cellStyle name="Input 2 2 3 3 4 2" xfId="9114" xr:uid="{00000000-0005-0000-0000-000016200000}"/>
    <cellStyle name="Input 2 2 3 3 4 2 2" xfId="22875" xr:uid="{00000000-0005-0000-0000-000017200000}"/>
    <cellStyle name="Input 2 2 3 3 4 3" xfId="20666" xr:uid="{00000000-0005-0000-0000-000018200000}"/>
    <cellStyle name="Input 2 2 3 3 5" xfId="9111" xr:uid="{00000000-0005-0000-0000-000019200000}"/>
    <cellStyle name="Input 2 2 3 3 5 2" xfId="22872" xr:uid="{00000000-0005-0000-0000-00001A200000}"/>
    <cellStyle name="Input 2 2 3 3 6" xfId="14780" xr:uid="{00000000-0005-0000-0000-00001B200000}"/>
    <cellStyle name="Input 2 2 3 4" xfId="1266" xr:uid="{00000000-0005-0000-0000-00001C200000}"/>
    <cellStyle name="Input 2 2 3 4 2" xfId="9115" xr:uid="{00000000-0005-0000-0000-00001D200000}"/>
    <cellStyle name="Input 2 2 3 4 2 2" xfId="22876" xr:uid="{00000000-0005-0000-0000-00001E200000}"/>
    <cellStyle name="Input 2 2 3 4 3" xfId="15062" xr:uid="{00000000-0005-0000-0000-00001F200000}"/>
    <cellStyle name="Input 2 2 3 5" xfId="1523" xr:uid="{00000000-0005-0000-0000-000020200000}"/>
    <cellStyle name="Input 2 2 3 5 2" xfId="9116" xr:uid="{00000000-0005-0000-0000-000021200000}"/>
    <cellStyle name="Input 2 2 3 5 2 2" xfId="22877" xr:uid="{00000000-0005-0000-0000-000022200000}"/>
    <cellStyle name="Input 2 2 3 5 3" xfId="15319" xr:uid="{00000000-0005-0000-0000-000023200000}"/>
    <cellStyle name="Input 2 2 3 6" xfId="1999" xr:uid="{00000000-0005-0000-0000-000024200000}"/>
    <cellStyle name="Input 2 2 3 6 2" xfId="9117" xr:uid="{00000000-0005-0000-0000-000025200000}"/>
    <cellStyle name="Input 2 2 3 6 2 2" xfId="22878" xr:uid="{00000000-0005-0000-0000-000026200000}"/>
    <cellStyle name="Input 2 2 3 6 3" xfId="15795" xr:uid="{00000000-0005-0000-0000-000027200000}"/>
    <cellStyle name="Input 2 2 3 7" xfId="2306" xr:uid="{00000000-0005-0000-0000-000028200000}"/>
    <cellStyle name="Input 2 2 3 7 2" xfId="9118" xr:uid="{00000000-0005-0000-0000-000029200000}"/>
    <cellStyle name="Input 2 2 3 7 2 2" xfId="22879" xr:uid="{00000000-0005-0000-0000-00002A200000}"/>
    <cellStyle name="Input 2 2 3 7 3" xfId="16102" xr:uid="{00000000-0005-0000-0000-00002B200000}"/>
    <cellStyle name="Input 2 2 3 8" xfId="1840" xr:uid="{00000000-0005-0000-0000-00002C200000}"/>
    <cellStyle name="Input 2 2 3 8 2" xfId="9119" xr:uid="{00000000-0005-0000-0000-00002D200000}"/>
    <cellStyle name="Input 2 2 3 8 2 2" xfId="22880" xr:uid="{00000000-0005-0000-0000-00002E200000}"/>
    <cellStyle name="Input 2 2 3 8 3" xfId="15636" xr:uid="{00000000-0005-0000-0000-00002F200000}"/>
    <cellStyle name="Input 2 2 3 9" xfId="2990" xr:uid="{00000000-0005-0000-0000-000030200000}"/>
    <cellStyle name="Input 2 2 3 9 2" xfId="9120" xr:uid="{00000000-0005-0000-0000-000031200000}"/>
    <cellStyle name="Input 2 2 3 9 2 2" xfId="22881" xr:uid="{00000000-0005-0000-0000-000032200000}"/>
    <cellStyle name="Input 2 2 3 9 3" xfId="16786" xr:uid="{00000000-0005-0000-0000-000033200000}"/>
    <cellStyle name="Input 2 2 4" xfId="305" xr:uid="{00000000-0005-0000-0000-000034200000}"/>
    <cellStyle name="Input 2 2 4 10" xfId="3159" xr:uid="{00000000-0005-0000-0000-000035200000}"/>
    <cellStyle name="Input 2 2 4 10 2" xfId="9122" xr:uid="{00000000-0005-0000-0000-000036200000}"/>
    <cellStyle name="Input 2 2 4 10 2 2" xfId="22883" xr:uid="{00000000-0005-0000-0000-000037200000}"/>
    <cellStyle name="Input 2 2 4 10 3" xfId="16955" xr:uid="{00000000-0005-0000-0000-000038200000}"/>
    <cellStyle name="Input 2 2 4 11" xfId="3538" xr:uid="{00000000-0005-0000-0000-000039200000}"/>
    <cellStyle name="Input 2 2 4 11 2" xfId="9123" xr:uid="{00000000-0005-0000-0000-00003A200000}"/>
    <cellStyle name="Input 2 2 4 11 2 2" xfId="22884" xr:uid="{00000000-0005-0000-0000-00003B200000}"/>
    <cellStyle name="Input 2 2 4 11 3" xfId="17334" xr:uid="{00000000-0005-0000-0000-00003C200000}"/>
    <cellStyle name="Input 2 2 4 12" xfId="3843" xr:uid="{00000000-0005-0000-0000-00003D200000}"/>
    <cellStyle name="Input 2 2 4 12 2" xfId="9124" xr:uid="{00000000-0005-0000-0000-00003E200000}"/>
    <cellStyle name="Input 2 2 4 12 2 2" xfId="22885" xr:uid="{00000000-0005-0000-0000-00003F200000}"/>
    <cellStyle name="Input 2 2 4 12 3" xfId="17639" xr:uid="{00000000-0005-0000-0000-000040200000}"/>
    <cellStyle name="Input 2 2 4 13" xfId="4177" xr:uid="{00000000-0005-0000-0000-000041200000}"/>
    <cellStyle name="Input 2 2 4 13 2" xfId="9125" xr:uid="{00000000-0005-0000-0000-000042200000}"/>
    <cellStyle name="Input 2 2 4 13 2 2" xfId="22886" xr:uid="{00000000-0005-0000-0000-000043200000}"/>
    <cellStyle name="Input 2 2 4 13 3" xfId="17973" xr:uid="{00000000-0005-0000-0000-000044200000}"/>
    <cellStyle name="Input 2 2 4 14" xfId="4289" xr:uid="{00000000-0005-0000-0000-000045200000}"/>
    <cellStyle name="Input 2 2 4 14 2" xfId="9126" xr:uid="{00000000-0005-0000-0000-000046200000}"/>
    <cellStyle name="Input 2 2 4 14 2 2" xfId="22887" xr:uid="{00000000-0005-0000-0000-000047200000}"/>
    <cellStyle name="Input 2 2 4 14 3" xfId="18085" xr:uid="{00000000-0005-0000-0000-000048200000}"/>
    <cellStyle name="Input 2 2 4 15" xfId="4617" xr:uid="{00000000-0005-0000-0000-000049200000}"/>
    <cellStyle name="Input 2 2 4 15 2" xfId="9127" xr:uid="{00000000-0005-0000-0000-00004A200000}"/>
    <cellStyle name="Input 2 2 4 15 2 2" xfId="22888" xr:uid="{00000000-0005-0000-0000-00004B200000}"/>
    <cellStyle name="Input 2 2 4 15 3" xfId="18408" xr:uid="{00000000-0005-0000-0000-00004C200000}"/>
    <cellStyle name="Input 2 2 4 16" xfId="5489" xr:uid="{00000000-0005-0000-0000-00004D200000}"/>
    <cellStyle name="Input 2 2 4 16 2" xfId="9128" xr:uid="{00000000-0005-0000-0000-00004E200000}"/>
    <cellStyle name="Input 2 2 4 16 2 2" xfId="22889" xr:uid="{00000000-0005-0000-0000-00004F200000}"/>
    <cellStyle name="Input 2 2 4 16 3" xfId="19280" xr:uid="{00000000-0005-0000-0000-000050200000}"/>
    <cellStyle name="Input 2 2 4 17" xfId="6311" xr:uid="{00000000-0005-0000-0000-000051200000}"/>
    <cellStyle name="Input 2 2 4 17 2" xfId="9129" xr:uid="{00000000-0005-0000-0000-000052200000}"/>
    <cellStyle name="Input 2 2 4 17 2 2" xfId="22890" xr:uid="{00000000-0005-0000-0000-000053200000}"/>
    <cellStyle name="Input 2 2 4 17 3" xfId="20102" xr:uid="{00000000-0005-0000-0000-000054200000}"/>
    <cellStyle name="Input 2 2 4 18" xfId="9121" xr:uid="{00000000-0005-0000-0000-000055200000}"/>
    <cellStyle name="Input 2 2 4 18 2" xfId="22882" xr:uid="{00000000-0005-0000-0000-000056200000}"/>
    <cellStyle name="Input 2 2 4 19" xfId="14109" xr:uid="{00000000-0005-0000-0000-000057200000}"/>
    <cellStyle name="Input 2 2 4 2" xfId="787" xr:uid="{00000000-0005-0000-0000-000058200000}"/>
    <cellStyle name="Input 2 2 4 2 2" xfId="4929" xr:uid="{00000000-0005-0000-0000-000059200000}"/>
    <cellStyle name="Input 2 2 4 2 2 2" xfId="9131" xr:uid="{00000000-0005-0000-0000-00005A200000}"/>
    <cellStyle name="Input 2 2 4 2 2 2 2" xfId="22892" xr:uid="{00000000-0005-0000-0000-00005B200000}"/>
    <cellStyle name="Input 2 2 4 2 2 3" xfId="18720" xr:uid="{00000000-0005-0000-0000-00005C200000}"/>
    <cellStyle name="Input 2 2 4 2 3" xfId="5801" xr:uid="{00000000-0005-0000-0000-00005D200000}"/>
    <cellStyle name="Input 2 2 4 2 3 2" xfId="9132" xr:uid="{00000000-0005-0000-0000-00005E200000}"/>
    <cellStyle name="Input 2 2 4 2 3 2 2" xfId="22893" xr:uid="{00000000-0005-0000-0000-00005F200000}"/>
    <cellStyle name="Input 2 2 4 2 3 3" xfId="19592" xr:uid="{00000000-0005-0000-0000-000060200000}"/>
    <cellStyle name="Input 2 2 4 2 4" xfId="6623" xr:uid="{00000000-0005-0000-0000-000061200000}"/>
    <cellStyle name="Input 2 2 4 2 4 2" xfId="9133" xr:uid="{00000000-0005-0000-0000-000062200000}"/>
    <cellStyle name="Input 2 2 4 2 4 2 2" xfId="22894" xr:uid="{00000000-0005-0000-0000-000063200000}"/>
    <cellStyle name="Input 2 2 4 2 4 3" xfId="20414" xr:uid="{00000000-0005-0000-0000-000064200000}"/>
    <cellStyle name="Input 2 2 4 2 5" xfId="9130" xr:uid="{00000000-0005-0000-0000-000065200000}"/>
    <cellStyle name="Input 2 2 4 2 5 2" xfId="22891" xr:uid="{00000000-0005-0000-0000-000066200000}"/>
    <cellStyle name="Input 2 2 4 2 6" xfId="14583" xr:uid="{00000000-0005-0000-0000-000067200000}"/>
    <cellStyle name="Input 2 2 4 3" xfId="1003" xr:uid="{00000000-0005-0000-0000-000068200000}"/>
    <cellStyle name="Input 2 2 4 3 2" xfId="5182" xr:uid="{00000000-0005-0000-0000-000069200000}"/>
    <cellStyle name="Input 2 2 4 3 2 2" xfId="9135" xr:uid="{00000000-0005-0000-0000-00006A200000}"/>
    <cellStyle name="Input 2 2 4 3 2 2 2" xfId="22896" xr:uid="{00000000-0005-0000-0000-00006B200000}"/>
    <cellStyle name="Input 2 2 4 3 2 3" xfId="18973" xr:uid="{00000000-0005-0000-0000-00006C200000}"/>
    <cellStyle name="Input 2 2 4 3 3" xfId="6054" xr:uid="{00000000-0005-0000-0000-00006D200000}"/>
    <cellStyle name="Input 2 2 4 3 3 2" xfId="9136" xr:uid="{00000000-0005-0000-0000-00006E200000}"/>
    <cellStyle name="Input 2 2 4 3 3 2 2" xfId="22897" xr:uid="{00000000-0005-0000-0000-00006F200000}"/>
    <cellStyle name="Input 2 2 4 3 3 3" xfId="19845" xr:uid="{00000000-0005-0000-0000-000070200000}"/>
    <cellStyle name="Input 2 2 4 3 4" xfId="6876" xr:uid="{00000000-0005-0000-0000-000071200000}"/>
    <cellStyle name="Input 2 2 4 3 4 2" xfId="9137" xr:uid="{00000000-0005-0000-0000-000072200000}"/>
    <cellStyle name="Input 2 2 4 3 4 2 2" xfId="22898" xr:uid="{00000000-0005-0000-0000-000073200000}"/>
    <cellStyle name="Input 2 2 4 3 4 3" xfId="20667" xr:uid="{00000000-0005-0000-0000-000074200000}"/>
    <cellStyle name="Input 2 2 4 3 5" xfId="9134" xr:uid="{00000000-0005-0000-0000-000075200000}"/>
    <cellStyle name="Input 2 2 4 3 5 2" xfId="22895" xr:uid="{00000000-0005-0000-0000-000076200000}"/>
    <cellStyle name="Input 2 2 4 3 6" xfId="14799" xr:uid="{00000000-0005-0000-0000-000077200000}"/>
    <cellStyle name="Input 2 2 4 4" xfId="1283" xr:uid="{00000000-0005-0000-0000-000078200000}"/>
    <cellStyle name="Input 2 2 4 4 2" xfId="9138" xr:uid="{00000000-0005-0000-0000-000079200000}"/>
    <cellStyle name="Input 2 2 4 4 2 2" xfId="22899" xr:uid="{00000000-0005-0000-0000-00007A200000}"/>
    <cellStyle name="Input 2 2 4 4 3" xfId="15079" xr:uid="{00000000-0005-0000-0000-00007B200000}"/>
    <cellStyle name="Input 2 2 4 5" xfId="1538" xr:uid="{00000000-0005-0000-0000-00007C200000}"/>
    <cellStyle name="Input 2 2 4 5 2" xfId="9139" xr:uid="{00000000-0005-0000-0000-00007D200000}"/>
    <cellStyle name="Input 2 2 4 5 2 2" xfId="22900" xr:uid="{00000000-0005-0000-0000-00007E200000}"/>
    <cellStyle name="Input 2 2 4 5 3" xfId="15334" xr:uid="{00000000-0005-0000-0000-00007F200000}"/>
    <cellStyle name="Input 2 2 4 6" xfId="2000" xr:uid="{00000000-0005-0000-0000-000080200000}"/>
    <cellStyle name="Input 2 2 4 6 2" xfId="9140" xr:uid="{00000000-0005-0000-0000-000081200000}"/>
    <cellStyle name="Input 2 2 4 6 2 2" xfId="22901" xr:uid="{00000000-0005-0000-0000-000082200000}"/>
    <cellStyle name="Input 2 2 4 6 3" xfId="15796" xr:uid="{00000000-0005-0000-0000-000083200000}"/>
    <cellStyle name="Input 2 2 4 7" xfId="2307" xr:uid="{00000000-0005-0000-0000-000084200000}"/>
    <cellStyle name="Input 2 2 4 7 2" xfId="9141" xr:uid="{00000000-0005-0000-0000-000085200000}"/>
    <cellStyle name="Input 2 2 4 7 2 2" xfId="22902" xr:uid="{00000000-0005-0000-0000-000086200000}"/>
    <cellStyle name="Input 2 2 4 7 3" xfId="16103" xr:uid="{00000000-0005-0000-0000-000087200000}"/>
    <cellStyle name="Input 2 2 4 8" xfId="1836" xr:uid="{00000000-0005-0000-0000-000088200000}"/>
    <cellStyle name="Input 2 2 4 8 2" xfId="9142" xr:uid="{00000000-0005-0000-0000-000089200000}"/>
    <cellStyle name="Input 2 2 4 8 2 2" xfId="22903" xr:uid="{00000000-0005-0000-0000-00008A200000}"/>
    <cellStyle name="Input 2 2 4 8 3" xfId="15632" xr:uid="{00000000-0005-0000-0000-00008B200000}"/>
    <cellStyle name="Input 2 2 4 9" xfId="2889" xr:uid="{00000000-0005-0000-0000-00008C200000}"/>
    <cellStyle name="Input 2 2 4 9 2" xfId="9143" xr:uid="{00000000-0005-0000-0000-00008D200000}"/>
    <cellStyle name="Input 2 2 4 9 2 2" xfId="22904" xr:uid="{00000000-0005-0000-0000-00008E200000}"/>
    <cellStyle name="Input 2 2 4 9 3" xfId="16685" xr:uid="{00000000-0005-0000-0000-00008F200000}"/>
    <cellStyle name="Input 2 2 5" xfId="306" xr:uid="{00000000-0005-0000-0000-000090200000}"/>
    <cellStyle name="Input 2 2 5 10" xfId="3241" xr:uid="{00000000-0005-0000-0000-000091200000}"/>
    <cellStyle name="Input 2 2 5 10 2" xfId="9145" xr:uid="{00000000-0005-0000-0000-000092200000}"/>
    <cellStyle name="Input 2 2 5 10 2 2" xfId="22906" xr:uid="{00000000-0005-0000-0000-000093200000}"/>
    <cellStyle name="Input 2 2 5 10 3" xfId="17037" xr:uid="{00000000-0005-0000-0000-000094200000}"/>
    <cellStyle name="Input 2 2 5 11" xfId="3539" xr:uid="{00000000-0005-0000-0000-000095200000}"/>
    <cellStyle name="Input 2 2 5 11 2" xfId="9146" xr:uid="{00000000-0005-0000-0000-000096200000}"/>
    <cellStyle name="Input 2 2 5 11 2 2" xfId="22907" xr:uid="{00000000-0005-0000-0000-000097200000}"/>
    <cellStyle name="Input 2 2 5 11 3" xfId="17335" xr:uid="{00000000-0005-0000-0000-000098200000}"/>
    <cellStyle name="Input 2 2 5 12" xfId="3844" xr:uid="{00000000-0005-0000-0000-000099200000}"/>
    <cellStyle name="Input 2 2 5 12 2" xfId="9147" xr:uid="{00000000-0005-0000-0000-00009A200000}"/>
    <cellStyle name="Input 2 2 5 12 2 2" xfId="22908" xr:uid="{00000000-0005-0000-0000-00009B200000}"/>
    <cellStyle name="Input 2 2 5 12 3" xfId="17640" xr:uid="{00000000-0005-0000-0000-00009C200000}"/>
    <cellStyle name="Input 2 2 5 13" xfId="4189" xr:uid="{00000000-0005-0000-0000-00009D200000}"/>
    <cellStyle name="Input 2 2 5 13 2" xfId="9148" xr:uid="{00000000-0005-0000-0000-00009E200000}"/>
    <cellStyle name="Input 2 2 5 13 2 2" xfId="22909" xr:uid="{00000000-0005-0000-0000-00009F200000}"/>
    <cellStyle name="Input 2 2 5 13 3" xfId="17985" xr:uid="{00000000-0005-0000-0000-0000A0200000}"/>
    <cellStyle name="Input 2 2 5 14" xfId="4341" xr:uid="{00000000-0005-0000-0000-0000A1200000}"/>
    <cellStyle name="Input 2 2 5 14 2" xfId="9149" xr:uid="{00000000-0005-0000-0000-0000A2200000}"/>
    <cellStyle name="Input 2 2 5 14 2 2" xfId="22910" xr:uid="{00000000-0005-0000-0000-0000A3200000}"/>
    <cellStyle name="Input 2 2 5 14 3" xfId="18137" xr:uid="{00000000-0005-0000-0000-0000A4200000}"/>
    <cellStyle name="Input 2 2 5 15" xfId="4618" xr:uid="{00000000-0005-0000-0000-0000A5200000}"/>
    <cellStyle name="Input 2 2 5 15 2" xfId="9150" xr:uid="{00000000-0005-0000-0000-0000A6200000}"/>
    <cellStyle name="Input 2 2 5 15 2 2" xfId="22911" xr:uid="{00000000-0005-0000-0000-0000A7200000}"/>
    <cellStyle name="Input 2 2 5 15 3" xfId="18409" xr:uid="{00000000-0005-0000-0000-0000A8200000}"/>
    <cellStyle name="Input 2 2 5 16" xfId="5490" xr:uid="{00000000-0005-0000-0000-0000A9200000}"/>
    <cellStyle name="Input 2 2 5 16 2" xfId="9151" xr:uid="{00000000-0005-0000-0000-0000AA200000}"/>
    <cellStyle name="Input 2 2 5 16 2 2" xfId="22912" xr:uid="{00000000-0005-0000-0000-0000AB200000}"/>
    <cellStyle name="Input 2 2 5 16 3" xfId="19281" xr:uid="{00000000-0005-0000-0000-0000AC200000}"/>
    <cellStyle name="Input 2 2 5 17" xfId="6312" xr:uid="{00000000-0005-0000-0000-0000AD200000}"/>
    <cellStyle name="Input 2 2 5 17 2" xfId="9152" xr:uid="{00000000-0005-0000-0000-0000AE200000}"/>
    <cellStyle name="Input 2 2 5 17 2 2" xfId="22913" xr:uid="{00000000-0005-0000-0000-0000AF200000}"/>
    <cellStyle name="Input 2 2 5 17 3" xfId="20103" xr:uid="{00000000-0005-0000-0000-0000B0200000}"/>
    <cellStyle name="Input 2 2 5 18" xfId="9144" xr:uid="{00000000-0005-0000-0000-0000B1200000}"/>
    <cellStyle name="Input 2 2 5 18 2" xfId="22905" xr:uid="{00000000-0005-0000-0000-0000B2200000}"/>
    <cellStyle name="Input 2 2 5 19" xfId="14110" xr:uid="{00000000-0005-0000-0000-0000B3200000}"/>
    <cellStyle name="Input 2 2 5 2" xfId="788" xr:uid="{00000000-0005-0000-0000-0000B4200000}"/>
    <cellStyle name="Input 2 2 5 2 2" xfId="4930" xr:uid="{00000000-0005-0000-0000-0000B5200000}"/>
    <cellStyle name="Input 2 2 5 2 2 2" xfId="9154" xr:uid="{00000000-0005-0000-0000-0000B6200000}"/>
    <cellStyle name="Input 2 2 5 2 2 2 2" xfId="22915" xr:uid="{00000000-0005-0000-0000-0000B7200000}"/>
    <cellStyle name="Input 2 2 5 2 2 3" xfId="18721" xr:uid="{00000000-0005-0000-0000-0000B8200000}"/>
    <cellStyle name="Input 2 2 5 2 3" xfId="5802" xr:uid="{00000000-0005-0000-0000-0000B9200000}"/>
    <cellStyle name="Input 2 2 5 2 3 2" xfId="9155" xr:uid="{00000000-0005-0000-0000-0000BA200000}"/>
    <cellStyle name="Input 2 2 5 2 3 2 2" xfId="22916" xr:uid="{00000000-0005-0000-0000-0000BB200000}"/>
    <cellStyle name="Input 2 2 5 2 3 3" xfId="19593" xr:uid="{00000000-0005-0000-0000-0000BC200000}"/>
    <cellStyle name="Input 2 2 5 2 4" xfId="6624" xr:uid="{00000000-0005-0000-0000-0000BD200000}"/>
    <cellStyle name="Input 2 2 5 2 4 2" xfId="9156" xr:uid="{00000000-0005-0000-0000-0000BE200000}"/>
    <cellStyle name="Input 2 2 5 2 4 2 2" xfId="22917" xr:uid="{00000000-0005-0000-0000-0000BF200000}"/>
    <cellStyle name="Input 2 2 5 2 4 3" xfId="20415" xr:uid="{00000000-0005-0000-0000-0000C0200000}"/>
    <cellStyle name="Input 2 2 5 2 5" xfId="9153" xr:uid="{00000000-0005-0000-0000-0000C1200000}"/>
    <cellStyle name="Input 2 2 5 2 5 2" xfId="22914" xr:uid="{00000000-0005-0000-0000-0000C2200000}"/>
    <cellStyle name="Input 2 2 5 2 6" xfId="14584" xr:uid="{00000000-0005-0000-0000-0000C3200000}"/>
    <cellStyle name="Input 2 2 5 3" xfId="1077" xr:uid="{00000000-0005-0000-0000-0000C4200000}"/>
    <cellStyle name="Input 2 2 5 3 2" xfId="5183" xr:uid="{00000000-0005-0000-0000-0000C5200000}"/>
    <cellStyle name="Input 2 2 5 3 2 2" xfId="9158" xr:uid="{00000000-0005-0000-0000-0000C6200000}"/>
    <cellStyle name="Input 2 2 5 3 2 2 2" xfId="22919" xr:uid="{00000000-0005-0000-0000-0000C7200000}"/>
    <cellStyle name="Input 2 2 5 3 2 3" xfId="18974" xr:uid="{00000000-0005-0000-0000-0000C8200000}"/>
    <cellStyle name="Input 2 2 5 3 3" xfId="6055" xr:uid="{00000000-0005-0000-0000-0000C9200000}"/>
    <cellStyle name="Input 2 2 5 3 3 2" xfId="9159" xr:uid="{00000000-0005-0000-0000-0000CA200000}"/>
    <cellStyle name="Input 2 2 5 3 3 2 2" xfId="22920" xr:uid="{00000000-0005-0000-0000-0000CB200000}"/>
    <cellStyle name="Input 2 2 5 3 3 3" xfId="19846" xr:uid="{00000000-0005-0000-0000-0000CC200000}"/>
    <cellStyle name="Input 2 2 5 3 4" xfId="6877" xr:uid="{00000000-0005-0000-0000-0000CD200000}"/>
    <cellStyle name="Input 2 2 5 3 4 2" xfId="9160" xr:uid="{00000000-0005-0000-0000-0000CE200000}"/>
    <cellStyle name="Input 2 2 5 3 4 2 2" xfId="22921" xr:uid="{00000000-0005-0000-0000-0000CF200000}"/>
    <cellStyle name="Input 2 2 5 3 4 3" xfId="20668" xr:uid="{00000000-0005-0000-0000-0000D0200000}"/>
    <cellStyle name="Input 2 2 5 3 5" xfId="9157" xr:uid="{00000000-0005-0000-0000-0000D1200000}"/>
    <cellStyle name="Input 2 2 5 3 5 2" xfId="22918" xr:uid="{00000000-0005-0000-0000-0000D2200000}"/>
    <cellStyle name="Input 2 2 5 3 6" xfId="14873" xr:uid="{00000000-0005-0000-0000-0000D3200000}"/>
    <cellStyle name="Input 2 2 5 4" xfId="1348" xr:uid="{00000000-0005-0000-0000-0000D4200000}"/>
    <cellStyle name="Input 2 2 5 4 2" xfId="9161" xr:uid="{00000000-0005-0000-0000-0000D5200000}"/>
    <cellStyle name="Input 2 2 5 4 2 2" xfId="22922" xr:uid="{00000000-0005-0000-0000-0000D6200000}"/>
    <cellStyle name="Input 2 2 5 4 3" xfId="15144" xr:uid="{00000000-0005-0000-0000-0000D7200000}"/>
    <cellStyle name="Input 2 2 5 5" xfId="1590" xr:uid="{00000000-0005-0000-0000-0000D8200000}"/>
    <cellStyle name="Input 2 2 5 5 2" xfId="9162" xr:uid="{00000000-0005-0000-0000-0000D9200000}"/>
    <cellStyle name="Input 2 2 5 5 2 2" xfId="22923" xr:uid="{00000000-0005-0000-0000-0000DA200000}"/>
    <cellStyle name="Input 2 2 5 5 3" xfId="15386" xr:uid="{00000000-0005-0000-0000-0000DB200000}"/>
    <cellStyle name="Input 2 2 5 6" xfId="2001" xr:uid="{00000000-0005-0000-0000-0000DC200000}"/>
    <cellStyle name="Input 2 2 5 6 2" xfId="9163" xr:uid="{00000000-0005-0000-0000-0000DD200000}"/>
    <cellStyle name="Input 2 2 5 6 2 2" xfId="22924" xr:uid="{00000000-0005-0000-0000-0000DE200000}"/>
    <cellStyle name="Input 2 2 5 6 3" xfId="15797" xr:uid="{00000000-0005-0000-0000-0000DF200000}"/>
    <cellStyle name="Input 2 2 5 7" xfId="2308" xr:uid="{00000000-0005-0000-0000-0000E0200000}"/>
    <cellStyle name="Input 2 2 5 7 2" xfId="9164" xr:uid="{00000000-0005-0000-0000-0000E1200000}"/>
    <cellStyle name="Input 2 2 5 7 2 2" xfId="22925" xr:uid="{00000000-0005-0000-0000-0000E2200000}"/>
    <cellStyle name="Input 2 2 5 7 3" xfId="16104" xr:uid="{00000000-0005-0000-0000-0000E3200000}"/>
    <cellStyle name="Input 2 2 5 8" xfId="2751" xr:uid="{00000000-0005-0000-0000-0000E4200000}"/>
    <cellStyle name="Input 2 2 5 8 2" xfId="9165" xr:uid="{00000000-0005-0000-0000-0000E5200000}"/>
    <cellStyle name="Input 2 2 5 8 2 2" xfId="22926" xr:uid="{00000000-0005-0000-0000-0000E6200000}"/>
    <cellStyle name="Input 2 2 5 8 3" xfId="16547" xr:uid="{00000000-0005-0000-0000-0000E7200000}"/>
    <cellStyle name="Input 2 2 5 9" xfId="2934" xr:uid="{00000000-0005-0000-0000-0000E8200000}"/>
    <cellStyle name="Input 2 2 5 9 2" xfId="9166" xr:uid="{00000000-0005-0000-0000-0000E9200000}"/>
    <cellStyle name="Input 2 2 5 9 2 2" xfId="22927" xr:uid="{00000000-0005-0000-0000-0000EA200000}"/>
    <cellStyle name="Input 2 2 5 9 3" xfId="16730" xr:uid="{00000000-0005-0000-0000-0000EB200000}"/>
    <cellStyle name="Input 2 2 6" xfId="307" xr:uid="{00000000-0005-0000-0000-0000EC200000}"/>
    <cellStyle name="Input 2 2 6 10" xfId="3240" xr:uid="{00000000-0005-0000-0000-0000ED200000}"/>
    <cellStyle name="Input 2 2 6 10 2" xfId="9168" xr:uid="{00000000-0005-0000-0000-0000EE200000}"/>
    <cellStyle name="Input 2 2 6 10 2 2" xfId="22929" xr:uid="{00000000-0005-0000-0000-0000EF200000}"/>
    <cellStyle name="Input 2 2 6 10 3" xfId="17036" xr:uid="{00000000-0005-0000-0000-0000F0200000}"/>
    <cellStyle name="Input 2 2 6 11" xfId="3540" xr:uid="{00000000-0005-0000-0000-0000F1200000}"/>
    <cellStyle name="Input 2 2 6 11 2" xfId="9169" xr:uid="{00000000-0005-0000-0000-0000F2200000}"/>
    <cellStyle name="Input 2 2 6 11 2 2" xfId="22930" xr:uid="{00000000-0005-0000-0000-0000F3200000}"/>
    <cellStyle name="Input 2 2 6 11 3" xfId="17336" xr:uid="{00000000-0005-0000-0000-0000F4200000}"/>
    <cellStyle name="Input 2 2 6 12" xfId="3845" xr:uid="{00000000-0005-0000-0000-0000F5200000}"/>
    <cellStyle name="Input 2 2 6 12 2" xfId="9170" xr:uid="{00000000-0005-0000-0000-0000F6200000}"/>
    <cellStyle name="Input 2 2 6 12 2 2" xfId="22931" xr:uid="{00000000-0005-0000-0000-0000F7200000}"/>
    <cellStyle name="Input 2 2 6 12 3" xfId="17641" xr:uid="{00000000-0005-0000-0000-0000F8200000}"/>
    <cellStyle name="Input 2 2 6 13" xfId="4171" xr:uid="{00000000-0005-0000-0000-0000F9200000}"/>
    <cellStyle name="Input 2 2 6 13 2" xfId="9171" xr:uid="{00000000-0005-0000-0000-0000FA200000}"/>
    <cellStyle name="Input 2 2 6 13 2 2" xfId="22932" xr:uid="{00000000-0005-0000-0000-0000FB200000}"/>
    <cellStyle name="Input 2 2 6 13 3" xfId="17967" xr:uid="{00000000-0005-0000-0000-0000FC200000}"/>
    <cellStyle name="Input 2 2 6 14" xfId="4340" xr:uid="{00000000-0005-0000-0000-0000FD200000}"/>
    <cellStyle name="Input 2 2 6 14 2" xfId="9172" xr:uid="{00000000-0005-0000-0000-0000FE200000}"/>
    <cellStyle name="Input 2 2 6 14 2 2" xfId="22933" xr:uid="{00000000-0005-0000-0000-0000FF200000}"/>
    <cellStyle name="Input 2 2 6 14 3" xfId="18136" xr:uid="{00000000-0005-0000-0000-000000210000}"/>
    <cellStyle name="Input 2 2 6 15" xfId="4619" xr:uid="{00000000-0005-0000-0000-000001210000}"/>
    <cellStyle name="Input 2 2 6 15 2" xfId="9173" xr:uid="{00000000-0005-0000-0000-000002210000}"/>
    <cellStyle name="Input 2 2 6 15 2 2" xfId="22934" xr:uid="{00000000-0005-0000-0000-000003210000}"/>
    <cellStyle name="Input 2 2 6 15 3" xfId="18410" xr:uid="{00000000-0005-0000-0000-000004210000}"/>
    <cellStyle name="Input 2 2 6 16" xfId="5491" xr:uid="{00000000-0005-0000-0000-000005210000}"/>
    <cellStyle name="Input 2 2 6 16 2" xfId="9174" xr:uid="{00000000-0005-0000-0000-000006210000}"/>
    <cellStyle name="Input 2 2 6 16 2 2" xfId="22935" xr:uid="{00000000-0005-0000-0000-000007210000}"/>
    <cellStyle name="Input 2 2 6 16 3" xfId="19282" xr:uid="{00000000-0005-0000-0000-000008210000}"/>
    <cellStyle name="Input 2 2 6 17" xfId="6313" xr:uid="{00000000-0005-0000-0000-000009210000}"/>
    <cellStyle name="Input 2 2 6 17 2" xfId="9175" xr:uid="{00000000-0005-0000-0000-00000A210000}"/>
    <cellStyle name="Input 2 2 6 17 2 2" xfId="22936" xr:uid="{00000000-0005-0000-0000-00000B210000}"/>
    <cellStyle name="Input 2 2 6 17 3" xfId="20104" xr:uid="{00000000-0005-0000-0000-00000C210000}"/>
    <cellStyle name="Input 2 2 6 18" xfId="9167" xr:uid="{00000000-0005-0000-0000-00000D210000}"/>
    <cellStyle name="Input 2 2 6 18 2" xfId="22928" xr:uid="{00000000-0005-0000-0000-00000E210000}"/>
    <cellStyle name="Input 2 2 6 19" xfId="14111" xr:uid="{00000000-0005-0000-0000-00000F210000}"/>
    <cellStyle name="Input 2 2 6 2" xfId="789" xr:uid="{00000000-0005-0000-0000-000010210000}"/>
    <cellStyle name="Input 2 2 6 2 2" xfId="4931" xr:uid="{00000000-0005-0000-0000-000011210000}"/>
    <cellStyle name="Input 2 2 6 2 2 2" xfId="9177" xr:uid="{00000000-0005-0000-0000-000012210000}"/>
    <cellStyle name="Input 2 2 6 2 2 2 2" xfId="22938" xr:uid="{00000000-0005-0000-0000-000013210000}"/>
    <cellStyle name="Input 2 2 6 2 2 3" xfId="18722" xr:uid="{00000000-0005-0000-0000-000014210000}"/>
    <cellStyle name="Input 2 2 6 2 3" xfId="5803" xr:uid="{00000000-0005-0000-0000-000015210000}"/>
    <cellStyle name="Input 2 2 6 2 3 2" xfId="9178" xr:uid="{00000000-0005-0000-0000-000016210000}"/>
    <cellStyle name="Input 2 2 6 2 3 2 2" xfId="22939" xr:uid="{00000000-0005-0000-0000-000017210000}"/>
    <cellStyle name="Input 2 2 6 2 3 3" xfId="19594" xr:uid="{00000000-0005-0000-0000-000018210000}"/>
    <cellStyle name="Input 2 2 6 2 4" xfId="6625" xr:uid="{00000000-0005-0000-0000-000019210000}"/>
    <cellStyle name="Input 2 2 6 2 4 2" xfId="9179" xr:uid="{00000000-0005-0000-0000-00001A210000}"/>
    <cellStyle name="Input 2 2 6 2 4 2 2" xfId="22940" xr:uid="{00000000-0005-0000-0000-00001B210000}"/>
    <cellStyle name="Input 2 2 6 2 4 3" xfId="20416" xr:uid="{00000000-0005-0000-0000-00001C210000}"/>
    <cellStyle name="Input 2 2 6 2 5" xfId="9176" xr:uid="{00000000-0005-0000-0000-00001D210000}"/>
    <cellStyle name="Input 2 2 6 2 5 2" xfId="22937" xr:uid="{00000000-0005-0000-0000-00001E210000}"/>
    <cellStyle name="Input 2 2 6 2 6" xfId="14585" xr:uid="{00000000-0005-0000-0000-00001F210000}"/>
    <cellStyle name="Input 2 2 6 3" xfId="1076" xr:uid="{00000000-0005-0000-0000-000020210000}"/>
    <cellStyle name="Input 2 2 6 3 2" xfId="5184" xr:uid="{00000000-0005-0000-0000-000021210000}"/>
    <cellStyle name="Input 2 2 6 3 2 2" xfId="9181" xr:uid="{00000000-0005-0000-0000-000022210000}"/>
    <cellStyle name="Input 2 2 6 3 2 2 2" xfId="22942" xr:uid="{00000000-0005-0000-0000-000023210000}"/>
    <cellStyle name="Input 2 2 6 3 2 3" xfId="18975" xr:uid="{00000000-0005-0000-0000-000024210000}"/>
    <cellStyle name="Input 2 2 6 3 3" xfId="6056" xr:uid="{00000000-0005-0000-0000-000025210000}"/>
    <cellStyle name="Input 2 2 6 3 3 2" xfId="9182" xr:uid="{00000000-0005-0000-0000-000026210000}"/>
    <cellStyle name="Input 2 2 6 3 3 2 2" xfId="22943" xr:uid="{00000000-0005-0000-0000-000027210000}"/>
    <cellStyle name="Input 2 2 6 3 3 3" xfId="19847" xr:uid="{00000000-0005-0000-0000-000028210000}"/>
    <cellStyle name="Input 2 2 6 3 4" xfId="6878" xr:uid="{00000000-0005-0000-0000-000029210000}"/>
    <cellStyle name="Input 2 2 6 3 4 2" xfId="9183" xr:uid="{00000000-0005-0000-0000-00002A210000}"/>
    <cellStyle name="Input 2 2 6 3 4 2 2" xfId="22944" xr:uid="{00000000-0005-0000-0000-00002B210000}"/>
    <cellStyle name="Input 2 2 6 3 4 3" xfId="20669" xr:uid="{00000000-0005-0000-0000-00002C210000}"/>
    <cellStyle name="Input 2 2 6 3 5" xfId="9180" xr:uid="{00000000-0005-0000-0000-00002D210000}"/>
    <cellStyle name="Input 2 2 6 3 5 2" xfId="22941" xr:uid="{00000000-0005-0000-0000-00002E210000}"/>
    <cellStyle name="Input 2 2 6 3 6" xfId="14872" xr:uid="{00000000-0005-0000-0000-00002F210000}"/>
    <cellStyle name="Input 2 2 6 4" xfId="1347" xr:uid="{00000000-0005-0000-0000-000030210000}"/>
    <cellStyle name="Input 2 2 6 4 2" xfId="9184" xr:uid="{00000000-0005-0000-0000-000031210000}"/>
    <cellStyle name="Input 2 2 6 4 2 2" xfId="22945" xr:uid="{00000000-0005-0000-0000-000032210000}"/>
    <cellStyle name="Input 2 2 6 4 3" xfId="15143" xr:uid="{00000000-0005-0000-0000-000033210000}"/>
    <cellStyle name="Input 2 2 6 5" xfId="1589" xr:uid="{00000000-0005-0000-0000-000034210000}"/>
    <cellStyle name="Input 2 2 6 5 2" xfId="9185" xr:uid="{00000000-0005-0000-0000-000035210000}"/>
    <cellStyle name="Input 2 2 6 5 2 2" xfId="22946" xr:uid="{00000000-0005-0000-0000-000036210000}"/>
    <cellStyle name="Input 2 2 6 5 3" xfId="15385" xr:uid="{00000000-0005-0000-0000-000037210000}"/>
    <cellStyle name="Input 2 2 6 6" xfId="2002" xr:uid="{00000000-0005-0000-0000-000038210000}"/>
    <cellStyle name="Input 2 2 6 6 2" xfId="9186" xr:uid="{00000000-0005-0000-0000-000039210000}"/>
    <cellStyle name="Input 2 2 6 6 2 2" xfId="22947" xr:uid="{00000000-0005-0000-0000-00003A210000}"/>
    <cellStyle name="Input 2 2 6 6 3" xfId="15798" xr:uid="{00000000-0005-0000-0000-00003B210000}"/>
    <cellStyle name="Input 2 2 6 7" xfId="2309" xr:uid="{00000000-0005-0000-0000-00003C210000}"/>
    <cellStyle name="Input 2 2 6 7 2" xfId="9187" xr:uid="{00000000-0005-0000-0000-00003D210000}"/>
    <cellStyle name="Input 2 2 6 7 2 2" xfId="22948" xr:uid="{00000000-0005-0000-0000-00003E210000}"/>
    <cellStyle name="Input 2 2 6 7 3" xfId="16105" xr:uid="{00000000-0005-0000-0000-00003F210000}"/>
    <cellStyle name="Input 2 2 6 8" xfId="2581" xr:uid="{00000000-0005-0000-0000-000040210000}"/>
    <cellStyle name="Input 2 2 6 8 2" xfId="9188" xr:uid="{00000000-0005-0000-0000-000041210000}"/>
    <cellStyle name="Input 2 2 6 8 2 2" xfId="22949" xr:uid="{00000000-0005-0000-0000-000042210000}"/>
    <cellStyle name="Input 2 2 6 8 3" xfId="16377" xr:uid="{00000000-0005-0000-0000-000043210000}"/>
    <cellStyle name="Input 2 2 6 9" xfId="2935" xr:uid="{00000000-0005-0000-0000-000044210000}"/>
    <cellStyle name="Input 2 2 6 9 2" xfId="9189" xr:uid="{00000000-0005-0000-0000-000045210000}"/>
    <cellStyle name="Input 2 2 6 9 2 2" xfId="22950" xr:uid="{00000000-0005-0000-0000-000046210000}"/>
    <cellStyle name="Input 2 2 6 9 3" xfId="16731" xr:uid="{00000000-0005-0000-0000-000047210000}"/>
    <cellStyle name="Input 2 2 7" xfId="308" xr:uid="{00000000-0005-0000-0000-000048210000}"/>
    <cellStyle name="Input 2 2 7 10" xfId="3319" xr:uid="{00000000-0005-0000-0000-000049210000}"/>
    <cellStyle name="Input 2 2 7 10 2" xfId="9191" xr:uid="{00000000-0005-0000-0000-00004A210000}"/>
    <cellStyle name="Input 2 2 7 10 2 2" xfId="22952" xr:uid="{00000000-0005-0000-0000-00004B210000}"/>
    <cellStyle name="Input 2 2 7 10 3" xfId="17115" xr:uid="{00000000-0005-0000-0000-00004C210000}"/>
    <cellStyle name="Input 2 2 7 11" xfId="3541" xr:uid="{00000000-0005-0000-0000-00004D210000}"/>
    <cellStyle name="Input 2 2 7 11 2" xfId="9192" xr:uid="{00000000-0005-0000-0000-00004E210000}"/>
    <cellStyle name="Input 2 2 7 11 2 2" xfId="22953" xr:uid="{00000000-0005-0000-0000-00004F210000}"/>
    <cellStyle name="Input 2 2 7 11 3" xfId="17337" xr:uid="{00000000-0005-0000-0000-000050210000}"/>
    <cellStyle name="Input 2 2 7 12" xfId="3846" xr:uid="{00000000-0005-0000-0000-000051210000}"/>
    <cellStyle name="Input 2 2 7 12 2" xfId="9193" xr:uid="{00000000-0005-0000-0000-000052210000}"/>
    <cellStyle name="Input 2 2 7 12 2 2" xfId="22954" xr:uid="{00000000-0005-0000-0000-000053210000}"/>
    <cellStyle name="Input 2 2 7 12 3" xfId="17642" xr:uid="{00000000-0005-0000-0000-000054210000}"/>
    <cellStyle name="Input 2 2 7 13" xfId="4243" xr:uid="{00000000-0005-0000-0000-000055210000}"/>
    <cellStyle name="Input 2 2 7 13 2" xfId="9194" xr:uid="{00000000-0005-0000-0000-000056210000}"/>
    <cellStyle name="Input 2 2 7 13 2 2" xfId="22955" xr:uid="{00000000-0005-0000-0000-000057210000}"/>
    <cellStyle name="Input 2 2 7 13 3" xfId="18039" xr:uid="{00000000-0005-0000-0000-000058210000}"/>
    <cellStyle name="Input 2 2 7 14" xfId="4402" xr:uid="{00000000-0005-0000-0000-000059210000}"/>
    <cellStyle name="Input 2 2 7 14 2" xfId="9195" xr:uid="{00000000-0005-0000-0000-00005A210000}"/>
    <cellStyle name="Input 2 2 7 14 2 2" xfId="22956" xr:uid="{00000000-0005-0000-0000-00005B210000}"/>
    <cellStyle name="Input 2 2 7 14 3" xfId="18198" xr:uid="{00000000-0005-0000-0000-00005C210000}"/>
    <cellStyle name="Input 2 2 7 15" xfId="4620" xr:uid="{00000000-0005-0000-0000-00005D210000}"/>
    <cellStyle name="Input 2 2 7 15 2" xfId="9196" xr:uid="{00000000-0005-0000-0000-00005E210000}"/>
    <cellStyle name="Input 2 2 7 15 2 2" xfId="22957" xr:uid="{00000000-0005-0000-0000-00005F210000}"/>
    <cellStyle name="Input 2 2 7 15 3" xfId="18411" xr:uid="{00000000-0005-0000-0000-000060210000}"/>
    <cellStyle name="Input 2 2 7 16" xfId="5492" xr:uid="{00000000-0005-0000-0000-000061210000}"/>
    <cellStyle name="Input 2 2 7 16 2" xfId="9197" xr:uid="{00000000-0005-0000-0000-000062210000}"/>
    <cellStyle name="Input 2 2 7 16 2 2" xfId="22958" xr:uid="{00000000-0005-0000-0000-000063210000}"/>
    <cellStyle name="Input 2 2 7 16 3" xfId="19283" xr:uid="{00000000-0005-0000-0000-000064210000}"/>
    <cellStyle name="Input 2 2 7 17" xfId="6314" xr:uid="{00000000-0005-0000-0000-000065210000}"/>
    <cellStyle name="Input 2 2 7 17 2" xfId="9198" xr:uid="{00000000-0005-0000-0000-000066210000}"/>
    <cellStyle name="Input 2 2 7 17 2 2" xfId="22959" xr:uid="{00000000-0005-0000-0000-000067210000}"/>
    <cellStyle name="Input 2 2 7 17 3" xfId="20105" xr:uid="{00000000-0005-0000-0000-000068210000}"/>
    <cellStyle name="Input 2 2 7 18" xfId="9190" xr:uid="{00000000-0005-0000-0000-000069210000}"/>
    <cellStyle name="Input 2 2 7 18 2" xfId="22951" xr:uid="{00000000-0005-0000-0000-00006A210000}"/>
    <cellStyle name="Input 2 2 7 19" xfId="14112" xr:uid="{00000000-0005-0000-0000-00006B210000}"/>
    <cellStyle name="Input 2 2 7 2" xfId="790" xr:uid="{00000000-0005-0000-0000-00006C210000}"/>
    <cellStyle name="Input 2 2 7 2 2" xfId="4932" xr:uid="{00000000-0005-0000-0000-00006D210000}"/>
    <cellStyle name="Input 2 2 7 2 2 2" xfId="9200" xr:uid="{00000000-0005-0000-0000-00006E210000}"/>
    <cellStyle name="Input 2 2 7 2 2 2 2" xfId="22961" xr:uid="{00000000-0005-0000-0000-00006F210000}"/>
    <cellStyle name="Input 2 2 7 2 2 3" xfId="18723" xr:uid="{00000000-0005-0000-0000-000070210000}"/>
    <cellStyle name="Input 2 2 7 2 3" xfId="5804" xr:uid="{00000000-0005-0000-0000-000071210000}"/>
    <cellStyle name="Input 2 2 7 2 3 2" xfId="9201" xr:uid="{00000000-0005-0000-0000-000072210000}"/>
    <cellStyle name="Input 2 2 7 2 3 2 2" xfId="22962" xr:uid="{00000000-0005-0000-0000-000073210000}"/>
    <cellStyle name="Input 2 2 7 2 3 3" xfId="19595" xr:uid="{00000000-0005-0000-0000-000074210000}"/>
    <cellStyle name="Input 2 2 7 2 4" xfId="6626" xr:uid="{00000000-0005-0000-0000-000075210000}"/>
    <cellStyle name="Input 2 2 7 2 4 2" xfId="9202" xr:uid="{00000000-0005-0000-0000-000076210000}"/>
    <cellStyle name="Input 2 2 7 2 4 2 2" xfId="22963" xr:uid="{00000000-0005-0000-0000-000077210000}"/>
    <cellStyle name="Input 2 2 7 2 4 3" xfId="20417" xr:uid="{00000000-0005-0000-0000-000078210000}"/>
    <cellStyle name="Input 2 2 7 2 5" xfId="9199" xr:uid="{00000000-0005-0000-0000-000079210000}"/>
    <cellStyle name="Input 2 2 7 2 5 2" xfId="22960" xr:uid="{00000000-0005-0000-0000-00007A210000}"/>
    <cellStyle name="Input 2 2 7 2 6" xfId="14586" xr:uid="{00000000-0005-0000-0000-00007B210000}"/>
    <cellStyle name="Input 2 2 7 3" xfId="1157" xr:uid="{00000000-0005-0000-0000-00007C210000}"/>
    <cellStyle name="Input 2 2 7 3 2" xfId="5185" xr:uid="{00000000-0005-0000-0000-00007D210000}"/>
    <cellStyle name="Input 2 2 7 3 2 2" xfId="9204" xr:uid="{00000000-0005-0000-0000-00007E210000}"/>
    <cellStyle name="Input 2 2 7 3 2 2 2" xfId="22965" xr:uid="{00000000-0005-0000-0000-00007F210000}"/>
    <cellStyle name="Input 2 2 7 3 2 3" xfId="18976" xr:uid="{00000000-0005-0000-0000-000080210000}"/>
    <cellStyle name="Input 2 2 7 3 3" xfId="6057" xr:uid="{00000000-0005-0000-0000-000081210000}"/>
    <cellStyle name="Input 2 2 7 3 3 2" xfId="9205" xr:uid="{00000000-0005-0000-0000-000082210000}"/>
    <cellStyle name="Input 2 2 7 3 3 2 2" xfId="22966" xr:uid="{00000000-0005-0000-0000-000083210000}"/>
    <cellStyle name="Input 2 2 7 3 3 3" xfId="19848" xr:uid="{00000000-0005-0000-0000-000084210000}"/>
    <cellStyle name="Input 2 2 7 3 4" xfId="6879" xr:uid="{00000000-0005-0000-0000-000085210000}"/>
    <cellStyle name="Input 2 2 7 3 4 2" xfId="9206" xr:uid="{00000000-0005-0000-0000-000086210000}"/>
    <cellStyle name="Input 2 2 7 3 4 2 2" xfId="22967" xr:uid="{00000000-0005-0000-0000-000087210000}"/>
    <cellStyle name="Input 2 2 7 3 4 3" xfId="20670" xr:uid="{00000000-0005-0000-0000-000088210000}"/>
    <cellStyle name="Input 2 2 7 3 5" xfId="9203" xr:uid="{00000000-0005-0000-0000-000089210000}"/>
    <cellStyle name="Input 2 2 7 3 5 2" xfId="22964" xr:uid="{00000000-0005-0000-0000-00008A210000}"/>
    <cellStyle name="Input 2 2 7 3 6" xfId="14953" xr:uid="{00000000-0005-0000-0000-00008B210000}"/>
    <cellStyle name="Input 2 2 7 4" xfId="1423" xr:uid="{00000000-0005-0000-0000-00008C210000}"/>
    <cellStyle name="Input 2 2 7 4 2" xfId="9207" xr:uid="{00000000-0005-0000-0000-00008D210000}"/>
    <cellStyle name="Input 2 2 7 4 2 2" xfId="22968" xr:uid="{00000000-0005-0000-0000-00008E210000}"/>
    <cellStyle name="Input 2 2 7 4 3" xfId="15219" xr:uid="{00000000-0005-0000-0000-00008F210000}"/>
    <cellStyle name="Input 2 2 7 5" xfId="1651" xr:uid="{00000000-0005-0000-0000-000090210000}"/>
    <cellStyle name="Input 2 2 7 5 2" xfId="9208" xr:uid="{00000000-0005-0000-0000-000091210000}"/>
    <cellStyle name="Input 2 2 7 5 2 2" xfId="22969" xr:uid="{00000000-0005-0000-0000-000092210000}"/>
    <cellStyle name="Input 2 2 7 5 3" xfId="15447" xr:uid="{00000000-0005-0000-0000-000093210000}"/>
    <cellStyle name="Input 2 2 7 6" xfId="2003" xr:uid="{00000000-0005-0000-0000-000094210000}"/>
    <cellStyle name="Input 2 2 7 6 2" xfId="9209" xr:uid="{00000000-0005-0000-0000-000095210000}"/>
    <cellStyle name="Input 2 2 7 6 2 2" xfId="22970" xr:uid="{00000000-0005-0000-0000-000096210000}"/>
    <cellStyle name="Input 2 2 7 6 3" xfId="15799" xr:uid="{00000000-0005-0000-0000-000097210000}"/>
    <cellStyle name="Input 2 2 7 7" xfId="2310" xr:uid="{00000000-0005-0000-0000-000098210000}"/>
    <cellStyle name="Input 2 2 7 7 2" xfId="9210" xr:uid="{00000000-0005-0000-0000-000099210000}"/>
    <cellStyle name="Input 2 2 7 7 2 2" xfId="22971" xr:uid="{00000000-0005-0000-0000-00009A210000}"/>
    <cellStyle name="Input 2 2 7 7 3" xfId="16106" xr:uid="{00000000-0005-0000-0000-00009B210000}"/>
    <cellStyle name="Input 2 2 7 8" xfId="1781" xr:uid="{00000000-0005-0000-0000-00009C210000}"/>
    <cellStyle name="Input 2 2 7 8 2" xfId="9211" xr:uid="{00000000-0005-0000-0000-00009D210000}"/>
    <cellStyle name="Input 2 2 7 8 2 2" xfId="22972" xr:uid="{00000000-0005-0000-0000-00009E210000}"/>
    <cellStyle name="Input 2 2 7 8 3" xfId="15577" xr:uid="{00000000-0005-0000-0000-00009F210000}"/>
    <cellStyle name="Input 2 2 7 9" xfId="3093" xr:uid="{00000000-0005-0000-0000-0000A0210000}"/>
    <cellStyle name="Input 2 2 7 9 2" xfId="9212" xr:uid="{00000000-0005-0000-0000-0000A1210000}"/>
    <cellStyle name="Input 2 2 7 9 2 2" xfId="22973" xr:uid="{00000000-0005-0000-0000-0000A2210000}"/>
    <cellStyle name="Input 2 2 7 9 3" xfId="16889" xr:uid="{00000000-0005-0000-0000-0000A3210000}"/>
    <cellStyle name="Input 2 2 8" xfId="684" xr:uid="{00000000-0005-0000-0000-0000A4210000}"/>
    <cellStyle name="Input 2 2 8 2" xfId="4843" xr:uid="{00000000-0005-0000-0000-0000A5210000}"/>
    <cellStyle name="Input 2 2 8 2 2" xfId="9214" xr:uid="{00000000-0005-0000-0000-0000A6210000}"/>
    <cellStyle name="Input 2 2 8 2 2 2" xfId="22975" xr:uid="{00000000-0005-0000-0000-0000A7210000}"/>
    <cellStyle name="Input 2 2 8 2 3" xfId="18634" xr:uid="{00000000-0005-0000-0000-0000A8210000}"/>
    <cellStyle name="Input 2 2 8 3" xfId="5715" xr:uid="{00000000-0005-0000-0000-0000A9210000}"/>
    <cellStyle name="Input 2 2 8 3 2" xfId="9215" xr:uid="{00000000-0005-0000-0000-0000AA210000}"/>
    <cellStyle name="Input 2 2 8 3 2 2" xfId="22976" xr:uid="{00000000-0005-0000-0000-0000AB210000}"/>
    <cellStyle name="Input 2 2 8 3 3" xfId="19506" xr:uid="{00000000-0005-0000-0000-0000AC210000}"/>
    <cellStyle name="Input 2 2 8 4" xfId="6537" xr:uid="{00000000-0005-0000-0000-0000AD210000}"/>
    <cellStyle name="Input 2 2 8 4 2" xfId="9216" xr:uid="{00000000-0005-0000-0000-0000AE210000}"/>
    <cellStyle name="Input 2 2 8 4 2 2" xfId="22977" xr:uid="{00000000-0005-0000-0000-0000AF210000}"/>
    <cellStyle name="Input 2 2 8 4 3" xfId="20328" xr:uid="{00000000-0005-0000-0000-0000B0210000}"/>
    <cellStyle name="Input 2 2 8 5" xfId="9213" xr:uid="{00000000-0005-0000-0000-0000B1210000}"/>
    <cellStyle name="Input 2 2 8 5 2" xfId="22974" xr:uid="{00000000-0005-0000-0000-0000B2210000}"/>
    <cellStyle name="Input 2 2 8 6" xfId="14481" xr:uid="{00000000-0005-0000-0000-0000B3210000}"/>
    <cellStyle name="Input 2 2 9" xfId="610" xr:uid="{00000000-0005-0000-0000-0000B4210000}"/>
    <cellStyle name="Input 2 2 9 2" xfId="9217" xr:uid="{00000000-0005-0000-0000-0000B5210000}"/>
    <cellStyle name="Input 2 2 9 2 2" xfId="22978" xr:uid="{00000000-0005-0000-0000-0000B6210000}"/>
    <cellStyle name="Input 2 2 9 3" xfId="14407" xr:uid="{00000000-0005-0000-0000-0000B7210000}"/>
    <cellStyle name="Input 2 2_Analitico.GER" xfId="7072" xr:uid="{00000000-0005-0000-0000-0000B8210000}"/>
    <cellStyle name="Input 2 20" xfId="1560" xr:uid="{00000000-0005-0000-0000-0000B9210000}"/>
    <cellStyle name="Input 2 20 2" xfId="9218" xr:uid="{00000000-0005-0000-0000-0000BA210000}"/>
    <cellStyle name="Input 2 20 2 2" xfId="22979" xr:uid="{00000000-0005-0000-0000-0000BB210000}"/>
    <cellStyle name="Input 2 20 3" xfId="15356" xr:uid="{00000000-0005-0000-0000-0000BC210000}"/>
    <cellStyle name="Input 2 21" xfId="1889" xr:uid="{00000000-0005-0000-0000-0000BD210000}"/>
    <cellStyle name="Input 2 21 2" xfId="9219" xr:uid="{00000000-0005-0000-0000-0000BE210000}"/>
    <cellStyle name="Input 2 21 2 2" xfId="22980" xr:uid="{00000000-0005-0000-0000-0000BF210000}"/>
    <cellStyle name="Input 2 21 3" xfId="15685" xr:uid="{00000000-0005-0000-0000-0000C0210000}"/>
    <cellStyle name="Input 2 22" xfId="2196" xr:uid="{00000000-0005-0000-0000-0000C1210000}"/>
    <cellStyle name="Input 2 22 2" xfId="9220" xr:uid="{00000000-0005-0000-0000-0000C2210000}"/>
    <cellStyle name="Input 2 22 2 2" xfId="22981" xr:uid="{00000000-0005-0000-0000-0000C3210000}"/>
    <cellStyle name="Input 2 22 3" xfId="15992" xr:uid="{00000000-0005-0000-0000-0000C4210000}"/>
    <cellStyle name="Input 2 23" xfId="1803" xr:uid="{00000000-0005-0000-0000-0000C5210000}"/>
    <cellStyle name="Input 2 23 2" xfId="9221" xr:uid="{00000000-0005-0000-0000-0000C6210000}"/>
    <cellStyle name="Input 2 23 2 2" xfId="22982" xr:uid="{00000000-0005-0000-0000-0000C7210000}"/>
    <cellStyle name="Input 2 23 3" xfId="15599" xr:uid="{00000000-0005-0000-0000-0000C8210000}"/>
    <cellStyle name="Input 2 24" xfId="3056" xr:uid="{00000000-0005-0000-0000-0000C9210000}"/>
    <cellStyle name="Input 2 24 2" xfId="9222" xr:uid="{00000000-0005-0000-0000-0000CA210000}"/>
    <cellStyle name="Input 2 24 2 2" xfId="22983" xr:uid="{00000000-0005-0000-0000-0000CB210000}"/>
    <cellStyle name="Input 2 24 3" xfId="16852" xr:uid="{00000000-0005-0000-0000-0000CC210000}"/>
    <cellStyle name="Input 2 25" xfId="3210" xr:uid="{00000000-0005-0000-0000-0000CD210000}"/>
    <cellStyle name="Input 2 25 2" xfId="9223" xr:uid="{00000000-0005-0000-0000-0000CE210000}"/>
    <cellStyle name="Input 2 25 2 2" xfId="22984" xr:uid="{00000000-0005-0000-0000-0000CF210000}"/>
    <cellStyle name="Input 2 25 3" xfId="17006" xr:uid="{00000000-0005-0000-0000-0000D0210000}"/>
    <cellStyle name="Input 2 26" xfId="3428" xr:uid="{00000000-0005-0000-0000-0000D1210000}"/>
    <cellStyle name="Input 2 26 2" xfId="9224" xr:uid="{00000000-0005-0000-0000-0000D2210000}"/>
    <cellStyle name="Input 2 26 2 2" xfId="22985" xr:uid="{00000000-0005-0000-0000-0000D3210000}"/>
    <cellStyle name="Input 2 26 3" xfId="17224" xr:uid="{00000000-0005-0000-0000-0000D4210000}"/>
    <cellStyle name="Input 2 27" xfId="3733" xr:uid="{00000000-0005-0000-0000-0000D5210000}"/>
    <cellStyle name="Input 2 27 2" xfId="9225" xr:uid="{00000000-0005-0000-0000-0000D6210000}"/>
    <cellStyle name="Input 2 27 2 2" xfId="22986" xr:uid="{00000000-0005-0000-0000-0000D7210000}"/>
    <cellStyle name="Input 2 27 3" xfId="17529" xr:uid="{00000000-0005-0000-0000-0000D8210000}"/>
    <cellStyle name="Input 2 28" xfId="4246" xr:uid="{00000000-0005-0000-0000-0000D9210000}"/>
    <cellStyle name="Input 2 28 2" xfId="9226" xr:uid="{00000000-0005-0000-0000-0000DA210000}"/>
    <cellStyle name="Input 2 28 2 2" xfId="22987" xr:uid="{00000000-0005-0000-0000-0000DB210000}"/>
    <cellStyle name="Input 2 28 3" xfId="18042" xr:uid="{00000000-0005-0000-0000-0000DC210000}"/>
    <cellStyle name="Input 2 29" xfId="4311" xr:uid="{00000000-0005-0000-0000-0000DD210000}"/>
    <cellStyle name="Input 2 29 2" xfId="9227" xr:uid="{00000000-0005-0000-0000-0000DE210000}"/>
    <cellStyle name="Input 2 29 2 2" xfId="22988" xr:uid="{00000000-0005-0000-0000-0000DF210000}"/>
    <cellStyle name="Input 2 29 3" xfId="18107" xr:uid="{00000000-0005-0000-0000-0000E0210000}"/>
    <cellStyle name="Input 2 3" xfId="221" xr:uid="{00000000-0005-0000-0000-0000E1210000}"/>
    <cellStyle name="Input 2 3 10" xfId="3213" xr:uid="{00000000-0005-0000-0000-0000E2210000}"/>
    <cellStyle name="Input 2 3 10 2" xfId="9229" xr:uid="{00000000-0005-0000-0000-0000E3210000}"/>
    <cellStyle name="Input 2 3 10 2 2" xfId="22990" xr:uid="{00000000-0005-0000-0000-0000E4210000}"/>
    <cellStyle name="Input 2 3 10 3" xfId="17009" xr:uid="{00000000-0005-0000-0000-0000E5210000}"/>
    <cellStyle name="Input 2 3 11" xfId="3454" xr:uid="{00000000-0005-0000-0000-0000E6210000}"/>
    <cellStyle name="Input 2 3 11 2" xfId="9230" xr:uid="{00000000-0005-0000-0000-0000E7210000}"/>
    <cellStyle name="Input 2 3 11 2 2" xfId="22991" xr:uid="{00000000-0005-0000-0000-0000E8210000}"/>
    <cellStyle name="Input 2 3 11 3" xfId="17250" xr:uid="{00000000-0005-0000-0000-0000E9210000}"/>
    <cellStyle name="Input 2 3 12" xfId="3759" xr:uid="{00000000-0005-0000-0000-0000EA210000}"/>
    <cellStyle name="Input 2 3 12 2" xfId="9231" xr:uid="{00000000-0005-0000-0000-0000EB210000}"/>
    <cellStyle name="Input 2 3 12 2 2" xfId="22992" xr:uid="{00000000-0005-0000-0000-0000EC210000}"/>
    <cellStyle name="Input 2 3 12 3" xfId="17555" xr:uid="{00000000-0005-0000-0000-0000ED210000}"/>
    <cellStyle name="Input 2 3 13" xfId="4144" xr:uid="{00000000-0005-0000-0000-0000EE210000}"/>
    <cellStyle name="Input 2 3 13 2" xfId="9232" xr:uid="{00000000-0005-0000-0000-0000EF210000}"/>
    <cellStyle name="Input 2 3 13 2 2" xfId="22993" xr:uid="{00000000-0005-0000-0000-0000F0210000}"/>
    <cellStyle name="Input 2 3 13 3" xfId="17940" xr:uid="{00000000-0005-0000-0000-0000F1210000}"/>
    <cellStyle name="Input 2 3 14" xfId="4314" xr:uid="{00000000-0005-0000-0000-0000F2210000}"/>
    <cellStyle name="Input 2 3 14 2" xfId="9233" xr:uid="{00000000-0005-0000-0000-0000F3210000}"/>
    <cellStyle name="Input 2 3 14 2 2" xfId="22994" xr:uid="{00000000-0005-0000-0000-0000F4210000}"/>
    <cellStyle name="Input 2 3 14 3" xfId="18110" xr:uid="{00000000-0005-0000-0000-0000F5210000}"/>
    <cellStyle name="Input 2 3 15" xfId="4537" xr:uid="{00000000-0005-0000-0000-0000F6210000}"/>
    <cellStyle name="Input 2 3 15 2" xfId="9234" xr:uid="{00000000-0005-0000-0000-0000F7210000}"/>
    <cellStyle name="Input 2 3 15 2 2" xfId="22995" xr:uid="{00000000-0005-0000-0000-0000F8210000}"/>
    <cellStyle name="Input 2 3 15 3" xfId="18328" xr:uid="{00000000-0005-0000-0000-0000F9210000}"/>
    <cellStyle name="Input 2 3 16" xfId="5409" xr:uid="{00000000-0005-0000-0000-0000FA210000}"/>
    <cellStyle name="Input 2 3 16 2" xfId="9235" xr:uid="{00000000-0005-0000-0000-0000FB210000}"/>
    <cellStyle name="Input 2 3 16 2 2" xfId="22996" xr:uid="{00000000-0005-0000-0000-0000FC210000}"/>
    <cellStyle name="Input 2 3 16 3" xfId="19200" xr:uid="{00000000-0005-0000-0000-0000FD210000}"/>
    <cellStyle name="Input 2 3 17" xfId="9228" xr:uid="{00000000-0005-0000-0000-0000FE210000}"/>
    <cellStyle name="Input 2 3 17 2" xfId="22989" xr:uid="{00000000-0005-0000-0000-0000FF210000}"/>
    <cellStyle name="Input 2 3 18" xfId="14029" xr:uid="{00000000-0005-0000-0000-000000220000}"/>
    <cellStyle name="Input 2 3 2" xfId="702" xr:uid="{00000000-0005-0000-0000-000001220000}"/>
    <cellStyle name="Input 2 3 2 2" xfId="4833" xr:uid="{00000000-0005-0000-0000-000002220000}"/>
    <cellStyle name="Input 2 3 2 2 2" xfId="9237" xr:uid="{00000000-0005-0000-0000-000003220000}"/>
    <cellStyle name="Input 2 3 2 2 2 2" xfId="22998" xr:uid="{00000000-0005-0000-0000-000004220000}"/>
    <cellStyle name="Input 2 3 2 2 3" xfId="18624" xr:uid="{00000000-0005-0000-0000-000005220000}"/>
    <cellStyle name="Input 2 3 2 3" xfId="5705" xr:uid="{00000000-0005-0000-0000-000006220000}"/>
    <cellStyle name="Input 2 3 2 3 2" xfId="9238" xr:uid="{00000000-0005-0000-0000-000007220000}"/>
    <cellStyle name="Input 2 3 2 3 2 2" xfId="22999" xr:uid="{00000000-0005-0000-0000-000008220000}"/>
    <cellStyle name="Input 2 3 2 3 3" xfId="19496" xr:uid="{00000000-0005-0000-0000-000009220000}"/>
    <cellStyle name="Input 2 3 2 4" xfId="6527" xr:uid="{00000000-0005-0000-0000-00000A220000}"/>
    <cellStyle name="Input 2 3 2 4 2" xfId="9239" xr:uid="{00000000-0005-0000-0000-00000B220000}"/>
    <cellStyle name="Input 2 3 2 4 2 2" xfId="23000" xr:uid="{00000000-0005-0000-0000-00000C220000}"/>
    <cellStyle name="Input 2 3 2 4 3" xfId="20318" xr:uid="{00000000-0005-0000-0000-00000D220000}"/>
    <cellStyle name="Input 2 3 2 5" xfId="9236" xr:uid="{00000000-0005-0000-0000-00000E220000}"/>
    <cellStyle name="Input 2 3 2 5 2" xfId="22997" xr:uid="{00000000-0005-0000-0000-00000F220000}"/>
    <cellStyle name="Input 2 3 2 6" xfId="14498" xr:uid="{00000000-0005-0000-0000-000010220000}"/>
    <cellStyle name="Input 2 3 3" xfId="1049" xr:uid="{00000000-0005-0000-0000-000011220000}"/>
    <cellStyle name="Input 2 3 3 2" xfId="9240" xr:uid="{00000000-0005-0000-0000-000012220000}"/>
    <cellStyle name="Input 2 3 3 2 2" xfId="23001" xr:uid="{00000000-0005-0000-0000-000013220000}"/>
    <cellStyle name="Input 2 3 3 3" xfId="14845" xr:uid="{00000000-0005-0000-0000-000014220000}"/>
    <cellStyle name="Input 2 3 4" xfId="1321" xr:uid="{00000000-0005-0000-0000-000015220000}"/>
    <cellStyle name="Input 2 3 4 2" xfId="9241" xr:uid="{00000000-0005-0000-0000-000016220000}"/>
    <cellStyle name="Input 2 3 4 2 2" xfId="23002" xr:uid="{00000000-0005-0000-0000-000017220000}"/>
    <cellStyle name="Input 2 3 4 3" xfId="15117" xr:uid="{00000000-0005-0000-0000-000018220000}"/>
    <cellStyle name="Input 2 3 5" xfId="1563" xr:uid="{00000000-0005-0000-0000-000019220000}"/>
    <cellStyle name="Input 2 3 5 2" xfId="9242" xr:uid="{00000000-0005-0000-0000-00001A220000}"/>
    <cellStyle name="Input 2 3 5 2 2" xfId="23003" xr:uid="{00000000-0005-0000-0000-00001B220000}"/>
    <cellStyle name="Input 2 3 5 3" xfId="15359" xr:uid="{00000000-0005-0000-0000-00001C220000}"/>
    <cellStyle name="Input 2 3 6" xfId="1915" xr:uid="{00000000-0005-0000-0000-00001D220000}"/>
    <cellStyle name="Input 2 3 6 2" xfId="9243" xr:uid="{00000000-0005-0000-0000-00001E220000}"/>
    <cellStyle name="Input 2 3 6 2 2" xfId="23004" xr:uid="{00000000-0005-0000-0000-00001F220000}"/>
    <cellStyle name="Input 2 3 6 3" xfId="15711" xr:uid="{00000000-0005-0000-0000-000020220000}"/>
    <cellStyle name="Input 2 3 7" xfId="2222" xr:uid="{00000000-0005-0000-0000-000021220000}"/>
    <cellStyle name="Input 2 3 7 2" xfId="9244" xr:uid="{00000000-0005-0000-0000-000022220000}"/>
    <cellStyle name="Input 2 3 7 2 2" xfId="23005" xr:uid="{00000000-0005-0000-0000-000023220000}"/>
    <cellStyle name="Input 2 3 7 3" xfId="16018" xr:uid="{00000000-0005-0000-0000-000024220000}"/>
    <cellStyle name="Input 2 3 8" xfId="1924" xr:uid="{00000000-0005-0000-0000-000025220000}"/>
    <cellStyle name="Input 2 3 8 2" xfId="9245" xr:uid="{00000000-0005-0000-0000-000026220000}"/>
    <cellStyle name="Input 2 3 8 2 2" xfId="23006" xr:uid="{00000000-0005-0000-0000-000027220000}"/>
    <cellStyle name="Input 2 3 8 3" xfId="15720" xr:uid="{00000000-0005-0000-0000-000028220000}"/>
    <cellStyle name="Input 2 3 9" xfId="2902" xr:uid="{00000000-0005-0000-0000-000029220000}"/>
    <cellStyle name="Input 2 3 9 2" xfId="9246" xr:uid="{00000000-0005-0000-0000-00002A220000}"/>
    <cellStyle name="Input 2 3 9 2 2" xfId="23007" xr:uid="{00000000-0005-0000-0000-00002B220000}"/>
    <cellStyle name="Input 2 3 9 3" xfId="16698" xr:uid="{00000000-0005-0000-0000-00002C220000}"/>
    <cellStyle name="Input 2 30" xfId="4485" xr:uid="{00000000-0005-0000-0000-00002D220000}"/>
    <cellStyle name="Input 2 30 2" xfId="9247" xr:uid="{00000000-0005-0000-0000-00002E220000}"/>
    <cellStyle name="Input 2 30 2 2" xfId="23008" xr:uid="{00000000-0005-0000-0000-00002F220000}"/>
    <cellStyle name="Input 2 30 3" xfId="18281" xr:uid="{00000000-0005-0000-0000-000030220000}"/>
    <cellStyle name="Input 2 31" xfId="4512" xr:uid="{00000000-0005-0000-0000-000031220000}"/>
    <cellStyle name="Input 2 31 2" xfId="9248" xr:uid="{00000000-0005-0000-0000-000032220000}"/>
    <cellStyle name="Input 2 31 2 2" xfId="23009" xr:uid="{00000000-0005-0000-0000-000033220000}"/>
    <cellStyle name="Input 2 31 3" xfId="18303" xr:uid="{00000000-0005-0000-0000-000034220000}"/>
    <cellStyle name="Input 2 32" xfId="5384" xr:uid="{00000000-0005-0000-0000-000035220000}"/>
    <cellStyle name="Input 2 32 2" xfId="9249" xr:uid="{00000000-0005-0000-0000-000036220000}"/>
    <cellStyle name="Input 2 32 2 2" xfId="23010" xr:uid="{00000000-0005-0000-0000-000037220000}"/>
    <cellStyle name="Input 2 32 3" xfId="19175" xr:uid="{00000000-0005-0000-0000-000038220000}"/>
    <cellStyle name="Input 2 33" xfId="8897" xr:uid="{00000000-0005-0000-0000-000039220000}"/>
    <cellStyle name="Input 2 33 2" xfId="22658" xr:uid="{00000000-0005-0000-0000-00003A220000}"/>
    <cellStyle name="Input 2 34" xfId="14004" xr:uid="{00000000-0005-0000-0000-00003B220000}"/>
    <cellStyle name="Input 2 4" xfId="309" xr:uid="{00000000-0005-0000-0000-00003C220000}"/>
    <cellStyle name="Input 2 4 10" xfId="3320" xr:uid="{00000000-0005-0000-0000-00003D220000}"/>
    <cellStyle name="Input 2 4 10 2" xfId="9251" xr:uid="{00000000-0005-0000-0000-00003E220000}"/>
    <cellStyle name="Input 2 4 10 2 2" xfId="23012" xr:uid="{00000000-0005-0000-0000-00003F220000}"/>
    <cellStyle name="Input 2 4 10 3" xfId="17116" xr:uid="{00000000-0005-0000-0000-000040220000}"/>
    <cellStyle name="Input 2 4 11" xfId="3542" xr:uid="{00000000-0005-0000-0000-000041220000}"/>
    <cellStyle name="Input 2 4 11 2" xfId="9252" xr:uid="{00000000-0005-0000-0000-000042220000}"/>
    <cellStyle name="Input 2 4 11 2 2" xfId="23013" xr:uid="{00000000-0005-0000-0000-000043220000}"/>
    <cellStyle name="Input 2 4 11 3" xfId="17338" xr:uid="{00000000-0005-0000-0000-000044220000}"/>
    <cellStyle name="Input 2 4 12" xfId="3847" xr:uid="{00000000-0005-0000-0000-000045220000}"/>
    <cellStyle name="Input 2 4 12 2" xfId="9253" xr:uid="{00000000-0005-0000-0000-000046220000}"/>
    <cellStyle name="Input 2 4 12 2 2" xfId="23014" xr:uid="{00000000-0005-0000-0000-000047220000}"/>
    <cellStyle name="Input 2 4 12 3" xfId="17643" xr:uid="{00000000-0005-0000-0000-000048220000}"/>
    <cellStyle name="Input 2 4 13" xfId="3411" xr:uid="{00000000-0005-0000-0000-000049220000}"/>
    <cellStyle name="Input 2 4 13 2" xfId="9254" xr:uid="{00000000-0005-0000-0000-00004A220000}"/>
    <cellStyle name="Input 2 4 13 2 2" xfId="23015" xr:uid="{00000000-0005-0000-0000-00004B220000}"/>
    <cellStyle name="Input 2 4 13 3" xfId="17207" xr:uid="{00000000-0005-0000-0000-00004C220000}"/>
    <cellStyle name="Input 2 4 14" xfId="4403" xr:uid="{00000000-0005-0000-0000-00004D220000}"/>
    <cellStyle name="Input 2 4 14 2" xfId="9255" xr:uid="{00000000-0005-0000-0000-00004E220000}"/>
    <cellStyle name="Input 2 4 14 2 2" xfId="23016" xr:uid="{00000000-0005-0000-0000-00004F220000}"/>
    <cellStyle name="Input 2 4 14 3" xfId="18199" xr:uid="{00000000-0005-0000-0000-000050220000}"/>
    <cellStyle name="Input 2 4 15" xfId="4621" xr:uid="{00000000-0005-0000-0000-000051220000}"/>
    <cellStyle name="Input 2 4 15 2" xfId="9256" xr:uid="{00000000-0005-0000-0000-000052220000}"/>
    <cellStyle name="Input 2 4 15 2 2" xfId="23017" xr:uid="{00000000-0005-0000-0000-000053220000}"/>
    <cellStyle name="Input 2 4 15 3" xfId="18412" xr:uid="{00000000-0005-0000-0000-000054220000}"/>
    <cellStyle name="Input 2 4 16" xfId="5493" xr:uid="{00000000-0005-0000-0000-000055220000}"/>
    <cellStyle name="Input 2 4 16 2" xfId="9257" xr:uid="{00000000-0005-0000-0000-000056220000}"/>
    <cellStyle name="Input 2 4 16 2 2" xfId="23018" xr:uid="{00000000-0005-0000-0000-000057220000}"/>
    <cellStyle name="Input 2 4 16 3" xfId="19284" xr:uid="{00000000-0005-0000-0000-000058220000}"/>
    <cellStyle name="Input 2 4 17" xfId="6315" xr:uid="{00000000-0005-0000-0000-000059220000}"/>
    <cellStyle name="Input 2 4 17 2" xfId="9258" xr:uid="{00000000-0005-0000-0000-00005A220000}"/>
    <cellStyle name="Input 2 4 17 2 2" xfId="23019" xr:uid="{00000000-0005-0000-0000-00005B220000}"/>
    <cellStyle name="Input 2 4 17 3" xfId="20106" xr:uid="{00000000-0005-0000-0000-00005C220000}"/>
    <cellStyle name="Input 2 4 18" xfId="9250" xr:uid="{00000000-0005-0000-0000-00005D220000}"/>
    <cellStyle name="Input 2 4 18 2" xfId="23011" xr:uid="{00000000-0005-0000-0000-00005E220000}"/>
    <cellStyle name="Input 2 4 19" xfId="14113" xr:uid="{00000000-0005-0000-0000-00005F220000}"/>
    <cellStyle name="Input 2 4 2" xfId="791" xr:uid="{00000000-0005-0000-0000-000060220000}"/>
    <cellStyle name="Input 2 4 2 2" xfId="4933" xr:uid="{00000000-0005-0000-0000-000061220000}"/>
    <cellStyle name="Input 2 4 2 2 2" xfId="9260" xr:uid="{00000000-0005-0000-0000-000062220000}"/>
    <cellStyle name="Input 2 4 2 2 2 2" xfId="23021" xr:uid="{00000000-0005-0000-0000-000063220000}"/>
    <cellStyle name="Input 2 4 2 2 3" xfId="18724" xr:uid="{00000000-0005-0000-0000-000064220000}"/>
    <cellStyle name="Input 2 4 2 3" xfId="5805" xr:uid="{00000000-0005-0000-0000-000065220000}"/>
    <cellStyle name="Input 2 4 2 3 2" xfId="9261" xr:uid="{00000000-0005-0000-0000-000066220000}"/>
    <cellStyle name="Input 2 4 2 3 2 2" xfId="23022" xr:uid="{00000000-0005-0000-0000-000067220000}"/>
    <cellStyle name="Input 2 4 2 3 3" xfId="19596" xr:uid="{00000000-0005-0000-0000-000068220000}"/>
    <cellStyle name="Input 2 4 2 4" xfId="6627" xr:uid="{00000000-0005-0000-0000-000069220000}"/>
    <cellStyle name="Input 2 4 2 4 2" xfId="9262" xr:uid="{00000000-0005-0000-0000-00006A220000}"/>
    <cellStyle name="Input 2 4 2 4 2 2" xfId="23023" xr:uid="{00000000-0005-0000-0000-00006B220000}"/>
    <cellStyle name="Input 2 4 2 4 3" xfId="20418" xr:uid="{00000000-0005-0000-0000-00006C220000}"/>
    <cellStyle name="Input 2 4 2 5" xfId="9259" xr:uid="{00000000-0005-0000-0000-00006D220000}"/>
    <cellStyle name="Input 2 4 2 5 2" xfId="23020" xr:uid="{00000000-0005-0000-0000-00006E220000}"/>
    <cellStyle name="Input 2 4 2 6" xfId="14587" xr:uid="{00000000-0005-0000-0000-00006F220000}"/>
    <cellStyle name="Input 2 4 3" xfId="1158" xr:uid="{00000000-0005-0000-0000-000070220000}"/>
    <cellStyle name="Input 2 4 3 2" xfId="5186" xr:uid="{00000000-0005-0000-0000-000071220000}"/>
    <cellStyle name="Input 2 4 3 2 2" xfId="9264" xr:uid="{00000000-0005-0000-0000-000072220000}"/>
    <cellStyle name="Input 2 4 3 2 2 2" xfId="23025" xr:uid="{00000000-0005-0000-0000-000073220000}"/>
    <cellStyle name="Input 2 4 3 2 3" xfId="18977" xr:uid="{00000000-0005-0000-0000-000074220000}"/>
    <cellStyle name="Input 2 4 3 3" xfId="6058" xr:uid="{00000000-0005-0000-0000-000075220000}"/>
    <cellStyle name="Input 2 4 3 3 2" xfId="9265" xr:uid="{00000000-0005-0000-0000-000076220000}"/>
    <cellStyle name="Input 2 4 3 3 2 2" xfId="23026" xr:uid="{00000000-0005-0000-0000-000077220000}"/>
    <cellStyle name="Input 2 4 3 3 3" xfId="19849" xr:uid="{00000000-0005-0000-0000-000078220000}"/>
    <cellStyle name="Input 2 4 3 4" xfId="6880" xr:uid="{00000000-0005-0000-0000-000079220000}"/>
    <cellStyle name="Input 2 4 3 4 2" xfId="9266" xr:uid="{00000000-0005-0000-0000-00007A220000}"/>
    <cellStyle name="Input 2 4 3 4 2 2" xfId="23027" xr:uid="{00000000-0005-0000-0000-00007B220000}"/>
    <cellStyle name="Input 2 4 3 4 3" xfId="20671" xr:uid="{00000000-0005-0000-0000-00007C220000}"/>
    <cellStyle name="Input 2 4 3 5" xfId="9263" xr:uid="{00000000-0005-0000-0000-00007D220000}"/>
    <cellStyle name="Input 2 4 3 5 2" xfId="23024" xr:uid="{00000000-0005-0000-0000-00007E220000}"/>
    <cellStyle name="Input 2 4 3 6" xfId="14954" xr:uid="{00000000-0005-0000-0000-00007F220000}"/>
    <cellStyle name="Input 2 4 4" xfId="1424" xr:uid="{00000000-0005-0000-0000-000080220000}"/>
    <cellStyle name="Input 2 4 4 2" xfId="9267" xr:uid="{00000000-0005-0000-0000-000081220000}"/>
    <cellStyle name="Input 2 4 4 2 2" xfId="23028" xr:uid="{00000000-0005-0000-0000-000082220000}"/>
    <cellStyle name="Input 2 4 4 3" xfId="15220" xr:uid="{00000000-0005-0000-0000-000083220000}"/>
    <cellStyle name="Input 2 4 5" xfId="1652" xr:uid="{00000000-0005-0000-0000-000084220000}"/>
    <cellStyle name="Input 2 4 5 2" xfId="9268" xr:uid="{00000000-0005-0000-0000-000085220000}"/>
    <cellStyle name="Input 2 4 5 2 2" xfId="23029" xr:uid="{00000000-0005-0000-0000-000086220000}"/>
    <cellStyle name="Input 2 4 5 3" xfId="15448" xr:uid="{00000000-0005-0000-0000-000087220000}"/>
    <cellStyle name="Input 2 4 6" xfId="2004" xr:uid="{00000000-0005-0000-0000-000088220000}"/>
    <cellStyle name="Input 2 4 6 2" xfId="9269" xr:uid="{00000000-0005-0000-0000-000089220000}"/>
    <cellStyle name="Input 2 4 6 2 2" xfId="23030" xr:uid="{00000000-0005-0000-0000-00008A220000}"/>
    <cellStyle name="Input 2 4 6 3" xfId="15800" xr:uid="{00000000-0005-0000-0000-00008B220000}"/>
    <cellStyle name="Input 2 4 7" xfId="2311" xr:uid="{00000000-0005-0000-0000-00008C220000}"/>
    <cellStyle name="Input 2 4 7 2" xfId="9270" xr:uid="{00000000-0005-0000-0000-00008D220000}"/>
    <cellStyle name="Input 2 4 7 2 2" xfId="23031" xr:uid="{00000000-0005-0000-0000-00008E220000}"/>
    <cellStyle name="Input 2 4 7 3" xfId="16107" xr:uid="{00000000-0005-0000-0000-00008F220000}"/>
    <cellStyle name="Input 2 4 8" xfId="1807" xr:uid="{00000000-0005-0000-0000-000090220000}"/>
    <cellStyle name="Input 2 4 8 2" xfId="9271" xr:uid="{00000000-0005-0000-0000-000091220000}"/>
    <cellStyle name="Input 2 4 8 2 2" xfId="23032" xr:uid="{00000000-0005-0000-0000-000092220000}"/>
    <cellStyle name="Input 2 4 8 3" xfId="15603" xr:uid="{00000000-0005-0000-0000-000093220000}"/>
    <cellStyle name="Input 2 4 9" xfId="2849" xr:uid="{00000000-0005-0000-0000-000094220000}"/>
    <cellStyle name="Input 2 4 9 2" xfId="9272" xr:uid="{00000000-0005-0000-0000-000095220000}"/>
    <cellStyle name="Input 2 4 9 2 2" xfId="23033" xr:uid="{00000000-0005-0000-0000-000096220000}"/>
    <cellStyle name="Input 2 4 9 3" xfId="16645" xr:uid="{00000000-0005-0000-0000-000097220000}"/>
    <cellStyle name="Input 2 5" xfId="310" xr:uid="{00000000-0005-0000-0000-000098220000}"/>
    <cellStyle name="Input 2 5 10" xfId="3321" xr:uid="{00000000-0005-0000-0000-000099220000}"/>
    <cellStyle name="Input 2 5 10 2" xfId="9274" xr:uid="{00000000-0005-0000-0000-00009A220000}"/>
    <cellStyle name="Input 2 5 10 2 2" xfId="23035" xr:uid="{00000000-0005-0000-0000-00009B220000}"/>
    <cellStyle name="Input 2 5 10 3" xfId="17117" xr:uid="{00000000-0005-0000-0000-00009C220000}"/>
    <cellStyle name="Input 2 5 11" xfId="3543" xr:uid="{00000000-0005-0000-0000-00009D220000}"/>
    <cellStyle name="Input 2 5 11 2" xfId="9275" xr:uid="{00000000-0005-0000-0000-00009E220000}"/>
    <cellStyle name="Input 2 5 11 2 2" xfId="23036" xr:uid="{00000000-0005-0000-0000-00009F220000}"/>
    <cellStyle name="Input 2 5 11 3" xfId="17339" xr:uid="{00000000-0005-0000-0000-0000A0220000}"/>
    <cellStyle name="Input 2 5 12" xfId="3848" xr:uid="{00000000-0005-0000-0000-0000A1220000}"/>
    <cellStyle name="Input 2 5 12 2" xfId="9276" xr:uid="{00000000-0005-0000-0000-0000A2220000}"/>
    <cellStyle name="Input 2 5 12 2 2" xfId="23037" xr:uid="{00000000-0005-0000-0000-0000A3220000}"/>
    <cellStyle name="Input 2 5 12 3" xfId="17644" xr:uid="{00000000-0005-0000-0000-0000A4220000}"/>
    <cellStyle name="Input 2 5 13" xfId="4032" xr:uid="{00000000-0005-0000-0000-0000A5220000}"/>
    <cellStyle name="Input 2 5 13 2" xfId="9277" xr:uid="{00000000-0005-0000-0000-0000A6220000}"/>
    <cellStyle name="Input 2 5 13 2 2" xfId="23038" xr:uid="{00000000-0005-0000-0000-0000A7220000}"/>
    <cellStyle name="Input 2 5 13 3" xfId="17828" xr:uid="{00000000-0005-0000-0000-0000A8220000}"/>
    <cellStyle name="Input 2 5 14" xfId="4404" xr:uid="{00000000-0005-0000-0000-0000A9220000}"/>
    <cellStyle name="Input 2 5 14 2" xfId="9278" xr:uid="{00000000-0005-0000-0000-0000AA220000}"/>
    <cellStyle name="Input 2 5 14 2 2" xfId="23039" xr:uid="{00000000-0005-0000-0000-0000AB220000}"/>
    <cellStyle name="Input 2 5 14 3" xfId="18200" xr:uid="{00000000-0005-0000-0000-0000AC220000}"/>
    <cellStyle name="Input 2 5 15" xfId="4622" xr:uid="{00000000-0005-0000-0000-0000AD220000}"/>
    <cellStyle name="Input 2 5 15 2" xfId="9279" xr:uid="{00000000-0005-0000-0000-0000AE220000}"/>
    <cellStyle name="Input 2 5 15 2 2" xfId="23040" xr:uid="{00000000-0005-0000-0000-0000AF220000}"/>
    <cellStyle name="Input 2 5 15 3" xfId="18413" xr:uid="{00000000-0005-0000-0000-0000B0220000}"/>
    <cellStyle name="Input 2 5 16" xfId="5494" xr:uid="{00000000-0005-0000-0000-0000B1220000}"/>
    <cellStyle name="Input 2 5 16 2" xfId="9280" xr:uid="{00000000-0005-0000-0000-0000B2220000}"/>
    <cellStyle name="Input 2 5 16 2 2" xfId="23041" xr:uid="{00000000-0005-0000-0000-0000B3220000}"/>
    <cellStyle name="Input 2 5 16 3" xfId="19285" xr:uid="{00000000-0005-0000-0000-0000B4220000}"/>
    <cellStyle name="Input 2 5 17" xfId="6316" xr:uid="{00000000-0005-0000-0000-0000B5220000}"/>
    <cellStyle name="Input 2 5 17 2" xfId="9281" xr:uid="{00000000-0005-0000-0000-0000B6220000}"/>
    <cellStyle name="Input 2 5 17 2 2" xfId="23042" xr:uid="{00000000-0005-0000-0000-0000B7220000}"/>
    <cellStyle name="Input 2 5 17 3" xfId="20107" xr:uid="{00000000-0005-0000-0000-0000B8220000}"/>
    <cellStyle name="Input 2 5 18" xfId="9273" xr:uid="{00000000-0005-0000-0000-0000B9220000}"/>
    <cellStyle name="Input 2 5 18 2" xfId="23034" xr:uid="{00000000-0005-0000-0000-0000BA220000}"/>
    <cellStyle name="Input 2 5 19" xfId="14114" xr:uid="{00000000-0005-0000-0000-0000BB220000}"/>
    <cellStyle name="Input 2 5 2" xfId="792" xr:uid="{00000000-0005-0000-0000-0000BC220000}"/>
    <cellStyle name="Input 2 5 2 2" xfId="4934" xr:uid="{00000000-0005-0000-0000-0000BD220000}"/>
    <cellStyle name="Input 2 5 2 2 2" xfId="9283" xr:uid="{00000000-0005-0000-0000-0000BE220000}"/>
    <cellStyle name="Input 2 5 2 2 2 2" xfId="23044" xr:uid="{00000000-0005-0000-0000-0000BF220000}"/>
    <cellStyle name="Input 2 5 2 2 3" xfId="18725" xr:uid="{00000000-0005-0000-0000-0000C0220000}"/>
    <cellStyle name="Input 2 5 2 3" xfId="5806" xr:uid="{00000000-0005-0000-0000-0000C1220000}"/>
    <cellStyle name="Input 2 5 2 3 2" xfId="9284" xr:uid="{00000000-0005-0000-0000-0000C2220000}"/>
    <cellStyle name="Input 2 5 2 3 2 2" xfId="23045" xr:uid="{00000000-0005-0000-0000-0000C3220000}"/>
    <cellStyle name="Input 2 5 2 3 3" xfId="19597" xr:uid="{00000000-0005-0000-0000-0000C4220000}"/>
    <cellStyle name="Input 2 5 2 4" xfId="6628" xr:uid="{00000000-0005-0000-0000-0000C5220000}"/>
    <cellStyle name="Input 2 5 2 4 2" xfId="9285" xr:uid="{00000000-0005-0000-0000-0000C6220000}"/>
    <cellStyle name="Input 2 5 2 4 2 2" xfId="23046" xr:uid="{00000000-0005-0000-0000-0000C7220000}"/>
    <cellStyle name="Input 2 5 2 4 3" xfId="20419" xr:uid="{00000000-0005-0000-0000-0000C8220000}"/>
    <cellStyle name="Input 2 5 2 5" xfId="9282" xr:uid="{00000000-0005-0000-0000-0000C9220000}"/>
    <cellStyle name="Input 2 5 2 5 2" xfId="23043" xr:uid="{00000000-0005-0000-0000-0000CA220000}"/>
    <cellStyle name="Input 2 5 2 6" xfId="14588" xr:uid="{00000000-0005-0000-0000-0000CB220000}"/>
    <cellStyle name="Input 2 5 3" xfId="1159" xr:uid="{00000000-0005-0000-0000-0000CC220000}"/>
    <cellStyle name="Input 2 5 3 2" xfId="5187" xr:uid="{00000000-0005-0000-0000-0000CD220000}"/>
    <cellStyle name="Input 2 5 3 2 2" xfId="9287" xr:uid="{00000000-0005-0000-0000-0000CE220000}"/>
    <cellStyle name="Input 2 5 3 2 2 2" xfId="23048" xr:uid="{00000000-0005-0000-0000-0000CF220000}"/>
    <cellStyle name="Input 2 5 3 2 3" xfId="18978" xr:uid="{00000000-0005-0000-0000-0000D0220000}"/>
    <cellStyle name="Input 2 5 3 3" xfId="6059" xr:uid="{00000000-0005-0000-0000-0000D1220000}"/>
    <cellStyle name="Input 2 5 3 3 2" xfId="9288" xr:uid="{00000000-0005-0000-0000-0000D2220000}"/>
    <cellStyle name="Input 2 5 3 3 2 2" xfId="23049" xr:uid="{00000000-0005-0000-0000-0000D3220000}"/>
    <cellStyle name="Input 2 5 3 3 3" xfId="19850" xr:uid="{00000000-0005-0000-0000-0000D4220000}"/>
    <cellStyle name="Input 2 5 3 4" xfId="6881" xr:uid="{00000000-0005-0000-0000-0000D5220000}"/>
    <cellStyle name="Input 2 5 3 4 2" xfId="9289" xr:uid="{00000000-0005-0000-0000-0000D6220000}"/>
    <cellStyle name="Input 2 5 3 4 2 2" xfId="23050" xr:uid="{00000000-0005-0000-0000-0000D7220000}"/>
    <cellStyle name="Input 2 5 3 4 3" xfId="20672" xr:uid="{00000000-0005-0000-0000-0000D8220000}"/>
    <cellStyle name="Input 2 5 3 5" xfId="9286" xr:uid="{00000000-0005-0000-0000-0000D9220000}"/>
    <cellStyle name="Input 2 5 3 5 2" xfId="23047" xr:uid="{00000000-0005-0000-0000-0000DA220000}"/>
    <cellStyle name="Input 2 5 3 6" xfId="14955" xr:uid="{00000000-0005-0000-0000-0000DB220000}"/>
    <cellStyle name="Input 2 5 4" xfId="1425" xr:uid="{00000000-0005-0000-0000-0000DC220000}"/>
    <cellStyle name="Input 2 5 4 2" xfId="9290" xr:uid="{00000000-0005-0000-0000-0000DD220000}"/>
    <cellStyle name="Input 2 5 4 2 2" xfId="23051" xr:uid="{00000000-0005-0000-0000-0000DE220000}"/>
    <cellStyle name="Input 2 5 4 3" xfId="15221" xr:uid="{00000000-0005-0000-0000-0000DF220000}"/>
    <cellStyle name="Input 2 5 5" xfId="1653" xr:uid="{00000000-0005-0000-0000-0000E0220000}"/>
    <cellStyle name="Input 2 5 5 2" xfId="9291" xr:uid="{00000000-0005-0000-0000-0000E1220000}"/>
    <cellStyle name="Input 2 5 5 2 2" xfId="23052" xr:uid="{00000000-0005-0000-0000-0000E2220000}"/>
    <cellStyle name="Input 2 5 5 3" xfId="15449" xr:uid="{00000000-0005-0000-0000-0000E3220000}"/>
    <cellStyle name="Input 2 5 6" xfId="2005" xr:uid="{00000000-0005-0000-0000-0000E4220000}"/>
    <cellStyle name="Input 2 5 6 2" xfId="9292" xr:uid="{00000000-0005-0000-0000-0000E5220000}"/>
    <cellStyle name="Input 2 5 6 2 2" xfId="23053" xr:uid="{00000000-0005-0000-0000-0000E6220000}"/>
    <cellStyle name="Input 2 5 6 3" xfId="15801" xr:uid="{00000000-0005-0000-0000-0000E7220000}"/>
    <cellStyle name="Input 2 5 7" xfId="2312" xr:uid="{00000000-0005-0000-0000-0000E8220000}"/>
    <cellStyle name="Input 2 5 7 2" xfId="9293" xr:uid="{00000000-0005-0000-0000-0000E9220000}"/>
    <cellStyle name="Input 2 5 7 2 2" xfId="23054" xr:uid="{00000000-0005-0000-0000-0000EA220000}"/>
    <cellStyle name="Input 2 5 7 3" xfId="16108" xr:uid="{00000000-0005-0000-0000-0000EB220000}"/>
    <cellStyle name="Input 2 5 8" xfId="1861" xr:uid="{00000000-0005-0000-0000-0000EC220000}"/>
    <cellStyle name="Input 2 5 8 2" xfId="9294" xr:uid="{00000000-0005-0000-0000-0000ED220000}"/>
    <cellStyle name="Input 2 5 8 2 2" xfId="23055" xr:uid="{00000000-0005-0000-0000-0000EE220000}"/>
    <cellStyle name="Input 2 5 8 3" xfId="15657" xr:uid="{00000000-0005-0000-0000-0000EF220000}"/>
    <cellStyle name="Input 2 5 9" xfId="3023" xr:uid="{00000000-0005-0000-0000-0000F0220000}"/>
    <cellStyle name="Input 2 5 9 2" xfId="9295" xr:uid="{00000000-0005-0000-0000-0000F1220000}"/>
    <cellStyle name="Input 2 5 9 2 2" xfId="23056" xr:uid="{00000000-0005-0000-0000-0000F2220000}"/>
    <cellStyle name="Input 2 5 9 3" xfId="16819" xr:uid="{00000000-0005-0000-0000-0000F3220000}"/>
    <cellStyle name="Input 2 6" xfId="311" xr:uid="{00000000-0005-0000-0000-0000F4220000}"/>
    <cellStyle name="Input 2 6 10" xfId="3322" xr:uid="{00000000-0005-0000-0000-0000F5220000}"/>
    <cellStyle name="Input 2 6 10 2" xfId="9297" xr:uid="{00000000-0005-0000-0000-0000F6220000}"/>
    <cellStyle name="Input 2 6 10 2 2" xfId="23058" xr:uid="{00000000-0005-0000-0000-0000F7220000}"/>
    <cellStyle name="Input 2 6 10 3" xfId="17118" xr:uid="{00000000-0005-0000-0000-0000F8220000}"/>
    <cellStyle name="Input 2 6 11" xfId="3544" xr:uid="{00000000-0005-0000-0000-0000F9220000}"/>
    <cellStyle name="Input 2 6 11 2" xfId="9298" xr:uid="{00000000-0005-0000-0000-0000FA220000}"/>
    <cellStyle name="Input 2 6 11 2 2" xfId="23059" xr:uid="{00000000-0005-0000-0000-0000FB220000}"/>
    <cellStyle name="Input 2 6 11 3" xfId="17340" xr:uid="{00000000-0005-0000-0000-0000FC220000}"/>
    <cellStyle name="Input 2 6 12" xfId="3849" xr:uid="{00000000-0005-0000-0000-0000FD220000}"/>
    <cellStyle name="Input 2 6 12 2" xfId="9299" xr:uid="{00000000-0005-0000-0000-0000FE220000}"/>
    <cellStyle name="Input 2 6 12 2 2" xfId="23060" xr:uid="{00000000-0005-0000-0000-0000FF220000}"/>
    <cellStyle name="Input 2 6 12 3" xfId="17645" xr:uid="{00000000-0005-0000-0000-000000230000}"/>
    <cellStyle name="Input 2 6 13" xfId="4046" xr:uid="{00000000-0005-0000-0000-000001230000}"/>
    <cellStyle name="Input 2 6 13 2" xfId="9300" xr:uid="{00000000-0005-0000-0000-000002230000}"/>
    <cellStyle name="Input 2 6 13 2 2" xfId="23061" xr:uid="{00000000-0005-0000-0000-000003230000}"/>
    <cellStyle name="Input 2 6 13 3" xfId="17842" xr:uid="{00000000-0005-0000-0000-000004230000}"/>
    <cellStyle name="Input 2 6 14" xfId="4405" xr:uid="{00000000-0005-0000-0000-000005230000}"/>
    <cellStyle name="Input 2 6 14 2" xfId="9301" xr:uid="{00000000-0005-0000-0000-000006230000}"/>
    <cellStyle name="Input 2 6 14 2 2" xfId="23062" xr:uid="{00000000-0005-0000-0000-000007230000}"/>
    <cellStyle name="Input 2 6 14 3" xfId="18201" xr:uid="{00000000-0005-0000-0000-000008230000}"/>
    <cellStyle name="Input 2 6 15" xfId="4623" xr:uid="{00000000-0005-0000-0000-000009230000}"/>
    <cellStyle name="Input 2 6 15 2" xfId="9302" xr:uid="{00000000-0005-0000-0000-00000A230000}"/>
    <cellStyle name="Input 2 6 15 2 2" xfId="23063" xr:uid="{00000000-0005-0000-0000-00000B230000}"/>
    <cellStyle name="Input 2 6 15 3" xfId="18414" xr:uid="{00000000-0005-0000-0000-00000C230000}"/>
    <cellStyle name="Input 2 6 16" xfId="5495" xr:uid="{00000000-0005-0000-0000-00000D230000}"/>
    <cellStyle name="Input 2 6 16 2" xfId="9303" xr:uid="{00000000-0005-0000-0000-00000E230000}"/>
    <cellStyle name="Input 2 6 16 2 2" xfId="23064" xr:uid="{00000000-0005-0000-0000-00000F230000}"/>
    <cellStyle name="Input 2 6 16 3" xfId="19286" xr:uid="{00000000-0005-0000-0000-000010230000}"/>
    <cellStyle name="Input 2 6 17" xfId="6317" xr:uid="{00000000-0005-0000-0000-000011230000}"/>
    <cellStyle name="Input 2 6 17 2" xfId="9304" xr:uid="{00000000-0005-0000-0000-000012230000}"/>
    <cellStyle name="Input 2 6 17 2 2" xfId="23065" xr:uid="{00000000-0005-0000-0000-000013230000}"/>
    <cellStyle name="Input 2 6 17 3" xfId="20108" xr:uid="{00000000-0005-0000-0000-000014230000}"/>
    <cellStyle name="Input 2 6 18" xfId="9296" xr:uid="{00000000-0005-0000-0000-000015230000}"/>
    <cellStyle name="Input 2 6 18 2" xfId="23057" xr:uid="{00000000-0005-0000-0000-000016230000}"/>
    <cellStyle name="Input 2 6 19" xfId="14115" xr:uid="{00000000-0005-0000-0000-000017230000}"/>
    <cellStyle name="Input 2 6 2" xfId="793" xr:uid="{00000000-0005-0000-0000-000018230000}"/>
    <cellStyle name="Input 2 6 2 2" xfId="4935" xr:uid="{00000000-0005-0000-0000-000019230000}"/>
    <cellStyle name="Input 2 6 2 2 2" xfId="9306" xr:uid="{00000000-0005-0000-0000-00001A230000}"/>
    <cellStyle name="Input 2 6 2 2 2 2" xfId="23067" xr:uid="{00000000-0005-0000-0000-00001B230000}"/>
    <cellStyle name="Input 2 6 2 2 3" xfId="18726" xr:uid="{00000000-0005-0000-0000-00001C230000}"/>
    <cellStyle name="Input 2 6 2 3" xfId="5807" xr:uid="{00000000-0005-0000-0000-00001D230000}"/>
    <cellStyle name="Input 2 6 2 3 2" xfId="9307" xr:uid="{00000000-0005-0000-0000-00001E230000}"/>
    <cellStyle name="Input 2 6 2 3 2 2" xfId="23068" xr:uid="{00000000-0005-0000-0000-00001F230000}"/>
    <cellStyle name="Input 2 6 2 3 3" xfId="19598" xr:uid="{00000000-0005-0000-0000-000020230000}"/>
    <cellStyle name="Input 2 6 2 4" xfId="6629" xr:uid="{00000000-0005-0000-0000-000021230000}"/>
    <cellStyle name="Input 2 6 2 4 2" xfId="9308" xr:uid="{00000000-0005-0000-0000-000022230000}"/>
    <cellStyle name="Input 2 6 2 4 2 2" xfId="23069" xr:uid="{00000000-0005-0000-0000-000023230000}"/>
    <cellStyle name="Input 2 6 2 4 3" xfId="20420" xr:uid="{00000000-0005-0000-0000-000024230000}"/>
    <cellStyle name="Input 2 6 2 5" xfId="9305" xr:uid="{00000000-0005-0000-0000-000025230000}"/>
    <cellStyle name="Input 2 6 2 5 2" xfId="23066" xr:uid="{00000000-0005-0000-0000-000026230000}"/>
    <cellStyle name="Input 2 6 2 6" xfId="14589" xr:uid="{00000000-0005-0000-0000-000027230000}"/>
    <cellStyle name="Input 2 6 3" xfId="1160" xr:uid="{00000000-0005-0000-0000-000028230000}"/>
    <cellStyle name="Input 2 6 3 2" xfId="5188" xr:uid="{00000000-0005-0000-0000-000029230000}"/>
    <cellStyle name="Input 2 6 3 2 2" xfId="9310" xr:uid="{00000000-0005-0000-0000-00002A230000}"/>
    <cellStyle name="Input 2 6 3 2 2 2" xfId="23071" xr:uid="{00000000-0005-0000-0000-00002B230000}"/>
    <cellStyle name="Input 2 6 3 2 3" xfId="18979" xr:uid="{00000000-0005-0000-0000-00002C230000}"/>
    <cellStyle name="Input 2 6 3 3" xfId="6060" xr:uid="{00000000-0005-0000-0000-00002D230000}"/>
    <cellStyle name="Input 2 6 3 3 2" xfId="9311" xr:uid="{00000000-0005-0000-0000-00002E230000}"/>
    <cellStyle name="Input 2 6 3 3 2 2" xfId="23072" xr:uid="{00000000-0005-0000-0000-00002F230000}"/>
    <cellStyle name="Input 2 6 3 3 3" xfId="19851" xr:uid="{00000000-0005-0000-0000-000030230000}"/>
    <cellStyle name="Input 2 6 3 4" xfId="6882" xr:uid="{00000000-0005-0000-0000-000031230000}"/>
    <cellStyle name="Input 2 6 3 4 2" xfId="9312" xr:uid="{00000000-0005-0000-0000-000032230000}"/>
    <cellStyle name="Input 2 6 3 4 2 2" xfId="23073" xr:uid="{00000000-0005-0000-0000-000033230000}"/>
    <cellStyle name="Input 2 6 3 4 3" xfId="20673" xr:uid="{00000000-0005-0000-0000-000034230000}"/>
    <cellStyle name="Input 2 6 3 5" xfId="9309" xr:uid="{00000000-0005-0000-0000-000035230000}"/>
    <cellStyle name="Input 2 6 3 5 2" xfId="23070" xr:uid="{00000000-0005-0000-0000-000036230000}"/>
    <cellStyle name="Input 2 6 3 6" xfId="14956" xr:uid="{00000000-0005-0000-0000-000037230000}"/>
    <cellStyle name="Input 2 6 4" xfId="1426" xr:uid="{00000000-0005-0000-0000-000038230000}"/>
    <cellStyle name="Input 2 6 4 2" xfId="9313" xr:uid="{00000000-0005-0000-0000-000039230000}"/>
    <cellStyle name="Input 2 6 4 2 2" xfId="23074" xr:uid="{00000000-0005-0000-0000-00003A230000}"/>
    <cellStyle name="Input 2 6 4 3" xfId="15222" xr:uid="{00000000-0005-0000-0000-00003B230000}"/>
    <cellStyle name="Input 2 6 5" xfId="1654" xr:uid="{00000000-0005-0000-0000-00003C230000}"/>
    <cellStyle name="Input 2 6 5 2" xfId="9314" xr:uid="{00000000-0005-0000-0000-00003D230000}"/>
    <cellStyle name="Input 2 6 5 2 2" xfId="23075" xr:uid="{00000000-0005-0000-0000-00003E230000}"/>
    <cellStyle name="Input 2 6 5 3" xfId="15450" xr:uid="{00000000-0005-0000-0000-00003F230000}"/>
    <cellStyle name="Input 2 6 6" xfId="2006" xr:uid="{00000000-0005-0000-0000-000040230000}"/>
    <cellStyle name="Input 2 6 6 2" xfId="9315" xr:uid="{00000000-0005-0000-0000-000041230000}"/>
    <cellStyle name="Input 2 6 6 2 2" xfId="23076" xr:uid="{00000000-0005-0000-0000-000042230000}"/>
    <cellStyle name="Input 2 6 6 3" xfId="15802" xr:uid="{00000000-0005-0000-0000-000043230000}"/>
    <cellStyle name="Input 2 6 7" xfId="2313" xr:uid="{00000000-0005-0000-0000-000044230000}"/>
    <cellStyle name="Input 2 6 7 2" xfId="9316" xr:uid="{00000000-0005-0000-0000-000045230000}"/>
    <cellStyle name="Input 2 6 7 2 2" xfId="23077" xr:uid="{00000000-0005-0000-0000-000046230000}"/>
    <cellStyle name="Input 2 6 7 3" xfId="16109" xr:uid="{00000000-0005-0000-0000-000047230000}"/>
    <cellStyle name="Input 2 6 8" xfId="1841" xr:uid="{00000000-0005-0000-0000-000048230000}"/>
    <cellStyle name="Input 2 6 8 2" xfId="9317" xr:uid="{00000000-0005-0000-0000-000049230000}"/>
    <cellStyle name="Input 2 6 8 2 2" xfId="23078" xr:uid="{00000000-0005-0000-0000-00004A230000}"/>
    <cellStyle name="Input 2 6 8 3" xfId="15637" xr:uid="{00000000-0005-0000-0000-00004B230000}"/>
    <cellStyle name="Input 2 6 9" xfId="2925" xr:uid="{00000000-0005-0000-0000-00004C230000}"/>
    <cellStyle name="Input 2 6 9 2" xfId="9318" xr:uid="{00000000-0005-0000-0000-00004D230000}"/>
    <cellStyle name="Input 2 6 9 2 2" xfId="23079" xr:uid="{00000000-0005-0000-0000-00004E230000}"/>
    <cellStyle name="Input 2 6 9 3" xfId="16721" xr:uid="{00000000-0005-0000-0000-00004F230000}"/>
    <cellStyle name="Input 2 7" xfId="312" xr:uid="{00000000-0005-0000-0000-000050230000}"/>
    <cellStyle name="Input 2 7 10" xfId="3323" xr:uid="{00000000-0005-0000-0000-000051230000}"/>
    <cellStyle name="Input 2 7 10 2" xfId="9320" xr:uid="{00000000-0005-0000-0000-000052230000}"/>
    <cellStyle name="Input 2 7 10 2 2" xfId="23081" xr:uid="{00000000-0005-0000-0000-000053230000}"/>
    <cellStyle name="Input 2 7 10 3" xfId="17119" xr:uid="{00000000-0005-0000-0000-000054230000}"/>
    <cellStyle name="Input 2 7 11" xfId="3545" xr:uid="{00000000-0005-0000-0000-000055230000}"/>
    <cellStyle name="Input 2 7 11 2" xfId="9321" xr:uid="{00000000-0005-0000-0000-000056230000}"/>
    <cellStyle name="Input 2 7 11 2 2" xfId="23082" xr:uid="{00000000-0005-0000-0000-000057230000}"/>
    <cellStyle name="Input 2 7 11 3" xfId="17341" xr:uid="{00000000-0005-0000-0000-000058230000}"/>
    <cellStyle name="Input 2 7 12" xfId="3850" xr:uid="{00000000-0005-0000-0000-000059230000}"/>
    <cellStyle name="Input 2 7 12 2" xfId="9322" xr:uid="{00000000-0005-0000-0000-00005A230000}"/>
    <cellStyle name="Input 2 7 12 2 2" xfId="23083" xr:uid="{00000000-0005-0000-0000-00005B230000}"/>
    <cellStyle name="Input 2 7 12 3" xfId="17646" xr:uid="{00000000-0005-0000-0000-00005C230000}"/>
    <cellStyle name="Input 2 7 13" xfId="4162" xr:uid="{00000000-0005-0000-0000-00005D230000}"/>
    <cellStyle name="Input 2 7 13 2" xfId="9323" xr:uid="{00000000-0005-0000-0000-00005E230000}"/>
    <cellStyle name="Input 2 7 13 2 2" xfId="23084" xr:uid="{00000000-0005-0000-0000-00005F230000}"/>
    <cellStyle name="Input 2 7 13 3" xfId="17958" xr:uid="{00000000-0005-0000-0000-000060230000}"/>
    <cellStyle name="Input 2 7 14" xfId="4406" xr:uid="{00000000-0005-0000-0000-000061230000}"/>
    <cellStyle name="Input 2 7 14 2" xfId="9324" xr:uid="{00000000-0005-0000-0000-000062230000}"/>
    <cellStyle name="Input 2 7 14 2 2" xfId="23085" xr:uid="{00000000-0005-0000-0000-000063230000}"/>
    <cellStyle name="Input 2 7 14 3" xfId="18202" xr:uid="{00000000-0005-0000-0000-000064230000}"/>
    <cellStyle name="Input 2 7 15" xfId="4624" xr:uid="{00000000-0005-0000-0000-000065230000}"/>
    <cellStyle name="Input 2 7 15 2" xfId="9325" xr:uid="{00000000-0005-0000-0000-000066230000}"/>
    <cellStyle name="Input 2 7 15 2 2" xfId="23086" xr:uid="{00000000-0005-0000-0000-000067230000}"/>
    <cellStyle name="Input 2 7 15 3" xfId="18415" xr:uid="{00000000-0005-0000-0000-000068230000}"/>
    <cellStyle name="Input 2 7 16" xfId="5496" xr:uid="{00000000-0005-0000-0000-000069230000}"/>
    <cellStyle name="Input 2 7 16 2" xfId="9326" xr:uid="{00000000-0005-0000-0000-00006A230000}"/>
    <cellStyle name="Input 2 7 16 2 2" xfId="23087" xr:uid="{00000000-0005-0000-0000-00006B230000}"/>
    <cellStyle name="Input 2 7 16 3" xfId="19287" xr:uid="{00000000-0005-0000-0000-00006C230000}"/>
    <cellStyle name="Input 2 7 17" xfId="6318" xr:uid="{00000000-0005-0000-0000-00006D230000}"/>
    <cellStyle name="Input 2 7 17 2" xfId="9327" xr:uid="{00000000-0005-0000-0000-00006E230000}"/>
    <cellStyle name="Input 2 7 17 2 2" xfId="23088" xr:uid="{00000000-0005-0000-0000-00006F230000}"/>
    <cellStyle name="Input 2 7 17 3" xfId="20109" xr:uid="{00000000-0005-0000-0000-000070230000}"/>
    <cellStyle name="Input 2 7 18" xfId="9319" xr:uid="{00000000-0005-0000-0000-000071230000}"/>
    <cellStyle name="Input 2 7 18 2" xfId="23080" xr:uid="{00000000-0005-0000-0000-000072230000}"/>
    <cellStyle name="Input 2 7 19" xfId="14116" xr:uid="{00000000-0005-0000-0000-000073230000}"/>
    <cellStyle name="Input 2 7 2" xfId="794" xr:uid="{00000000-0005-0000-0000-000074230000}"/>
    <cellStyle name="Input 2 7 2 2" xfId="4936" xr:uid="{00000000-0005-0000-0000-000075230000}"/>
    <cellStyle name="Input 2 7 2 2 2" xfId="9329" xr:uid="{00000000-0005-0000-0000-000076230000}"/>
    <cellStyle name="Input 2 7 2 2 2 2" xfId="23090" xr:uid="{00000000-0005-0000-0000-000077230000}"/>
    <cellStyle name="Input 2 7 2 2 3" xfId="18727" xr:uid="{00000000-0005-0000-0000-000078230000}"/>
    <cellStyle name="Input 2 7 2 3" xfId="5808" xr:uid="{00000000-0005-0000-0000-000079230000}"/>
    <cellStyle name="Input 2 7 2 3 2" xfId="9330" xr:uid="{00000000-0005-0000-0000-00007A230000}"/>
    <cellStyle name="Input 2 7 2 3 2 2" xfId="23091" xr:uid="{00000000-0005-0000-0000-00007B230000}"/>
    <cellStyle name="Input 2 7 2 3 3" xfId="19599" xr:uid="{00000000-0005-0000-0000-00007C230000}"/>
    <cellStyle name="Input 2 7 2 4" xfId="6630" xr:uid="{00000000-0005-0000-0000-00007D230000}"/>
    <cellStyle name="Input 2 7 2 4 2" xfId="9331" xr:uid="{00000000-0005-0000-0000-00007E230000}"/>
    <cellStyle name="Input 2 7 2 4 2 2" xfId="23092" xr:uid="{00000000-0005-0000-0000-00007F230000}"/>
    <cellStyle name="Input 2 7 2 4 3" xfId="20421" xr:uid="{00000000-0005-0000-0000-000080230000}"/>
    <cellStyle name="Input 2 7 2 5" xfId="9328" xr:uid="{00000000-0005-0000-0000-000081230000}"/>
    <cellStyle name="Input 2 7 2 5 2" xfId="23089" xr:uid="{00000000-0005-0000-0000-000082230000}"/>
    <cellStyle name="Input 2 7 2 6" xfId="14590" xr:uid="{00000000-0005-0000-0000-000083230000}"/>
    <cellStyle name="Input 2 7 3" xfId="1161" xr:uid="{00000000-0005-0000-0000-000084230000}"/>
    <cellStyle name="Input 2 7 3 2" xfId="5189" xr:uid="{00000000-0005-0000-0000-000085230000}"/>
    <cellStyle name="Input 2 7 3 2 2" xfId="9333" xr:uid="{00000000-0005-0000-0000-000086230000}"/>
    <cellStyle name="Input 2 7 3 2 2 2" xfId="23094" xr:uid="{00000000-0005-0000-0000-000087230000}"/>
    <cellStyle name="Input 2 7 3 2 3" xfId="18980" xr:uid="{00000000-0005-0000-0000-000088230000}"/>
    <cellStyle name="Input 2 7 3 3" xfId="6061" xr:uid="{00000000-0005-0000-0000-000089230000}"/>
    <cellStyle name="Input 2 7 3 3 2" xfId="9334" xr:uid="{00000000-0005-0000-0000-00008A230000}"/>
    <cellStyle name="Input 2 7 3 3 2 2" xfId="23095" xr:uid="{00000000-0005-0000-0000-00008B230000}"/>
    <cellStyle name="Input 2 7 3 3 3" xfId="19852" xr:uid="{00000000-0005-0000-0000-00008C230000}"/>
    <cellStyle name="Input 2 7 3 4" xfId="6883" xr:uid="{00000000-0005-0000-0000-00008D230000}"/>
    <cellStyle name="Input 2 7 3 4 2" xfId="9335" xr:uid="{00000000-0005-0000-0000-00008E230000}"/>
    <cellStyle name="Input 2 7 3 4 2 2" xfId="23096" xr:uid="{00000000-0005-0000-0000-00008F230000}"/>
    <cellStyle name="Input 2 7 3 4 3" xfId="20674" xr:uid="{00000000-0005-0000-0000-000090230000}"/>
    <cellStyle name="Input 2 7 3 5" xfId="9332" xr:uid="{00000000-0005-0000-0000-000091230000}"/>
    <cellStyle name="Input 2 7 3 5 2" xfId="23093" xr:uid="{00000000-0005-0000-0000-000092230000}"/>
    <cellStyle name="Input 2 7 3 6" xfId="14957" xr:uid="{00000000-0005-0000-0000-000093230000}"/>
    <cellStyle name="Input 2 7 4" xfId="1427" xr:uid="{00000000-0005-0000-0000-000094230000}"/>
    <cellStyle name="Input 2 7 4 2" xfId="9336" xr:uid="{00000000-0005-0000-0000-000095230000}"/>
    <cellStyle name="Input 2 7 4 2 2" xfId="23097" xr:uid="{00000000-0005-0000-0000-000096230000}"/>
    <cellStyle name="Input 2 7 4 3" xfId="15223" xr:uid="{00000000-0005-0000-0000-000097230000}"/>
    <cellStyle name="Input 2 7 5" xfId="1655" xr:uid="{00000000-0005-0000-0000-000098230000}"/>
    <cellStyle name="Input 2 7 5 2" xfId="9337" xr:uid="{00000000-0005-0000-0000-000099230000}"/>
    <cellStyle name="Input 2 7 5 2 2" xfId="23098" xr:uid="{00000000-0005-0000-0000-00009A230000}"/>
    <cellStyle name="Input 2 7 5 3" xfId="15451" xr:uid="{00000000-0005-0000-0000-00009B230000}"/>
    <cellStyle name="Input 2 7 6" xfId="2007" xr:uid="{00000000-0005-0000-0000-00009C230000}"/>
    <cellStyle name="Input 2 7 6 2" xfId="9338" xr:uid="{00000000-0005-0000-0000-00009D230000}"/>
    <cellStyle name="Input 2 7 6 2 2" xfId="23099" xr:uid="{00000000-0005-0000-0000-00009E230000}"/>
    <cellStyle name="Input 2 7 6 3" xfId="15803" xr:uid="{00000000-0005-0000-0000-00009F230000}"/>
    <cellStyle name="Input 2 7 7" xfId="2314" xr:uid="{00000000-0005-0000-0000-0000A0230000}"/>
    <cellStyle name="Input 2 7 7 2" xfId="9339" xr:uid="{00000000-0005-0000-0000-0000A1230000}"/>
    <cellStyle name="Input 2 7 7 2 2" xfId="23100" xr:uid="{00000000-0005-0000-0000-0000A2230000}"/>
    <cellStyle name="Input 2 7 7 3" xfId="16110" xr:uid="{00000000-0005-0000-0000-0000A3230000}"/>
    <cellStyle name="Input 2 7 8" xfId="1898" xr:uid="{00000000-0005-0000-0000-0000A4230000}"/>
    <cellStyle name="Input 2 7 8 2" xfId="9340" xr:uid="{00000000-0005-0000-0000-0000A5230000}"/>
    <cellStyle name="Input 2 7 8 2 2" xfId="23101" xr:uid="{00000000-0005-0000-0000-0000A6230000}"/>
    <cellStyle name="Input 2 7 8 3" xfId="15694" xr:uid="{00000000-0005-0000-0000-0000A7230000}"/>
    <cellStyle name="Input 2 7 9" xfId="3005" xr:uid="{00000000-0005-0000-0000-0000A8230000}"/>
    <cellStyle name="Input 2 7 9 2" xfId="9341" xr:uid="{00000000-0005-0000-0000-0000A9230000}"/>
    <cellStyle name="Input 2 7 9 2 2" xfId="23102" xr:uid="{00000000-0005-0000-0000-0000AA230000}"/>
    <cellStyle name="Input 2 7 9 3" xfId="16801" xr:uid="{00000000-0005-0000-0000-0000AB230000}"/>
    <cellStyle name="Input 2 8" xfId="313" xr:uid="{00000000-0005-0000-0000-0000AC230000}"/>
    <cellStyle name="Input 2 8 10" xfId="3398" xr:uid="{00000000-0005-0000-0000-0000AD230000}"/>
    <cellStyle name="Input 2 8 10 2" xfId="9343" xr:uid="{00000000-0005-0000-0000-0000AE230000}"/>
    <cellStyle name="Input 2 8 10 2 2" xfId="23104" xr:uid="{00000000-0005-0000-0000-0000AF230000}"/>
    <cellStyle name="Input 2 8 10 3" xfId="17194" xr:uid="{00000000-0005-0000-0000-0000B0230000}"/>
    <cellStyle name="Input 2 8 11" xfId="3546" xr:uid="{00000000-0005-0000-0000-0000B1230000}"/>
    <cellStyle name="Input 2 8 11 2" xfId="9344" xr:uid="{00000000-0005-0000-0000-0000B2230000}"/>
    <cellStyle name="Input 2 8 11 2 2" xfId="23105" xr:uid="{00000000-0005-0000-0000-0000B3230000}"/>
    <cellStyle name="Input 2 8 11 3" xfId="17342" xr:uid="{00000000-0005-0000-0000-0000B4230000}"/>
    <cellStyle name="Input 2 8 12" xfId="3851" xr:uid="{00000000-0005-0000-0000-0000B5230000}"/>
    <cellStyle name="Input 2 8 12 2" xfId="9345" xr:uid="{00000000-0005-0000-0000-0000B6230000}"/>
    <cellStyle name="Input 2 8 12 2 2" xfId="23106" xr:uid="{00000000-0005-0000-0000-0000B7230000}"/>
    <cellStyle name="Input 2 8 12 3" xfId="17647" xr:uid="{00000000-0005-0000-0000-0000B8230000}"/>
    <cellStyle name="Input 2 8 13" xfId="2858" xr:uid="{00000000-0005-0000-0000-0000B9230000}"/>
    <cellStyle name="Input 2 8 13 2" xfId="9346" xr:uid="{00000000-0005-0000-0000-0000BA230000}"/>
    <cellStyle name="Input 2 8 13 2 2" xfId="23107" xr:uid="{00000000-0005-0000-0000-0000BB230000}"/>
    <cellStyle name="Input 2 8 13 3" xfId="16654" xr:uid="{00000000-0005-0000-0000-0000BC230000}"/>
    <cellStyle name="Input 2 8 14" xfId="4468" xr:uid="{00000000-0005-0000-0000-0000BD230000}"/>
    <cellStyle name="Input 2 8 14 2" xfId="9347" xr:uid="{00000000-0005-0000-0000-0000BE230000}"/>
    <cellStyle name="Input 2 8 14 2 2" xfId="23108" xr:uid="{00000000-0005-0000-0000-0000BF230000}"/>
    <cellStyle name="Input 2 8 14 3" xfId="18264" xr:uid="{00000000-0005-0000-0000-0000C0230000}"/>
    <cellStyle name="Input 2 8 15" xfId="4625" xr:uid="{00000000-0005-0000-0000-0000C1230000}"/>
    <cellStyle name="Input 2 8 15 2" xfId="9348" xr:uid="{00000000-0005-0000-0000-0000C2230000}"/>
    <cellStyle name="Input 2 8 15 2 2" xfId="23109" xr:uid="{00000000-0005-0000-0000-0000C3230000}"/>
    <cellStyle name="Input 2 8 15 3" xfId="18416" xr:uid="{00000000-0005-0000-0000-0000C4230000}"/>
    <cellStyle name="Input 2 8 16" xfId="5497" xr:uid="{00000000-0005-0000-0000-0000C5230000}"/>
    <cellStyle name="Input 2 8 16 2" xfId="9349" xr:uid="{00000000-0005-0000-0000-0000C6230000}"/>
    <cellStyle name="Input 2 8 16 2 2" xfId="23110" xr:uid="{00000000-0005-0000-0000-0000C7230000}"/>
    <cellStyle name="Input 2 8 16 3" xfId="19288" xr:uid="{00000000-0005-0000-0000-0000C8230000}"/>
    <cellStyle name="Input 2 8 17" xfId="6319" xr:uid="{00000000-0005-0000-0000-0000C9230000}"/>
    <cellStyle name="Input 2 8 17 2" xfId="9350" xr:uid="{00000000-0005-0000-0000-0000CA230000}"/>
    <cellStyle name="Input 2 8 17 2 2" xfId="23111" xr:uid="{00000000-0005-0000-0000-0000CB230000}"/>
    <cellStyle name="Input 2 8 17 3" xfId="20110" xr:uid="{00000000-0005-0000-0000-0000CC230000}"/>
    <cellStyle name="Input 2 8 18" xfId="9342" xr:uid="{00000000-0005-0000-0000-0000CD230000}"/>
    <cellStyle name="Input 2 8 18 2" xfId="23103" xr:uid="{00000000-0005-0000-0000-0000CE230000}"/>
    <cellStyle name="Input 2 8 19" xfId="14117" xr:uid="{00000000-0005-0000-0000-0000CF230000}"/>
    <cellStyle name="Input 2 8 2" xfId="795" xr:uid="{00000000-0005-0000-0000-0000D0230000}"/>
    <cellStyle name="Input 2 8 2 2" xfId="4937" xr:uid="{00000000-0005-0000-0000-0000D1230000}"/>
    <cellStyle name="Input 2 8 2 2 2" xfId="9352" xr:uid="{00000000-0005-0000-0000-0000D2230000}"/>
    <cellStyle name="Input 2 8 2 2 2 2" xfId="23113" xr:uid="{00000000-0005-0000-0000-0000D3230000}"/>
    <cellStyle name="Input 2 8 2 2 3" xfId="18728" xr:uid="{00000000-0005-0000-0000-0000D4230000}"/>
    <cellStyle name="Input 2 8 2 3" xfId="5809" xr:uid="{00000000-0005-0000-0000-0000D5230000}"/>
    <cellStyle name="Input 2 8 2 3 2" xfId="9353" xr:uid="{00000000-0005-0000-0000-0000D6230000}"/>
    <cellStyle name="Input 2 8 2 3 2 2" xfId="23114" xr:uid="{00000000-0005-0000-0000-0000D7230000}"/>
    <cellStyle name="Input 2 8 2 3 3" xfId="19600" xr:uid="{00000000-0005-0000-0000-0000D8230000}"/>
    <cellStyle name="Input 2 8 2 4" xfId="6631" xr:uid="{00000000-0005-0000-0000-0000D9230000}"/>
    <cellStyle name="Input 2 8 2 4 2" xfId="9354" xr:uid="{00000000-0005-0000-0000-0000DA230000}"/>
    <cellStyle name="Input 2 8 2 4 2 2" xfId="23115" xr:uid="{00000000-0005-0000-0000-0000DB230000}"/>
    <cellStyle name="Input 2 8 2 4 3" xfId="20422" xr:uid="{00000000-0005-0000-0000-0000DC230000}"/>
    <cellStyle name="Input 2 8 2 5" xfId="9351" xr:uid="{00000000-0005-0000-0000-0000DD230000}"/>
    <cellStyle name="Input 2 8 2 5 2" xfId="23112" xr:uid="{00000000-0005-0000-0000-0000DE230000}"/>
    <cellStyle name="Input 2 8 2 6" xfId="14591" xr:uid="{00000000-0005-0000-0000-0000DF230000}"/>
    <cellStyle name="Input 2 8 3" xfId="1238" xr:uid="{00000000-0005-0000-0000-0000E0230000}"/>
    <cellStyle name="Input 2 8 3 2" xfId="5190" xr:uid="{00000000-0005-0000-0000-0000E1230000}"/>
    <cellStyle name="Input 2 8 3 2 2" xfId="9356" xr:uid="{00000000-0005-0000-0000-0000E2230000}"/>
    <cellStyle name="Input 2 8 3 2 2 2" xfId="23117" xr:uid="{00000000-0005-0000-0000-0000E3230000}"/>
    <cellStyle name="Input 2 8 3 2 3" xfId="18981" xr:uid="{00000000-0005-0000-0000-0000E4230000}"/>
    <cellStyle name="Input 2 8 3 3" xfId="6062" xr:uid="{00000000-0005-0000-0000-0000E5230000}"/>
    <cellStyle name="Input 2 8 3 3 2" xfId="9357" xr:uid="{00000000-0005-0000-0000-0000E6230000}"/>
    <cellStyle name="Input 2 8 3 3 2 2" xfId="23118" xr:uid="{00000000-0005-0000-0000-0000E7230000}"/>
    <cellStyle name="Input 2 8 3 3 3" xfId="19853" xr:uid="{00000000-0005-0000-0000-0000E8230000}"/>
    <cellStyle name="Input 2 8 3 4" xfId="6884" xr:uid="{00000000-0005-0000-0000-0000E9230000}"/>
    <cellStyle name="Input 2 8 3 4 2" xfId="9358" xr:uid="{00000000-0005-0000-0000-0000EA230000}"/>
    <cellStyle name="Input 2 8 3 4 2 2" xfId="23119" xr:uid="{00000000-0005-0000-0000-0000EB230000}"/>
    <cellStyle name="Input 2 8 3 4 3" xfId="20675" xr:uid="{00000000-0005-0000-0000-0000EC230000}"/>
    <cellStyle name="Input 2 8 3 5" xfId="9355" xr:uid="{00000000-0005-0000-0000-0000ED230000}"/>
    <cellStyle name="Input 2 8 3 5 2" xfId="23116" xr:uid="{00000000-0005-0000-0000-0000EE230000}"/>
    <cellStyle name="Input 2 8 3 6" xfId="15034" xr:uid="{00000000-0005-0000-0000-0000EF230000}"/>
    <cellStyle name="Input 2 8 4" xfId="1500" xr:uid="{00000000-0005-0000-0000-0000F0230000}"/>
    <cellStyle name="Input 2 8 4 2" xfId="9359" xr:uid="{00000000-0005-0000-0000-0000F1230000}"/>
    <cellStyle name="Input 2 8 4 2 2" xfId="23120" xr:uid="{00000000-0005-0000-0000-0000F2230000}"/>
    <cellStyle name="Input 2 8 4 3" xfId="15296" xr:uid="{00000000-0005-0000-0000-0000F3230000}"/>
    <cellStyle name="Input 2 8 5" xfId="1717" xr:uid="{00000000-0005-0000-0000-0000F4230000}"/>
    <cellStyle name="Input 2 8 5 2" xfId="9360" xr:uid="{00000000-0005-0000-0000-0000F5230000}"/>
    <cellStyle name="Input 2 8 5 2 2" xfId="23121" xr:uid="{00000000-0005-0000-0000-0000F6230000}"/>
    <cellStyle name="Input 2 8 5 3" xfId="15513" xr:uid="{00000000-0005-0000-0000-0000F7230000}"/>
    <cellStyle name="Input 2 8 6" xfId="2008" xr:uid="{00000000-0005-0000-0000-0000F8230000}"/>
    <cellStyle name="Input 2 8 6 2" xfId="9361" xr:uid="{00000000-0005-0000-0000-0000F9230000}"/>
    <cellStyle name="Input 2 8 6 2 2" xfId="23122" xr:uid="{00000000-0005-0000-0000-0000FA230000}"/>
    <cellStyle name="Input 2 8 6 3" xfId="15804" xr:uid="{00000000-0005-0000-0000-0000FB230000}"/>
    <cellStyle name="Input 2 8 7" xfId="2315" xr:uid="{00000000-0005-0000-0000-0000FC230000}"/>
    <cellStyle name="Input 2 8 7 2" xfId="9362" xr:uid="{00000000-0005-0000-0000-0000FD230000}"/>
    <cellStyle name="Input 2 8 7 2 2" xfId="23123" xr:uid="{00000000-0005-0000-0000-0000FE230000}"/>
    <cellStyle name="Input 2 8 7 3" xfId="16111" xr:uid="{00000000-0005-0000-0000-0000FF230000}"/>
    <cellStyle name="Input 2 8 8" xfId="1731" xr:uid="{00000000-0005-0000-0000-000000240000}"/>
    <cellStyle name="Input 2 8 8 2" xfId="9363" xr:uid="{00000000-0005-0000-0000-000001240000}"/>
    <cellStyle name="Input 2 8 8 2 2" xfId="23124" xr:uid="{00000000-0005-0000-0000-000002240000}"/>
    <cellStyle name="Input 2 8 8 3" xfId="15527" xr:uid="{00000000-0005-0000-0000-000003240000}"/>
    <cellStyle name="Input 2 8 9" xfId="3070" xr:uid="{00000000-0005-0000-0000-000004240000}"/>
    <cellStyle name="Input 2 8 9 2" xfId="9364" xr:uid="{00000000-0005-0000-0000-000005240000}"/>
    <cellStyle name="Input 2 8 9 2 2" xfId="23125" xr:uid="{00000000-0005-0000-0000-000006240000}"/>
    <cellStyle name="Input 2 8 9 3" xfId="16866" xr:uid="{00000000-0005-0000-0000-000007240000}"/>
    <cellStyle name="Input 2 9" xfId="314" xr:uid="{00000000-0005-0000-0000-000008240000}"/>
    <cellStyle name="Input 2 9 10" xfId="3170" xr:uid="{00000000-0005-0000-0000-000009240000}"/>
    <cellStyle name="Input 2 9 10 2" xfId="9366" xr:uid="{00000000-0005-0000-0000-00000A240000}"/>
    <cellStyle name="Input 2 9 10 2 2" xfId="23127" xr:uid="{00000000-0005-0000-0000-00000B240000}"/>
    <cellStyle name="Input 2 9 10 3" xfId="16966" xr:uid="{00000000-0005-0000-0000-00000C240000}"/>
    <cellStyle name="Input 2 9 11" xfId="3547" xr:uid="{00000000-0005-0000-0000-00000D240000}"/>
    <cellStyle name="Input 2 9 11 2" xfId="9367" xr:uid="{00000000-0005-0000-0000-00000E240000}"/>
    <cellStyle name="Input 2 9 11 2 2" xfId="23128" xr:uid="{00000000-0005-0000-0000-00000F240000}"/>
    <cellStyle name="Input 2 9 11 3" xfId="17343" xr:uid="{00000000-0005-0000-0000-000010240000}"/>
    <cellStyle name="Input 2 9 12" xfId="3852" xr:uid="{00000000-0005-0000-0000-000011240000}"/>
    <cellStyle name="Input 2 9 12 2" xfId="9368" xr:uid="{00000000-0005-0000-0000-000012240000}"/>
    <cellStyle name="Input 2 9 12 2 2" xfId="23129" xr:uid="{00000000-0005-0000-0000-000013240000}"/>
    <cellStyle name="Input 2 9 12 3" xfId="17648" xr:uid="{00000000-0005-0000-0000-000014240000}"/>
    <cellStyle name="Input 2 9 13" xfId="4103" xr:uid="{00000000-0005-0000-0000-000015240000}"/>
    <cellStyle name="Input 2 9 13 2" xfId="9369" xr:uid="{00000000-0005-0000-0000-000016240000}"/>
    <cellStyle name="Input 2 9 13 2 2" xfId="23130" xr:uid="{00000000-0005-0000-0000-000017240000}"/>
    <cellStyle name="Input 2 9 13 3" xfId="17899" xr:uid="{00000000-0005-0000-0000-000018240000}"/>
    <cellStyle name="Input 2 9 14" xfId="4295" xr:uid="{00000000-0005-0000-0000-000019240000}"/>
    <cellStyle name="Input 2 9 14 2" xfId="9370" xr:uid="{00000000-0005-0000-0000-00001A240000}"/>
    <cellStyle name="Input 2 9 14 2 2" xfId="23131" xr:uid="{00000000-0005-0000-0000-00001B240000}"/>
    <cellStyle name="Input 2 9 14 3" xfId="18091" xr:uid="{00000000-0005-0000-0000-00001C240000}"/>
    <cellStyle name="Input 2 9 15" xfId="4626" xr:uid="{00000000-0005-0000-0000-00001D240000}"/>
    <cellStyle name="Input 2 9 15 2" xfId="9371" xr:uid="{00000000-0005-0000-0000-00001E240000}"/>
    <cellStyle name="Input 2 9 15 2 2" xfId="23132" xr:uid="{00000000-0005-0000-0000-00001F240000}"/>
    <cellStyle name="Input 2 9 15 3" xfId="18417" xr:uid="{00000000-0005-0000-0000-000020240000}"/>
    <cellStyle name="Input 2 9 16" xfId="5498" xr:uid="{00000000-0005-0000-0000-000021240000}"/>
    <cellStyle name="Input 2 9 16 2" xfId="9372" xr:uid="{00000000-0005-0000-0000-000022240000}"/>
    <cellStyle name="Input 2 9 16 2 2" xfId="23133" xr:uid="{00000000-0005-0000-0000-000023240000}"/>
    <cellStyle name="Input 2 9 16 3" xfId="19289" xr:uid="{00000000-0005-0000-0000-000024240000}"/>
    <cellStyle name="Input 2 9 17" xfId="6320" xr:uid="{00000000-0005-0000-0000-000025240000}"/>
    <cellStyle name="Input 2 9 17 2" xfId="9373" xr:uid="{00000000-0005-0000-0000-000026240000}"/>
    <cellStyle name="Input 2 9 17 2 2" xfId="23134" xr:uid="{00000000-0005-0000-0000-000027240000}"/>
    <cellStyle name="Input 2 9 17 3" xfId="20111" xr:uid="{00000000-0005-0000-0000-000028240000}"/>
    <cellStyle name="Input 2 9 18" xfId="9365" xr:uid="{00000000-0005-0000-0000-000029240000}"/>
    <cellStyle name="Input 2 9 18 2" xfId="23126" xr:uid="{00000000-0005-0000-0000-00002A240000}"/>
    <cellStyle name="Input 2 9 19" xfId="14118" xr:uid="{00000000-0005-0000-0000-00002B240000}"/>
    <cellStyle name="Input 2 9 2" xfId="796" xr:uid="{00000000-0005-0000-0000-00002C240000}"/>
    <cellStyle name="Input 2 9 2 2" xfId="4938" xr:uid="{00000000-0005-0000-0000-00002D240000}"/>
    <cellStyle name="Input 2 9 2 2 2" xfId="9375" xr:uid="{00000000-0005-0000-0000-00002E240000}"/>
    <cellStyle name="Input 2 9 2 2 2 2" xfId="23136" xr:uid="{00000000-0005-0000-0000-00002F240000}"/>
    <cellStyle name="Input 2 9 2 2 3" xfId="18729" xr:uid="{00000000-0005-0000-0000-000030240000}"/>
    <cellStyle name="Input 2 9 2 3" xfId="5810" xr:uid="{00000000-0005-0000-0000-000031240000}"/>
    <cellStyle name="Input 2 9 2 3 2" xfId="9376" xr:uid="{00000000-0005-0000-0000-000032240000}"/>
    <cellStyle name="Input 2 9 2 3 2 2" xfId="23137" xr:uid="{00000000-0005-0000-0000-000033240000}"/>
    <cellStyle name="Input 2 9 2 3 3" xfId="19601" xr:uid="{00000000-0005-0000-0000-000034240000}"/>
    <cellStyle name="Input 2 9 2 4" xfId="6632" xr:uid="{00000000-0005-0000-0000-000035240000}"/>
    <cellStyle name="Input 2 9 2 4 2" xfId="9377" xr:uid="{00000000-0005-0000-0000-000036240000}"/>
    <cellStyle name="Input 2 9 2 4 2 2" xfId="23138" xr:uid="{00000000-0005-0000-0000-000037240000}"/>
    <cellStyle name="Input 2 9 2 4 3" xfId="20423" xr:uid="{00000000-0005-0000-0000-000038240000}"/>
    <cellStyle name="Input 2 9 2 5" xfId="9374" xr:uid="{00000000-0005-0000-0000-000039240000}"/>
    <cellStyle name="Input 2 9 2 5 2" xfId="23135" xr:uid="{00000000-0005-0000-0000-00003A240000}"/>
    <cellStyle name="Input 2 9 2 6" xfId="14592" xr:uid="{00000000-0005-0000-0000-00003B240000}"/>
    <cellStyle name="Input 2 9 3" xfId="1013" xr:uid="{00000000-0005-0000-0000-00003C240000}"/>
    <cellStyle name="Input 2 9 3 2" xfId="5191" xr:uid="{00000000-0005-0000-0000-00003D240000}"/>
    <cellStyle name="Input 2 9 3 2 2" xfId="9379" xr:uid="{00000000-0005-0000-0000-00003E240000}"/>
    <cellStyle name="Input 2 9 3 2 2 2" xfId="23140" xr:uid="{00000000-0005-0000-0000-00003F240000}"/>
    <cellStyle name="Input 2 9 3 2 3" xfId="18982" xr:uid="{00000000-0005-0000-0000-000040240000}"/>
    <cellStyle name="Input 2 9 3 3" xfId="6063" xr:uid="{00000000-0005-0000-0000-000041240000}"/>
    <cellStyle name="Input 2 9 3 3 2" xfId="9380" xr:uid="{00000000-0005-0000-0000-000042240000}"/>
    <cellStyle name="Input 2 9 3 3 2 2" xfId="23141" xr:uid="{00000000-0005-0000-0000-000043240000}"/>
    <cellStyle name="Input 2 9 3 3 3" xfId="19854" xr:uid="{00000000-0005-0000-0000-000044240000}"/>
    <cellStyle name="Input 2 9 3 4" xfId="6885" xr:uid="{00000000-0005-0000-0000-000045240000}"/>
    <cellStyle name="Input 2 9 3 4 2" xfId="9381" xr:uid="{00000000-0005-0000-0000-000046240000}"/>
    <cellStyle name="Input 2 9 3 4 2 2" xfId="23142" xr:uid="{00000000-0005-0000-0000-000047240000}"/>
    <cellStyle name="Input 2 9 3 4 3" xfId="20676" xr:uid="{00000000-0005-0000-0000-000048240000}"/>
    <cellStyle name="Input 2 9 3 5" xfId="9378" xr:uid="{00000000-0005-0000-0000-000049240000}"/>
    <cellStyle name="Input 2 9 3 5 2" xfId="23139" xr:uid="{00000000-0005-0000-0000-00004A240000}"/>
    <cellStyle name="Input 2 9 3 6" xfId="14809" xr:uid="{00000000-0005-0000-0000-00004B240000}"/>
    <cellStyle name="Input 2 9 4" xfId="1290" xr:uid="{00000000-0005-0000-0000-00004C240000}"/>
    <cellStyle name="Input 2 9 4 2" xfId="9382" xr:uid="{00000000-0005-0000-0000-00004D240000}"/>
    <cellStyle name="Input 2 9 4 2 2" xfId="23143" xr:uid="{00000000-0005-0000-0000-00004E240000}"/>
    <cellStyle name="Input 2 9 4 3" xfId="15086" xr:uid="{00000000-0005-0000-0000-00004F240000}"/>
    <cellStyle name="Input 2 9 5" xfId="1544" xr:uid="{00000000-0005-0000-0000-000050240000}"/>
    <cellStyle name="Input 2 9 5 2" xfId="9383" xr:uid="{00000000-0005-0000-0000-000051240000}"/>
    <cellStyle name="Input 2 9 5 2 2" xfId="23144" xr:uid="{00000000-0005-0000-0000-000052240000}"/>
    <cellStyle name="Input 2 9 5 3" xfId="15340" xr:uid="{00000000-0005-0000-0000-000053240000}"/>
    <cellStyle name="Input 2 9 6" xfId="2009" xr:uid="{00000000-0005-0000-0000-000054240000}"/>
    <cellStyle name="Input 2 9 6 2" xfId="9384" xr:uid="{00000000-0005-0000-0000-000055240000}"/>
    <cellStyle name="Input 2 9 6 2 2" xfId="23145" xr:uid="{00000000-0005-0000-0000-000056240000}"/>
    <cellStyle name="Input 2 9 6 3" xfId="15805" xr:uid="{00000000-0005-0000-0000-000057240000}"/>
    <cellStyle name="Input 2 9 7" xfId="2316" xr:uid="{00000000-0005-0000-0000-000058240000}"/>
    <cellStyle name="Input 2 9 7 2" xfId="9385" xr:uid="{00000000-0005-0000-0000-000059240000}"/>
    <cellStyle name="Input 2 9 7 2 2" xfId="23146" xr:uid="{00000000-0005-0000-0000-00005A240000}"/>
    <cellStyle name="Input 2 9 7 3" xfId="16112" xr:uid="{00000000-0005-0000-0000-00005B240000}"/>
    <cellStyle name="Input 2 9 8" xfId="1808" xr:uid="{00000000-0005-0000-0000-00005C240000}"/>
    <cellStyle name="Input 2 9 8 2" xfId="9386" xr:uid="{00000000-0005-0000-0000-00005D240000}"/>
    <cellStyle name="Input 2 9 8 2 2" xfId="23147" xr:uid="{00000000-0005-0000-0000-00005E240000}"/>
    <cellStyle name="Input 2 9 8 3" xfId="15604" xr:uid="{00000000-0005-0000-0000-00005F240000}"/>
    <cellStyle name="Input 2 9 9" xfId="3039" xr:uid="{00000000-0005-0000-0000-000060240000}"/>
    <cellStyle name="Input 2 9 9 2" xfId="9387" xr:uid="{00000000-0005-0000-0000-000061240000}"/>
    <cellStyle name="Input 2 9 9 2 2" xfId="23148" xr:uid="{00000000-0005-0000-0000-000062240000}"/>
    <cellStyle name="Input 2 9 9 3" xfId="16835" xr:uid="{00000000-0005-0000-0000-000063240000}"/>
    <cellStyle name="Input 2_Analitico.GER" xfId="7073" xr:uid="{00000000-0005-0000-0000-000064240000}"/>
    <cellStyle name="Input 20" xfId="4499" xr:uid="{00000000-0005-0000-0000-000065240000}"/>
    <cellStyle name="Input 20 2" xfId="9388" xr:uid="{00000000-0005-0000-0000-000066240000}"/>
    <cellStyle name="Input 20 2 2" xfId="23149" xr:uid="{00000000-0005-0000-0000-000067240000}"/>
    <cellStyle name="Input 20 3" xfId="18290" xr:uid="{00000000-0005-0000-0000-000068240000}"/>
    <cellStyle name="Input 21" xfId="5371" xr:uid="{00000000-0005-0000-0000-000069240000}"/>
    <cellStyle name="Input 21 2" xfId="9389" xr:uid="{00000000-0005-0000-0000-00006A240000}"/>
    <cellStyle name="Input 21 2 2" xfId="23150" xr:uid="{00000000-0005-0000-0000-00006B240000}"/>
    <cellStyle name="Input 21 3" xfId="19162" xr:uid="{00000000-0005-0000-0000-00006C240000}"/>
    <cellStyle name="Input 22" xfId="8886" xr:uid="{00000000-0005-0000-0000-00006D240000}"/>
    <cellStyle name="Input 22 2" xfId="22647" xr:uid="{00000000-0005-0000-0000-00006E240000}"/>
    <cellStyle name="Input 23" xfId="13991" xr:uid="{00000000-0005-0000-0000-00006F240000}"/>
    <cellStyle name="Input 3" xfId="208" xr:uid="{00000000-0005-0000-0000-000070240000}"/>
    <cellStyle name="Input 3 10" xfId="3284" xr:uid="{00000000-0005-0000-0000-000071240000}"/>
    <cellStyle name="Input 3 10 2" xfId="9391" xr:uid="{00000000-0005-0000-0000-000072240000}"/>
    <cellStyle name="Input 3 10 2 2" xfId="23152" xr:uid="{00000000-0005-0000-0000-000073240000}"/>
    <cellStyle name="Input 3 10 3" xfId="17080" xr:uid="{00000000-0005-0000-0000-000074240000}"/>
    <cellStyle name="Input 3 11" xfId="3441" xr:uid="{00000000-0005-0000-0000-000075240000}"/>
    <cellStyle name="Input 3 11 2" xfId="9392" xr:uid="{00000000-0005-0000-0000-000076240000}"/>
    <cellStyle name="Input 3 11 2 2" xfId="23153" xr:uid="{00000000-0005-0000-0000-000077240000}"/>
    <cellStyle name="Input 3 11 3" xfId="17237" xr:uid="{00000000-0005-0000-0000-000078240000}"/>
    <cellStyle name="Input 3 12" xfId="3746" xr:uid="{00000000-0005-0000-0000-000079240000}"/>
    <cellStyle name="Input 3 12 2" xfId="9393" xr:uid="{00000000-0005-0000-0000-00007A240000}"/>
    <cellStyle name="Input 3 12 2 2" xfId="23154" xr:uid="{00000000-0005-0000-0000-00007B240000}"/>
    <cellStyle name="Input 3 12 3" xfId="17542" xr:uid="{00000000-0005-0000-0000-00007C240000}"/>
    <cellStyle name="Input 3 13" xfId="4197" xr:uid="{00000000-0005-0000-0000-00007D240000}"/>
    <cellStyle name="Input 3 13 2" xfId="9394" xr:uid="{00000000-0005-0000-0000-00007E240000}"/>
    <cellStyle name="Input 3 13 2 2" xfId="23155" xr:uid="{00000000-0005-0000-0000-00007F240000}"/>
    <cellStyle name="Input 3 13 3" xfId="17993" xr:uid="{00000000-0005-0000-0000-000080240000}"/>
    <cellStyle name="Input 3 14" xfId="4378" xr:uid="{00000000-0005-0000-0000-000081240000}"/>
    <cellStyle name="Input 3 14 2" xfId="9395" xr:uid="{00000000-0005-0000-0000-000082240000}"/>
    <cellStyle name="Input 3 14 2 2" xfId="23156" xr:uid="{00000000-0005-0000-0000-000083240000}"/>
    <cellStyle name="Input 3 14 3" xfId="18174" xr:uid="{00000000-0005-0000-0000-000084240000}"/>
    <cellStyle name="Input 3 15" xfId="4524" xr:uid="{00000000-0005-0000-0000-000085240000}"/>
    <cellStyle name="Input 3 15 2" xfId="9396" xr:uid="{00000000-0005-0000-0000-000086240000}"/>
    <cellStyle name="Input 3 15 2 2" xfId="23157" xr:uid="{00000000-0005-0000-0000-000087240000}"/>
    <cellStyle name="Input 3 15 3" xfId="18315" xr:uid="{00000000-0005-0000-0000-000088240000}"/>
    <cellStyle name="Input 3 16" xfId="5396" xr:uid="{00000000-0005-0000-0000-000089240000}"/>
    <cellStyle name="Input 3 16 2" xfId="9397" xr:uid="{00000000-0005-0000-0000-00008A240000}"/>
    <cellStyle name="Input 3 16 2 2" xfId="23158" xr:uid="{00000000-0005-0000-0000-00008B240000}"/>
    <cellStyle name="Input 3 16 3" xfId="19187" xr:uid="{00000000-0005-0000-0000-00008C240000}"/>
    <cellStyle name="Input 3 17" xfId="9390" xr:uid="{00000000-0005-0000-0000-00008D240000}"/>
    <cellStyle name="Input 3 17 2" xfId="23151" xr:uid="{00000000-0005-0000-0000-00008E240000}"/>
    <cellStyle name="Input 3 18" xfId="14016" xr:uid="{00000000-0005-0000-0000-00008F240000}"/>
    <cellStyle name="Input 3 2" xfId="689" xr:uid="{00000000-0005-0000-0000-000090240000}"/>
    <cellStyle name="Input 3 2 2" xfId="4840" xr:uid="{00000000-0005-0000-0000-000091240000}"/>
    <cellStyle name="Input 3 2 2 2" xfId="9399" xr:uid="{00000000-0005-0000-0000-000092240000}"/>
    <cellStyle name="Input 3 2 2 2 2" xfId="23160" xr:uid="{00000000-0005-0000-0000-000093240000}"/>
    <cellStyle name="Input 3 2 2 3" xfId="18631" xr:uid="{00000000-0005-0000-0000-000094240000}"/>
    <cellStyle name="Input 3 2 3" xfId="5712" xr:uid="{00000000-0005-0000-0000-000095240000}"/>
    <cellStyle name="Input 3 2 3 2" xfId="9400" xr:uid="{00000000-0005-0000-0000-000096240000}"/>
    <cellStyle name="Input 3 2 3 2 2" xfId="23161" xr:uid="{00000000-0005-0000-0000-000097240000}"/>
    <cellStyle name="Input 3 2 3 3" xfId="19503" xr:uid="{00000000-0005-0000-0000-000098240000}"/>
    <cellStyle name="Input 3 2 4" xfId="6534" xr:uid="{00000000-0005-0000-0000-000099240000}"/>
    <cellStyle name="Input 3 2 4 2" xfId="9401" xr:uid="{00000000-0005-0000-0000-00009A240000}"/>
    <cellStyle name="Input 3 2 4 2 2" xfId="23162" xr:uid="{00000000-0005-0000-0000-00009B240000}"/>
    <cellStyle name="Input 3 2 4 3" xfId="20325" xr:uid="{00000000-0005-0000-0000-00009C240000}"/>
    <cellStyle name="Input 3 2 5" xfId="9398" xr:uid="{00000000-0005-0000-0000-00009D240000}"/>
    <cellStyle name="Input 3 2 5 2" xfId="23159" xr:uid="{00000000-0005-0000-0000-00009E240000}"/>
    <cellStyle name="Input 3 2 6" xfId="14485" xr:uid="{00000000-0005-0000-0000-00009F240000}"/>
    <cellStyle name="Input 3 3" xfId="1120" xr:uid="{00000000-0005-0000-0000-0000A0240000}"/>
    <cellStyle name="Input 3 3 2" xfId="9402" xr:uid="{00000000-0005-0000-0000-0000A1240000}"/>
    <cellStyle name="Input 3 3 2 2" xfId="23163" xr:uid="{00000000-0005-0000-0000-0000A2240000}"/>
    <cellStyle name="Input 3 3 3" xfId="14916" xr:uid="{00000000-0005-0000-0000-0000A3240000}"/>
    <cellStyle name="Input 3 4" xfId="1390" xr:uid="{00000000-0005-0000-0000-0000A4240000}"/>
    <cellStyle name="Input 3 4 2" xfId="9403" xr:uid="{00000000-0005-0000-0000-0000A5240000}"/>
    <cellStyle name="Input 3 4 2 2" xfId="23164" xr:uid="{00000000-0005-0000-0000-0000A6240000}"/>
    <cellStyle name="Input 3 4 3" xfId="15186" xr:uid="{00000000-0005-0000-0000-0000A7240000}"/>
    <cellStyle name="Input 3 5" xfId="1627" xr:uid="{00000000-0005-0000-0000-0000A8240000}"/>
    <cellStyle name="Input 3 5 2" xfId="9404" xr:uid="{00000000-0005-0000-0000-0000A9240000}"/>
    <cellStyle name="Input 3 5 2 2" xfId="23165" xr:uid="{00000000-0005-0000-0000-0000AA240000}"/>
    <cellStyle name="Input 3 5 3" xfId="15423" xr:uid="{00000000-0005-0000-0000-0000AB240000}"/>
    <cellStyle name="Input 3 6" xfId="1902" xr:uid="{00000000-0005-0000-0000-0000AC240000}"/>
    <cellStyle name="Input 3 6 2" xfId="9405" xr:uid="{00000000-0005-0000-0000-0000AD240000}"/>
    <cellStyle name="Input 3 6 2 2" xfId="23166" xr:uid="{00000000-0005-0000-0000-0000AE240000}"/>
    <cellStyle name="Input 3 6 3" xfId="15698" xr:uid="{00000000-0005-0000-0000-0000AF240000}"/>
    <cellStyle name="Input 3 7" xfId="2209" xr:uid="{00000000-0005-0000-0000-0000B0240000}"/>
    <cellStyle name="Input 3 7 2" xfId="9406" xr:uid="{00000000-0005-0000-0000-0000B1240000}"/>
    <cellStyle name="Input 3 7 2 2" xfId="23167" xr:uid="{00000000-0005-0000-0000-0000B2240000}"/>
    <cellStyle name="Input 3 7 3" xfId="16005" xr:uid="{00000000-0005-0000-0000-0000B3240000}"/>
    <cellStyle name="Input 3 8" xfId="1746" xr:uid="{00000000-0005-0000-0000-0000B4240000}"/>
    <cellStyle name="Input 3 8 2" xfId="9407" xr:uid="{00000000-0005-0000-0000-0000B5240000}"/>
    <cellStyle name="Input 3 8 2 2" xfId="23168" xr:uid="{00000000-0005-0000-0000-0000B6240000}"/>
    <cellStyle name="Input 3 8 3" xfId="15542" xr:uid="{00000000-0005-0000-0000-0000B7240000}"/>
    <cellStyle name="Input 3 9" xfId="1797" xr:uid="{00000000-0005-0000-0000-0000B8240000}"/>
    <cellStyle name="Input 3 9 2" xfId="9408" xr:uid="{00000000-0005-0000-0000-0000B9240000}"/>
    <cellStyle name="Input 3 9 2 2" xfId="23169" xr:uid="{00000000-0005-0000-0000-0000BA240000}"/>
    <cellStyle name="Input 3 9 3" xfId="15593" xr:uid="{00000000-0005-0000-0000-0000BB240000}"/>
    <cellStyle name="Input 4" xfId="315" xr:uid="{00000000-0005-0000-0000-0000BC240000}"/>
    <cellStyle name="Input 4 10" xfId="3242" xr:uid="{00000000-0005-0000-0000-0000BD240000}"/>
    <cellStyle name="Input 4 10 2" xfId="9410" xr:uid="{00000000-0005-0000-0000-0000BE240000}"/>
    <cellStyle name="Input 4 10 2 2" xfId="23171" xr:uid="{00000000-0005-0000-0000-0000BF240000}"/>
    <cellStyle name="Input 4 10 3" xfId="17038" xr:uid="{00000000-0005-0000-0000-0000C0240000}"/>
    <cellStyle name="Input 4 11" xfId="3548" xr:uid="{00000000-0005-0000-0000-0000C1240000}"/>
    <cellStyle name="Input 4 11 2" xfId="9411" xr:uid="{00000000-0005-0000-0000-0000C2240000}"/>
    <cellStyle name="Input 4 11 2 2" xfId="23172" xr:uid="{00000000-0005-0000-0000-0000C3240000}"/>
    <cellStyle name="Input 4 11 3" xfId="17344" xr:uid="{00000000-0005-0000-0000-0000C4240000}"/>
    <cellStyle name="Input 4 12" xfId="3853" xr:uid="{00000000-0005-0000-0000-0000C5240000}"/>
    <cellStyle name="Input 4 12 2" xfId="9412" xr:uid="{00000000-0005-0000-0000-0000C6240000}"/>
    <cellStyle name="Input 4 12 2 2" xfId="23173" xr:uid="{00000000-0005-0000-0000-0000C7240000}"/>
    <cellStyle name="Input 4 12 3" xfId="17649" xr:uid="{00000000-0005-0000-0000-0000C8240000}"/>
    <cellStyle name="Input 4 13" xfId="4190" xr:uid="{00000000-0005-0000-0000-0000C9240000}"/>
    <cellStyle name="Input 4 13 2" xfId="9413" xr:uid="{00000000-0005-0000-0000-0000CA240000}"/>
    <cellStyle name="Input 4 13 2 2" xfId="23174" xr:uid="{00000000-0005-0000-0000-0000CB240000}"/>
    <cellStyle name="Input 4 13 3" xfId="17986" xr:uid="{00000000-0005-0000-0000-0000CC240000}"/>
    <cellStyle name="Input 4 14" xfId="4342" xr:uid="{00000000-0005-0000-0000-0000CD240000}"/>
    <cellStyle name="Input 4 14 2" xfId="9414" xr:uid="{00000000-0005-0000-0000-0000CE240000}"/>
    <cellStyle name="Input 4 14 2 2" xfId="23175" xr:uid="{00000000-0005-0000-0000-0000CF240000}"/>
    <cellStyle name="Input 4 14 3" xfId="18138" xr:uid="{00000000-0005-0000-0000-0000D0240000}"/>
    <cellStyle name="Input 4 15" xfId="4627" xr:uid="{00000000-0005-0000-0000-0000D1240000}"/>
    <cellStyle name="Input 4 15 2" xfId="9415" xr:uid="{00000000-0005-0000-0000-0000D2240000}"/>
    <cellStyle name="Input 4 15 2 2" xfId="23176" xr:uid="{00000000-0005-0000-0000-0000D3240000}"/>
    <cellStyle name="Input 4 15 3" xfId="18418" xr:uid="{00000000-0005-0000-0000-0000D4240000}"/>
    <cellStyle name="Input 4 16" xfId="5499" xr:uid="{00000000-0005-0000-0000-0000D5240000}"/>
    <cellStyle name="Input 4 16 2" xfId="9416" xr:uid="{00000000-0005-0000-0000-0000D6240000}"/>
    <cellStyle name="Input 4 16 2 2" xfId="23177" xr:uid="{00000000-0005-0000-0000-0000D7240000}"/>
    <cellStyle name="Input 4 16 3" xfId="19290" xr:uid="{00000000-0005-0000-0000-0000D8240000}"/>
    <cellStyle name="Input 4 17" xfId="6321" xr:uid="{00000000-0005-0000-0000-0000D9240000}"/>
    <cellStyle name="Input 4 17 2" xfId="9417" xr:uid="{00000000-0005-0000-0000-0000DA240000}"/>
    <cellStyle name="Input 4 17 2 2" xfId="23178" xr:uid="{00000000-0005-0000-0000-0000DB240000}"/>
    <cellStyle name="Input 4 17 3" xfId="20112" xr:uid="{00000000-0005-0000-0000-0000DC240000}"/>
    <cellStyle name="Input 4 18" xfId="9409" xr:uid="{00000000-0005-0000-0000-0000DD240000}"/>
    <cellStyle name="Input 4 18 2" xfId="23170" xr:uid="{00000000-0005-0000-0000-0000DE240000}"/>
    <cellStyle name="Input 4 19" xfId="14119" xr:uid="{00000000-0005-0000-0000-0000DF240000}"/>
    <cellStyle name="Input 4 2" xfId="797" xr:uid="{00000000-0005-0000-0000-0000E0240000}"/>
    <cellStyle name="Input 4 2 2" xfId="4939" xr:uid="{00000000-0005-0000-0000-0000E1240000}"/>
    <cellStyle name="Input 4 2 2 2" xfId="9419" xr:uid="{00000000-0005-0000-0000-0000E2240000}"/>
    <cellStyle name="Input 4 2 2 2 2" xfId="23180" xr:uid="{00000000-0005-0000-0000-0000E3240000}"/>
    <cellStyle name="Input 4 2 2 3" xfId="18730" xr:uid="{00000000-0005-0000-0000-0000E4240000}"/>
    <cellStyle name="Input 4 2 3" xfId="5811" xr:uid="{00000000-0005-0000-0000-0000E5240000}"/>
    <cellStyle name="Input 4 2 3 2" xfId="9420" xr:uid="{00000000-0005-0000-0000-0000E6240000}"/>
    <cellStyle name="Input 4 2 3 2 2" xfId="23181" xr:uid="{00000000-0005-0000-0000-0000E7240000}"/>
    <cellStyle name="Input 4 2 3 3" xfId="19602" xr:uid="{00000000-0005-0000-0000-0000E8240000}"/>
    <cellStyle name="Input 4 2 4" xfId="6633" xr:uid="{00000000-0005-0000-0000-0000E9240000}"/>
    <cellStyle name="Input 4 2 4 2" xfId="9421" xr:uid="{00000000-0005-0000-0000-0000EA240000}"/>
    <cellStyle name="Input 4 2 4 2 2" xfId="23182" xr:uid="{00000000-0005-0000-0000-0000EB240000}"/>
    <cellStyle name="Input 4 2 4 3" xfId="20424" xr:uid="{00000000-0005-0000-0000-0000EC240000}"/>
    <cellStyle name="Input 4 2 5" xfId="9418" xr:uid="{00000000-0005-0000-0000-0000ED240000}"/>
    <cellStyle name="Input 4 2 5 2" xfId="23179" xr:uid="{00000000-0005-0000-0000-0000EE240000}"/>
    <cellStyle name="Input 4 2 6" xfId="14593" xr:uid="{00000000-0005-0000-0000-0000EF240000}"/>
    <cellStyle name="Input 4 3" xfId="1078" xr:uid="{00000000-0005-0000-0000-0000F0240000}"/>
    <cellStyle name="Input 4 3 2" xfId="5192" xr:uid="{00000000-0005-0000-0000-0000F1240000}"/>
    <cellStyle name="Input 4 3 2 2" xfId="9423" xr:uid="{00000000-0005-0000-0000-0000F2240000}"/>
    <cellStyle name="Input 4 3 2 2 2" xfId="23184" xr:uid="{00000000-0005-0000-0000-0000F3240000}"/>
    <cellStyle name="Input 4 3 2 3" xfId="18983" xr:uid="{00000000-0005-0000-0000-0000F4240000}"/>
    <cellStyle name="Input 4 3 3" xfId="6064" xr:uid="{00000000-0005-0000-0000-0000F5240000}"/>
    <cellStyle name="Input 4 3 3 2" xfId="9424" xr:uid="{00000000-0005-0000-0000-0000F6240000}"/>
    <cellStyle name="Input 4 3 3 2 2" xfId="23185" xr:uid="{00000000-0005-0000-0000-0000F7240000}"/>
    <cellStyle name="Input 4 3 3 3" xfId="19855" xr:uid="{00000000-0005-0000-0000-0000F8240000}"/>
    <cellStyle name="Input 4 3 4" xfId="6886" xr:uid="{00000000-0005-0000-0000-0000F9240000}"/>
    <cellStyle name="Input 4 3 4 2" xfId="9425" xr:uid="{00000000-0005-0000-0000-0000FA240000}"/>
    <cellStyle name="Input 4 3 4 2 2" xfId="23186" xr:uid="{00000000-0005-0000-0000-0000FB240000}"/>
    <cellStyle name="Input 4 3 4 3" xfId="20677" xr:uid="{00000000-0005-0000-0000-0000FC240000}"/>
    <cellStyle name="Input 4 3 5" xfId="9422" xr:uid="{00000000-0005-0000-0000-0000FD240000}"/>
    <cellStyle name="Input 4 3 5 2" xfId="23183" xr:uid="{00000000-0005-0000-0000-0000FE240000}"/>
    <cellStyle name="Input 4 3 6" xfId="14874" xr:uid="{00000000-0005-0000-0000-0000FF240000}"/>
    <cellStyle name="Input 4 4" xfId="1349" xr:uid="{00000000-0005-0000-0000-000000250000}"/>
    <cellStyle name="Input 4 4 2" xfId="9426" xr:uid="{00000000-0005-0000-0000-000001250000}"/>
    <cellStyle name="Input 4 4 2 2" xfId="23187" xr:uid="{00000000-0005-0000-0000-000002250000}"/>
    <cellStyle name="Input 4 4 3" xfId="15145" xr:uid="{00000000-0005-0000-0000-000003250000}"/>
    <cellStyle name="Input 4 5" xfId="1591" xr:uid="{00000000-0005-0000-0000-000004250000}"/>
    <cellStyle name="Input 4 5 2" xfId="9427" xr:uid="{00000000-0005-0000-0000-000005250000}"/>
    <cellStyle name="Input 4 5 2 2" xfId="23188" xr:uid="{00000000-0005-0000-0000-000006250000}"/>
    <cellStyle name="Input 4 5 3" xfId="15387" xr:uid="{00000000-0005-0000-0000-000007250000}"/>
    <cellStyle name="Input 4 6" xfId="2010" xr:uid="{00000000-0005-0000-0000-000008250000}"/>
    <cellStyle name="Input 4 6 2" xfId="9428" xr:uid="{00000000-0005-0000-0000-000009250000}"/>
    <cellStyle name="Input 4 6 2 2" xfId="23189" xr:uid="{00000000-0005-0000-0000-00000A250000}"/>
    <cellStyle name="Input 4 6 3" xfId="15806" xr:uid="{00000000-0005-0000-0000-00000B250000}"/>
    <cellStyle name="Input 4 7" xfId="2317" xr:uid="{00000000-0005-0000-0000-00000C250000}"/>
    <cellStyle name="Input 4 7 2" xfId="9429" xr:uid="{00000000-0005-0000-0000-00000D250000}"/>
    <cellStyle name="Input 4 7 2 2" xfId="23190" xr:uid="{00000000-0005-0000-0000-00000E250000}"/>
    <cellStyle name="Input 4 7 3" xfId="16113" xr:uid="{00000000-0005-0000-0000-00000F250000}"/>
    <cellStyle name="Input 4 8" xfId="2502" xr:uid="{00000000-0005-0000-0000-000010250000}"/>
    <cellStyle name="Input 4 8 2" xfId="9430" xr:uid="{00000000-0005-0000-0000-000011250000}"/>
    <cellStyle name="Input 4 8 2 2" xfId="23191" xr:uid="{00000000-0005-0000-0000-000012250000}"/>
    <cellStyle name="Input 4 8 3" xfId="16298" xr:uid="{00000000-0005-0000-0000-000013250000}"/>
    <cellStyle name="Input 4 9" xfId="2933" xr:uid="{00000000-0005-0000-0000-000014250000}"/>
    <cellStyle name="Input 4 9 2" xfId="9431" xr:uid="{00000000-0005-0000-0000-000015250000}"/>
    <cellStyle name="Input 4 9 2 2" xfId="23192" xr:uid="{00000000-0005-0000-0000-000016250000}"/>
    <cellStyle name="Input 4 9 3" xfId="16729" xr:uid="{00000000-0005-0000-0000-000017250000}"/>
    <cellStyle name="Input 5" xfId="316" xr:uid="{00000000-0005-0000-0000-000018250000}"/>
    <cellStyle name="Input 5 10" xfId="3147" xr:uid="{00000000-0005-0000-0000-000019250000}"/>
    <cellStyle name="Input 5 10 2" xfId="9433" xr:uid="{00000000-0005-0000-0000-00001A250000}"/>
    <cellStyle name="Input 5 10 2 2" xfId="23194" xr:uid="{00000000-0005-0000-0000-00001B250000}"/>
    <cellStyle name="Input 5 10 3" xfId="16943" xr:uid="{00000000-0005-0000-0000-00001C250000}"/>
    <cellStyle name="Input 5 11" xfId="3549" xr:uid="{00000000-0005-0000-0000-00001D250000}"/>
    <cellStyle name="Input 5 11 2" xfId="9434" xr:uid="{00000000-0005-0000-0000-00001E250000}"/>
    <cellStyle name="Input 5 11 2 2" xfId="23195" xr:uid="{00000000-0005-0000-0000-00001F250000}"/>
    <cellStyle name="Input 5 11 3" xfId="17345" xr:uid="{00000000-0005-0000-0000-000020250000}"/>
    <cellStyle name="Input 5 12" xfId="3854" xr:uid="{00000000-0005-0000-0000-000021250000}"/>
    <cellStyle name="Input 5 12 2" xfId="9435" xr:uid="{00000000-0005-0000-0000-000022250000}"/>
    <cellStyle name="Input 5 12 2 2" xfId="23196" xr:uid="{00000000-0005-0000-0000-000023250000}"/>
    <cellStyle name="Input 5 12 3" xfId="17650" xr:uid="{00000000-0005-0000-0000-000024250000}"/>
    <cellStyle name="Input 5 13" xfId="3389" xr:uid="{00000000-0005-0000-0000-000025250000}"/>
    <cellStyle name="Input 5 13 2" xfId="9436" xr:uid="{00000000-0005-0000-0000-000026250000}"/>
    <cellStyle name="Input 5 13 2 2" xfId="23197" xr:uid="{00000000-0005-0000-0000-000027250000}"/>
    <cellStyle name="Input 5 13 3" xfId="17185" xr:uid="{00000000-0005-0000-0000-000028250000}"/>
    <cellStyle name="Input 5 14" xfId="4279" xr:uid="{00000000-0005-0000-0000-000029250000}"/>
    <cellStyle name="Input 5 14 2" xfId="9437" xr:uid="{00000000-0005-0000-0000-00002A250000}"/>
    <cellStyle name="Input 5 14 2 2" xfId="23198" xr:uid="{00000000-0005-0000-0000-00002B250000}"/>
    <cellStyle name="Input 5 14 3" xfId="18075" xr:uid="{00000000-0005-0000-0000-00002C250000}"/>
    <cellStyle name="Input 5 15" xfId="4628" xr:uid="{00000000-0005-0000-0000-00002D250000}"/>
    <cellStyle name="Input 5 15 2" xfId="9438" xr:uid="{00000000-0005-0000-0000-00002E250000}"/>
    <cellStyle name="Input 5 15 2 2" xfId="23199" xr:uid="{00000000-0005-0000-0000-00002F250000}"/>
    <cellStyle name="Input 5 15 3" xfId="18419" xr:uid="{00000000-0005-0000-0000-000030250000}"/>
    <cellStyle name="Input 5 16" xfId="5500" xr:uid="{00000000-0005-0000-0000-000031250000}"/>
    <cellStyle name="Input 5 16 2" xfId="9439" xr:uid="{00000000-0005-0000-0000-000032250000}"/>
    <cellStyle name="Input 5 16 2 2" xfId="23200" xr:uid="{00000000-0005-0000-0000-000033250000}"/>
    <cellStyle name="Input 5 16 3" xfId="19291" xr:uid="{00000000-0005-0000-0000-000034250000}"/>
    <cellStyle name="Input 5 17" xfId="6322" xr:uid="{00000000-0005-0000-0000-000035250000}"/>
    <cellStyle name="Input 5 17 2" xfId="9440" xr:uid="{00000000-0005-0000-0000-000036250000}"/>
    <cellStyle name="Input 5 17 2 2" xfId="23201" xr:uid="{00000000-0005-0000-0000-000037250000}"/>
    <cellStyle name="Input 5 17 3" xfId="20113" xr:uid="{00000000-0005-0000-0000-000038250000}"/>
    <cellStyle name="Input 5 18" xfId="9432" xr:uid="{00000000-0005-0000-0000-000039250000}"/>
    <cellStyle name="Input 5 18 2" xfId="23193" xr:uid="{00000000-0005-0000-0000-00003A250000}"/>
    <cellStyle name="Input 5 19" xfId="14120" xr:uid="{00000000-0005-0000-0000-00003B250000}"/>
    <cellStyle name="Input 5 2" xfId="798" xr:uid="{00000000-0005-0000-0000-00003C250000}"/>
    <cellStyle name="Input 5 2 2" xfId="4940" xr:uid="{00000000-0005-0000-0000-00003D250000}"/>
    <cellStyle name="Input 5 2 2 2" xfId="9442" xr:uid="{00000000-0005-0000-0000-00003E250000}"/>
    <cellStyle name="Input 5 2 2 2 2" xfId="23203" xr:uid="{00000000-0005-0000-0000-00003F250000}"/>
    <cellStyle name="Input 5 2 2 3" xfId="18731" xr:uid="{00000000-0005-0000-0000-000040250000}"/>
    <cellStyle name="Input 5 2 3" xfId="5812" xr:uid="{00000000-0005-0000-0000-000041250000}"/>
    <cellStyle name="Input 5 2 3 2" xfId="9443" xr:uid="{00000000-0005-0000-0000-000042250000}"/>
    <cellStyle name="Input 5 2 3 2 2" xfId="23204" xr:uid="{00000000-0005-0000-0000-000043250000}"/>
    <cellStyle name="Input 5 2 3 3" xfId="19603" xr:uid="{00000000-0005-0000-0000-000044250000}"/>
    <cellStyle name="Input 5 2 4" xfId="6634" xr:uid="{00000000-0005-0000-0000-000045250000}"/>
    <cellStyle name="Input 5 2 4 2" xfId="9444" xr:uid="{00000000-0005-0000-0000-000046250000}"/>
    <cellStyle name="Input 5 2 4 2 2" xfId="23205" xr:uid="{00000000-0005-0000-0000-000047250000}"/>
    <cellStyle name="Input 5 2 4 3" xfId="20425" xr:uid="{00000000-0005-0000-0000-000048250000}"/>
    <cellStyle name="Input 5 2 5" xfId="9441" xr:uid="{00000000-0005-0000-0000-000049250000}"/>
    <cellStyle name="Input 5 2 5 2" xfId="23202" xr:uid="{00000000-0005-0000-0000-00004A250000}"/>
    <cellStyle name="Input 5 2 6" xfId="14594" xr:uid="{00000000-0005-0000-0000-00004B250000}"/>
    <cellStyle name="Input 5 3" xfId="991" xr:uid="{00000000-0005-0000-0000-00004C250000}"/>
    <cellStyle name="Input 5 3 2" xfId="5193" xr:uid="{00000000-0005-0000-0000-00004D250000}"/>
    <cellStyle name="Input 5 3 2 2" xfId="9446" xr:uid="{00000000-0005-0000-0000-00004E250000}"/>
    <cellStyle name="Input 5 3 2 2 2" xfId="23207" xr:uid="{00000000-0005-0000-0000-00004F250000}"/>
    <cellStyle name="Input 5 3 2 3" xfId="18984" xr:uid="{00000000-0005-0000-0000-000050250000}"/>
    <cellStyle name="Input 5 3 3" xfId="6065" xr:uid="{00000000-0005-0000-0000-000051250000}"/>
    <cellStyle name="Input 5 3 3 2" xfId="9447" xr:uid="{00000000-0005-0000-0000-000052250000}"/>
    <cellStyle name="Input 5 3 3 2 2" xfId="23208" xr:uid="{00000000-0005-0000-0000-000053250000}"/>
    <cellStyle name="Input 5 3 3 3" xfId="19856" xr:uid="{00000000-0005-0000-0000-000054250000}"/>
    <cellStyle name="Input 5 3 4" xfId="6887" xr:uid="{00000000-0005-0000-0000-000055250000}"/>
    <cellStyle name="Input 5 3 4 2" xfId="9448" xr:uid="{00000000-0005-0000-0000-000056250000}"/>
    <cellStyle name="Input 5 3 4 2 2" xfId="23209" xr:uid="{00000000-0005-0000-0000-000057250000}"/>
    <cellStyle name="Input 5 3 4 3" xfId="20678" xr:uid="{00000000-0005-0000-0000-000058250000}"/>
    <cellStyle name="Input 5 3 5" xfId="9445" xr:uid="{00000000-0005-0000-0000-000059250000}"/>
    <cellStyle name="Input 5 3 5 2" xfId="23206" xr:uid="{00000000-0005-0000-0000-00005A250000}"/>
    <cellStyle name="Input 5 3 6" xfId="14787" xr:uid="{00000000-0005-0000-0000-00005B250000}"/>
    <cellStyle name="Input 5 4" xfId="1271" xr:uid="{00000000-0005-0000-0000-00005C250000}"/>
    <cellStyle name="Input 5 4 2" xfId="9449" xr:uid="{00000000-0005-0000-0000-00005D250000}"/>
    <cellStyle name="Input 5 4 2 2" xfId="23210" xr:uid="{00000000-0005-0000-0000-00005E250000}"/>
    <cellStyle name="Input 5 4 3" xfId="15067" xr:uid="{00000000-0005-0000-0000-00005F250000}"/>
    <cellStyle name="Input 5 5" xfId="1528" xr:uid="{00000000-0005-0000-0000-000060250000}"/>
    <cellStyle name="Input 5 5 2" xfId="9450" xr:uid="{00000000-0005-0000-0000-000061250000}"/>
    <cellStyle name="Input 5 5 2 2" xfId="23211" xr:uid="{00000000-0005-0000-0000-000062250000}"/>
    <cellStyle name="Input 5 5 3" xfId="15324" xr:uid="{00000000-0005-0000-0000-000063250000}"/>
    <cellStyle name="Input 5 6" xfId="2011" xr:uid="{00000000-0005-0000-0000-000064250000}"/>
    <cellStyle name="Input 5 6 2" xfId="9451" xr:uid="{00000000-0005-0000-0000-000065250000}"/>
    <cellStyle name="Input 5 6 2 2" xfId="23212" xr:uid="{00000000-0005-0000-0000-000066250000}"/>
    <cellStyle name="Input 5 6 3" xfId="15807" xr:uid="{00000000-0005-0000-0000-000067250000}"/>
    <cellStyle name="Input 5 7" xfId="2318" xr:uid="{00000000-0005-0000-0000-000068250000}"/>
    <cellStyle name="Input 5 7 2" xfId="9452" xr:uid="{00000000-0005-0000-0000-000069250000}"/>
    <cellStyle name="Input 5 7 2 2" xfId="23213" xr:uid="{00000000-0005-0000-0000-00006A250000}"/>
    <cellStyle name="Input 5 7 3" xfId="16114" xr:uid="{00000000-0005-0000-0000-00006B250000}"/>
    <cellStyle name="Input 5 8" xfId="2632" xr:uid="{00000000-0005-0000-0000-00006C250000}"/>
    <cellStyle name="Input 5 8 2" xfId="9453" xr:uid="{00000000-0005-0000-0000-00006D250000}"/>
    <cellStyle name="Input 5 8 2 2" xfId="23214" xr:uid="{00000000-0005-0000-0000-00006E250000}"/>
    <cellStyle name="Input 5 8 3" xfId="16428" xr:uid="{00000000-0005-0000-0000-00006F250000}"/>
    <cellStyle name="Input 5 9" xfId="2932" xr:uid="{00000000-0005-0000-0000-000070250000}"/>
    <cellStyle name="Input 5 9 2" xfId="9454" xr:uid="{00000000-0005-0000-0000-000071250000}"/>
    <cellStyle name="Input 5 9 2 2" xfId="23215" xr:uid="{00000000-0005-0000-0000-000072250000}"/>
    <cellStyle name="Input 5 9 3" xfId="16728" xr:uid="{00000000-0005-0000-0000-000073250000}"/>
    <cellStyle name="Input 6" xfId="317" xr:uid="{00000000-0005-0000-0000-000074250000}"/>
    <cellStyle name="Input 6 10" xfId="3172" xr:uid="{00000000-0005-0000-0000-000075250000}"/>
    <cellStyle name="Input 6 10 2" xfId="9456" xr:uid="{00000000-0005-0000-0000-000076250000}"/>
    <cellStyle name="Input 6 10 2 2" xfId="23217" xr:uid="{00000000-0005-0000-0000-000077250000}"/>
    <cellStyle name="Input 6 10 3" xfId="16968" xr:uid="{00000000-0005-0000-0000-000078250000}"/>
    <cellStyle name="Input 6 11" xfId="3550" xr:uid="{00000000-0005-0000-0000-000079250000}"/>
    <cellStyle name="Input 6 11 2" xfId="9457" xr:uid="{00000000-0005-0000-0000-00007A250000}"/>
    <cellStyle name="Input 6 11 2 2" xfId="23218" xr:uid="{00000000-0005-0000-0000-00007B250000}"/>
    <cellStyle name="Input 6 11 3" xfId="17346" xr:uid="{00000000-0005-0000-0000-00007C250000}"/>
    <cellStyle name="Input 6 12" xfId="3855" xr:uid="{00000000-0005-0000-0000-00007D250000}"/>
    <cellStyle name="Input 6 12 2" xfId="9458" xr:uid="{00000000-0005-0000-0000-00007E250000}"/>
    <cellStyle name="Input 6 12 2 2" xfId="23219" xr:uid="{00000000-0005-0000-0000-00007F250000}"/>
    <cellStyle name="Input 6 12 3" xfId="17651" xr:uid="{00000000-0005-0000-0000-000080250000}"/>
    <cellStyle name="Input 6 13" xfId="4044" xr:uid="{00000000-0005-0000-0000-000081250000}"/>
    <cellStyle name="Input 6 13 2" xfId="9459" xr:uid="{00000000-0005-0000-0000-000082250000}"/>
    <cellStyle name="Input 6 13 2 2" xfId="23220" xr:uid="{00000000-0005-0000-0000-000083250000}"/>
    <cellStyle name="Input 6 13 3" xfId="17840" xr:uid="{00000000-0005-0000-0000-000084250000}"/>
    <cellStyle name="Input 6 14" xfId="4296" xr:uid="{00000000-0005-0000-0000-000085250000}"/>
    <cellStyle name="Input 6 14 2" xfId="9460" xr:uid="{00000000-0005-0000-0000-000086250000}"/>
    <cellStyle name="Input 6 14 2 2" xfId="23221" xr:uid="{00000000-0005-0000-0000-000087250000}"/>
    <cellStyle name="Input 6 14 3" xfId="18092" xr:uid="{00000000-0005-0000-0000-000088250000}"/>
    <cellStyle name="Input 6 15" xfId="4629" xr:uid="{00000000-0005-0000-0000-000089250000}"/>
    <cellStyle name="Input 6 15 2" xfId="9461" xr:uid="{00000000-0005-0000-0000-00008A250000}"/>
    <cellStyle name="Input 6 15 2 2" xfId="23222" xr:uid="{00000000-0005-0000-0000-00008B250000}"/>
    <cellStyle name="Input 6 15 3" xfId="18420" xr:uid="{00000000-0005-0000-0000-00008C250000}"/>
    <cellStyle name="Input 6 16" xfId="5501" xr:uid="{00000000-0005-0000-0000-00008D250000}"/>
    <cellStyle name="Input 6 16 2" xfId="9462" xr:uid="{00000000-0005-0000-0000-00008E250000}"/>
    <cellStyle name="Input 6 16 2 2" xfId="23223" xr:uid="{00000000-0005-0000-0000-00008F250000}"/>
    <cellStyle name="Input 6 16 3" xfId="19292" xr:uid="{00000000-0005-0000-0000-000090250000}"/>
    <cellStyle name="Input 6 17" xfId="6323" xr:uid="{00000000-0005-0000-0000-000091250000}"/>
    <cellStyle name="Input 6 17 2" xfId="9463" xr:uid="{00000000-0005-0000-0000-000092250000}"/>
    <cellStyle name="Input 6 17 2 2" xfId="23224" xr:uid="{00000000-0005-0000-0000-000093250000}"/>
    <cellStyle name="Input 6 17 3" xfId="20114" xr:uid="{00000000-0005-0000-0000-000094250000}"/>
    <cellStyle name="Input 6 18" xfId="9455" xr:uid="{00000000-0005-0000-0000-000095250000}"/>
    <cellStyle name="Input 6 18 2" xfId="23216" xr:uid="{00000000-0005-0000-0000-000096250000}"/>
    <cellStyle name="Input 6 19" xfId="14121" xr:uid="{00000000-0005-0000-0000-000097250000}"/>
    <cellStyle name="Input 6 2" xfId="799" xr:uid="{00000000-0005-0000-0000-000098250000}"/>
    <cellStyle name="Input 6 2 2" xfId="4941" xr:uid="{00000000-0005-0000-0000-000099250000}"/>
    <cellStyle name="Input 6 2 2 2" xfId="9465" xr:uid="{00000000-0005-0000-0000-00009A250000}"/>
    <cellStyle name="Input 6 2 2 2 2" xfId="23226" xr:uid="{00000000-0005-0000-0000-00009B250000}"/>
    <cellStyle name="Input 6 2 2 3" xfId="18732" xr:uid="{00000000-0005-0000-0000-00009C250000}"/>
    <cellStyle name="Input 6 2 3" xfId="5813" xr:uid="{00000000-0005-0000-0000-00009D250000}"/>
    <cellStyle name="Input 6 2 3 2" xfId="9466" xr:uid="{00000000-0005-0000-0000-00009E250000}"/>
    <cellStyle name="Input 6 2 3 2 2" xfId="23227" xr:uid="{00000000-0005-0000-0000-00009F250000}"/>
    <cellStyle name="Input 6 2 3 3" xfId="19604" xr:uid="{00000000-0005-0000-0000-0000A0250000}"/>
    <cellStyle name="Input 6 2 4" xfId="6635" xr:uid="{00000000-0005-0000-0000-0000A1250000}"/>
    <cellStyle name="Input 6 2 4 2" xfId="9467" xr:uid="{00000000-0005-0000-0000-0000A2250000}"/>
    <cellStyle name="Input 6 2 4 2 2" xfId="23228" xr:uid="{00000000-0005-0000-0000-0000A3250000}"/>
    <cellStyle name="Input 6 2 4 3" xfId="20426" xr:uid="{00000000-0005-0000-0000-0000A4250000}"/>
    <cellStyle name="Input 6 2 5" xfId="9464" xr:uid="{00000000-0005-0000-0000-0000A5250000}"/>
    <cellStyle name="Input 6 2 5 2" xfId="23225" xr:uid="{00000000-0005-0000-0000-0000A6250000}"/>
    <cellStyle name="Input 6 2 6" xfId="14595" xr:uid="{00000000-0005-0000-0000-0000A7250000}"/>
    <cellStyle name="Input 6 3" xfId="1016" xr:uid="{00000000-0005-0000-0000-0000A8250000}"/>
    <cellStyle name="Input 6 3 2" xfId="5194" xr:uid="{00000000-0005-0000-0000-0000A9250000}"/>
    <cellStyle name="Input 6 3 2 2" xfId="9469" xr:uid="{00000000-0005-0000-0000-0000AA250000}"/>
    <cellStyle name="Input 6 3 2 2 2" xfId="23230" xr:uid="{00000000-0005-0000-0000-0000AB250000}"/>
    <cellStyle name="Input 6 3 2 3" xfId="18985" xr:uid="{00000000-0005-0000-0000-0000AC250000}"/>
    <cellStyle name="Input 6 3 3" xfId="6066" xr:uid="{00000000-0005-0000-0000-0000AD250000}"/>
    <cellStyle name="Input 6 3 3 2" xfId="9470" xr:uid="{00000000-0005-0000-0000-0000AE250000}"/>
    <cellStyle name="Input 6 3 3 2 2" xfId="23231" xr:uid="{00000000-0005-0000-0000-0000AF250000}"/>
    <cellStyle name="Input 6 3 3 3" xfId="19857" xr:uid="{00000000-0005-0000-0000-0000B0250000}"/>
    <cellStyle name="Input 6 3 4" xfId="6888" xr:uid="{00000000-0005-0000-0000-0000B1250000}"/>
    <cellStyle name="Input 6 3 4 2" xfId="9471" xr:uid="{00000000-0005-0000-0000-0000B2250000}"/>
    <cellStyle name="Input 6 3 4 2 2" xfId="23232" xr:uid="{00000000-0005-0000-0000-0000B3250000}"/>
    <cellStyle name="Input 6 3 4 3" xfId="20679" xr:uid="{00000000-0005-0000-0000-0000B4250000}"/>
    <cellStyle name="Input 6 3 5" xfId="9468" xr:uid="{00000000-0005-0000-0000-0000B5250000}"/>
    <cellStyle name="Input 6 3 5 2" xfId="23229" xr:uid="{00000000-0005-0000-0000-0000B6250000}"/>
    <cellStyle name="Input 6 3 6" xfId="14812" xr:uid="{00000000-0005-0000-0000-0000B7250000}"/>
    <cellStyle name="Input 6 4" xfId="1293" xr:uid="{00000000-0005-0000-0000-0000B8250000}"/>
    <cellStyle name="Input 6 4 2" xfId="9472" xr:uid="{00000000-0005-0000-0000-0000B9250000}"/>
    <cellStyle name="Input 6 4 2 2" xfId="23233" xr:uid="{00000000-0005-0000-0000-0000BA250000}"/>
    <cellStyle name="Input 6 4 3" xfId="15089" xr:uid="{00000000-0005-0000-0000-0000BB250000}"/>
    <cellStyle name="Input 6 5" xfId="1545" xr:uid="{00000000-0005-0000-0000-0000BC250000}"/>
    <cellStyle name="Input 6 5 2" xfId="9473" xr:uid="{00000000-0005-0000-0000-0000BD250000}"/>
    <cellStyle name="Input 6 5 2 2" xfId="23234" xr:uid="{00000000-0005-0000-0000-0000BE250000}"/>
    <cellStyle name="Input 6 5 3" xfId="15341" xr:uid="{00000000-0005-0000-0000-0000BF250000}"/>
    <cellStyle name="Input 6 6" xfId="2012" xr:uid="{00000000-0005-0000-0000-0000C0250000}"/>
    <cellStyle name="Input 6 6 2" xfId="9474" xr:uid="{00000000-0005-0000-0000-0000C1250000}"/>
    <cellStyle name="Input 6 6 2 2" xfId="23235" xr:uid="{00000000-0005-0000-0000-0000C2250000}"/>
    <cellStyle name="Input 6 6 3" xfId="15808" xr:uid="{00000000-0005-0000-0000-0000C3250000}"/>
    <cellStyle name="Input 6 7" xfId="2319" xr:uid="{00000000-0005-0000-0000-0000C4250000}"/>
    <cellStyle name="Input 6 7 2" xfId="9475" xr:uid="{00000000-0005-0000-0000-0000C5250000}"/>
    <cellStyle name="Input 6 7 2 2" xfId="23236" xr:uid="{00000000-0005-0000-0000-0000C6250000}"/>
    <cellStyle name="Input 6 7 3" xfId="16115" xr:uid="{00000000-0005-0000-0000-0000C7250000}"/>
    <cellStyle name="Input 6 8" xfId="1766" xr:uid="{00000000-0005-0000-0000-0000C8250000}"/>
    <cellStyle name="Input 6 8 2" xfId="9476" xr:uid="{00000000-0005-0000-0000-0000C9250000}"/>
    <cellStyle name="Input 6 8 2 2" xfId="23237" xr:uid="{00000000-0005-0000-0000-0000CA250000}"/>
    <cellStyle name="Input 6 8 3" xfId="15562" xr:uid="{00000000-0005-0000-0000-0000CB250000}"/>
    <cellStyle name="Input 6 9" xfId="3082" xr:uid="{00000000-0005-0000-0000-0000CC250000}"/>
    <cellStyle name="Input 6 9 2" xfId="9477" xr:uid="{00000000-0005-0000-0000-0000CD250000}"/>
    <cellStyle name="Input 6 9 2 2" xfId="23238" xr:uid="{00000000-0005-0000-0000-0000CE250000}"/>
    <cellStyle name="Input 6 9 3" xfId="16878" xr:uid="{00000000-0005-0000-0000-0000CF250000}"/>
    <cellStyle name="Input 7" xfId="650" xr:uid="{00000000-0005-0000-0000-0000D0250000}"/>
    <cellStyle name="Input 7 2" xfId="4852" xr:uid="{00000000-0005-0000-0000-0000D1250000}"/>
    <cellStyle name="Input 7 2 2" xfId="9479" xr:uid="{00000000-0005-0000-0000-0000D2250000}"/>
    <cellStyle name="Input 7 2 2 2" xfId="23240" xr:uid="{00000000-0005-0000-0000-0000D3250000}"/>
    <cellStyle name="Input 7 2 3" xfId="18643" xr:uid="{00000000-0005-0000-0000-0000D4250000}"/>
    <cellStyle name="Input 7 3" xfId="5724" xr:uid="{00000000-0005-0000-0000-0000D5250000}"/>
    <cellStyle name="Input 7 3 2" xfId="9480" xr:uid="{00000000-0005-0000-0000-0000D6250000}"/>
    <cellStyle name="Input 7 3 2 2" xfId="23241" xr:uid="{00000000-0005-0000-0000-0000D7250000}"/>
    <cellStyle name="Input 7 3 3" xfId="19515" xr:uid="{00000000-0005-0000-0000-0000D8250000}"/>
    <cellStyle name="Input 7 4" xfId="6546" xr:uid="{00000000-0005-0000-0000-0000D9250000}"/>
    <cellStyle name="Input 7 4 2" xfId="9481" xr:uid="{00000000-0005-0000-0000-0000DA250000}"/>
    <cellStyle name="Input 7 4 2 2" xfId="23242" xr:uid="{00000000-0005-0000-0000-0000DB250000}"/>
    <cellStyle name="Input 7 4 3" xfId="20337" xr:uid="{00000000-0005-0000-0000-0000DC250000}"/>
    <cellStyle name="Input 7 5" xfId="9478" xr:uid="{00000000-0005-0000-0000-0000DD250000}"/>
    <cellStyle name="Input 7 5 2" xfId="23239" xr:uid="{00000000-0005-0000-0000-0000DE250000}"/>
    <cellStyle name="Input 7 6" xfId="14447" xr:uid="{00000000-0005-0000-0000-0000DF250000}"/>
    <cellStyle name="Input 8" xfId="981" xr:uid="{00000000-0005-0000-0000-0000E0250000}"/>
    <cellStyle name="Input 8 2" xfId="9482" xr:uid="{00000000-0005-0000-0000-0000E1250000}"/>
    <cellStyle name="Input 8 2 2" xfId="23243" xr:uid="{00000000-0005-0000-0000-0000E2250000}"/>
    <cellStyle name="Input 8 3" xfId="14777" xr:uid="{00000000-0005-0000-0000-0000E3250000}"/>
    <cellStyle name="Input 9" xfId="1264" xr:uid="{00000000-0005-0000-0000-0000E4250000}"/>
    <cellStyle name="Input 9 2" xfId="9483" xr:uid="{00000000-0005-0000-0000-0000E5250000}"/>
    <cellStyle name="Input 9 2 2" xfId="23244" xr:uid="{00000000-0005-0000-0000-0000E6250000}"/>
    <cellStyle name="Input 9 3" xfId="15060" xr:uid="{00000000-0005-0000-0000-0000E7250000}"/>
    <cellStyle name="Input_Analitico.GER" xfId="7074" xr:uid="{00000000-0005-0000-0000-0000E8250000}"/>
    <cellStyle name="Linked Cell" xfId="169" xr:uid="{00000000-0005-0000-0000-0000E9250000}"/>
    <cellStyle name="Moeda" xfId="231" builtinId="4"/>
    <cellStyle name="Moeda 13" xfId="7088" xr:uid="{00000000-0005-0000-0000-0000EB250000}"/>
    <cellStyle name="Moeda 14" xfId="9484" xr:uid="{00000000-0005-0000-0000-0000EC250000}"/>
    <cellStyle name="Moeda 15" xfId="9485" xr:uid="{00000000-0005-0000-0000-0000ED250000}"/>
    <cellStyle name="Moeda 16" xfId="9486" xr:uid="{00000000-0005-0000-0000-0000EE250000}"/>
    <cellStyle name="Moeda 2" xfId="93" xr:uid="{00000000-0005-0000-0000-0000EF250000}"/>
    <cellStyle name="Moeda 2 10" xfId="9487" xr:uid="{00000000-0005-0000-0000-0000F0250000}"/>
    <cellStyle name="Moeda 2 13" xfId="9488" xr:uid="{00000000-0005-0000-0000-0000F1250000}"/>
    <cellStyle name="Moeda 2 2" xfId="94" xr:uid="{00000000-0005-0000-0000-0000F2250000}"/>
    <cellStyle name="Moeda 3" xfId="9489" xr:uid="{00000000-0005-0000-0000-0000F3250000}"/>
    <cellStyle name="Moeda 3 3" xfId="7089" xr:uid="{00000000-0005-0000-0000-0000F4250000}"/>
    <cellStyle name="Moeda 4" xfId="9490" xr:uid="{00000000-0005-0000-0000-0000F5250000}"/>
    <cellStyle name="Moeda 4 2" xfId="23245" xr:uid="{00000000-0005-0000-0000-0000F6250000}"/>
    <cellStyle name="Neutra 2" xfId="170" xr:uid="{00000000-0005-0000-0000-0000F8250000}"/>
    <cellStyle name="Neutral" xfId="171" xr:uid="{00000000-0005-0000-0000-0000F9250000}"/>
    <cellStyle name="Neutro" xfId="52" builtinId="28" customBuiltin="1"/>
    <cellStyle name="Normal" xfId="0" builtinId="0"/>
    <cellStyle name="Normal 10 2 2" xfId="27726" xr:uid="{00000000-0005-0000-0000-0000FB250000}"/>
    <cellStyle name="Normal 12" xfId="13966" xr:uid="{00000000-0005-0000-0000-0000FC250000}"/>
    <cellStyle name="Normal 2" xfId="4" xr:uid="{00000000-0005-0000-0000-0000FD250000}"/>
    <cellStyle name="Normal 2 2" xfId="85" xr:uid="{00000000-0005-0000-0000-0000FE250000}"/>
    <cellStyle name="Normal 2 2 10" xfId="27722" xr:uid="{00000000-0005-0000-0000-0000FF250000}"/>
    <cellStyle name="Normal 2 2 2" xfId="95" xr:uid="{00000000-0005-0000-0000-000000260000}"/>
    <cellStyle name="Normal 2 2 2 2" xfId="27727" xr:uid="{00000000-0005-0000-0000-000001260000}"/>
    <cellStyle name="Normal 2 2_Analitico.GER" xfId="493" xr:uid="{00000000-0005-0000-0000-000002260000}"/>
    <cellStyle name="Normal 2 22" xfId="9491" xr:uid="{00000000-0005-0000-0000-000003260000}"/>
    <cellStyle name="Normal 2 3" xfId="4490" xr:uid="{00000000-0005-0000-0000-000004260000}"/>
    <cellStyle name="Normal 2 4" xfId="13965" xr:uid="{00000000-0005-0000-0000-000005260000}"/>
    <cellStyle name="Normal 2 5" xfId="27725" xr:uid="{00000000-0005-0000-0000-000006260000}"/>
    <cellStyle name="Normal 2_Analitico.GER" xfId="494" xr:uid="{00000000-0005-0000-0000-000007260000}"/>
    <cellStyle name="Normal 21" xfId="39" xr:uid="{00000000-0005-0000-0000-000008260000}"/>
    <cellStyle name="Normal 22" xfId="40" xr:uid="{00000000-0005-0000-0000-000009260000}"/>
    <cellStyle name="Normal 3" xfId="36" xr:uid="{00000000-0005-0000-0000-00000A260000}"/>
    <cellStyle name="Normal 3 2" xfId="41" xr:uid="{00000000-0005-0000-0000-00000B260000}"/>
    <cellStyle name="Normal 3 3" xfId="86" xr:uid="{00000000-0005-0000-0000-00000C260000}"/>
    <cellStyle name="Normal 3 4" xfId="96" xr:uid="{00000000-0005-0000-0000-00000D260000}"/>
    <cellStyle name="Normal 3_Analitico.GER" xfId="495" xr:uid="{00000000-0005-0000-0000-00000E260000}"/>
    <cellStyle name="Normal 4" xfId="42" xr:uid="{00000000-0005-0000-0000-00000F260000}"/>
    <cellStyle name="Normal 5" xfId="91" xr:uid="{00000000-0005-0000-0000-000010260000}"/>
    <cellStyle name="Normal 5 2" xfId="92" xr:uid="{00000000-0005-0000-0000-000011260000}"/>
    <cellStyle name="Normal 5_Analitico.GER" xfId="496" xr:uid="{00000000-0005-0000-0000-000012260000}"/>
    <cellStyle name="Normal 6" xfId="104" xr:uid="{00000000-0005-0000-0000-000013260000}"/>
    <cellStyle name="Normal 6 2" xfId="188" xr:uid="{00000000-0005-0000-0000-000014260000}"/>
    <cellStyle name="Normal 6 3" xfId="204" xr:uid="{00000000-0005-0000-0000-000015260000}"/>
    <cellStyle name="Normal 6 3 2" xfId="685" xr:uid="{00000000-0005-0000-0000-000016260000}"/>
    <cellStyle name="Normal 6_Analitico.GER" xfId="497" xr:uid="{00000000-0005-0000-0000-000017260000}"/>
    <cellStyle name="Normal 7" xfId="27730" xr:uid="{00000000-0005-0000-0000-000018260000}"/>
    <cellStyle name="Normal 7 2" xfId="4491" xr:uid="{00000000-0005-0000-0000-000019260000}"/>
    <cellStyle name="Normal 8" xfId="27729" xr:uid="{00000000-0005-0000-0000-00001A260000}"/>
    <cellStyle name="Normal 9" xfId="27731" xr:uid="{00000000-0005-0000-0000-00001B260000}"/>
    <cellStyle name="Nota" xfId="187" builtinId="10" customBuiltin="1"/>
    <cellStyle name="Nota 2" xfId="19" xr:uid="{00000000-0005-0000-0000-00001D260000}"/>
    <cellStyle name="Nota 3" xfId="43" xr:uid="{00000000-0005-0000-0000-00001E260000}"/>
    <cellStyle name="Nota 4" xfId="172" xr:uid="{00000000-0005-0000-0000-00001F260000}"/>
    <cellStyle name="Nota 4 10" xfId="318" xr:uid="{00000000-0005-0000-0000-000020260000}"/>
    <cellStyle name="Nota 4 10 10" xfId="3288" xr:uid="{00000000-0005-0000-0000-000021260000}"/>
    <cellStyle name="Nota 4 10 10 2" xfId="9494" xr:uid="{00000000-0005-0000-0000-000022260000}"/>
    <cellStyle name="Nota 4 10 10 2 2" xfId="23248" xr:uid="{00000000-0005-0000-0000-000023260000}"/>
    <cellStyle name="Nota 4 10 10 3" xfId="17084" xr:uid="{00000000-0005-0000-0000-000024260000}"/>
    <cellStyle name="Nota 4 10 11" xfId="3551" xr:uid="{00000000-0005-0000-0000-000025260000}"/>
    <cellStyle name="Nota 4 10 11 2" xfId="9495" xr:uid="{00000000-0005-0000-0000-000026260000}"/>
    <cellStyle name="Nota 4 10 11 2 2" xfId="23249" xr:uid="{00000000-0005-0000-0000-000027260000}"/>
    <cellStyle name="Nota 4 10 11 3" xfId="17347" xr:uid="{00000000-0005-0000-0000-000028260000}"/>
    <cellStyle name="Nota 4 10 12" xfId="3856" xr:uid="{00000000-0005-0000-0000-000029260000}"/>
    <cellStyle name="Nota 4 10 12 2" xfId="9496" xr:uid="{00000000-0005-0000-0000-00002A260000}"/>
    <cellStyle name="Nota 4 10 12 2 2" xfId="23250" xr:uid="{00000000-0005-0000-0000-00002B260000}"/>
    <cellStyle name="Nota 4 10 12 3" xfId="17652" xr:uid="{00000000-0005-0000-0000-00002C260000}"/>
    <cellStyle name="Nota 4 10 13" xfId="4200" xr:uid="{00000000-0005-0000-0000-00002D260000}"/>
    <cellStyle name="Nota 4 10 13 2" xfId="9497" xr:uid="{00000000-0005-0000-0000-00002E260000}"/>
    <cellStyle name="Nota 4 10 13 2 2" xfId="23251" xr:uid="{00000000-0005-0000-0000-00002F260000}"/>
    <cellStyle name="Nota 4 10 13 3" xfId="17996" xr:uid="{00000000-0005-0000-0000-000030260000}"/>
    <cellStyle name="Nota 4 10 14" xfId="4381" xr:uid="{00000000-0005-0000-0000-000031260000}"/>
    <cellStyle name="Nota 4 10 14 2" xfId="9498" xr:uid="{00000000-0005-0000-0000-000032260000}"/>
    <cellStyle name="Nota 4 10 14 2 2" xfId="23252" xr:uid="{00000000-0005-0000-0000-000033260000}"/>
    <cellStyle name="Nota 4 10 14 3" xfId="18177" xr:uid="{00000000-0005-0000-0000-000034260000}"/>
    <cellStyle name="Nota 4 10 15" xfId="4630" xr:uid="{00000000-0005-0000-0000-000035260000}"/>
    <cellStyle name="Nota 4 10 15 2" xfId="9499" xr:uid="{00000000-0005-0000-0000-000036260000}"/>
    <cellStyle name="Nota 4 10 15 2 2" xfId="23253" xr:uid="{00000000-0005-0000-0000-000037260000}"/>
    <cellStyle name="Nota 4 10 15 3" xfId="18421" xr:uid="{00000000-0005-0000-0000-000038260000}"/>
    <cellStyle name="Nota 4 10 16" xfId="5502" xr:uid="{00000000-0005-0000-0000-000039260000}"/>
    <cellStyle name="Nota 4 10 16 2" xfId="9500" xr:uid="{00000000-0005-0000-0000-00003A260000}"/>
    <cellStyle name="Nota 4 10 16 2 2" xfId="23254" xr:uid="{00000000-0005-0000-0000-00003B260000}"/>
    <cellStyle name="Nota 4 10 16 3" xfId="19293" xr:uid="{00000000-0005-0000-0000-00003C260000}"/>
    <cellStyle name="Nota 4 10 17" xfId="6324" xr:uid="{00000000-0005-0000-0000-00003D260000}"/>
    <cellStyle name="Nota 4 10 17 2" xfId="9501" xr:uid="{00000000-0005-0000-0000-00003E260000}"/>
    <cellStyle name="Nota 4 10 17 2 2" xfId="23255" xr:uid="{00000000-0005-0000-0000-00003F260000}"/>
    <cellStyle name="Nota 4 10 17 3" xfId="20115" xr:uid="{00000000-0005-0000-0000-000040260000}"/>
    <cellStyle name="Nota 4 10 18" xfId="9493" xr:uid="{00000000-0005-0000-0000-000041260000}"/>
    <cellStyle name="Nota 4 10 18 2" xfId="23247" xr:uid="{00000000-0005-0000-0000-000042260000}"/>
    <cellStyle name="Nota 4 10 19" xfId="14122" xr:uid="{00000000-0005-0000-0000-000043260000}"/>
    <cellStyle name="Nota 4 10 2" xfId="800" xr:uid="{00000000-0005-0000-0000-000044260000}"/>
    <cellStyle name="Nota 4 10 2 2" xfId="4942" xr:uid="{00000000-0005-0000-0000-000045260000}"/>
    <cellStyle name="Nota 4 10 2 2 2" xfId="9503" xr:uid="{00000000-0005-0000-0000-000046260000}"/>
    <cellStyle name="Nota 4 10 2 2 2 2" xfId="23257" xr:uid="{00000000-0005-0000-0000-000047260000}"/>
    <cellStyle name="Nota 4 10 2 2 3" xfId="18733" xr:uid="{00000000-0005-0000-0000-000048260000}"/>
    <cellStyle name="Nota 4 10 2 3" xfId="5814" xr:uid="{00000000-0005-0000-0000-000049260000}"/>
    <cellStyle name="Nota 4 10 2 3 2" xfId="9504" xr:uid="{00000000-0005-0000-0000-00004A260000}"/>
    <cellStyle name="Nota 4 10 2 3 2 2" xfId="23258" xr:uid="{00000000-0005-0000-0000-00004B260000}"/>
    <cellStyle name="Nota 4 10 2 3 3" xfId="19605" xr:uid="{00000000-0005-0000-0000-00004C260000}"/>
    <cellStyle name="Nota 4 10 2 4" xfId="6636" xr:uid="{00000000-0005-0000-0000-00004D260000}"/>
    <cellStyle name="Nota 4 10 2 4 2" xfId="9505" xr:uid="{00000000-0005-0000-0000-00004E260000}"/>
    <cellStyle name="Nota 4 10 2 4 2 2" xfId="23259" xr:uid="{00000000-0005-0000-0000-00004F260000}"/>
    <cellStyle name="Nota 4 10 2 4 3" xfId="20427" xr:uid="{00000000-0005-0000-0000-000050260000}"/>
    <cellStyle name="Nota 4 10 2 5" xfId="9502" xr:uid="{00000000-0005-0000-0000-000051260000}"/>
    <cellStyle name="Nota 4 10 2 5 2" xfId="23256" xr:uid="{00000000-0005-0000-0000-000052260000}"/>
    <cellStyle name="Nota 4 10 2 6" xfId="14596" xr:uid="{00000000-0005-0000-0000-000053260000}"/>
    <cellStyle name="Nota 4 10 3" xfId="1125" xr:uid="{00000000-0005-0000-0000-000054260000}"/>
    <cellStyle name="Nota 4 10 3 2" xfId="5195" xr:uid="{00000000-0005-0000-0000-000055260000}"/>
    <cellStyle name="Nota 4 10 3 2 2" xfId="9507" xr:uid="{00000000-0005-0000-0000-000056260000}"/>
    <cellStyle name="Nota 4 10 3 2 2 2" xfId="23261" xr:uid="{00000000-0005-0000-0000-000057260000}"/>
    <cellStyle name="Nota 4 10 3 2 3" xfId="18986" xr:uid="{00000000-0005-0000-0000-000058260000}"/>
    <cellStyle name="Nota 4 10 3 3" xfId="6067" xr:uid="{00000000-0005-0000-0000-000059260000}"/>
    <cellStyle name="Nota 4 10 3 3 2" xfId="9508" xr:uid="{00000000-0005-0000-0000-00005A260000}"/>
    <cellStyle name="Nota 4 10 3 3 2 2" xfId="23262" xr:uid="{00000000-0005-0000-0000-00005B260000}"/>
    <cellStyle name="Nota 4 10 3 3 3" xfId="19858" xr:uid="{00000000-0005-0000-0000-00005C260000}"/>
    <cellStyle name="Nota 4 10 3 4" xfId="6889" xr:uid="{00000000-0005-0000-0000-00005D260000}"/>
    <cellStyle name="Nota 4 10 3 4 2" xfId="9509" xr:uid="{00000000-0005-0000-0000-00005E260000}"/>
    <cellStyle name="Nota 4 10 3 4 2 2" xfId="23263" xr:uid="{00000000-0005-0000-0000-00005F260000}"/>
    <cellStyle name="Nota 4 10 3 4 3" xfId="20680" xr:uid="{00000000-0005-0000-0000-000060260000}"/>
    <cellStyle name="Nota 4 10 3 5" xfId="9506" xr:uid="{00000000-0005-0000-0000-000061260000}"/>
    <cellStyle name="Nota 4 10 3 5 2" xfId="23260" xr:uid="{00000000-0005-0000-0000-000062260000}"/>
    <cellStyle name="Nota 4 10 3 6" xfId="14921" xr:uid="{00000000-0005-0000-0000-000063260000}"/>
    <cellStyle name="Nota 4 10 4" xfId="1395" xr:uid="{00000000-0005-0000-0000-000064260000}"/>
    <cellStyle name="Nota 4 10 4 2" xfId="9510" xr:uid="{00000000-0005-0000-0000-000065260000}"/>
    <cellStyle name="Nota 4 10 4 2 2" xfId="23264" xr:uid="{00000000-0005-0000-0000-000066260000}"/>
    <cellStyle name="Nota 4 10 4 3" xfId="15191" xr:uid="{00000000-0005-0000-0000-000067260000}"/>
    <cellStyle name="Nota 4 10 5" xfId="1630" xr:uid="{00000000-0005-0000-0000-000068260000}"/>
    <cellStyle name="Nota 4 10 5 2" xfId="9511" xr:uid="{00000000-0005-0000-0000-000069260000}"/>
    <cellStyle name="Nota 4 10 5 2 2" xfId="23265" xr:uid="{00000000-0005-0000-0000-00006A260000}"/>
    <cellStyle name="Nota 4 10 5 3" xfId="15426" xr:uid="{00000000-0005-0000-0000-00006B260000}"/>
    <cellStyle name="Nota 4 10 6" xfId="2013" xr:uid="{00000000-0005-0000-0000-00006C260000}"/>
    <cellStyle name="Nota 4 10 6 2" xfId="9512" xr:uid="{00000000-0005-0000-0000-00006D260000}"/>
    <cellStyle name="Nota 4 10 6 2 2" xfId="23266" xr:uid="{00000000-0005-0000-0000-00006E260000}"/>
    <cellStyle name="Nota 4 10 6 3" xfId="15809" xr:uid="{00000000-0005-0000-0000-00006F260000}"/>
    <cellStyle name="Nota 4 10 7" xfId="2320" xr:uid="{00000000-0005-0000-0000-000070260000}"/>
    <cellStyle name="Nota 4 10 7 2" xfId="9513" xr:uid="{00000000-0005-0000-0000-000071260000}"/>
    <cellStyle name="Nota 4 10 7 2 2" xfId="23267" xr:uid="{00000000-0005-0000-0000-000072260000}"/>
    <cellStyle name="Nota 4 10 7 3" xfId="16116" xr:uid="{00000000-0005-0000-0000-000073260000}"/>
    <cellStyle name="Nota 4 10 8" xfId="2596" xr:uid="{00000000-0005-0000-0000-000074260000}"/>
    <cellStyle name="Nota 4 10 8 2" xfId="9514" xr:uid="{00000000-0005-0000-0000-000075260000}"/>
    <cellStyle name="Nota 4 10 8 2 2" xfId="23268" xr:uid="{00000000-0005-0000-0000-000076260000}"/>
    <cellStyle name="Nota 4 10 8 3" xfId="16392" xr:uid="{00000000-0005-0000-0000-000077260000}"/>
    <cellStyle name="Nota 4 10 9" xfId="2901" xr:uid="{00000000-0005-0000-0000-000078260000}"/>
    <cellStyle name="Nota 4 10 9 2" xfId="9515" xr:uid="{00000000-0005-0000-0000-000079260000}"/>
    <cellStyle name="Nota 4 10 9 2 2" xfId="23269" xr:uid="{00000000-0005-0000-0000-00007A260000}"/>
    <cellStyle name="Nota 4 10 9 3" xfId="16697" xr:uid="{00000000-0005-0000-0000-00007B260000}"/>
    <cellStyle name="Nota 4 11" xfId="319" xr:uid="{00000000-0005-0000-0000-00007C260000}"/>
    <cellStyle name="Nota 4 11 10" xfId="3243" xr:uid="{00000000-0005-0000-0000-00007D260000}"/>
    <cellStyle name="Nota 4 11 10 2" xfId="9517" xr:uid="{00000000-0005-0000-0000-00007E260000}"/>
    <cellStyle name="Nota 4 11 10 2 2" xfId="23271" xr:uid="{00000000-0005-0000-0000-00007F260000}"/>
    <cellStyle name="Nota 4 11 10 3" xfId="17039" xr:uid="{00000000-0005-0000-0000-000080260000}"/>
    <cellStyle name="Nota 4 11 11" xfId="3552" xr:uid="{00000000-0005-0000-0000-000081260000}"/>
    <cellStyle name="Nota 4 11 11 2" xfId="9518" xr:uid="{00000000-0005-0000-0000-000082260000}"/>
    <cellStyle name="Nota 4 11 11 2 2" xfId="23272" xr:uid="{00000000-0005-0000-0000-000083260000}"/>
    <cellStyle name="Nota 4 11 11 3" xfId="17348" xr:uid="{00000000-0005-0000-0000-000084260000}"/>
    <cellStyle name="Nota 4 11 12" xfId="3857" xr:uid="{00000000-0005-0000-0000-000085260000}"/>
    <cellStyle name="Nota 4 11 12 2" xfId="9519" xr:uid="{00000000-0005-0000-0000-000086260000}"/>
    <cellStyle name="Nota 4 11 12 2 2" xfId="23273" xr:uid="{00000000-0005-0000-0000-000087260000}"/>
    <cellStyle name="Nota 4 11 12 3" xfId="17653" xr:uid="{00000000-0005-0000-0000-000088260000}"/>
    <cellStyle name="Nota 4 11 13" xfId="4039" xr:uid="{00000000-0005-0000-0000-000089260000}"/>
    <cellStyle name="Nota 4 11 13 2" xfId="9520" xr:uid="{00000000-0005-0000-0000-00008A260000}"/>
    <cellStyle name="Nota 4 11 13 2 2" xfId="23274" xr:uid="{00000000-0005-0000-0000-00008B260000}"/>
    <cellStyle name="Nota 4 11 13 3" xfId="17835" xr:uid="{00000000-0005-0000-0000-00008C260000}"/>
    <cellStyle name="Nota 4 11 14" xfId="4343" xr:uid="{00000000-0005-0000-0000-00008D260000}"/>
    <cellStyle name="Nota 4 11 14 2" xfId="9521" xr:uid="{00000000-0005-0000-0000-00008E260000}"/>
    <cellStyle name="Nota 4 11 14 2 2" xfId="23275" xr:uid="{00000000-0005-0000-0000-00008F260000}"/>
    <cellStyle name="Nota 4 11 14 3" xfId="18139" xr:uid="{00000000-0005-0000-0000-000090260000}"/>
    <cellStyle name="Nota 4 11 15" xfId="4631" xr:uid="{00000000-0005-0000-0000-000091260000}"/>
    <cellStyle name="Nota 4 11 15 2" xfId="9522" xr:uid="{00000000-0005-0000-0000-000092260000}"/>
    <cellStyle name="Nota 4 11 15 2 2" xfId="23276" xr:uid="{00000000-0005-0000-0000-000093260000}"/>
    <cellStyle name="Nota 4 11 15 3" xfId="18422" xr:uid="{00000000-0005-0000-0000-000094260000}"/>
    <cellStyle name="Nota 4 11 16" xfId="5503" xr:uid="{00000000-0005-0000-0000-000095260000}"/>
    <cellStyle name="Nota 4 11 16 2" xfId="9523" xr:uid="{00000000-0005-0000-0000-000096260000}"/>
    <cellStyle name="Nota 4 11 16 2 2" xfId="23277" xr:uid="{00000000-0005-0000-0000-000097260000}"/>
    <cellStyle name="Nota 4 11 16 3" xfId="19294" xr:uid="{00000000-0005-0000-0000-000098260000}"/>
    <cellStyle name="Nota 4 11 17" xfId="6325" xr:uid="{00000000-0005-0000-0000-000099260000}"/>
    <cellStyle name="Nota 4 11 17 2" xfId="9524" xr:uid="{00000000-0005-0000-0000-00009A260000}"/>
    <cellStyle name="Nota 4 11 17 2 2" xfId="23278" xr:uid="{00000000-0005-0000-0000-00009B260000}"/>
    <cellStyle name="Nota 4 11 17 3" xfId="20116" xr:uid="{00000000-0005-0000-0000-00009C260000}"/>
    <cellStyle name="Nota 4 11 18" xfId="9516" xr:uid="{00000000-0005-0000-0000-00009D260000}"/>
    <cellStyle name="Nota 4 11 18 2" xfId="23270" xr:uid="{00000000-0005-0000-0000-00009E260000}"/>
    <cellStyle name="Nota 4 11 19" xfId="14123" xr:uid="{00000000-0005-0000-0000-00009F260000}"/>
    <cellStyle name="Nota 4 11 2" xfId="801" xr:uid="{00000000-0005-0000-0000-0000A0260000}"/>
    <cellStyle name="Nota 4 11 2 2" xfId="4943" xr:uid="{00000000-0005-0000-0000-0000A1260000}"/>
    <cellStyle name="Nota 4 11 2 2 2" xfId="9526" xr:uid="{00000000-0005-0000-0000-0000A2260000}"/>
    <cellStyle name="Nota 4 11 2 2 2 2" xfId="23280" xr:uid="{00000000-0005-0000-0000-0000A3260000}"/>
    <cellStyle name="Nota 4 11 2 2 3" xfId="18734" xr:uid="{00000000-0005-0000-0000-0000A4260000}"/>
    <cellStyle name="Nota 4 11 2 3" xfId="5815" xr:uid="{00000000-0005-0000-0000-0000A5260000}"/>
    <cellStyle name="Nota 4 11 2 3 2" xfId="9527" xr:uid="{00000000-0005-0000-0000-0000A6260000}"/>
    <cellStyle name="Nota 4 11 2 3 2 2" xfId="23281" xr:uid="{00000000-0005-0000-0000-0000A7260000}"/>
    <cellStyle name="Nota 4 11 2 3 3" xfId="19606" xr:uid="{00000000-0005-0000-0000-0000A8260000}"/>
    <cellStyle name="Nota 4 11 2 4" xfId="6637" xr:uid="{00000000-0005-0000-0000-0000A9260000}"/>
    <cellStyle name="Nota 4 11 2 4 2" xfId="9528" xr:uid="{00000000-0005-0000-0000-0000AA260000}"/>
    <cellStyle name="Nota 4 11 2 4 2 2" xfId="23282" xr:uid="{00000000-0005-0000-0000-0000AB260000}"/>
    <cellStyle name="Nota 4 11 2 4 3" xfId="20428" xr:uid="{00000000-0005-0000-0000-0000AC260000}"/>
    <cellStyle name="Nota 4 11 2 5" xfId="9525" xr:uid="{00000000-0005-0000-0000-0000AD260000}"/>
    <cellStyle name="Nota 4 11 2 5 2" xfId="23279" xr:uid="{00000000-0005-0000-0000-0000AE260000}"/>
    <cellStyle name="Nota 4 11 2 6" xfId="14597" xr:uid="{00000000-0005-0000-0000-0000AF260000}"/>
    <cellStyle name="Nota 4 11 3" xfId="1079" xr:uid="{00000000-0005-0000-0000-0000B0260000}"/>
    <cellStyle name="Nota 4 11 3 2" xfId="5196" xr:uid="{00000000-0005-0000-0000-0000B1260000}"/>
    <cellStyle name="Nota 4 11 3 2 2" xfId="9530" xr:uid="{00000000-0005-0000-0000-0000B2260000}"/>
    <cellStyle name="Nota 4 11 3 2 2 2" xfId="23284" xr:uid="{00000000-0005-0000-0000-0000B3260000}"/>
    <cellStyle name="Nota 4 11 3 2 3" xfId="18987" xr:uid="{00000000-0005-0000-0000-0000B4260000}"/>
    <cellStyle name="Nota 4 11 3 3" xfId="6068" xr:uid="{00000000-0005-0000-0000-0000B5260000}"/>
    <cellStyle name="Nota 4 11 3 3 2" xfId="9531" xr:uid="{00000000-0005-0000-0000-0000B6260000}"/>
    <cellStyle name="Nota 4 11 3 3 2 2" xfId="23285" xr:uid="{00000000-0005-0000-0000-0000B7260000}"/>
    <cellStyle name="Nota 4 11 3 3 3" xfId="19859" xr:uid="{00000000-0005-0000-0000-0000B8260000}"/>
    <cellStyle name="Nota 4 11 3 4" xfId="6890" xr:uid="{00000000-0005-0000-0000-0000B9260000}"/>
    <cellStyle name="Nota 4 11 3 4 2" xfId="9532" xr:uid="{00000000-0005-0000-0000-0000BA260000}"/>
    <cellStyle name="Nota 4 11 3 4 2 2" xfId="23286" xr:uid="{00000000-0005-0000-0000-0000BB260000}"/>
    <cellStyle name="Nota 4 11 3 4 3" xfId="20681" xr:uid="{00000000-0005-0000-0000-0000BC260000}"/>
    <cellStyle name="Nota 4 11 3 5" xfId="9529" xr:uid="{00000000-0005-0000-0000-0000BD260000}"/>
    <cellStyle name="Nota 4 11 3 5 2" xfId="23283" xr:uid="{00000000-0005-0000-0000-0000BE260000}"/>
    <cellStyle name="Nota 4 11 3 6" xfId="14875" xr:uid="{00000000-0005-0000-0000-0000BF260000}"/>
    <cellStyle name="Nota 4 11 4" xfId="1350" xr:uid="{00000000-0005-0000-0000-0000C0260000}"/>
    <cellStyle name="Nota 4 11 4 2" xfId="9533" xr:uid="{00000000-0005-0000-0000-0000C1260000}"/>
    <cellStyle name="Nota 4 11 4 2 2" xfId="23287" xr:uid="{00000000-0005-0000-0000-0000C2260000}"/>
    <cellStyle name="Nota 4 11 4 3" xfId="15146" xr:uid="{00000000-0005-0000-0000-0000C3260000}"/>
    <cellStyle name="Nota 4 11 5" xfId="1592" xr:uid="{00000000-0005-0000-0000-0000C4260000}"/>
    <cellStyle name="Nota 4 11 5 2" xfId="9534" xr:uid="{00000000-0005-0000-0000-0000C5260000}"/>
    <cellStyle name="Nota 4 11 5 2 2" xfId="23288" xr:uid="{00000000-0005-0000-0000-0000C6260000}"/>
    <cellStyle name="Nota 4 11 5 3" xfId="15388" xr:uid="{00000000-0005-0000-0000-0000C7260000}"/>
    <cellStyle name="Nota 4 11 6" xfId="2014" xr:uid="{00000000-0005-0000-0000-0000C8260000}"/>
    <cellStyle name="Nota 4 11 6 2" xfId="9535" xr:uid="{00000000-0005-0000-0000-0000C9260000}"/>
    <cellStyle name="Nota 4 11 6 2 2" xfId="23289" xr:uid="{00000000-0005-0000-0000-0000CA260000}"/>
    <cellStyle name="Nota 4 11 6 3" xfId="15810" xr:uid="{00000000-0005-0000-0000-0000CB260000}"/>
    <cellStyle name="Nota 4 11 7" xfId="2321" xr:uid="{00000000-0005-0000-0000-0000CC260000}"/>
    <cellStyle name="Nota 4 11 7 2" xfId="9536" xr:uid="{00000000-0005-0000-0000-0000CD260000}"/>
    <cellStyle name="Nota 4 11 7 2 2" xfId="23290" xr:uid="{00000000-0005-0000-0000-0000CE260000}"/>
    <cellStyle name="Nota 4 11 7 3" xfId="16117" xr:uid="{00000000-0005-0000-0000-0000CF260000}"/>
    <cellStyle name="Nota 4 11 8" xfId="2595" xr:uid="{00000000-0005-0000-0000-0000D0260000}"/>
    <cellStyle name="Nota 4 11 8 2" xfId="9537" xr:uid="{00000000-0005-0000-0000-0000D1260000}"/>
    <cellStyle name="Nota 4 11 8 2 2" xfId="23291" xr:uid="{00000000-0005-0000-0000-0000D2260000}"/>
    <cellStyle name="Nota 4 11 8 3" xfId="16391" xr:uid="{00000000-0005-0000-0000-0000D3260000}"/>
    <cellStyle name="Nota 4 11 9" xfId="2979" xr:uid="{00000000-0005-0000-0000-0000D4260000}"/>
    <cellStyle name="Nota 4 11 9 2" xfId="9538" xr:uid="{00000000-0005-0000-0000-0000D5260000}"/>
    <cellStyle name="Nota 4 11 9 2 2" xfId="23292" xr:uid="{00000000-0005-0000-0000-0000D6260000}"/>
    <cellStyle name="Nota 4 11 9 3" xfId="16775" xr:uid="{00000000-0005-0000-0000-0000D7260000}"/>
    <cellStyle name="Nota 4 12" xfId="320" xr:uid="{00000000-0005-0000-0000-0000D8260000}"/>
    <cellStyle name="Nota 4 12 10" xfId="3244" xr:uid="{00000000-0005-0000-0000-0000D9260000}"/>
    <cellStyle name="Nota 4 12 10 2" xfId="9540" xr:uid="{00000000-0005-0000-0000-0000DA260000}"/>
    <cellStyle name="Nota 4 12 10 2 2" xfId="23294" xr:uid="{00000000-0005-0000-0000-0000DB260000}"/>
    <cellStyle name="Nota 4 12 10 3" xfId="17040" xr:uid="{00000000-0005-0000-0000-0000DC260000}"/>
    <cellStyle name="Nota 4 12 11" xfId="3553" xr:uid="{00000000-0005-0000-0000-0000DD260000}"/>
    <cellStyle name="Nota 4 12 11 2" xfId="9541" xr:uid="{00000000-0005-0000-0000-0000DE260000}"/>
    <cellStyle name="Nota 4 12 11 2 2" xfId="23295" xr:uid="{00000000-0005-0000-0000-0000DF260000}"/>
    <cellStyle name="Nota 4 12 11 3" xfId="17349" xr:uid="{00000000-0005-0000-0000-0000E0260000}"/>
    <cellStyle name="Nota 4 12 12" xfId="3858" xr:uid="{00000000-0005-0000-0000-0000E1260000}"/>
    <cellStyle name="Nota 4 12 12 2" xfId="9542" xr:uid="{00000000-0005-0000-0000-0000E2260000}"/>
    <cellStyle name="Nota 4 12 12 2 2" xfId="23296" xr:uid="{00000000-0005-0000-0000-0000E3260000}"/>
    <cellStyle name="Nota 4 12 12 3" xfId="17654" xr:uid="{00000000-0005-0000-0000-0000E4260000}"/>
    <cellStyle name="Nota 4 12 13" xfId="4057" xr:uid="{00000000-0005-0000-0000-0000E5260000}"/>
    <cellStyle name="Nota 4 12 13 2" xfId="9543" xr:uid="{00000000-0005-0000-0000-0000E6260000}"/>
    <cellStyle name="Nota 4 12 13 2 2" xfId="23297" xr:uid="{00000000-0005-0000-0000-0000E7260000}"/>
    <cellStyle name="Nota 4 12 13 3" xfId="17853" xr:uid="{00000000-0005-0000-0000-0000E8260000}"/>
    <cellStyle name="Nota 4 12 14" xfId="4344" xr:uid="{00000000-0005-0000-0000-0000E9260000}"/>
    <cellStyle name="Nota 4 12 14 2" xfId="9544" xr:uid="{00000000-0005-0000-0000-0000EA260000}"/>
    <cellStyle name="Nota 4 12 14 2 2" xfId="23298" xr:uid="{00000000-0005-0000-0000-0000EB260000}"/>
    <cellStyle name="Nota 4 12 14 3" xfId="18140" xr:uid="{00000000-0005-0000-0000-0000EC260000}"/>
    <cellStyle name="Nota 4 12 15" xfId="4632" xr:uid="{00000000-0005-0000-0000-0000ED260000}"/>
    <cellStyle name="Nota 4 12 15 2" xfId="9545" xr:uid="{00000000-0005-0000-0000-0000EE260000}"/>
    <cellStyle name="Nota 4 12 15 2 2" xfId="23299" xr:uid="{00000000-0005-0000-0000-0000EF260000}"/>
    <cellStyle name="Nota 4 12 15 3" xfId="18423" xr:uid="{00000000-0005-0000-0000-0000F0260000}"/>
    <cellStyle name="Nota 4 12 16" xfId="5504" xr:uid="{00000000-0005-0000-0000-0000F1260000}"/>
    <cellStyle name="Nota 4 12 16 2" xfId="9546" xr:uid="{00000000-0005-0000-0000-0000F2260000}"/>
    <cellStyle name="Nota 4 12 16 2 2" xfId="23300" xr:uid="{00000000-0005-0000-0000-0000F3260000}"/>
    <cellStyle name="Nota 4 12 16 3" xfId="19295" xr:uid="{00000000-0005-0000-0000-0000F4260000}"/>
    <cellStyle name="Nota 4 12 17" xfId="6326" xr:uid="{00000000-0005-0000-0000-0000F5260000}"/>
    <cellStyle name="Nota 4 12 17 2" xfId="9547" xr:uid="{00000000-0005-0000-0000-0000F6260000}"/>
    <cellStyle name="Nota 4 12 17 2 2" xfId="23301" xr:uid="{00000000-0005-0000-0000-0000F7260000}"/>
    <cellStyle name="Nota 4 12 17 3" xfId="20117" xr:uid="{00000000-0005-0000-0000-0000F8260000}"/>
    <cellStyle name="Nota 4 12 18" xfId="9539" xr:uid="{00000000-0005-0000-0000-0000F9260000}"/>
    <cellStyle name="Nota 4 12 18 2" xfId="23293" xr:uid="{00000000-0005-0000-0000-0000FA260000}"/>
    <cellStyle name="Nota 4 12 19" xfId="14124" xr:uid="{00000000-0005-0000-0000-0000FB260000}"/>
    <cellStyle name="Nota 4 12 2" xfId="802" xr:uid="{00000000-0005-0000-0000-0000FC260000}"/>
    <cellStyle name="Nota 4 12 2 2" xfId="4944" xr:uid="{00000000-0005-0000-0000-0000FD260000}"/>
    <cellStyle name="Nota 4 12 2 2 2" xfId="9549" xr:uid="{00000000-0005-0000-0000-0000FE260000}"/>
    <cellStyle name="Nota 4 12 2 2 2 2" xfId="23303" xr:uid="{00000000-0005-0000-0000-0000FF260000}"/>
    <cellStyle name="Nota 4 12 2 2 3" xfId="18735" xr:uid="{00000000-0005-0000-0000-000000270000}"/>
    <cellStyle name="Nota 4 12 2 3" xfId="5816" xr:uid="{00000000-0005-0000-0000-000001270000}"/>
    <cellStyle name="Nota 4 12 2 3 2" xfId="9550" xr:uid="{00000000-0005-0000-0000-000002270000}"/>
    <cellStyle name="Nota 4 12 2 3 2 2" xfId="23304" xr:uid="{00000000-0005-0000-0000-000003270000}"/>
    <cellStyle name="Nota 4 12 2 3 3" xfId="19607" xr:uid="{00000000-0005-0000-0000-000004270000}"/>
    <cellStyle name="Nota 4 12 2 4" xfId="6638" xr:uid="{00000000-0005-0000-0000-000005270000}"/>
    <cellStyle name="Nota 4 12 2 4 2" xfId="9551" xr:uid="{00000000-0005-0000-0000-000006270000}"/>
    <cellStyle name="Nota 4 12 2 4 2 2" xfId="23305" xr:uid="{00000000-0005-0000-0000-000007270000}"/>
    <cellStyle name="Nota 4 12 2 4 3" xfId="20429" xr:uid="{00000000-0005-0000-0000-000008270000}"/>
    <cellStyle name="Nota 4 12 2 5" xfId="9548" xr:uid="{00000000-0005-0000-0000-000009270000}"/>
    <cellStyle name="Nota 4 12 2 5 2" xfId="23302" xr:uid="{00000000-0005-0000-0000-00000A270000}"/>
    <cellStyle name="Nota 4 12 2 6" xfId="14598" xr:uid="{00000000-0005-0000-0000-00000B270000}"/>
    <cellStyle name="Nota 4 12 3" xfId="1080" xr:uid="{00000000-0005-0000-0000-00000C270000}"/>
    <cellStyle name="Nota 4 12 3 2" xfId="5197" xr:uid="{00000000-0005-0000-0000-00000D270000}"/>
    <cellStyle name="Nota 4 12 3 2 2" xfId="9553" xr:uid="{00000000-0005-0000-0000-00000E270000}"/>
    <cellStyle name="Nota 4 12 3 2 2 2" xfId="23307" xr:uid="{00000000-0005-0000-0000-00000F270000}"/>
    <cellStyle name="Nota 4 12 3 2 3" xfId="18988" xr:uid="{00000000-0005-0000-0000-000010270000}"/>
    <cellStyle name="Nota 4 12 3 3" xfId="6069" xr:uid="{00000000-0005-0000-0000-000011270000}"/>
    <cellStyle name="Nota 4 12 3 3 2" xfId="9554" xr:uid="{00000000-0005-0000-0000-000012270000}"/>
    <cellStyle name="Nota 4 12 3 3 2 2" xfId="23308" xr:uid="{00000000-0005-0000-0000-000013270000}"/>
    <cellStyle name="Nota 4 12 3 3 3" xfId="19860" xr:uid="{00000000-0005-0000-0000-000014270000}"/>
    <cellStyle name="Nota 4 12 3 4" xfId="6891" xr:uid="{00000000-0005-0000-0000-000015270000}"/>
    <cellStyle name="Nota 4 12 3 4 2" xfId="9555" xr:uid="{00000000-0005-0000-0000-000016270000}"/>
    <cellStyle name="Nota 4 12 3 4 2 2" xfId="23309" xr:uid="{00000000-0005-0000-0000-000017270000}"/>
    <cellStyle name="Nota 4 12 3 4 3" xfId="20682" xr:uid="{00000000-0005-0000-0000-000018270000}"/>
    <cellStyle name="Nota 4 12 3 5" xfId="9552" xr:uid="{00000000-0005-0000-0000-000019270000}"/>
    <cellStyle name="Nota 4 12 3 5 2" xfId="23306" xr:uid="{00000000-0005-0000-0000-00001A270000}"/>
    <cellStyle name="Nota 4 12 3 6" xfId="14876" xr:uid="{00000000-0005-0000-0000-00001B270000}"/>
    <cellStyle name="Nota 4 12 4" xfId="1351" xr:uid="{00000000-0005-0000-0000-00001C270000}"/>
    <cellStyle name="Nota 4 12 4 2" xfId="9556" xr:uid="{00000000-0005-0000-0000-00001D270000}"/>
    <cellStyle name="Nota 4 12 4 2 2" xfId="23310" xr:uid="{00000000-0005-0000-0000-00001E270000}"/>
    <cellStyle name="Nota 4 12 4 3" xfId="15147" xr:uid="{00000000-0005-0000-0000-00001F270000}"/>
    <cellStyle name="Nota 4 12 5" xfId="1593" xr:uid="{00000000-0005-0000-0000-000020270000}"/>
    <cellStyle name="Nota 4 12 5 2" xfId="9557" xr:uid="{00000000-0005-0000-0000-000021270000}"/>
    <cellStyle name="Nota 4 12 5 2 2" xfId="23311" xr:uid="{00000000-0005-0000-0000-000022270000}"/>
    <cellStyle name="Nota 4 12 5 3" xfId="15389" xr:uid="{00000000-0005-0000-0000-000023270000}"/>
    <cellStyle name="Nota 4 12 6" xfId="2015" xr:uid="{00000000-0005-0000-0000-000024270000}"/>
    <cellStyle name="Nota 4 12 6 2" xfId="9558" xr:uid="{00000000-0005-0000-0000-000025270000}"/>
    <cellStyle name="Nota 4 12 6 2 2" xfId="23312" xr:uid="{00000000-0005-0000-0000-000026270000}"/>
    <cellStyle name="Nota 4 12 6 3" xfId="15811" xr:uid="{00000000-0005-0000-0000-000027270000}"/>
    <cellStyle name="Nota 4 12 7" xfId="2322" xr:uid="{00000000-0005-0000-0000-000028270000}"/>
    <cellStyle name="Nota 4 12 7 2" xfId="9559" xr:uid="{00000000-0005-0000-0000-000029270000}"/>
    <cellStyle name="Nota 4 12 7 2 2" xfId="23313" xr:uid="{00000000-0005-0000-0000-00002A270000}"/>
    <cellStyle name="Nota 4 12 7 3" xfId="16118" xr:uid="{00000000-0005-0000-0000-00002B270000}"/>
    <cellStyle name="Nota 4 12 8" xfId="2536" xr:uid="{00000000-0005-0000-0000-00002C270000}"/>
    <cellStyle name="Nota 4 12 8 2" xfId="9560" xr:uid="{00000000-0005-0000-0000-00002D270000}"/>
    <cellStyle name="Nota 4 12 8 2 2" xfId="23314" xr:uid="{00000000-0005-0000-0000-00002E270000}"/>
    <cellStyle name="Nota 4 12 8 3" xfId="16332" xr:uid="{00000000-0005-0000-0000-00002F270000}"/>
    <cellStyle name="Nota 4 12 9" xfId="2879" xr:uid="{00000000-0005-0000-0000-000030270000}"/>
    <cellStyle name="Nota 4 12 9 2" xfId="9561" xr:uid="{00000000-0005-0000-0000-000031270000}"/>
    <cellStyle name="Nota 4 12 9 2 2" xfId="23315" xr:uid="{00000000-0005-0000-0000-000032270000}"/>
    <cellStyle name="Nota 4 12 9 3" xfId="16675" xr:uid="{00000000-0005-0000-0000-000033270000}"/>
    <cellStyle name="Nota 4 13" xfId="321" xr:uid="{00000000-0005-0000-0000-000034270000}"/>
    <cellStyle name="Nota 4 13 10" xfId="3245" xr:uid="{00000000-0005-0000-0000-000035270000}"/>
    <cellStyle name="Nota 4 13 10 2" xfId="9563" xr:uid="{00000000-0005-0000-0000-000036270000}"/>
    <cellStyle name="Nota 4 13 10 2 2" xfId="23317" xr:uid="{00000000-0005-0000-0000-000037270000}"/>
    <cellStyle name="Nota 4 13 10 3" xfId="17041" xr:uid="{00000000-0005-0000-0000-000038270000}"/>
    <cellStyle name="Nota 4 13 11" xfId="3554" xr:uid="{00000000-0005-0000-0000-000039270000}"/>
    <cellStyle name="Nota 4 13 11 2" xfId="9564" xr:uid="{00000000-0005-0000-0000-00003A270000}"/>
    <cellStyle name="Nota 4 13 11 2 2" xfId="23318" xr:uid="{00000000-0005-0000-0000-00003B270000}"/>
    <cellStyle name="Nota 4 13 11 3" xfId="17350" xr:uid="{00000000-0005-0000-0000-00003C270000}"/>
    <cellStyle name="Nota 4 13 12" xfId="3859" xr:uid="{00000000-0005-0000-0000-00003D270000}"/>
    <cellStyle name="Nota 4 13 12 2" xfId="9565" xr:uid="{00000000-0005-0000-0000-00003E270000}"/>
    <cellStyle name="Nota 4 13 12 2 2" xfId="23319" xr:uid="{00000000-0005-0000-0000-00003F270000}"/>
    <cellStyle name="Nota 4 13 12 3" xfId="17655" xr:uid="{00000000-0005-0000-0000-000040270000}"/>
    <cellStyle name="Nota 4 13 13" xfId="4116" xr:uid="{00000000-0005-0000-0000-000041270000}"/>
    <cellStyle name="Nota 4 13 13 2" xfId="9566" xr:uid="{00000000-0005-0000-0000-000042270000}"/>
    <cellStyle name="Nota 4 13 13 2 2" xfId="23320" xr:uid="{00000000-0005-0000-0000-000043270000}"/>
    <cellStyle name="Nota 4 13 13 3" xfId="17912" xr:uid="{00000000-0005-0000-0000-000044270000}"/>
    <cellStyle name="Nota 4 13 14" xfId="4345" xr:uid="{00000000-0005-0000-0000-000045270000}"/>
    <cellStyle name="Nota 4 13 14 2" xfId="9567" xr:uid="{00000000-0005-0000-0000-000046270000}"/>
    <cellStyle name="Nota 4 13 14 2 2" xfId="23321" xr:uid="{00000000-0005-0000-0000-000047270000}"/>
    <cellStyle name="Nota 4 13 14 3" xfId="18141" xr:uid="{00000000-0005-0000-0000-000048270000}"/>
    <cellStyle name="Nota 4 13 15" xfId="4633" xr:uid="{00000000-0005-0000-0000-000049270000}"/>
    <cellStyle name="Nota 4 13 15 2" xfId="9568" xr:uid="{00000000-0005-0000-0000-00004A270000}"/>
    <cellStyle name="Nota 4 13 15 2 2" xfId="23322" xr:uid="{00000000-0005-0000-0000-00004B270000}"/>
    <cellStyle name="Nota 4 13 15 3" xfId="18424" xr:uid="{00000000-0005-0000-0000-00004C270000}"/>
    <cellStyle name="Nota 4 13 16" xfId="5505" xr:uid="{00000000-0005-0000-0000-00004D270000}"/>
    <cellStyle name="Nota 4 13 16 2" xfId="9569" xr:uid="{00000000-0005-0000-0000-00004E270000}"/>
    <cellStyle name="Nota 4 13 16 2 2" xfId="23323" xr:uid="{00000000-0005-0000-0000-00004F270000}"/>
    <cellStyle name="Nota 4 13 16 3" xfId="19296" xr:uid="{00000000-0005-0000-0000-000050270000}"/>
    <cellStyle name="Nota 4 13 17" xfId="6327" xr:uid="{00000000-0005-0000-0000-000051270000}"/>
    <cellStyle name="Nota 4 13 17 2" xfId="9570" xr:uid="{00000000-0005-0000-0000-000052270000}"/>
    <cellStyle name="Nota 4 13 17 2 2" xfId="23324" xr:uid="{00000000-0005-0000-0000-000053270000}"/>
    <cellStyle name="Nota 4 13 17 3" xfId="20118" xr:uid="{00000000-0005-0000-0000-000054270000}"/>
    <cellStyle name="Nota 4 13 18" xfId="9562" xr:uid="{00000000-0005-0000-0000-000055270000}"/>
    <cellStyle name="Nota 4 13 18 2" xfId="23316" xr:uid="{00000000-0005-0000-0000-000056270000}"/>
    <cellStyle name="Nota 4 13 19" xfId="14125" xr:uid="{00000000-0005-0000-0000-000057270000}"/>
    <cellStyle name="Nota 4 13 2" xfId="803" xr:uid="{00000000-0005-0000-0000-000058270000}"/>
    <cellStyle name="Nota 4 13 2 2" xfId="4945" xr:uid="{00000000-0005-0000-0000-000059270000}"/>
    <cellStyle name="Nota 4 13 2 2 2" xfId="9572" xr:uid="{00000000-0005-0000-0000-00005A270000}"/>
    <cellStyle name="Nota 4 13 2 2 2 2" xfId="23326" xr:uid="{00000000-0005-0000-0000-00005B270000}"/>
    <cellStyle name="Nota 4 13 2 2 3" xfId="18736" xr:uid="{00000000-0005-0000-0000-00005C270000}"/>
    <cellStyle name="Nota 4 13 2 3" xfId="5817" xr:uid="{00000000-0005-0000-0000-00005D270000}"/>
    <cellStyle name="Nota 4 13 2 3 2" xfId="9573" xr:uid="{00000000-0005-0000-0000-00005E270000}"/>
    <cellStyle name="Nota 4 13 2 3 2 2" xfId="23327" xr:uid="{00000000-0005-0000-0000-00005F270000}"/>
    <cellStyle name="Nota 4 13 2 3 3" xfId="19608" xr:uid="{00000000-0005-0000-0000-000060270000}"/>
    <cellStyle name="Nota 4 13 2 4" xfId="6639" xr:uid="{00000000-0005-0000-0000-000061270000}"/>
    <cellStyle name="Nota 4 13 2 4 2" xfId="9574" xr:uid="{00000000-0005-0000-0000-000062270000}"/>
    <cellStyle name="Nota 4 13 2 4 2 2" xfId="23328" xr:uid="{00000000-0005-0000-0000-000063270000}"/>
    <cellStyle name="Nota 4 13 2 4 3" xfId="20430" xr:uid="{00000000-0005-0000-0000-000064270000}"/>
    <cellStyle name="Nota 4 13 2 5" xfId="9571" xr:uid="{00000000-0005-0000-0000-000065270000}"/>
    <cellStyle name="Nota 4 13 2 5 2" xfId="23325" xr:uid="{00000000-0005-0000-0000-000066270000}"/>
    <cellStyle name="Nota 4 13 2 6" xfId="14599" xr:uid="{00000000-0005-0000-0000-000067270000}"/>
    <cellStyle name="Nota 4 13 3" xfId="1081" xr:uid="{00000000-0005-0000-0000-000068270000}"/>
    <cellStyle name="Nota 4 13 3 2" xfId="5198" xr:uid="{00000000-0005-0000-0000-000069270000}"/>
    <cellStyle name="Nota 4 13 3 2 2" xfId="9576" xr:uid="{00000000-0005-0000-0000-00006A270000}"/>
    <cellStyle name="Nota 4 13 3 2 2 2" xfId="23330" xr:uid="{00000000-0005-0000-0000-00006B270000}"/>
    <cellStyle name="Nota 4 13 3 2 3" xfId="18989" xr:uid="{00000000-0005-0000-0000-00006C270000}"/>
    <cellStyle name="Nota 4 13 3 3" xfId="6070" xr:uid="{00000000-0005-0000-0000-00006D270000}"/>
    <cellStyle name="Nota 4 13 3 3 2" xfId="9577" xr:uid="{00000000-0005-0000-0000-00006E270000}"/>
    <cellStyle name="Nota 4 13 3 3 2 2" xfId="23331" xr:uid="{00000000-0005-0000-0000-00006F270000}"/>
    <cellStyle name="Nota 4 13 3 3 3" xfId="19861" xr:uid="{00000000-0005-0000-0000-000070270000}"/>
    <cellStyle name="Nota 4 13 3 4" xfId="6892" xr:uid="{00000000-0005-0000-0000-000071270000}"/>
    <cellStyle name="Nota 4 13 3 4 2" xfId="9578" xr:uid="{00000000-0005-0000-0000-000072270000}"/>
    <cellStyle name="Nota 4 13 3 4 2 2" xfId="23332" xr:uid="{00000000-0005-0000-0000-000073270000}"/>
    <cellStyle name="Nota 4 13 3 4 3" xfId="20683" xr:uid="{00000000-0005-0000-0000-000074270000}"/>
    <cellStyle name="Nota 4 13 3 5" xfId="9575" xr:uid="{00000000-0005-0000-0000-000075270000}"/>
    <cellStyle name="Nota 4 13 3 5 2" xfId="23329" xr:uid="{00000000-0005-0000-0000-000076270000}"/>
    <cellStyle name="Nota 4 13 3 6" xfId="14877" xr:uid="{00000000-0005-0000-0000-000077270000}"/>
    <cellStyle name="Nota 4 13 4" xfId="1352" xr:uid="{00000000-0005-0000-0000-000078270000}"/>
    <cellStyle name="Nota 4 13 4 2" xfId="9579" xr:uid="{00000000-0005-0000-0000-000079270000}"/>
    <cellStyle name="Nota 4 13 4 2 2" xfId="23333" xr:uid="{00000000-0005-0000-0000-00007A270000}"/>
    <cellStyle name="Nota 4 13 4 3" xfId="15148" xr:uid="{00000000-0005-0000-0000-00007B270000}"/>
    <cellStyle name="Nota 4 13 5" xfId="1594" xr:uid="{00000000-0005-0000-0000-00007C270000}"/>
    <cellStyle name="Nota 4 13 5 2" xfId="9580" xr:uid="{00000000-0005-0000-0000-00007D270000}"/>
    <cellStyle name="Nota 4 13 5 2 2" xfId="23334" xr:uid="{00000000-0005-0000-0000-00007E270000}"/>
    <cellStyle name="Nota 4 13 5 3" xfId="15390" xr:uid="{00000000-0005-0000-0000-00007F270000}"/>
    <cellStyle name="Nota 4 13 6" xfId="2016" xr:uid="{00000000-0005-0000-0000-000080270000}"/>
    <cellStyle name="Nota 4 13 6 2" xfId="9581" xr:uid="{00000000-0005-0000-0000-000081270000}"/>
    <cellStyle name="Nota 4 13 6 2 2" xfId="23335" xr:uid="{00000000-0005-0000-0000-000082270000}"/>
    <cellStyle name="Nota 4 13 6 3" xfId="15812" xr:uid="{00000000-0005-0000-0000-000083270000}"/>
    <cellStyle name="Nota 4 13 7" xfId="2323" xr:uid="{00000000-0005-0000-0000-000084270000}"/>
    <cellStyle name="Nota 4 13 7 2" xfId="9582" xr:uid="{00000000-0005-0000-0000-000085270000}"/>
    <cellStyle name="Nota 4 13 7 2 2" xfId="23336" xr:uid="{00000000-0005-0000-0000-000086270000}"/>
    <cellStyle name="Nota 4 13 7 3" xfId="16119" xr:uid="{00000000-0005-0000-0000-000087270000}"/>
    <cellStyle name="Nota 4 13 8" xfId="2608" xr:uid="{00000000-0005-0000-0000-000088270000}"/>
    <cellStyle name="Nota 4 13 8 2" xfId="9583" xr:uid="{00000000-0005-0000-0000-000089270000}"/>
    <cellStyle name="Nota 4 13 8 2 2" xfId="23337" xr:uid="{00000000-0005-0000-0000-00008A270000}"/>
    <cellStyle name="Nota 4 13 8 3" xfId="16404" xr:uid="{00000000-0005-0000-0000-00008B270000}"/>
    <cellStyle name="Nota 4 13 9" xfId="2626" xr:uid="{00000000-0005-0000-0000-00008C270000}"/>
    <cellStyle name="Nota 4 13 9 2" xfId="9584" xr:uid="{00000000-0005-0000-0000-00008D270000}"/>
    <cellStyle name="Nota 4 13 9 2 2" xfId="23338" xr:uid="{00000000-0005-0000-0000-00008E270000}"/>
    <cellStyle name="Nota 4 13 9 3" xfId="16422" xr:uid="{00000000-0005-0000-0000-00008F270000}"/>
    <cellStyle name="Nota 4 14" xfId="322" xr:uid="{00000000-0005-0000-0000-000090270000}"/>
    <cellStyle name="Nota 4 14 10" xfId="3246" xr:uid="{00000000-0005-0000-0000-000091270000}"/>
    <cellStyle name="Nota 4 14 10 2" xfId="9586" xr:uid="{00000000-0005-0000-0000-000092270000}"/>
    <cellStyle name="Nota 4 14 10 2 2" xfId="23340" xr:uid="{00000000-0005-0000-0000-000093270000}"/>
    <cellStyle name="Nota 4 14 10 3" xfId="17042" xr:uid="{00000000-0005-0000-0000-000094270000}"/>
    <cellStyle name="Nota 4 14 11" xfId="3555" xr:uid="{00000000-0005-0000-0000-000095270000}"/>
    <cellStyle name="Nota 4 14 11 2" xfId="9587" xr:uid="{00000000-0005-0000-0000-000096270000}"/>
    <cellStyle name="Nota 4 14 11 2 2" xfId="23341" xr:uid="{00000000-0005-0000-0000-000097270000}"/>
    <cellStyle name="Nota 4 14 11 3" xfId="17351" xr:uid="{00000000-0005-0000-0000-000098270000}"/>
    <cellStyle name="Nota 4 14 12" xfId="3860" xr:uid="{00000000-0005-0000-0000-000099270000}"/>
    <cellStyle name="Nota 4 14 12 2" xfId="9588" xr:uid="{00000000-0005-0000-0000-00009A270000}"/>
    <cellStyle name="Nota 4 14 12 2 2" xfId="23342" xr:uid="{00000000-0005-0000-0000-00009B270000}"/>
    <cellStyle name="Nota 4 14 12 3" xfId="17656" xr:uid="{00000000-0005-0000-0000-00009C270000}"/>
    <cellStyle name="Nota 4 14 13" xfId="4115" xr:uid="{00000000-0005-0000-0000-00009D270000}"/>
    <cellStyle name="Nota 4 14 13 2" xfId="9589" xr:uid="{00000000-0005-0000-0000-00009E270000}"/>
    <cellStyle name="Nota 4 14 13 2 2" xfId="23343" xr:uid="{00000000-0005-0000-0000-00009F270000}"/>
    <cellStyle name="Nota 4 14 13 3" xfId="17911" xr:uid="{00000000-0005-0000-0000-0000A0270000}"/>
    <cellStyle name="Nota 4 14 14" xfId="4346" xr:uid="{00000000-0005-0000-0000-0000A1270000}"/>
    <cellStyle name="Nota 4 14 14 2" xfId="9590" xr:uid="{00000000-0005-0000-0000-0000A2270000}"/>
    <cellStyle name="Nota 4 14 14 2 2" xfId="23344" xr:uid="{00000000-0005-0000-0000-0000A3270000}"/>
    <cellStyle name="Nota 4 14 14 3" xfId="18142" xr:uid="{00000000-0005-0000-0000-0000A4270000}"/>
    <cellStyle name="Nota 4 14 15" xfId="4634" xr:uid="{00000000-0005-0000-0000-0000A5270000}"/>
    <cellStyle name="Nota 4 14 15 2" xfId="9591" xr:uid="{00000000-0005-0000-0000-0000A6270000}"/>
    <cellStyle name="Nota 4 14 15 2 2" xfId="23345" xr:uid="{00000000-0005-0000-0000-0000A7270000}"/>
    <cellStyle name="Nota 4 14 15 3" xfId="18425" xr:uid="{00000000-0005-0000-0000-0000A8270000}"/>
    <cellStyle name="Nota 4 14 16" xfId="5506" xr:uid="{00000000-0005-0000-0000-0000A9270000}"/>
    <cellStyle name="Nota 4 14 16 2" xfId="9592" xr:uid="{00000000-0005-0000-0000-0000AA270000}"/>
    <cellStyle name="Nota 4 14 16 2 2" xfId="23346" xr:uid="{00000000-0005-0000-0000-0000AB270000}"/>
    <cellStyle name="Nota 4 14 16 3" xfId="19297" xr:uid="{00000000-0005-0000-0000-0000AC270000}"/>
    <cellStyle name="Nota 4 14 17" xfId="6328" xr:uid="{00000000-0005-0000-0000-0000AD270000}"/>
    <cellStyle name="Nota 4 14 17 2" xfId="9593" xr:uid="{00000000-0005-0000-0000-0000AE270000}"/>
    <cellStyle name="Nota 4 14 17 2 2" xfId="23347" xr:uid="{00000000-0005-0000-0000-0000AF270000}"/>
    <cellStyle name="Nota 4 14 17 3" xfId="20119" xr:uid="{00000000-0005-0000-0000-0000B0270000}"/>
    <cellStyle name="Nota 4 14 18" xfId="9585" xr:uid="{00000000-0005-0000-0000-0000B1270000}"/>
    <cellStyle name="Nota 4 14 18 2" xfId="23339" xr:uid="{00000000-0005-0000-0000-0000B2270000}"/>
    <cellStyle name="Nota 4 14 19" xfId="14126" xr:uid="{00000000-0005-0000-0000-0000B3270000}"/>
    <cellStyle name="Nota 4 14 2" xfId="804" xr:uid="{00000000-0005-0000-0000-0000B4270000}"/>
    <cellStyle name="Nota 4 14 2 2" xfId="4946" xr:uid="{00000000-0005-0000-0000-0000B5270000}"/>
    <cellStyle name="Nota 4 14 2 2 2" xfId="9595" xr:uid="{00000000-0005-0000-0000-0000B6270000}"/>
    <cellStyle name="Nota 4 14 2 2 2 2" xfId="23349" xr:uid="{00000000-0005-0000-0000-0000B7270000}"/>
    <cellStyle name="Nota 4 14 2 2 3" xfId="18737" xr:uid="{00000000-0005-0000-0000-0000B8270000}"/>
    <cellStyle name="Nota 4 14 2 3" xfId="5818" xr:uid="{00000000-0005-0000-0000-0000B9270000}"/>
    <cellStyle name="Nota 4 14 2 3 2" xfId="9596" xr:uid="{00000000-0005-0000-0000-0000BA270000}"/>
    <cellStyle name="Nota 4 14 2 3 2 2" xfId="23350" xr:uid="{00000000-0005-0000-0000-0000BB270000}"/>
    <cellStyle name="Nota 4 14 2 3 3" xfId="19609" xr:uid="{00000000-0005-0000-0000-0000BC270000}"/>
    <cellStyle name="Nota 4 14 2 4" xfId="6640" xr:uid="{00000000-0005-0000-0000-0000BD270000}"/>
    <cellStyle name="Nota 4 14 2 4 2" xfId="9597" xr:uid="{00000000-0005-0000-0000-0000BE270000}"/>
    <cellStyle name="Nota 4 14 2 4 2 2" xfId="23351" xr:uid="{00000000-0005-0000-0000-0000BF270000}"/>
    <cellStyle name="Nota 4 14 2 4 3" xfId="20431" xr:uid="{00000000-0005-0000-0000-0000C0270000}"/>
    <cellStyle name="Nota 4 14 2 5" xfId="9594" xr:uid="{00000000-0005-0000-0000-0000C1270000}"/>
    <cellStyle name="Nota 4 14 2 5 2" xfId="23348" xr:uid="{00000000-0005-0000-0000-0000C2270000}"/>
    <cellStyle name="Nota 4 14 2 6" xfId="14600" xr:uid="{00000000-0005-0000-0000-0000C3270000}"/>
    <cellStyle name="Nota 4 14 3" xfId="1082" xr:uid="{00000000-0005-0000-0000-0000C4270000}"/>
    <cellStyle name="Nota 4 14 3 2" xfId="5199" xr:uid="{00000000-0005-0000-0000-0000C5270000}"/>
    <cellStyle name="Nota 4 14 3 2 2" xfId="9599" xr:uid="{00000000-0005-0000-0000-0000C6270000}"/>
    <cellStyle name="Nota 4 14 3 2 2 2" xfId="23353" xr:uid="{00000000-0005-0000-0000-0000C7270000}"/>
    <cellStyle name="Nota 4 14 3 2 3" xfId="18990" xr:uid="{00000000-0005-0000-0000-0000C8270000}"/>
    <cellStyle name="Nota 4 14 3 3" xfId="6071" xr:uid="{00000000-0005-0000-0000-0000C9270000}"/>
    <cellStyle name="Nota 4 14 3 3 2" xfId="9600" xr:uid="{00000000-0005-0000-0000-0000CA270000}"/>
    <cellStyle name="Nota 4 14 3 3 2 2" xfId="23354" xr:uid="{00000000-0005-0000-0000-0000CB270000}"/>
    <cellStyle name="Nota 4 14 3 3 3" xfId="19862" xr:uid="{00000000-0005-0000-0000-0000CC270000}"/>
    <cellStyle name="Nota 4 14 3 4" xfId="6893" xr:uid="{00000000-0005-0000-0000-0000CD270000}"/>
    <cellStyle name="Nota 4 14 3 4 2" xfId="9601" xr:uid="{00000000-0005-0000-0000-0000CE270000}"/>
    <cellStyle name="Nota 4 14 3 4 2 2" xfId="23355" xr:uid="{00000000-0005-0000-0000-0000CF270000}"/>
    <cellStyle name="Nota 4 14 3 4 3" xfId="20684" xr:uid="{00000000-0005-0000-0000-0000D0270000}"/>
    <cellStyle name="Nota 4 14 3 5" xfId="9598" xr:uid="{00000000-0005-0000-0000-0000D1270000}"/>
    <cellStyle name="Nota 4 14 3 5 2" xfId="23352" xr:uid="{00000000-0005-0000-0000-0000D2270000}"/>
    <cellStyle name="Nota 4 14 3 6" xfId="14878" xr:uid="{00000000-0005-0000-0000-0000D3270000}"/>
    <cellStyle name="Nota 4 14 4" xfId="1353" xr:uid="{00000000-0005-0000-0000-0000D4270000}"/>
    <cellStyle name="Nota 4 14 4 2" xfId="9602" xr:uid="{00000000-0005-0000-0000-0000D5270000}"/>
    <cellStyle name="Nota 4 14 4 2 2" xfId="23356" xr:uid="{00000000-0005-0000-0000-0000D6270000}"/>
    <cellStyle name="Nota 4 14 4 3" xfId="15149" xr:uid="{00000000-0005-0000-0000-0000D7270000}"/>
    <cellStyle name="Nota 4 14 5" xfId="1595" xr:uid="{00000000-0005-0000-0000-0000D8270000}"/>
    <cellStyle name="Nota 4 14 5 2" xfId="9603" xr:uid="{00000000-0005-0000-0000-0000D9270000}"/>
    <cellStyle name="Nota 4 14 5 2 2" xfId="23357" xr:uid="{00000000-0005-0000-0000-0000DA270000}"/>
    <cellStyle name="Nota 4 14 5 3" xfId="15391" xr:uid="{00000000-0005-0000-0000-0000DB270000}"/>
    <cellStyle name="Nota 4 14 6" xfId="2017" xr:uid="{00000000-0005-0000-0000-0000DC270000}"/>
    <cellStyle name="Nota 4 14 6 2" xfId="9604" xr:uid="{00000000-0005-0000-0000-0000DD270000}"/>
    <cellStyle name="Nota 4 14 6 2 2" xfId="23358" xr:uid="{00000000-0005-0000-0000-0000DE270000}"/>
    <cellStyle name="Nota 4 14 6 3" xfId="15813" xr:uid="{00000000-0005-0000-0000-0000DF270000}"/>
    <cellStyle name="Nota 4 14 7" xfId="2324" xr:uid="{00000000-0005-0000-0000-0000E0270000}"/>
    <cellStyle name="Nota 4 14 7 2" xfId="9605" xr:uid="{00000000-0005-0000-0000-0000E1270000}"/>
    <cellStyle name="Nota 4 14 7 2 2" xfId="23359" xr:uid="{00000000-0005-0000-0000-0000E2270000}"/>
    <cellStyle name="Nota 4 14 7 3" xfId="16120" xr:uid="{00000000-0005-0000-0000-0000E3270000}"/>
    <cellStyle name="Nota 4 14 8" xfId="1769" xr:uid="{00000000-0005-0000-0000-0000E4270000}"/>
    <cellStyle name="Nota 4 14 8 2" xfId="9606" xr:uid="{00000000-0005-0000-0000-0000E5270000}"/>
    <cellStyle name="Nota 4 14 8 2 2" xfId="23360" xr:uid="{00000000-0005-0000-0000-0000E6270000}"/>
    <cellStyle name="Nota 4 14 8 3" xfId="15565" xr:uid="{00000000-0005-0000-0000-0000E7270000}"/>
    <cellStyle name="Nota 4 14 9" xfId="3025" xr:uid="{00000000-0005-0000-0000-0000E8270000}"/>
    <cellStyle name="Nota 4 14 9 2" xfId="9607" xr:uid="{00000000-0005-0000-0000-0000E9270000}"/>
    <cellStyle name="Nota 4 14 9 2 2" xfId="23361" xr:uid="{00000000-0005-0000-0000-0000EA270000}"/>
    <cellStyle name="Nota 4 14 9 3" xfId="16821" xr:uid="{00000000-0005-0000-0000-0000EB270000}"/>
    <cellStyle name="Nota 4 15" xfId="323" xr:uid="{00000000-0005-0000-0000-0000EC270000}"/>
    <cellStyle name="Nota 4 15 10" xfId="3247" xr:uid="{00000000-0005-0000-0000-0000ED270000}"/>
    <cellStyle name="Nota 4 15 10 2" xfId="9609" xr:uid="{00000000-0005-0000-0000-0000EE270000}"/>
    <cellStyle name="Nota 4 15 10 2 2" xfId="23363" xr:uid="{00000000-0005-0000-0000-0000EF270000}"/>
    <cellStyle name="Nota 4 15 10 3" xfId="17043" xr:uid="{00000000-0005-0000-0000-0000F0270000}"/>
    <cellStyle name="Nota 4 15 11" xfId="3556" xr:uid="{00000000-0005-0000-0000-0000F1270000}"/>
    <cellStyle name="Nota 4 15 11 2" xfId="9610" xr:uid="{00000000-0005-0000-0000-0000F2270000}"/>
    <cellStyle name="Nota 4 15 11 2 2" xfId="23364" xr:uid="{00000000-0005-0000-0000-0000F3270000}"/>
    <cellStyle name="Nota 4 15 11 3" xfId="17352" xr:uid="{00000000-0005-0000-0000-0000F4270000}"/>
    <cellStyle name="Nota 4 15 12" xfId="3861" xr:uid="{00000000-0005-0000-0000-0000F5270000}"/>
    <cellStyle name="Nota 4 15 12 2" xfId="9611" xr:uid="{00000000-0005-0000-0000-0000F6270000}"/>
    <cellStyle name="Nota 4 15 12 2 2" xfId="23365" xr:uid="{00000000-0005-0000-0000-0000F7270000}"/>
    <cellStyle name="Nota 4 15 12 3" xfId="17657" xr:uid="{00000000-0005-0000-0000-0000F8270000}"/>
    <cellStyle name="Nota 4 15 13" xfId="4191" xr:uid="{00000000-0005-0000-0000-0000F9270000}"/>
    <cellStyle name="Nota 4 15 13 2" xfId="9612" xr:uid="{00000000-0005-0000-0000-0000FA270000}"/>
    <cellStyle name="Nota 4 15 13 2 2" xfId="23366" xr:uid="{00000000-0005-0000-0000-0000FB270000}"/>
    <cellStyle name="Nota 4 15 13 3" xfId="17987" xr:uid="{00000000-0005-0000-0000-0000FC270000}"/>
    <cellStyle name="Nota 4 15 14" xfId="4347" xr:uid="{00000000-0005-0000-0000-0000FD270000}"/>
    <cellStyle name="Nota 4 15 14 2" xfId="9613" xr:uid="{00000000-0005-0000-0000-0000FE270000}"/>
    <cellStyle name="Nota 4 15 14 2 2" xfId="23367" xr:uid="{00000000-0005-0000-0000-0000FF270000}"/>
    <cellStyle name="Nota 4 15 14 3" xfId="18143" xr:uid="{00000000-0005-0000-0000-000000280000}"/>
    <cellStyle name="Nota 4 15 15" xfId="4635" xr:uid="{00000000-0005-0000-0000-000001280000}"/>
    <cellStyle name="Nota 4 15 15 2" xfId="9614" xr:uid="{00000000-0005-0000-0000-000002280000}"/>
    <cellStyle name="Nota 4 15 15 2 2" xfId="23368" xr:uid="{00000000-0005-0000-0000-000003280000}"/>
    <cellStyle name="Nota 4 15 15 3" xfId="18426" xr:uid="{00000000-0005-0000-0000-000004280000}"/>
    <cellStyle name="Nota 4 15 16" xfId="5507" xr:uid="{00000000-0005-0000-0000-000005280000}"/>
    <cellStyle name="Nota 4 15 16 2" xfId="9615" xr:uid="{00000000-0005-0000-0000-000006280000}"/>
    <cellStyle name="Nota 4 15 16 2 2" xfId="23369" xr:uid="{00000000-0005-0000-0000-000007280000}"/>
    <cellStyle name="Nota 4 15 16 3" xfId="19298" xr:uid="{00000000-0005-0000-0000-000008280000}"/>
    <cellStyle name="Nota 4 15 17" xfId="6329" xr:uid="{00000000-0005-0000-0000-000009280000}"/>
    <cellStyle name="Nota 4 15 17 2" xfId="9616" xr:uid="{00000000-0005-0000-0000-00000A280000}"/>
    <cellStyle name="Nota 4 15 17 2 2" xfId="23370" xr:uid="{00000000-0005-0000-0000-00000B280000}"/>
    <cellStyle name="Nota 4 15 17 3" xfId="20120" xr:uid="{00000000-0005-0000-0000-00000C280000}"/>
    <cellStyle name="Nota 4 15 18" xfId="9608" xr:uid="{00000000-0005-0000-0000-00000D280000}"/>
    <cellStyle name="Nota 4 15 18 2" xfId="23362" xr:uid="{00000000-0005-0000-0000-00000E280000}"/>
    <cellStyle name="Nota 4 15 19" xfId="14127" xr:uid="{00000000-0005-0000-0000-00000F280000}"/>
    <cellStyle name="Nota 4 15 2" xfId="805" xr:uid="{00000000-0005-0000-0000-000010280000}"/>
    <cellStyle name="Nota 4 15 2 2" xfId="4947" xr:uid="{00000000-0005-0000-0000-000011280000}"/>
    <cellStyle name="Nota 4 15 2 2 2" xfId="9618" xr:uid="{00000000-0005-0000-0000-000012280000}"/>
    <cellStyle name="Nota 4 15 2 2 2 2" xfId="23372" xr:uid="{00000000-0005-0000-0000-000013280000}"/>
    <cellStyle name="Nota 4 15 2 2 3" xfId="18738" xr:uid="{00000000-0005-0000-0000-000014280000}"/>
    <cellStyle name="Nota 4 15 2 3" xfId="5819" xr:uid="{00000000-0005-0000-0000-000015280000}"/>
    <cellStyle name="Nota 4 15 2 3 2" xfId="9619" xr:uid="{00000000-0005-0000-0000-000016280000}"/>
    <cellStyle name="Nota 4 15 2 3 2 2" xfId="23373" xr:uid="{00000000-0005-0000-0000-000017280000}"/>
    <cellStyle name="Nota 4 15 2 3 3" xfId="19610" xr:uid="{00000000-0005-0000-0000-000018280000}"/>
    <cellStyle name="Nota 4 15 2 4" xfId="6641" xr:uid="{00000000-0005-0000-0000-000019280000}"/>
    <cellStyle name="Nota 4 15 2 4 2" xfId="9620" xr:uid="{00000000-0005-0000-0000-00001A280000}"/>
    <cellStyle name="Nota 4 15 2 4 2 2" xfId="23374" xr:uid="{00000000-0005-0000-0000-00001B280000}"/>
    <cellStyle name="Nota 4 15 2 4 3" xfId="20432" xr:uid="{00000000-0005-0000-0000-00001C280000}"/>
    <cellStyle name="Nota 4 15 2 5" xfId="9617" xr:uid="{00000000-0005-0000-0000-00001D280000}"/>
    <cellStyle name="Nota 4 15 2 5 2" xfId="23371" xr:uid="{00000000-0005-0000-0000-00001E280000}"/>
    <cellStyle name="Nota 4 15 2 6" xfId="14601" xr:uid="{00000000-0005-0000-0000-00001F280000}"/>
    <cellStyle name="Nota 4 15 3" xfId="1083" xr:uid="{00000000-0005-0000-0000-000020280000}"/>
    <cellStyle name="Nota 4 15 3 2" xfId="5200" xr:uid="{00000000-0005-0000-0000-000021280000}"/>
    <cellStyle name="Nota 4 15 3 2 2" xfId="9622" xr:uid="{00000000-0005-0000-0000-000022280000}"/>
    <cellStyle name="Nota 4 15 3 2 2 2" xfId="23376" xr:uid="{00000000-0005-0000-0000-000023280000}"/>
    <cellStyle name="Nota 4 15 3 2 3" xfId="18991" xr:uid="{00000000-0005-0000-0000-000024280000}"/>
    <cellStyle name="Nota 4 15 3 3" xfId="6072" xr:uid="{00000000-0005-0000-0000-000025280000}"/>
    <cellStyle name="Nota 4 15 3 3 2" xfId="9623" xr:uid="{00000000-0005-0000-0000-000026280000}"/>
    <cellStyle name="Nota 4 15 3 3 2 2" xfId="23377" xr:uid="{00000000-0005-0000-0000-000027280000}"/>
    <cellStyle name="Nota 4 15 3 3 3" xfId="19863" xr:uid="{00000000-0005-0000-0000-000028280000}"/>
    <cellStyle name="Nota 4 15 3 4" xfId="6894" xr:uid="{00000000-0005-0000-0000-000029280000}"/>
    <cellStyle name="Nota 4 15 3 4 2" xfId="9624" xr:uid="{00000000-0005-0000-0000-00002A280000}"/>
    <cellStyle name="Nota 4 15 3 4 2 2" xfId="23378" xr:uid="{00000000-0005-0000-0000-00002B280000}"/>
    <cellStyle name="Nota 4 15 3 4 3" xfId="20685" xr:uid="{00000000-0005-0000-0000-00002C280000}"/>
    <cellStyle name="Nota 4 15 3 5" xfId="9621" xr:uid="{00000000-0005-0000-0000-00002D280000}"/>
    <cellStyle name="Nota 4 15 3 5 2" xfId="23375" xr:uid="{00000000-0005-0000-0000-00002E280000}"/>
    <cellStyle name="Nota 4 15 3 6" xfId="14879" xr:uid="{00000000-0005-0000-0000-00002F280000}"/>
    <cellStyle name="Nota 4 15 4" xfId="1354" xr:uid="{00000000-0005-0000-0000-000030280000}"/>
    <cellStyle name="Nota 4 15 4 2" xfId="9625" xr:uid="{00000000-0005-0000-0000-000031280000}"/>
    <cellStyle name="Nota 4 15 4 2 2" xfId="23379" xr:uid="{00000000-0005-0000-0000-000032280000}"/>
    <cellStyle name="Nota 4 15 4 3" xfId="15150" xr:uid="{00000000-0005-0000-0000-000033280000}"/>
    <cellStyle name="Nota 4 15 5" xfId="1596" xr:uid="{00000000-0005-0000-0000-000034280000}"/>
    <cellStyle name="Nota 4 15 5 2" xfId="9626" xr:uid="{00000000-0005-0000-0000-000035280000}"/>
    <cellStyle name="Nota 4 15 5 2 2" xfId="23380" xr:uid="{00000000-0005-0000-0000-000036280000}"/>
    <cellStyle name="Nota 4 15 5 3" xfId="15392" xr:uid="{00000000-0005-0000-0000-000037280000}"/>
    <cellStyle name="Nota 4 15 6" xfId="2018" xr:uid="{00000000-0005-0000-0000-000038280000}"/>
    <cellStyle name="Nota 4 15 6 2" xfId="9627" xr:uid="{00000000-0005-0000-0000-000039280000}"/>
    <cellStyle name="Nota 4 15 6 2 2" xfId="23381" xr:uid="{00000000-0005-0000-0000-00003A280000}"/>
    <cellStyle name="Nota 4 15 6 3" xfId="15814" xr:uid="{00000000-0005-0000-0000-00003B280000}"/>
    <cellStyle name="Nota 4 15 7" xfId="2325" xr:uid="{00000000-0005-0000-0000-00003C280000}"/>
    <cellStyle name="Nota 4 15 7 2" xfId="9628" xr:uid="{00000000-0005-0000-0000-00003D280000}"/>
    <cellStyle name="Nota 4 15 7 2 2" xfId="23382" xr:uid="{00000000-0005-0000-0000-00003E280000}"/>
    <cellStyle name="Nota 4 15 7 3" xfId="16121" xr:uid="{00000000-0005-0000-0000-00003F280000}"/>
    <cellStyle name="Nota 4 15 8" xfId="2702" xr:uid="{00000000-0005-0000-0000-000040280000}"/>
    <cellStyle name="Nota 4 15 8 2" xfId="9629" xr:uid="{00000000-0005-0000-0000-000041280000}"/>
    <cellStyle name="Nota 4 15 8 2 2" xfId="23383" xr:uid="{00000000-0005-0000-0000-000042280000}"/>
    <cellStyle name="Nota 4 15 8 3" xfId="16498" xr:uid="{00000000-0005-0000-0000-000043280000}"/>
    <cellStyle name="Nota 4 15 9" xfId="1757" xr:uid="{00000000-0005-0000-0000-000044280000}"/>
    <cellStyle name="Nota 4 15 9 2" xfId="9630" xr:uid="{00000000-0005-0000-0000-000045280000}"/>
    <cellStyle name="Nota 4 15 9 2 2" xfId="23384" xr:uid="{00000000-0005-0000-0000-000046280000}"/>
    <cellStyle name="Nota 4 15 9 3" xfId="15553" xr:uid="{00000000-0005-0000-0000-000047280000}"/>
    <cellStyle name="Nota 4 16" xfId="324" xr:uid="{00000000-0005-0000-0000-000048280000}"/>
    <cellStyle name="Nota 4 16 10" xfId="3165" xr:uid="{00000000-0005-0000-0000-000049280000}"/>
    <cellStyle name="Nota 4 16 10 2" xfId="9632" xr:uid="{00000000-0005-0000-0000-00004A280000}"/>
    <cellStyle name="Nota 4 16 10 2 2" xfId="23386" xr:uid="{00000000-0005-0000-0000-00004B280000}"/>
    <cellStyle name="Nota 4 16 10 3" xfId="16961" xr:uid="{00000000-0005-0000-0000-00004C280000}"/>
    <cellStyle name="Nota 4 16 11" xfId="3557" xr:uid="{00000000-0005-0000-0000-00004D280000}"/>
    <cellStyle name="Nota 4 16 11 2" xfId="9633" xr:uid="{00000000-0005-0000-0000-00004E280000}"/>
    <cellStyle name="Nota 4 16 11 2 2" xfId="23387" xr:uid="{00000000-0005-0000-0000-00004F280000}"/>
    <cellStyle name="Nota 4 16 11 3" xfId="17353" xr:uid="{00000000-0005-0000-0000-000050280000}"/>
    <cellStyle name="Nota 4 16 12" xfId="3862" xr:uid="{00000000-0005-0000-0000-000051280000}"/>
    <cellStyle name="Nota 4 16 12 2" xfId="9634" xr:uid="{00000000-0005-0000-0000-000052280000}"/>
    <cellStyle name="Nota 4 16 12 2 2" xfId="23388" xr:uid="{00000000-0005-0000-0000-000053280000}"/>
    <cellStyle name="Nota 4 16 12 3" xfId="17658" xr:uid="{00000000-0005-0000-0000-000054280000}"/>
    <cellStyle name="Nota 4 16 13" xfId="4100" xr:uid="{00000000-0005-0000-0000-000055280000}"/>
    <cellStyle name="Nota 4 16 13 2" xfId="9635" xr:uid="{00000000-0005-0000-0000-000056280000}"/>
    <cellStyle name="Nota 4 16 13 2 2" xfId="23389" xr:uid="{00000000-0005-0000-0000-000057280000}"/>
    <cellStyle name="Nota 4 16 13 3" xfId="17896" xr:uid="{00000000-0005-0000-0000-000058280000}"/>
    <cellStyle name="Nota 4 16 14" xfId="4293" xr:uid="{00000000-0005-0000-0000-000059280000}"/>
    <cellStyle name="Nota 4 16 14 2" xfId="9636" xr:uid="{00000000-0005-0000-0000-00005A280000}"/>
    <cellStyle name="Nota 4 16 14 2 2" xfId="23390" xr:uid="{00000000-0005-0000-0000-00005B280000}"/>
    <cellStyle name="Nota 4 16 14 3" xfId="18089" xr:uid="{00000000-0005-0000-0000-00005C280000}"/>
    <cellStyle name="Nota 4 16 15" xfId="4636" xr:uid="{00000000-0005-0000-0000-00005D280000}"/>
    <cellStyle name="Nota 4 16 15 2" xfId="9637" xr:uid="{00000000-0005-0000-0000-00005E280000}"/>
    <cellStyle name="Nota 4 16 15 2 2" xfId="23391" xr:uid="{00000000-0005-0000-0000-00005F280000}"/>
    <cellStyle name="Nota 4 16 15 3" xfId="18427" xr:uid="{00000000-0005-0000-0000-000060280000}"/>
    <cellStyle name="Nota 4 16 16" xfId="5508" xr:uid="{00000000-0005-0000-0000-000061280000}"/>
    <cellStyle name="Nota 4 16 16 2" xfId="9638" xr:uid="{00000000-0005-0000-0000-000062280000}"/>
    <cellStyle name="Nota 4 16 16 2 2" xfId="23392" xr:uid="{00000000-0005-0000-0000-000063280000}"/>
    <cellStyle name="Nota 4 16 16 3" xfId="19299" xr:uid="{00000000-0005-0000-0000-000064280000}"/>
    <cellStyle name="Nota 4 16 17" xfId="6330" xr:uid="{00000000-0005-0000-0000-000065280000}"/>
    <cellStyle name="Nota 4 16 17 2" xfId="9639" xr:uid="{00000000-0005-0000-0000-000066280000}"/>
    <cellStyle name="Nota 4 16 17 2 2" xfId="23393" xr:uid="{00000000-0005-0000-0000-000067280000}"/>
    <cellStyle name="Nota 4 16 17 3" xfId="20121" xr:uid="{00000000-0005-0000-0000-000068280000}"/>
    <cellStyle name="Nota 4 16 18" xfId="9631" xr:uid="{00000000-0005-0000-0000-000069280000}"/>
    <cellStyle name="Nota 4 16 18 2" xfId="23385" xr:uid="{00000000-0005-0000-0000-00006A280000}"/>
    <cellStyle name="Nota 4 16 19" xfId="14128" xr:uid="{00000000-0005-0000-0000-00006B280000}"/>
    <cellStyle name="Nota 4 16 2" xfId="806" xr:uid="{00000000-0005-0000-0000-00006C280000}"/>
    <cellStyle name="Nota 4 16 2 2" xfId="4948" xr:uid="{00000000-0005-0000-0000-00006D280000}"/>
    <cellStyle name="Nota 4 16 2 2 2" xfId="9641" xr:uid="{00000000-0005-0000-0000-00006E280000}"/>
    <cellStyle name="Nota 4 16 2 2 2 2" xfId="23395" xr:uid="{00000000-0005-0000-0000-00006F280000}"/>
    <cellStyle name="Nota 4 16 2 2 3" xfId="18739" xr:uid="{00000000-0005-0000-0000-000070280000}"/>
    <cellStyle name="Nota 4 16 2 3" xfId="5820" xr:uid="{00000000-0005-0000-0000-000071280000}"/>
    <cellStyle name="Nota 4 16 2 3 2" xfId="9642" xr:uid="{00000000-0005-0000-0000-000072280000}"/>
    <cellStyle name="Nota 4 16 2 3 2 2" xfId="23396" xr:uid="{00000000-0005-0000-0000-000073280000}"/>
    <cellStyle name="Nota 4 16 2 3 3" xfId="19611" xr:uid="{00000000-0005-0000-0000-000074280000}"/>
    <cellStyle name="Nota 4 16 2 4" xfId="6642" xr:uid="{00000000-0005-0000-0000-000075280000}"/>
    <cellStyle name="Nota 4 16 2 4 2" xfId="9643" xr:uid="{00000000-0005-0000-0000-000076280000}"/>
    <cellStyle name="Nota 4 16 2 4 2 2" xfId="23397" xr:uid="{00000000-0005-0000-0000-000077280000}"/>
    <cellStyle name="Nota 4 16 2 4 3" xfId="20433" xr:uid="{00000000-0005-0000-0000-000078280000}"/>
    <cellStyle name="Nota 4 16 2 5" xfId="9640" xr:uid="{00000000-0005-0000-0000-000079280000}"/>
    <cellStyle name="Nota 4 16 2 5 2" xfId="23394" xr:uid="{00000000-0005-0000-0000-00007A280000}"/>
    <cellStyle name="Nota 4 16 2 6" xfId="14602" xr:uid="{00000000-0005-0000-0000-00007B280000}"/>
    <cellStyle name="Nota 4 16 3" xfId="1009" xr:uid="{00000000-0005-0000-0000-00007C280000}"/>
    <cellStyle name="Nota 4 16 3 2" xfId="5201" xr:uid="{00000000-0005-0000-0000-00007D280000}"/>
    <cellStyle name="Nota 4 16 3 2 2" xfId="9645" xr:uid="{00000000-0005-0000-0000-00007E280000}"/>
    <cellStyle name="Nota 4 16 3 2 2 2" xfId="23399" xr:uid="{00000000-0005-0000-0000-00007F280000}"/>
    <cellStyle name="Nota 4 16 3 2 3" xfId="18992" xr:uid="{00000000-0005-0000-0000-000080280000}"/>
    <cellStyle name="Nota 4 16 3 3" xfId="6073" xr:uid="{00000000-0005-0000-0000-000081280000}"/>
    <cellStyle name="Nota 4 16 3 3 2" xfId="9646" xr:uid="{00000000-0005-0000-0000-000082280000}"/>
    <cellStyle name="Nota 4 16 3 3 2 2" xfId="23400" xr:uid="{00000000-0005-0000-0000-000083280000}"/>
    <cellStyle name="Nota 4 16 3 3 3" xfId="19864" xr:uid="{00000000-0005-0000-0000-000084280000}"/>
    <cellStyle name="Nota 4 16 3 4" xfId="6895" xr:uid="{00000000-0005-0000-0000-000085280000}"/>
    <cellStyle name="Nota 4 16 3 4 2" xfId="9647" xr:uid="{00000000-0005-0000-0000-000086280000}"/>
    <cellStyle name="Nota 4 16 3 4 2 2" xfId="23401" xr:uid="{00000000-0005-0000-0000-000087280000}"/>
    <cellStyle name="Nota 4 16 3 4 3" xfId="20686" xr:uid="{00000000-0005-0000-0000-000088280000}"/>
    <cellStyle name="Nota 4 16 3 5" xfId="9644" xr:uid="{00000000-0005-0000-0000-000089280000}"/>
    <cellStyle name="Nota 4 16 3 5 2" xfId="23398" xr:uid="{00000000-0005-0000-0000-00008A280000}"/>
    <cellStyle name="Nota 4 16 3 6" xfId="14805" xr:uid="{00000000-0005-0000-0000-00008B280000}"/>
    <cellStyle name="Nota 4 16 4" xfId="1288" xr:uid="{00000000-0005-0000-0000-00008C280000}"/>
    <cellStyle name="Nota 4 16 4 2" xfId="9648" xr:uid="{00000000-0005-0000-0000-00008D280000}"/>
    <cellStyle name="Nota 4 16 4 2 2" xfId="23402" xr:uid="{00000000-0005-0000-0000-00008E280000}"/>
    <cellStyle name="Nota 4 16 4 3" xfId="15084" xr:uid="{00000000-0005-0000-0000-00008F280000}"/>
    <cellStyle name="Nota 4 16 5" xfId="1542" xr:uid="{00000000-0005-0000-0000-000090280000}"/>
    <cellStyle name="Nota 4 16 5 2" xfId="9649" xr:uid="{00000000-0005-0000-0000-000091280000}"/>
    <cellStyle name="Nota 4 16 5 2 2" xfId="23403" xr:uid="{00000000-0005-0000-0000-000092280000}"/>
    <cellStyle name="Nota 4 16 5 3" xfId="15338" xr:uid="{00000000-0005-0000-0000-000093280000}"/>
    <cellStyle name="Nota 4 16 6" xfId="2019" xr:uid="{00000000-0005-0000-0000-000094280000}"/>
    <cellStyle name="Nota 4 16 6 2" xfId="9650" xr:uid="{00000000-0005-0000-0000-000095280000}"/>
    <cellStyle name="Nota 4 16 6 2 2" xfId="23404" xr:uid="{00000000-0005-0000-0000-000096280000}"/>
    <cellStyle name="Nota 4 16 6 3" xfId="15815" xr:uid="{00000000-0005-0000-0000-000097280000}"/>
    <cellStyle name="Nota 4 16 7" xfId="2326" xr:uid="{00000000-0005-0000-0000-000098280000}"/>
    <cellStyle name="Nota 4 16 7 2" xfId="9651" xr:uid="{00000000-0005-0000-0000-000099280000}"/>
    <cellStyle name="Nota 4 16 7 2 2" xfId="23405" xr:uid="{00000000-0005-0000-0000-00009A280000}"/>
    <cellStyle name="Nota 4 16 7 3" xfId="16122" xr:uid="{00000000-0005-0000-0000-00009B280000}"/>
    <cellStyle name="Nota 4 16 8" xfId="2685" xr:uid="{00000000-0005-0000-0000-00009C280000}"/>
    <cellStyle name="Nota 4 16 8 2" xfId="9652" xr:uid="{00000000-0005-0000-0000-00009D280000}"/>
    <cellStyle name="Nota 4 16 8 2 2" xfId="23406" xr:uid="{00000000-0005-0000-0000-00009E280000}"/>
    <cellStyle name="Nota 4 16 8 3" xfId="16481" xr:uid="{00000000-0005-0000-0000-00009F280000}"/>
    <cellStyle name="Nota 4 16 9" xfId="2856" xr:uid="{00000000-0005-0000-0000-0000A0280000}"/>
    <cellStyle name="Nota 4 16 9 2" xfId="9653" xr:uid="{00000000-0005-0000-0000-0000A1280000}"/>
    <cellStyle name="Nota 4 16 9 2 2" xfId="23407" xr:uid="{00000000-0005-0000-0000-0000A2280000}"/>
    <cellStyle name="Nota 4 16 9 3" xfId="16652" xr:uid="{00000000-0005-0000-0000-0000A3280000}"/>
    <cellStyle name="Nota 4 17" xfId="653" xr:uid="{00000000-0005-0000-0000-0000A4280000}"/>
    <cellStyle name="Nota 4 17 2" xfId="4824" xr:uid="{00000000-0005-0000-0000-0000A5280000}"/>
    <cellStyle name="Nota 4 17 2 2" xfId="9655" xr:uid="{00000000-0005-0000-0000-0000A6280000}"/>
    <cellStyle name="Nota 4 17 2 2 2" xfId="23409" xr:uid="{00000000-0005-0000-0000-0000A7280000}"/>
    <cellStyle name="Nota 4 17 2 3" xfId="18615" xr:uid="{00000000-0005-0000-0000-0000A8280000}"/>
    <cellStyle name="Nota 4 17 3" xfId="5696" xr:uid="{00000000-0005-0000-0000-0000A9280000}"/>
    <cellStyle name="Nota 4 17 3 2" xfId="9656" xr:uid="{00000000-0005-0000-0000-0000AA280000}"/>
    <cellStyle name="Nota 4 17 3 2 2" xfId="23410" xr:uid="{00000000-0005-0000-0000-0000AB280000}"/>
    <cellStyle name="Nota 4 17 3 3" xfId="19487" xr:uid="{00000000-0005-0000-0000-0000AC280000}"/>
    <cellStyle name="Nota 4 17 4" xfId="6518" xr:uid="{00000000-0005-0000-0000-0000AD280000}"/>
    <cellStyle name="Nota 4 17 4 2" xfId="9657" xr:uid="{00000000-0005-0000-0000-0000AE280000}"/>
    <cellStyle name="Nota 4 17 4 2 2" xfId="23411" xr:uid="{00000000-0005-0000-0000-0000AF280000}"/>
    <cellStyle name="Nota 4 17 4 3" xfId="20309" xr:uid="{00000000-0005-0000-0000-0000B0280000}"/>
    <cellStyle name="Nota 4 17 5" xfId="9654" xr:uid="{00000000-0005-0000-0000-0000B1280000}"/>
    <cellStyle name="Nota 4 17 5 2" xfId="23408" xr:uid="{00000000-0005-0000-0000-0000B2280000}"/>
    <cellStyle name="Nota 4 17 6" xfId="14450" xr:uid="{00000000-0005-0000-0000-0000B3280000}"/>
    <cellStyle name="Nota 4 18" xfId="1033" xr:uid="{00000000-0005-0000-0000-0000B4280000}"/>
    <cellStyle name="Nota 4 18 2" xfId="9658" xr:uid="{00000000-0005-0000-0000-0000B5280000}"/>
    <cellStyle name="Nota 4 18 2 2" xfId="23412" xr:uid="{00000000-0005-0000-0000-0000B6280000}"/>
    <cellStyle name="Nota 4 18 3" xfId="14829" xr:uid="{00000000-0005-0000-0000-0000B7280000}"/>
    <cellStyle name="Nota 4 19" xfId="1307" xr:uid="{00000000-0005-0000-0000-0000B8280000}"/>
    <cellStyle name="Nota 4 19 2" xfId="9659" xr:uid="{00000000-0005-0000-0000-0000B9280000}"/>
    <cellStyle name="Nota 4 19 2 2" xfId="23413" xr:uid="{00000000-0005-0000-0000-0000BA280000}"/>
    <cellStyle name="Nota 4 19 3" xfId="15103" xr:uid="{00000000-0005-0000-0000-0000BB280000}"/>
    <cellStyle name="Nota 4 2" xfId="189" xr:uid="{00000000-0005-0000-0000-0000BC280000}"/>
    <cellStyle name="Nota 4 2 10" xfId="325" xr:uid="{00000000-0005-0000-0000-0000BD280000}"/>
    <cellStyle name="Nota 4 2 10 10" xfId="3279" xr:uid="{00000000-0005-0000-0000-0000BE280000}"/>
    <cellStyle name="Nota 4 2 10 10 2" xfId="9662" xr:uid="{00000000-0005-0000-0000-0000BF280000}"/>
    <cellStyle name="Nota 4 2 10 10 2 2" xfId="23416" xr:uid="{00000000-0005-0000-0000-0000C0280000}"/>
    <cellStyle name="Nota 4 2 10 10 3" xfId="17075" xr:uid="{00000000-0005-0000-0000-0000C1280000}"/>
    <cellStyle name="Nota 4 2 10 11" xfId="3558" xr:uid="{00000000-0005-0000-0000-0000C2280000}"/>
    <cellStyle name="Nota 4 2 10 11 2" xfId="9663" xr:uid="{00000000-0005-0000-0000-0000C3280000}"/>
    <cellStyle name="Nota 4 2 10 11 2 2" xfId="23417" xr:uid="{00000000-0005-0000-0000-0000C4280000}"/>
    <cellStyle name="Nota 4 2 10 11 3" xfId="17354" xr:uid="{00000000-0005-0000-0000-0000C5280000}"/>
    <cellStyle name="Nota 4 2 10 12" xfId="3863" xr:uid="{00000000-0005-0000-0000-0000C6280000}"/>
    <cellStyle name="Nota 4 2 10 12 2" xfId="9664" xr:uid="{00000000-0005-0000-0000-0000C7280000}"/>
    <cellStyle name="Nota 4 2 10 12 2 2" xfId="23418" xr:uid="{00000000-0005-0000-0000-0000C8280000}"/>
    <cellStyle name="Nota 4 2 10 12 3" xfId="17659" xr:uid="{00000000-0005-0000-0000-0000C9280000}"/>
    <cellStyle name="Nota 4 2 10 13" xfId="4172" xr:uid="{00000000-0005-0000-0000-0000CA280000}"/>
    <cellStyle name="Nota 4 2 10 13 2" xfId="9665" xr:uid="{00000000-0005-0000-0000-0000CB280000}"/>
    <cellStyle name="Nota 4 2 10 13 2 2" xfId="23419" xr:uid="{00000000-0005-0000-0000-0000CC280000}"/>
    <cellStyle name="Nota 4 2 10 13 3" xfId="17968" xr:uid="{00000000-0005-0000-0000-0000CD280000}"/>
    <cellStyle name="Nota 4 2 10 14" xfId="4375" xr:uid="{00000000-0005-0000-0000-0000CE280000}"/>
    <cellStyle name="Nota 4 2 10 14 2" xfId="9666" xr:uid="{00000000-0005-0000-0000-0000CF280000}"/>
    <cellStyle name="Nota 4 2 10 14 2 2" xfId="23420" xr:uid="{00000000-0005-0000-0000-0000D0280000}"/>
    <cellStyle name="Nota 4 2 10 14 3" xfId="18171" xr:uid="{00000000-0005-0000-0000-0000D1280000}"/>
    <cellStyle name="Nota 4 2 10 15" xfId="4637" xr:uid="{00000000-0005-0000-0000-0000D2280000}"/>
    <cellStyle name="Nota 4 2 10 15 2" xfId="9667" xr:uid="{00000000-0005-0000-0000-0000D3280000}"/>
    <cellStyle name="Nota 4 2 10 15 2 2" xfId="23421" xr:uid="{00000000-0005-0000-0000-0000D4280000}"/>
    <cellStyle name="Nota 4 2 10 15 3" xfId="18428" xr:uid="{00000000-0005-0000-0000-0000D5280000}"/>
    <cellStyle name="Nota 4 2 10 16" xfId="5509" xr:uid="{00000000-0005-0000-0000-0000D6280000}"/>
    <cellStyle name="Nota 4 2 10 16 2" xfId="9668" xr:uid="{00000000-0005-0000-0000-0000D7280000}"/>
    <cellStyle name="Nota 4 2 10 16 2 2" xfId="23422" xr:uid="{00000000-0005-0000-0000-0000D8280000}"/>
    <cellStyle name="Nota 4 2 10 16 3" xfId="19300" xr:uid="{00000000-0005-0000-0000-0000D9280000}"/>
    <cellStyle name="Nota 4 2 10 17" xfId="6331" xr:uid="{00000000-0005-0000-0000-0000DA280000}"/>
    <cellStyle name="Nota 4 2 10 17 2" xfId="9669" xr:uid="{00000000-0005-0000-0000-0000DB280000}"/>
    <cellStyle name="Nota 4 2 10 17 2 2" xfId="23423" xr:uid="{00000000-0005-0000-0000-0000DC280000}"/>
    <cellStyle name="Nota 4 2 10 17 3" xfId="20122" xr:uid="{00000000-0005-0000-0000-0000DD280000}"/>
    <cellStyle name="Nota 4 2 10 18" xfId="9661" xr:uid="{00000000-0005-0000-0000-0000DE280000}"/>
    <cellStyle name="Nota 4 2 10 18 2" xfId="23415" xr:uid="{00000000-0005-0000-0000-0000DF280000}"/>
    <cellStyle name="Nota 4 2 10 19" xfId="14129" xr:uid="{00000000-0005-0000-0000-0000E0280000}"/>
    <cellStyle name="Nota 4 2 10 2" xfId="807" xr:uid="{00000000-0005-0000-0000-0000E1280000}"/>
    <cellStyle name="Nota 4 2 10 2 2" xfId="4949" xr:uid="{00000000-0005-0000-0000-0000E2280000}"/>
    <cellStyle name="Nota 4 2 10 2 2 2" xfId="9671" xr:uid="{00000000-0005-0000-0000-0000E3280000}"/>
    <cellStyle name="Nota 4 2 10 2 2 2 2" xfId="23425" xr:uid="{00000000-0005-0000-0000-0000E4280000}"/>
    <cellStyle name="Nota 4 2 10 2 2 3" xfId="18740" xr:uid="{00000000-0005-0000-0000-0000E5280000}"/>
    <cellStyle name="Nota 4 2 10 2 3" xfId="5821" xr:uid="{00000000-0005-0000-0000-0000E6280000}"/>
    <cellStyle name="Nota 4 2 10 2 3 2" xfId="9672" xr:uid="{00000000-0005-0000-0000-0000E7280000}"/>
    <cellStyle name="Nota 4 2 10 2 3 2 2" xfId="23426" xr:uid="{00000000-0005-0000-0000-0000E8280000}"/>
    <cellStyle name="Nota 4 2 10 2 3 3" xfId="19612" xr:uid="{00000000-0005-0000-0000-0000E9280000}"/>
    <cellStyle name="Nota 4 2 10 2 4" xfId="6643" xr:uid="{00000000-0005-0000-0000-0000EA280000}"/>
    <cellStyle name="Nota 4 2 10 2 4 2" xfId="9673" xr:uid="{00000000-0005-0000-0000-0000EB280000}"/>
    <cellStyle name="Nota 4 2 10 2 4 2 2" xfId="23427" xr:uid="{00000000-0005-0000-0000-0000EC280000}"/>
    <cellStyle name="Nota 4 2 10 2 4 3" xfId="20434" xr:uid="{00000000-0005-0000-0000-0000ED280000}"/>
    <cellStyle name="Nota 4 2 10 2 5" xfId="9670" xr:uid="{00000000-0005-0000-0000-0000EE280000}"/>
    <cellStyle name="Nota 4 2 10 2 5 2" xfId="23424" xr:uid="{00000000-0005-0000-0000-0000EF280000}"/>
    <cellStyle name="Nota 4 2 10 2 6" xfId="14603" xr:uid="{00000000-0005-0000-0000-0000F0280000}"/>
    <cellStyle name="Nota 4 2 10 3" xfId="1115" xr:uid="{00000000-0005-0000-0000-0000F1280000}"/>
    <cellStyle name="Nota 4 2 10 3 2" xfId="5202" xr:uid="{00000000-0005-0000-0000-0000F2280000}"/>
    <cellStyle name="Nota 4 2 10 3 2 2" xfId="9675" xr:uid="{00000000-0005-0000-0000-0000F3280000}"/>
    <cellStyle name="Nota 4 2 10 3 2 2 2" xfId="23429" xr:uid="{00000000-0005-0000-0000-0000F4280000}"/>
    <cellStyle name="Nota 4 2 10 3 2 3" xfId="18993" xr:uid="{00000000-0005-0000-0000-0000F5280000}"/>
    <cellStyle name="Nota 4 2 10 3 3" xfId="6074" xr:uid="{00000000-0005-0000-0000-0000F6280000}"/>
    <cellStyle name="Nota 4 2 10 3 3 2" xfId="9676" xr:uid="{00000000-0005-0000-0000-0000F7280000}"/>
    <cellStyle name="Nota 4 2 10 3 3 2 2" xfId="23430" xr:uid="{00000000-0005-0000-0000-0000F8280000}"/>
    <cellStyle name="Nota 4 2 10 3 3 3" xfId="19865" xr:uid="{00000000-0005-0000-0000-0000F9280000}"/>
    <cellStyle name="Nota 4 2 10 3 4" xfId="6896" xr:uid="{00000000-0005-0000-0000-0000FA280000}"/>
    <cellStyle name="Nota 4 2 10 3 4 2" xfId="9677" xr:uid="{00000000-0005-0000-0000-0000FB280000}"/>
    <cellStyle name="Nota 4 2 10 3 4 2 2" xfId="23431" xr:uid="{00000000-0005-0000-0000-0000FC280000}"/>
    <cellStyle name="Nota 4 2 10 3 4 3" xfId="20687" xr:uid="{00000000-0005-0000-0000-0000FD280000}"/>
    <cellStyle name="Nota 4 2 10 3 5" xfId="9674" xr:uid="{00000000-0005-0000-0000-0000FE280000}"/>
    <cellStyle name="Nota 4 2 10 3 5 2" xfId="23428" xr:uid="{00000000-0005-0000-0000-0000FF280000}"/>
    <cellStyle name="Nota 4 2 10 3 6" xfId="14911" xr:uid="{00000000-0005-0000-0000-000000290000}"/>
    <cellStyle name="Nota 4 2 10 4" xfId="1386" xr:uid="{00000000-0005-0000-0000-000001290000}"/>
    <cellStyle name="Nota 4 2 10 4 2" xfId="9678" xr:uid="{00000000-0005-0000-0000-000002290000}"/>
    <cellStyle name="Nota 4 2 10 4 2 2" xfId="23432" xr:uid="{00000000-0005-0000-0000-000003290000}"/>
    <cellStyle name="Nota 4 2 10 4 3" xfId="15182" xr:uid="{00000000-0005-0000-0000-000004290000}"/>
    <cellStyle name="Nota 4 2 10 5" xfId="1624" xr:uid="{00000000-0005-0000-0000-000005290000}"/>
    <cellStyle name="Nota 4 2 10 5 2" xfId="9679" xr:uid="{00000000-0005-0000-0000-000006290000}"/>
    <cellStyle name="Nota 4 2 10 5 2 2" xfId="23433" xr:uid="{00000000-0005-0000-0000-000007290000}"/>
    <cellStyle name="Nota 4 2 10 5 3" xfId="15420" xr:uid="{00000000-0005-0000-0000-000008290000}"/>
    <cellStyle name="Nota 4 2 10 6" xfId="2020" xr:uid="{00000000-0005-0000-0000-000009290000}"/>
    <cellStyle name="Nota 4 2 10 6 2" xfId="9680" xr:uid="{00000000-0005-0000-0000-00000A290000}"/>
    <cellStyle name="Nota 4 2 10 6 2 2" xfId="23434" xr:uid="{00000000-0005-0000-0000-00000B290000}"/>
    <cellStyle name="Nota 4 2 10 6 3" xfId="15816" xr:uid="{00000000-0005-0000-0000-00000C290000}"/>
    <cellStyle name="Nota 4 2 10 7" xfId="2327" xr:uid="{00000000-0005-0000-0000-00000D290000}"/>
    <cellStyle name="Nota 4 2 10 7 2" xfId="9681" xr:uid="{00000000-0005-0000-0000-00000E290000}"/>
    <cellStyle name="Nota 4 2 10 7 2 2" xfId="23435" xr:uid="{00000000-0005-0000-0000-00000F290000}"/>
    <cellStyle name="Nota 4 2 10 7 3" xfId="16123" xr:uid="{00000000-0005-0000-0000-000010290000}"/>
    <cellStyle name="Nota 4 2 10 8" xfId="2572" xr:uid="{00000000-0005-0000-0000-000011290000}"/>
    <cellStyle name="Nota 4 2 10 8 2" xfId="9682" xr:uid="{00000000-0005-0000-0000-000012290000}"/>
    <cellStyle name="Nota 4 2 10 8 2 2" xfId="23436" xr:uid="{00000000-0005-0000-0000-000013290000}"/>
    <cellStyle name="Nota 4 2 10 8 3" xfId="16368" xr:uid="{00000000-0005-0000-0000-000014290000}"/>
    <cellStyle name="Nota 4 2 10 9" xfId="2964" xr:uid="{00000000-0005-0000-0000-000015290000}"/>
    <cellStyle name="Nota 4 2 10 9 2" xfId="9683" xr:uid="{00000000-0005-0000-0000-000016290000}"/>
    <cellStyle name="Nota 4 2 10 9 2 2" xfId="23437" xr:uid="{00000000-0005-0000-0000-000017290000}"/>
    <cellStyle name="Nota 4 2 10 9 3" xfId="16760" xr:uid="{00000000-0005-0000-0000-000018290000}"/>
    <cellStyle name="Nota 4 2 11" xfId="326" xr:uid="{00000000-0005-0000-0000-000019290000}"/>
    <cellStyle name="Nota 4 2 11 10" xfId="3248" xr:uid="{00000000-0005-0000-0000-00001A290000}"/>
    <cellStyle name="Nota 4 2 11 10 2" xfId="9685" xr:uid="{00000000-0005-0000-0000-00001B290000}"/>
    <cellStyle name="Nota 4 2 11 10 2 2" xfId="23439" xr:uid="{00000000-0005-0000-0000-00001C290000}"/>
    <cellStyle name="Nota 4 2 11 10 3" xfId="17044" xr:uid="{00000000-0005-0000-0000-00001D290000}"/>
    <cellStyle name="Nota 4 2 11 11" xfId="3559" xr:uid="{00000000-0005-0000-0000-00001E290000}"/>
    <cellStyle name="Nota 4 2 11 11 2" xfId="9686" xr:uid="{00000000-0005-0000-0000-00001F290000}"/>
    <cellStyle name="Nota 4 2 11 11 2 2" xfId="23440" xr:uid="{00000000-0005-0000-0000-000020290000}"/>
    <cellStyle name="Nota 4 2 11 11 3" xfId="17355" xr:uid="{00000000-0005-0000-0000-000021290000}"/>
    <cellStyle name="Nota 4 2 11 12" xfId="3864" xr:uid="{00000000-0005-0000-0000-000022290000}"/>
    <cellStyle name="Nota 4 2 11 12 2" xfId="9687" xr:uid="{00000000-0005-0000-0000-000023290000}"/>
    <cellStyle name="Nota 4 2 11 12 2 2" xfId="23441" xr:uid="{00000000-0005-0000-0000-000024290000}"/>
    <cellStyle name="Nota 4 2 11 12 3" xfId="17660" xr:uid="{00000000-0005-0000-0000-000025290000}"/>
    <cellStyle name="Nota 4 2 11 13" xfId="4192" xr:uid="{00000000-0005-0000-0000-000026290000}"/>
    <cellStyle name="Nota 4 2 11 13 2" xfId="9688" xr:uid="{00000000-0005-0000-0000-000027290000}"/>
    <cellStyle name="Nota 4 2 11 13 2 2" xfId="23442" xr:uid="{00000000-0005-0000-0000-000028290000}"/>
    <cellStyle name="Nota 4 2 11 13 3" xfId="17988" xr:uid="{00000000-0005-0000-0000-000029290000}"/>
    <cellStyle name="Nota 4 2 11 14" xfId="4348" xr:uid="{00000000-0005-0000-0000-00002A290000}"/>
    <cellStyle name="Nota 4 2 11 14 2" xfId="9689" xr:uid="{00000000-0005-0000-0000-00002B290000}"/>
    <cellStyle name="Nota 4 2 11 14 2 2" xfId="23443" xr:uid="{00000000-0005-0000-0000-00002C290000}"/>
    <cellStyle name="Nota 4 2 11 14 3" xfId="18144" xr:uid="{00000000-0005-0000-0000-00002D290000}"/>
    <cellStyle name="Nota 4 2 11 15" xfId="4638" xr:uid="{00000000-0005-0000-0000-00002E290000}"/>
    <cellStyle name="Nota 4 2 11 15 2" xfId="9690" xr:uid="{00000000-0005-0000-0000-00002F290000}"/>
    <cellStyle name="Nota 4 2 11 15 2 2" xfId="23444" xr:uid="{00000000-0005-0000-0000-000030290000}"/>
    <cellStyle name="Nota 4 2 11 15 3" xfId="18429" xr:uid="{00000000-0005-0000-0000-000031290000}"/>
    <cellStyle name="Nota 4 2 11 16" xfId="5510" xr:uid="{00000000-0005-0000-0000-000032290000}"/>
    <cellStyle name="Nota 4 2 11 16 2" xfId="9691" xr:uid="{00000000-0005-0000-0000-000033290000}"/>
    <cellStyle name="Nota 4 2 11 16 2 2" xfId="23445" xr:uid="{00000000-0005-0000-0000-000034290000}"/>
    <cellStyle name="Nota 4 2 11 16 3" xfId="19301" xr:uid="{00000000-0005-0000-0000-000035290000}"/>
    <cellStyle name="Nota 4 2 11 17" xfId="6332" xr:uid="{00000000-0005-0000-0000-000036290000}"/>
    <cellStyle name="Nota 4 2 11 17 2" xfId="9692" xr:uid="{00000000-0005-0000-0000-000037290000}"/>
    <cellStyle name="Nota 4 2 11 17 2 2" xfId="23446" xr:uid="{00000000-0005-0000-0000-000038290000}"/>
    <cellStyle name="Nota 4 2 11 17 3" xfId="20123" xr:uid="{00000000-0005-0000-0000-000039290000}"/>
    <cellStyle name="Nota 4 2 11 18" xfId="9684" xr:uid="{00000000-0005-0000-0000-00003A290000}"/>
    <cellStyle name="Nota 4 2 11 18 2" xfId="23438" xr:uid="{00000000-0005-0000-0000-00003B290000}"/>
    <cellStyle name="Nota 4 2 11 19" xfId="14130" xr:uid="{00000000-0005-0000-0000-00003C290000}"/>
    <cellStyle name="Nota 4 2 11 2" xfId="808" xr:uid="{00000000-0005-0000-0000-00003D290000}"/>
    <cellStyle name="Nota 4 2 11 2 2" xfId="4950" xr:uid="{00000000-0005-0000-0000-00003E290000}"/>
    <cellStyle name="Nota 4 2 11 2 2 2" xfId="9694" xr:uid="{00000000-0005-0000-0000-00003F290000}"/>
    <cellStyle name="Nota 4 2 11 2 2 2 2" xfId="23448" xr:uid="{00000000-0005-0000-0000-000040290000}"/>
    <cellStyle name="Nota 4 2 11 2 2 3" xfId="18741" xr:uid="{00000000-0005-0000-0000-000041290000}"/>
    <cellStyle name="Nota 4 2 11 2 3" xfId="5822" xr:uid="{00000000-0005-0000-0000-000042290000}"/>
    <cellStyle name="Nota 4 2 11 2 3 2" xfId="9695" xr:uid="{00000000-0005-0000-0000-000043290000}"/>
    <cellStyle name="Nota 4 2 11 2 3 2 2" xfId="23449" xr:uid="{00000000-0005-0000-0000-000044290000}"/>
    <cellStyle name="Nota 4 2 11 2 3 3" xfId="19613" xr:uid="{00000000-0005-0000-0000-000045290000}"/>
    <cellStyle name="Nota 4 2 11 2 4" xfId="6644" xr:uid="{00000000-0005-0000-0000-000046290000}"/>
    <cellStyle name="Nota 4 2 11 2 4 2" xfId="9696" xr:uid="{00000000-0005-0000-0000-000047290000}"/>
    <cellStyle name="Nota 4 2 11 2 4 2 2" xfId="23450" xr:uid="{00000000-0005-0000-0000-000048290000}"/>
    <cellStyle name="Nota 4 2 11 2 4 3" xfId="20435" xr:uid="{00000000-0005-0000-0000-000049290000}"/>
    <cellStyle name="Nota 4 2 11 2 5" xfId="9693" xr:uid="{00000000-0005-0000-0000-00004A290000}"/>
    <cellStyle name="Nota 4 2 11 2 5 2" xfId="23447" xr:uid="{00000000-0005-0000-0000-00004B290000}"/>
    <cellStyle name="Nota 4 2 11 2 6" xfId="14604" xr:uid="{00000000-0005-0000-0000-00004C290000}"/>
    <cellStyle name="Nota 4 2 11 3" xfId="1084" xr:uid="{00000000-0005-0000-0000-00004D290000}"/>
    <cellStyle name="Nota 4 2 11 3 2" xfId="5203" xr:uid="{00000000-0005-0000-0000-00004E290000}"/>
    <cellStyle name="Nota 4 2 11 3 2 2" xfId="9698" xr:uid="{00000000-0005-0000-0000-00004F290000}"/>
    <cellStyle name="Nota 4 2 11 3 2 2 2" xfId="23452" xr:uid="{00000000-0005-0000-0000-000050290000}"/>
    <cellStyle name="Nota 4 2 11 3 2 3" xfId="18994" xr:uid="{00000000-0005-0000-0000-000051290000}"/>
    <cellStyle name="Nota 4 2 11 3 3" xfId="6075" xr:uid="{00000000-0005-0000-0000-000052290000}"/>
    <cellStyle name="Nota 4 2 11 3 3 2" xfId="9699" xr:uid="{00000000-0005-0000-0000-000053290000}"/>
    <cellStyle name="Nota 4 2 11 3 3 2 2" xfId="23453" xr:uid="{00000000-0005-0000-0000-000054290000}"/>
    <cellStyle name="Nota 4 2 11 3 3 3" xfId="19866" xr:uid="{00000000-0005-0000-0000-000055290000}"/>
    <cellStyle name="Nota 4 2 11 3 4" xfId="6897" xr:uid="{00000000-0005-0000-0000-000056290000}"/>
    <cellStyle name="Nota 4 2 11 3 4 2" xfId="9700" xr:uid="{00000000-0005-0000-0000-000057290000}"/>
    <cellStyle name="Nota 4 2 11 3 4 2 2" xfId="23454" xr:uid="{00000000-0005-0000-0000-000058290000}"/>
    <cellStyle name="Nota 4 2 11 3 4 3" xfId="20688" xr:uid="{00000000-0005-0000-0000-000059290000}"/>
    <cellStyle name="Nota 4 2 11 3 5" xfId="9697" xr:uid="{00000000-0005-0000-0000-00005A290000}"/>
    <cellStyle name="Nota 4 2 11 3 5 2" xfId="23451" xr:uid="{00000000-0005-0000-0000-00005B290000}"/>
    <cellStyle name="Nota 4 2 11 3 6" xfId="14880" xr:uid="{00000000-0005-0000-0000-00005C290000}"/>
    <cellStyle name="Nota 4 2 11 4" xfId="1355" xr:uid="{00000000-0005-0000-0000-00005D290000}"/>
    <cellStyle name="Nota 4 2 11 4 2" xfId="9701" xr:uid="{00000000-0005-0000-0000-00005E290000}"/>
    <cellStyle name="Nota 4 2 11 4 2 2" xfId="23455" xr:uid="{00000000-0005-0000-0000-00005F290000}"/>
    <cellStyle name="Nota 4 2 11 4 3" xfId="15151" xr:uid="{00000000-0005-0000-0000-000060290000}"/>
    <cellStyle name="Nota 4 2 11 5" xfId="1597" xr:uid="{00000000-0005-0000-0000-000061290000}"/>
    <cellStyle name="Nota 4 2 11 5 2" xfId="9702" xr:uid="{00000000-0005-0000-0000-000062290000}"/>
    <cellStyle name="Nota 4 2 11 5 2 2" xfId="23456" xr:uid="{00000000-0005-0000-0000-000063290000}"/>
    <cellStyle name="Nota 4 2 11 5 3" xfId="15393" xr:uid="{00000000-0005-0000-0000-000064290000}"/>
    <cellStyle name="Nota 4 2 11 6" xfId="2021" xr:uid="{00000000-0005-0000-0000-000065290000}"/>
    <cellStyle name="Nota 4 2 11 6 2" xfId="9703" xr:uid="{00000000-0005-0000-0000-000066290000}"/>
    <cellStyle name="Nota 4 2 11 6 2 2" xfId="23457" xr:uid="{00000000-0005-0000-0000-000067290000}"/>
    <cellStyle name="Nota 4 2 11 6 3" xfId="15817" xr:uid="{00000000-0005-0000-0000-000068290000}"/>
    <cellStyle name="Nota 4 2 11 7" xfId="2328" xr:uid="{00000000-0005-0000-0000-000069290000}"/>
    <cellStyle name="Nota 4 2 11 7 2" xfId="9704" xr:uid="{00000000-0005-0000-0000-00006A290000}"/>
    <cellStyle name="Nota 4 2 11 7 2 2" xfId="23458" xr:uid="{00000000-0005-0000-0000-00006B290000}"/>
    <cellStyle name="Nota 4 2 11 7 3" xfId="16124" xr:uid="{00000000-0005-0000-0000-00006C290000}"/>
    <cellStyle name="Nota 4 2 11 8" xfId="1756" xr:uid="{00000000-0005-0000-0000-00006D290000}"/>
    <cellStyle name="Nota 4 2 11 8 2" xfId="9705" xr:uid="{00000000-0005-0000-0000-00006E290000}"/>
    <cellStyle name="Nota 4 2 11 8 2 2" xfId="23459" xr:uid="{00000000-0005-0000-0000-00006F290000}"/>
    <cellStyle name="Nota 4 2 11 8 3" xfId="15552" xr:uid="{00000000-0005-0000-0000-000070290000}"/>
    <cellStyle name="Nota 4 2 11 9" xfId="2830" xr:uid="{00000000-0005-0000-0000-000071290000}"/>
    <cellStyle name="Nota 4 2 11 9 2" xfId="9706" xr:uid="{00000000-0005-0000-0000-000072290000}"/>
    <cellStyle name="Nota 4 2 11 9 2 2" xfId="23460" xr:uid="{00000000-0005-0000-0000-000073290000}"/>
    <cellStyle name="Nota 4 2 11 9 3" xfId="16626" xr:uid="{00000000-0005-0000-0000-000074290000}"/>
    <cellStyle name="Nota 4 2 12" xfId="327" xr:uid="{00000000-0005-0000-0000-000075290000}"/>
    <cellStyle name="Nota 4 2 12 10" xfId="3249" xr:uid="{00000000-0005-0000-0000-000076290000}"/>
    <cellStyle name="Nota 4 2 12 10 2" xfId="9708" xr:uid="{00000000-0005-0000-0000-000077290000}"/>
    <cellStyle name="Nota 4 2 12 10 2 2" xfId="23462" xr:uid="{00000000-0005-0000-0000-000078290000}"/>
    <cellStyle name="Nota 4 2 12 10 3" xfId="17045" xr:uid="{00000000-0005-0000-0000-000079290000}"/>
    <cellStyle name="Nota 4 2 12 11" xfId="3560" xr:uid="{00000000-0005-0000-0000-00007A290000}"/>
    <cellStyle name="Nota 4 2 12 11 2" xfId="9709" xr:uid="{00000000-0005-0000-0000-00007B290000}"/>
    <cellStyle name="Nota 4 2 12 11 2 2" xfId="23463" xr:uid="{00000000-0005-0000-0000-00007C290000}"/>
    <cellStyle name="Nota 4 2 12 11 3" xfId="17356" xr:uid="{00000000-0005-0000-0000-00007D290000}"/>
    <cellStyle name="Nota 4 2 12 12" xfId="3865" xr:uid="{00000000-0005-0000-0000-00007E290000}"/>
    <cellStyle name="Nota 4 2 12 12 2" xfId="9710" xr:uid="{00000000-0005-0000-0000-00007F290000}"/>
    <cellStyle name="Nota 4 2 12 12 2 2" xfId="23464" xr:uid="{00000000-0005-0000-0000-000080290000}"/>
    <cellStyle name="Nota 4 2 12 12 3" xfId="17661" xr:uid="{00000000-0005-0000-0000-000081290000}"/>
    <cellStyle name="Nota 4 2 12 13" xfId="4193" xr:uid="{00000000-0005-0000-0000-000082290000}"/>
    <cellStyle name="Nota 4 2 12 13 2" xfId="9711" xr:uid="{00000000-0005-0000-0000-000083290000}"/>
    <cellStyle name="Nota 4 2 12 13 2 2" xfId="23465" xr:uid="{00000000-0005-0000-0000-000084290000}"/>
    <cellStyle name="Nota 4 2 12 13 3" xfId="17989" xr:uid="{00000000-0005-0000-0000-000085290000}"/>
    <cellStyle name="Nota 4 2 12 14" xfId="4349" xr:uid="{00000000-0005-0000-0000-000086290000}"/>
    <cellStyle name="Nota 4 2 12 14 2" xfId="9712" xr:uid="{00000000-0005-0000-0000-000087290000}"/>
    <cellStyle name="Nota 4 2 12 14 2 2" xfId="23466" xr:uid="{00000000-0005-0000-0000-000088290000}"/>
    <cellStyle name="Nota 4 2 12 14 3" xfId="18145" xr:uid="{00000000-0005-0000-0000-000089290000}"/>
    <cellStyle name="Nota 4 2 12 15" xfId="4639" xr:uid="{00000000-0005-0000-0000-00008A290000}"/>
    <cellStyle name="Nota 4 2 12 15 2" xfId="9713" xr:uid="{00000000-0005-0000-0000-00008B290000}"/>
    <cellStyle name="Nota 4 2 12 15 2 2" xfId="23467" xr:uid="{00000000-0005-0000-0000-00008C290000}"/>
    <cellStyle name="Nota 4 2 12 15 3" xfId="18430" xr:uid="{00000000-0005-0000-0000-00008D290000}"/>
    <cellStyle name="Nota 4 2 12 16" xfId="5511" xr:uid="{00000000-0005-0000-0000-00008E290000}"/>
    <cellStyle name="Nota 4 2 12 16 2" xfId="9714" xr:uid="{00000000-0005-0000-0000-00008F290000}"/>
    <cellStyle name="Nota 4 2 12 16 2 2" xfId="23468" xr:uid="{00000000-0005-0000-0000-000090290000}"/>
    <cellStyle name="Nota 4 2 12 16 3" xfId="19302" xr:uid="{00000000-0005-0000-0000-000091290000}"/>
    <cellStyle name="Nota 4 2 12 17" xfId="6333" xr:uid="{00000000-0005-0000-0000-000092290000}"/>
    <cellStyle name="Nota 4 2 12 17 2" xfId="9715" xr:uid="{00000000-0005-0000-0000-000093290000}"/>
    <cellStyle name="Nota 4 2 12 17 2 2" xfId="23469" xr:uid="{00000000-0005-0000-0000-000094290000}"/>
    <cellStyle name="Nota 4 2 12 17 3" xfId="20124" xr:uid="{00000000-0005-0000-0000-000095290000}"/>
    <cellStyle name="Nota 4 2 12 18" xfId="9707" xr:uid="{00000000-0005-0000-0000-000096290000}"/>
    <cellStyle name="Nota 4 2 12 18 2" xfId="23461" xr:uid="{00000000-0005-0000-0000-000097290000}"/>
    <cellStyle name="Nota 4 2 12 19" xfId="14131" xr:uid="{00000000-0005-0000-0000-000098290000}"/>
    <cellStyle name="Nota 4 2 12 2" xfId="809" xr:uid="{00000000-0005-0000-0000-000099290000}"/>
    <cellStyle name="Nota 4 2 12 2 2" xfId="4951" xr:uid="{00000000-0005-0000-0000-00009A290000}"/>
    <cellStyle name="Nota 4 2 12 2 2 2" xfId="9717" xr:uid="{00000000-0005-0000-0000-00009B290000}"/>
    <cellStyle name="Nota 4 2 12 2 2 2 2" xfId="23471" xr:uid="{00000000-0005-0000-0000-00009C290000}"/>
    <cellStyle name="Nota 4 2 12 2 2 3" xfId="18742" xr:uid="{00000000-0005-0000-0000-00009D290000}"/>
    <cellStyle name="Nota 4 2 12 2 3" xfId="5823" xr:uid="{00000000-0005-0000-0000-00009E290000}"/>
    <cellStyle name="Nota 4 2 12 2 3 2" xfId="9718" xr:uid="{00000000-0005-0000-0000-00009F290000}"/>
    <cellStyle name="Nota 4 2 12 2 3 2 2" xfId="23472" xr:uid="{00000000-0005-0000-0000-0000A0290000}"/>
    <cellStyle name="Nota 4 2 12 2 3 3" xfId="19614" xr:uid="{00000000-0005-0000-0000-0000A1290000}"/>
    <cellStyle name="Nota 4 2 12 2 4" xfId="6645" xr:uid="{00000000-0005-0000-0000-0000A2290000}"/>
    <cellStyle name="Nota 4 2 12 2 4 2" xfId="9719" xr:uid="{00000000-0005-0000-0000-0000A3290000}"/>
    <cellStyle name="Nota 4 2 12 2 4 2 2" xfId="23473" xr:uid="{00000000-0005-0000-0000-0000A4290000}"/>
    <cellStyle name="Nota 4 2 12 2 4 3" xfId="20436" xr:uid="{00000000-0005-0000-0000-0000A5290000}"/>
    <cellStyle name="Nota 4 2 12 2 5" xfId="9716" xr:uid="{00000000-0005-0000-0000-0000A6290000}"/>
    <cellStyle name="Nota 4 2 12 2 5 2" xfId="23470" xr:uid="{00000000-0005-0000-0000-0000A7290000}"/>
    <cellStyle name="Nota 4 2 12 2 6" xfId="14605" xr:uid="{00000000-0005-0000-0000-0000A8290000}"/>
    <cellStyle name="Nota 4 2 12 3" xfId="1085" xr:uid="{00000000-0005-0000-0000-0000A9290000}"/>
    <cellStyle name="Nota 4 2 12 3 2" xfId="5204" xr:uid="{00000000-0005-0000-0000-0000AA290000}"/>
    <cellStyle name="Nota 4 2 12 3 2 2" xfId="9721" xr:uid="{00000000-0005-0000-0000-0000AB290000}"/>
    <cellStyle name="Nota 4 2 12 3 2 2 2" xfId="23475" xr:uid="{00000000-0005-0000-0000-0000AC290000}"/>
    <cellStyle name="Nota 4 2 12 3 2 3" xfId="18995" xr:uid="{00000000-0005-0000-0000-0000AD290000}"/>
    <cellStyle name="Nota 4 2 12 3 3" xfId="6076" xr:uid="{00000000-0005-0000-0000-0000AE290000}"/>
    <cellStyle name="Nota 4 2 12 3 3 2" xfId="9722" xr:uid="{00000000-0005-0000-0000-0000AF290000}"/>
    <cellStyle name="Nota 4 2 12 3 3 2 2" xfId="23476" xr:uid="{00000000-0005-0000-0000-0000B0290000}"/>
    <cellStyle name="Nota 4 2 12 3 3 3" xfId="19867" xr:uid="{00000000-0005-0000-0000-0000B1290000}"/>
    <cellStyle name="Nota 4 2 12 3 4" xfId="6898" xr:uid="{00000000-0005-0000-0000-0000B2290000}"/>
    <cellStyle name="Nota 4 2 12 3 4 2" xfId="9723" xr:uid="{00000000-0005-0000-0000-0000B3290000}"/>
    <cellStyle name="Nota 4 2 12 3 4 2 2" xfId="23477" xr:uid="{00000000-0005-0000-0000-0000B4290000}"/>
    <cellStyle name="Nota 4 2 12 3 4 3" xfId="20689" xr:uid="{00000000-0005-0000-0000-0000B5290000}"/>
    <cellStyle name="Nota 4 2 12 3 5" xfId="9720" xr:uid="{00000000-0005-0000-0000-0000B6290000}"/>
    <cellStyle name="Nota 4 2 12 3 5 2" xfId="23474" xr:uid="{00000000-0005-0000-0000-0000B7290000}"/>
    <cellStyle name="Nota 4 2 12 3 6" xfId="14881" xr:uid="{00000000-0005-0000-0000-0000B8290000}"/>
    <cellStyle name="Nota 4 2 12 4" xfId="1356" xr:uid="{00000000-0005-0000-0000-0000B9290000}"/>
    <cellStyle name="Nota 4 2 12 4 2" xfId="9724" xr:uid="{00000000-0005-0000-0000-0000BA290000}"/>
    <cellStyle name="Nota 4 2 12 4 2 2" xfId="23478" xr:uid="{00000000-0005-0000-0000-0000BB290000}"/>
    <cellStyle name="Nota 4 2 12 4 3" xfId="15152" xr:uid="{00000000-0005-0000-0000-0000BC290000}"/>
    <cellStyle name="Nota 4 2 12 5" xfId="1598" xr:uid="{00000000-0005-0000-0000-0000BD290000}"/>
    <cellStyle name="Nota 4 2 12 5 2" xfId="9725" xr:uid="{00000000-0005-0000-0000-0000BE290000}"/>
    <cellStyle name="Nota 4 2 12 5 2 2" xfId="23479" xr:uid="{00000000-0005-0000-0000-0000BF290000}"/>
    <cellStyle name="Nota 4 2 12 5 3" xfId="15394" xr:uid="{00000000-0005-0000-0000-0000C0290000}"/>
    <cellStyle name="Nota 4 2 12 6" xfId="2022" xr:uid="{00000000-0005-0000-0000-0000C1290000}"/>
    <cellStyle name="Nota 4 2 12 6 2" xfId="9726" xr:uid="{00000000-0005-0000-0000-0000C2290000}"/>
    <cellStyle name="Nota 4 2 12 6 2 2" xfId="23480" xr:uid="{00000000-0005-0000-0000-0000C3290000}"/>
    <cellStyle name="Nota 4 2 12 6 3" xfId="15818" xr:uid="{00000000-0005-0000-0000-0000C4290000}"/>
    <cellStyle name="Nota 4 2 12 7" xfId="2329" xr:uid="{00000000-0005-0000-0000-0000C5290000}"/>
    <cellStyle name="Nota 4 2 12 7 2" xfId="9727" xr:uid="{00000000-0005-0000-0000-0000C6290000}"/>
    <cellStyle name="Nota 4 2 12 7 2 2" xfId="23481" xr:uid="{00000000-0005-0000-0000-0000C7290000}"/>
    <cellStyle name="Nota 4 2 12 7 3" xfId="16125" xr:uid="{00000000-0005-0000-0000-0000C8290000}"/>
    <cellStyle name="Nota 4 2 12 8" xfId="2694" xr:uid="{00000000-0005-0000-0000-0000C9290000}"/>
    <cellStyle name="Nota 4 2 12 8 2" xfId="9728" xr:uid="{00000000-0005-0000-0000-0000CA290000}"/>
    <cellStyle name="Nota 4 2 12 8 2 2" xfId="23482" xr:uid="{00000000-0005-0000-0000-0000CB290000}"/>
    <cellStyle name="Nota 4 2 12 8 3" xfId="16490" xr:uid="{00000000-0005-0000-0000-0000CC290000}"/>
    <cellStyle name="Nota 4 2 12 9" xfId="2907" xr:uid="{00000000-0005-0000-0000-0000CD290000}"/>
    <cellStyle name="Nota 4 2 12 9 2" xfId="9729" xr:uid="{00000000-0005-0000-0000-0000CE290000}"/>
    <cellStyle name="Nota 4 2 12 9 2 2" xfId="23483" xr:uid="{00000000-0005-0000-0000-0000CF290000}"/>
    <cellStyle name="Nota 4 2 12 9 3" xfId="16703" xr:uid="{00000000-0005-0000-0000-0000D0290000}"/>
    <cellStyle name="Nota 4 2 13" xfId="328" xr:uid="{00000000-0005-0000-0000-0000D1290000}"/>
    <cellStyle name="Nota 4 2 13 10" xfId="3250" xr:uid="{00000000-0005-0000-0000-0000D2290000}"/>
    <cellStyle name="Nota 4 2 13 10 2" xfId="9731" xr:uid="{00000000-0005-0000-0000-0000D3290000}"/>
    <cellStyle name="Nota 4 2 13 10 2 2" xfId="23485" xr:uid="{00000000-0005-0000-0000-0000D4290000}"/>
    <cellStyle name="Nota 4 2 13 10 3" xfId="17046" xr:uid="{00000000-0005-0000-0000-0000D5290000}"/>
    <cellStyle name="Nota 4 2 13 11" xfId="3561" xr:uid="{00000000-0005-0000-0000-0000D6290000}"/>
    <cellStyle name="Nota 4 2 13 11 2" xfId="9732" xr:uid="{00000000-0005-0000-0000-0000D7290000}"/>
    <cellStyle name="Nota 4 2 13 11 2 2" xfId="23486" xr:uid="{00000000-0005-0000-0000-0000D8290000}"/>
    <cellStyle name="Nota 4 2 13 11 3" xfId="17357" xr:uid="{00000000-0005-0000-0000-0000D9290000}"/>
    <cellStyle name="Nota 4 2 13 12" xfId="3866" xr:uid="{00000000-0005-0000-0000-0000DA290000}"/>
    <cellStyle name="Nota 4 2 13 12 2" xfId="9733" xr:uid="{00000000-0005-0000-0000-0000DB290000}"/>
    <cellStyle name="Nota 4 2 13 12 2 2" xfId="23487" xr:uid="{00000000-0005-0000-0000-0000DC290000}"/>
    <cellStyle name="Nota 4 2 13 12 3" xfId="17662" xr:uid="{00000000-0005-0000-0000-0000DD290000}"/>
    <cellStyle name="Nota 4 2 13 13" xfId="4194" xr:uid="{00000000-0005-0000-0000-0000DE290000}"/>
    <cellStyle name="Nota 4 2 13 13 2" xfId="9734" xr:uid="{00000000-0005-0000-0000-0000DF290000}"/>
    <cellStyle name="Nota 4 2 13 13 2 2" xfId="23488" xr:uid="{00000000-0005-0000-0000-0000E0290000}"/>
    <cellStyle name="Nota 4 2 13 13 3" xfId="17990" xr:uid="{00000000-0005-0000-0000-0000E1290000}"/>
    <cellStyle name="Nota 4 2 13 14" xfId="4350" xr:uid="{00000000-0005-0000-0000-0000E2290000}"/>
    <cellStyle name="Nota 4 2 13 14 2" xfId="9735" xr:uid="{00000000-0005-0000-0000-0000E3290000}"/>
    <cellStyle name="Nota 4 2 13 14 2 2" xfId="23489" xr:uid="{00000000-0005-0000-0000-0000E4290000}"/>
    <cellStyle name="Nota 4 2 13 14 3" xfId="18146" xr:uid="{00000000-0005-0000-0000-0000E5290000}"/>
    <cellStyle name="Nota 4 2 13 15" xfId="4640" xr:uid="{00000000-0005-0000-0000-0000E6290000}"/>
    <cellStyle name="Nota 4 2 13 15 2" xfId="9736" xr:uid="{00000000-0005-0000-0000-0000E7290000}"/>
    <cellStyle name="Nota 4 2 13 15 2 2" xfId="23490" xr:uid="{00000000-0005-0000-0000-0000E8290000}"/>
    <cellStyle name="Nota 4 2 13 15 3" xfId="18431" xr:uid="{00000000-0005-0000-0000-0000E9290000}"/>
    <cellStyle name="Nota 4 2 13 16" xfId="5512" xr:uid="{00000000-0005-0000-0000-0000EA290000}"/>
    <cellStyle name="Nota 4 2 13 16 2" xfId="9737" xr:uid="{00000000-0005-0000-0000-0000EB290000}"/>
    <cellStyle name="Nota 4 2 13 16 2 2" xfId="23491" xr:uid="{00000000-0005-0000-0000-0000EC290000}"/>
    <cellStyle name="Nota 4 2 13 16 3" xfId="19303" xr:uid="{00000000-0005-0000-0000-0000ED290000}"/>
    <cellStyle name="Nota 4 2 13 17" xfId="6334" xr:uid="{00000000-0005-0000-0000-0000EE290000}"/>
    <cellStyle name="Nota 4 2 13 17 2" xfId="9738" xr:uid="{00000000-0005-0000-0000-0000EF290000}"/>
    <cellStyle name="Nota 4 2 13 17 2 2" xfId="23492" xr:uid="{00000000-0005-0000-0000-0000F0290000}"/>
    <cellStyle name="Nota 4 2 13 17 3" xfId="20125" xr:uid="{00000000-0005-0000-0000-0000F1290000}"/>
    <cellStyle name="Nota 4 2 13 18" xfId="9730" xr:uid="{00000000-0005-0000-0000-0000F2290000}"/>
    <cellStyle name="Nota 4 2 13 18 2" xfId="23484" xr:uid="{00000000-0005-0000-0000-0000F3290000}"/>
    <cellStyle name="Nota 4 2 13 19" xfId="14132" xr:uid="{00000000-0005-0000-0000-0000F4290000}"/>
    <cellStyle name="Nota 4 2 13 2" xfId="810" xr:uid="{00000000-0005-0000-0000-0000F5290000}"/>
    <cellStyle name="Nota 4 2 13 2 2" xfId="4952" xr:uid="{00000000-0005-0000-0000-0000F6290000}"/>
    <cellStyle name="Nota 4 2 13 2 2 2" xfId="9740" xr:uid="{00000000-0005-0000-0000-0000F7290000}"/>
    <cellStyle name="Nota 4 2 13 2 2 2 2" xfId="23494" xr:uid="{00000000-0005-0000-0000-0000F8290000}"/>
    <cellStyle name="Nota 4 2 13 2 2 3" xfId="18743" xr:uid="{00000000-0005-0000-0000-0000F9290000}"/>
    <cellStyle name="Nota 4 2 13 2 3" xfId="5824" xr:uid="{00000000-0005-0000-0000-0000FA290000}"/>
    <cellStyle name="Nota 4 2 13 2 3 2" xfId="9741" xr:uid="{00000000-0005-0000-0000-0000FB290000}"/>
    <cellStyle name="Nota 4 2 13 2 3 2 2" xfId="23495" xr:uid="{00000000-0005-0000-0000-0000FC290000}"/>
    <cellStyle name="Nota 4 2 13 2 3 3" xfId="19615" xr:uid="{00000000-0005-0000-0000-0000FD290000}"/>
    <cellStyle name="Nota 4 2 13 2 4" xfId="6646" xr:uid="{00000000-0005-0000-0000-0000FE290000}"/>
    <cellStyle name="Nota 4 2 13 2 4 2" xfId="9742" xr:uid="{00000000-0005-0000-0000-0000FF290000}"/>
    <cellStyle name="Nota 4 2 13 2 4 2 2" xfId="23496" xr:uid="{00000000-0005-0000-0000-0000002A0000}"/>
    <cellStyle name="Nota 4 2 13 2 4 3" xfId="20437" xr:uid="{00000000-0005-0000-0000-0000012A0000}"/>
    <cellStyle name="Nota 4 2 13 2 5" xfId="9739" xr:uid="{00000000-0005-0000-0000-0000022A0000}"/>
    <cellStyle name="Nota 4 2 13 2 5 2" xfId="23493" xr:uid="{00000000-0005-0000-0000-0000032A0000}"/>
    <cellStyle name="Nota 4 2 13 2 6" xfId="14606" xr:uid="{00000000-0005-0000-0000-0000042A0000}"/>
    <cellStyle name="Nota 4 2 13 3" xfId="1086" xr:uid="{00000000-0005-0000-0000-0000052A0000}"/>
    <cellStyle name="Nota 4 2 13 3 2" xfId="5205" xr:uid="{00000000-0005-0000-0000-0000062A0000}"/>
    <cellStyle name="Nota 4 2 13 3 2 2" xfId="9744" xr:uid="{00000000-0005-0000-0000-0000072A0000}"/>
    <cellStyle name="Nota 4 2 13 3 2 2 2" xfId="23498" xr:uid="{00000000-0005-0000-0000-0000082A0000}"/>
    <cellStyle name="Nota 4 2 13 3 2 3" xfId="18996" xr:uid="{00000000-0005-0000-0000-0000092A0000}"/>
    <cellStyle name="Nota 4 2 13 3 3" xfId="6077" xr:uid="{00000000-0005-0000-0000-00000A2A0000}"/>
    <cellStyle name="Nota 4 2 13 3 3 2" xfId="9745" xr:uid="{00000000-0005-0000-0000-00000B2A0000}"/>
    <cellStyle name="Nota 4 2 13 3 3 2 2" xfId="23499" xr:uid="{00000000-0005-0000-0000-00000C2A0000}"/>
    <cellStyle name="Nota 4 2 13 3 3 3" xfId="19868" xr:uid="{00000000-0005-0000-0000-00000D2A0000}"/>
    <cellStyle name="Nota 4 2 13 3 4" xfId="6899" xr:uid="{00000000-0005-0000-0000-00000E2A0000}"/>
    <cellStyle name="Nota 4 2 13 3 4 2" xfId="9746" xr:uid="{00000000-0005-0000-0000-00000F2A0000}"/>
    <cellStyle name="Nota 4 2 13 3 4 2 2" xfId="23500" xr:uid="{00000000-0005-0000-0000-0000102A0000}"/>
    <cellStyle name="Nota 4 2 13 3 4 3" xfId="20690" xr:uid="{00000000-0005-0000-0000-0000112A0000}"/>
    <cellStyle name="Nota 4 2 13 3 5" xfId="9743" xr:uid="{00000000-0005-0000-0000-0000122A0000}"/>
    <cellStyle name="Nota 4 2 13 3 5 2" xfId="23497" xr:uid="{00000000-0005-0000-0000-0000132A0000}"/>
    <cellStyle name="Nota 4 2 13 3 6" xfId="14882" xr:uid="{00000000-0005-0000-0000-0000142A0000}"/>
    <cellStyle name="Nota 4 2 13 4" xfId="1357" xr:uid="{00000000-0005-0000-0000-0000152A0000}"/>
    <cellStyle name="Nota 4 2 13 4 2" xfId="9747" xr:uid="{00000000-0005-0000-0000-0000162A0000}"/>
    <cellStyle name="Nota 4 2 13 4 2 2" xfId="23501" xr:uid="{00000000-0005-0000-0000-0000172A0000}"/>
    <cellStyle name="Nota 4 2 13 4 3" xfId="15153" xr:uid="{00000000-0005-0000-0000-0000182A0000}"/>
    <cellStyle name="Nota 4 2 13 5" xfId="1599" xr:uid="{00000000-0005-0000-0000-0000192A0000}"/>
    <cellStyle name="Nota 4 2 13 5 2" xfId="9748" xr:uid="{00000000-0005-0000-0000-00001A2A0000}"/>
    <cellStyle name="Nota 4 2 13 5 2 2" xfId="23502" xr:uid="{00000000-0005-0000-0000-00001B2A0000}"/>
    <cellStyle name="Nota 4 2 13 5 3" xfId="15395" xr:uid="{00000000-0005-0000-0000-00001C2A0000}"/>
    <cellStyle name="Nota 4 2 13 6" xfId="2023" xr:uid="{00000000-0005-0000-0000-00001D2A0000}"/>
    <cellStyle name="Nota 4 2 13 6 2" xfId="9749" xr:uid="{00000000-0005-0000-0000-00001E2A0000}"/>
    <cellStyle name="Nota 4 2 13 6 2 2" xfId="23503" xr:uid="{00000000-0005-0000-0000-00001F2A0000}"/>
    <cellStyle name="Nota 4 2 13 6 3" xfId="15819" xr:uid="{00000000-0005-0000-0000-0000202A0000}"/>
    <cellStyle name="Nota 4 2 13 7" xfId="2330" xr:uid="{00000000-0005-0000-0000-0000212A0000}"/>
    <cellStyle name="Nota 4 2 13 7 2" xfId="9750" xr:uid="{00000000-0005-0000-0000-0000222A0000}"/>
    <cellStyle name="Nota 4 2 13 7 2 2" xfId="23504" xr:uid="{00000000-0005-0000-0000-0000232A0000}"/>
    <cellStyle name="Nota 4 2 13 7 3" xfId="16126" xr:uid="{00000000-0005-0000-0000-0000242A0000}"/>
    <cellStyle name="Nota 4 2 13 8" xfId="2523" xr:uid="{00000000-0005-0000-0000-0000252A0000}"/>
    <cellStyle name="Nota 4 2 13 8 2" xfId="9751" xr:uid="{00000000-0005-0000-0000-0000262A0000}"/>
    <cellStyle name="Nota 4 2 13 8 2 2" xfId="23505" xr:uid="{00000000-0005-0000-0000-0000272A0000}"/>
    <cellStyle name="Nota 4 2 13 8 3" xfId="16319" xr:uid="{00000000-0005-0000-0000-0000282A0000}"/>
    <cellStyle name="Nota 4 2 13 9" xfId="2583" xr:uid="{00000000-0005-0000-0000-0000292A0000}"/>
    <cellStyle name="Nota 4 2 13 9 2" xfId="9752" xr:uid="{00000000-0005-0000-0000-00002A2A0000}"/>
    <cellStyle name="Nota 4 2 13 9 2 2" xfId="23506" xr:uid="{00000000-0005-0000-0000-00002B2A0000}"/>
    <cellStyle name="Nota 4 2 13 9 3" xfId="16379" xr:uid="{00000000-0005-0000-0000-00002C2A0000}"/>
    <cellStyle name="Nota 4 2 14" xfId="329" xr:uid="{00000000-0005-0000-0000-00002D2A0000}"/>
    <cellStyle name="Nota 4 2 14 10" xfId="3251" xr:uid="{00000000-0005-0000-0000-00002E2A0000}"/>
    <cellStyle name="Nota 4 2 14 10 2" xfId="9754" xr:uid="{00000000-0005-0000-0000-00002F2A0000}"/>
    <cellStyle name="Nota 4 2 14 10 2 2" xfId="23508" xr:uid="{00000000-0005-0000-0000-0000302A0000}"/>
    <cellStyle name="Nota 4 2 14 10 3" xfId="17047" xr:uid="{00000000-0005-0000-0000-0000312A0000}"/>
    <cellStyle name="Nota 4 2 14 11" xfId="3562" xr:uid="{00000000-0005-0000-0000-0000322A0000}"/>
    <cellStyle name="Nota 4 2 14 11 2" xfId="9755" xr:uid="{00000000-0005-0000-0000-0000332A0000}"/>
    <cellStyle name="Nota 4 2 14 11 2 2" xfId="23509" xr:uid="{00000000-0005-0000-0000-0000342A0000}"/>
    <cellStyle name="Nota 4 2 14 11 3" xfId="17358" xr:uid="{00000000-0005-0000-0000-0000352A0000}"/>
    <cellStyle name="Nota 4 2 14 12" xfId="3867" xr:uid="{00000000-0005-0000-0000-0000362A0000}"/>
    <cellStyle name="Nota 4 2 14 12 2" xfId="9756" xr:uid="{00000000-0005-0000-0000-0000372A0000}"/>
    <cellStyle name="Nota 4 2 14 12 2 2" xfId="23510" xr:uid="{00000000-0005-0000-0000-0000382A0000}"/>
    <cellStyle name="Nota 4 2 14 12 3" xfId="17663" xr:uid="{00000000-0005-0000-0000-0000392A0000}"/>
    <cellStyle name="Nota 4 2 14 13" xfId="4195" xr:uid="{00000000-0005-0000-0000-00003A2A0000}"/>
    <cellStyle name="Nota 4 2 14 13 2" xfId="9757" xr:uid="{00000000-0005-0000-0000-00003B2A0000}"/>
    <cellStyle name="Nota 4 2 14 13 2 2" xfId="23511" xr:uid="{00000000-0005-0000-0000-00003C2A0000}"/>
    <cellStyle name="Nota 4 2 14 13 3" xfId="17991" xr:uid="{00000000-0005-0000-0000-00003D2A0000}"/>
    <cellStyle name="Nota 4 2 14 14" xfId="4351" xr:uid="{00000000-0005-0000-0000-00003E2A0000}"/>
    <cellStyle name="Nota 4 2 14 14 2" xfId="9758" xr:uid="{00000000-0005-0000-0000-00003F2A0000}"/>
    <cellStyle name="Nota 4 2 14 14 2 2" xfId="23512" xr:uid="{00000000-0005-0000-0000-0000402A0000}"/>
    <cellStyle name="Nota 4 2 14 14 3" xfId="18147" xr:uid="{00000000-0005-0000-0000-0000412A0000}"/>
    <cellStyle name="Nota 4 2 14 15" xfId="4641" xr:uid="{00000000-0005-0000-0000-0000422A0000}"/>
    <cellStyle name="Nota 4 2 14 15 2" xfId="9759" xr:uid="{00000000-0005-0000-0000-0000432A0000}"/>
    <cellStyle name="Nota 4 2 14 15 2 2" xfId="23513" xr:uid="{00000000-0005-0000-0000-0000442A0000}"/>
    <cellStyle name="Nota 4 2 14 15 3" xfId="18432" xr:uid="{00000000-0005-0000-0000-0000452A0000}"/>
    <cellStyle name="Nota 4 2 14 16" xfId="5513" xr:uid="{00000000-0005-0000-0000-0000462A0000}"/>
    <cellStyle name="Nota 4 2 14 16 2" xfId="9760" xr:uid="{00000000-0005-0000-0000-0000472A0000}"/>
    <cellStyle name="Nota 4 2 14 16 2 2" xfId="23514" xr:uid="{00000000-0005-0000-0000-0000482A0000}"/>
    <cellStyle name="Nota 4 2 14 16 3" xfId="19304" xr:uid="{00000000-0005-0000-0000-0000492A0000}"/>
    <cellStyle name="Nota 4 2 14 17" xfId="6335" xr:uid="{00000000-0005-0000-0000-00004A2A0000}"/>
    <cellStyle name="Nota 4 2 14 17 2" xfId="9761" xr:uid="{00000000-0005-0000-0000-00004B2A0000}"/>
    <cellStyle name="Nota 4 2 14 17 2 2" xfId="23515" xr:uid="{00000000-0005-0000-0000-00004C2A0000}"/>
    <cellStyle name="Nota 4 2 14 17 3" xfId="20126" xr:uid="{00000000-0005-0000-0000-00004D2A0000}"/>
    <cellStyle name="Nota 4 2 14 18" xfId="9753" xr:uid="{00000000-0005-0000-0000-00004E2A0000}"/>
    <cellStyle name="Nota 4 2 14 18 2" xfId="23507" xr:uid="{00000000-0005-0000-0000-00004F2A0000}"/>
    <cellStyle name="Nota 4 2 14 19" xfId="14133" xr:uid="{00000000-0005-0000-0000-0000502A0000}"/>
    <cellStyle name="Nota 4 2 14 2" xfId="811" xr:uid="{00000000-0005-0000-0000-0000512A0000}"/>
    <cellStyle name="Nota 4 2 14 2 2" xfId="4953" xr:uid="{00000000-0005-0000-0000-0000522A0000}"/>
    <cellStyle name="Nota 4 2 14 2 2 2" xfId="9763" xr:uid="{00000000-0005-0000-0000-0000532A0000}"/>
    <cellStyle name="Nota 4 2 14 2 2 2 2" xfId="23517" xr:uid="{00000000-0005-0000-0000-0000542A0000}"/>
    <cellStyle name="Nota 4 2 14 2 2 3" xfId="18744" xr:uid="{00000000-0005-0000-0000-0000552A0000}"/>
    <cellStyle name="Nota 4 2 14 2 3" xfId="5825" xr:uid="{00000000-0005-0000-0000-0000562A0000}"/>
    <cellStyle name="Nota 4 2 14 2 3 2" xfId="9764" xr:uid="{00000000-0005-0000-0000-0000572A0000}"/>
    <cellStyle name="Nota 4 2 14 2 3 2 2" xfId="23518" xr:uid="{00000000-0005-0000-0000-0000582A0000}"/>
    <cellStyle name="Nota 4 2 14 2 3 3" xfId="19616" xr:uid="{00000000-0005-0000-0000-0000592A0000}"/>
    <cellStyle name="Nota 4 2 14 2 4" xfId="6647" xr:uid="{00000000-0005-0000-0000-00005A2A0000}"/>
    <cellStyle name="Nota 4 2 14 2 4 2" xfId="9765" xr:uid="{00000000-0005-0000-0000-00005B2A0000}"/>
    <cellStyle name="Nota 4 2 14 2 4 2 2" xfId="23519" xr:uid="{00000000-0005-0000-0000-00005C2A0000}"/>
    <cellStyle name="Nota 4 2 14 2 4 3" xfId="20438" xr:uid="{00000000-0005-0000-0000-00005D2A0000}"/>
    <cellStyle name="Nota 4 2 14 2 5" xfId="9762" xr:uid="{00000000-0005-0000-0000-00005E2A0000}"/>
    <cellStyle name="Nota 4 2 14 2 5 2" xfId="23516" xr:uid="{00000000-0005-0000-0000-00005F2A0000}"/>
    <cellStyle name="Nota 4 2 14 2 6" xfId="14607" xr:uid="{00000000-0005-0000-0000-0000602A0000}"/>
    <cellStyle name="Nota 4 2 14 3" xfId="1087" xr:uid="{00000000-0005-0000-0000-0000612A0000}"/>
    <cellStyle name="Nota 4 2 14 3 2" xfId="5206" xr:uid="{00000000-0005-0000-0000-0000622A0000}"/>
    <cellStyle name="Nota 4 2 14 3 2 2" xfId="9767" xr:uid="{00000000-0005-0000-0000-0000632A0000}"/>
    <cellStyle name="Nota 4 2 14 3 2 2 2" xfId="23521" xr:uid="{00000000-0005-0000-0000-0000642A0000}"/>
    <cellStyle name="Nota 4 2 14 3 2 3" xfId="18997" xr:uid="{00000000-0005-0000-0000-0000652A0000}"/>
    <cellStyle name="Nota 4 2 14 3 3" xfId="6078" xr:uid="{00000000-0005-0000-0000-0000662A0000}"/>
    <cellStyle name="Nota 4 2 14 3 3 2" xfId="9768" xr:uid="{00000000-0005-0000-0000-0000672A0000}"/>
    <cellStyle name="Nota 4 2 14 3 3 2 2" xfId="23522" xr:uid="{00000000-0005-0000-0000-0000682A0000}"/>
    <cellStyle name="Nota 4 2 14 3 3 3" xfId="19869" xr:uid="{00000000-0005-0000-0000-0000692A0000}"/>
    <cellStyle name="Nota 4 2 14 3 4" xfId="6900" xr:uid="{00000000-0005-0000-0000-00006A2A0000}"/>
    <cellStyle name="Nota 4 2 14 3 4 2" xfId="9769" xr:uid="{00000000-0005-0000-0000-00006B2A0000}"/>
    <cellStyle name="Nota 4 2 14 3 4 2 2" xfId="23523" xr:uid="{00000000-0005-0000-0000-00006C2A0000}"/>
    <cellStyle name="Nota 4 2 14 3 4 3" xfId="20691" xr:uid="{00000000-0005-0000-0000-00006D2A0000}"/>
    <cellStyle name="Nota 4 2 14 3 5" xfId="9766" xr:uid="{00000000-0005-0000-0000-00006E2A0000}"/>
    <cellStyle name="Nota 4 2 14 3 5 2" xfId="23520" xr:uid="{00000000-0005-0000-0000-00006F2A0000}"/>
    <cellStyle name="Nota 4 2 14 3 6" xfId="14883" xr:uid="{00000000-0005-0000-0000-0000702A0000}"/>
    <cellStyle name="Nota 4 2 14 4" xfId="1358" xr:uid="{00000000-0005-0000-0000-0000712A0000}"/>
    <cellStyle name="Nota 4 2 14 4 2" xfId="9770" xr:uid="{00000000-0005-0000-0000-0000722A0000}"/>
    <cellStyle name="Nota 4 2 14 4 2 2" xfId="23524" xr:uid="{00000000-0005-0000-0000-0000732A0000}"/>
    <cellStyle name="Nota 4 2 14 4 3" xfId="15154" xr:uid="{00000000-0005-0000-0000-0000742A0000}"/>
    <cellStyle name="Nota 4 2 14 5" xfId="1600" xr:uid="{00000000-0005-0000-0000-0000752A0000}"/>
    <cellStyle name="Nota 4 2 14 5 2" xfId="9771" xr:uid="{00000000-0005-0000-0000-0000762A0000}"/>
    <cellStyle name="Nota 4 2 14 5 2 2" xfId="23525" xr:uid="{00000000-0005-0000-0000-0000772A0000}"/>
    <cellStyle name="Nota 4 2 14 5 3" xfId="15396" xr:uid="{00000000-0005-0000-0000-0000782A0000}"/>
    <cellStyle name="Nota 4 2 14 6" xfId="2024" xr:uid="{00000000-0005-0000-0000-0000792A0000}"/>
    <cellStyle name="Nota 4 2 14 6 2" xfId="9772" xr:uid="{00000000-0005-0000-0000-00007A2A0000}"/>
    <cellStyle name="Nota 4 2 14 6 2 2" xfId="23526" xr:uid="{00000000-0005-0000-0000-00007B2A0000}"/>
    <cellStyle name="Nota 4 2 14 6 3" xfId="15820" xr:uid="{00000000-0005-0000-0000-00007C2A0000}"/>
    <cellStyle name="Nota 4 2 14 7" xfId="2331" xr:uid="{00000000-0005-0000-0000-00007D2A0000}"/>
    <cellStyle name="Nota 4 2 14 7 2" xfId="9773" xr:uid="{00000000-0005-0000-0000-00007E2A0000}"/>
    <cellStyle name="Nota 4 2 14 7 2 2" xfId="23527" xr:uid="{00000000-0005-0000-0000-00007F2A0000}"/>
    <cellStyle name="Nota 4 2 14 7 3" xfId="16127" xr:uid="{00000000-0005-0000-0000-0000802A0000}"/>
    <cellStyle name="Nota 4 2 14 8" xfId="1730" xr:uid="{00000000-0005-0000-0000-0000812A0000}"/>
    <cellStyle name="Nota 4 2 14 8 2" xfId="9774" xr:uid="{00000000-0005-0000-0000-0000822A0000}"/>
    <cellStyle name="Nota 4 2 14 8 2 2" xfId="23528" xr:uid="{00000000-0005-0000-0000-0000832A0000}"/>
    <cellStyle name="Nota 4 2 14 8 3" xfId="15526" xr:uid="{00000000-0005-0000-0000-0000842A0000}"/>
    <cellStyle name="Nota 4 2 14 9" xfId="2917" xr:uid="{00000000-0005-0000-0000-0000852A0000}"/>
    <cellStyle name="Nota 4 2 14 9 2" xfId="9775" xr:uid="{00000000-0005-0000-0000-0000862A0000}"/>
    <cellStyle name="Nota 4 2 14 9 2 2" xfId="23529" xr:uid="{00000000-0005-0000-0000-0000872A0000}"/>
    <cellStyle name="Nota 4 2 14 9 3" xfId="16713" xr:uid="{00000000-0005-0000-0000-0000882A0000}"/>
    <cellStyle name="Nota 4 2 15" xfId="330" xr:uid="{00000000-0005-0000-0000-0000892A0000}"/>
    <cellStyle name="Nota 4 2 15 10" xfId="3252" xr:uid="{00000000-0005-0000-0000-00008A2A0000}"/>
    <cellStyle name="Nota 4 2 15 10 2" xfId="9777" xr:uid="{00000000-0005-0000-0000-00008B2A0000}"/>
    <cellStyle name="Nota 4 2 15 10 2 2" xfId="23531" xr:uid="{00000000-0005-0000-0000-00008C2A0000}"/>
    <cellStyle name="Nota 4 2 15 10 3" xfId="17048" xr:uid="{00000000-0005-0000-0000-00008D2A0000}"/>
    <cellStyle name="Nota 4 2 15 11" xfId="3563" xr:uid="{00000000-0005-0000-0000-00008E2A0000}"/>
    <cellStyle name="Nota 4 2 15 11 2" xfId="9778" xr:uid="{00000000-0005-0000-0000-00008F2A0000}"/>
    <cellStyle name="Nota 4 2 15 11 2 2" xfId="23532" xr:uid="{00000000-0005-0000-0000-0000902A0000}"/>
    <cellStyle name="Nota 4 2 15 11 3" xfId="17359" xr:uid="{00000000-0005-0000-0000-0000912A0000}"/>
    <cellStyle name="Nota 4 2 15 12" xfId="3868" xr:uid="{00000000-0005-0000-0000-0000922A0000}"/>
    <cellStyle name="Nota 4 2 15 12 2" xfId="9779" xr:uid="{00000000-0005-0000-0000-0000932A0000}"/>
    <cellStyle name="Nota 4 2 15 12 2 2" xfId="23533" xr:uid="{00000000-0005-0000-0000-0000942A0000}"/>
    <cellStyle name="Nota 4 2 15 12 3" xfId="17664" xr:uid="{00000000-0005-0000-0000-0000952A0000}"/>
    <cellStyle name="Nota 4 2 15 13" xfId="4253" xr:uid="{00000000-0005-0000-0000-0000962A0000}"/>
    <cellStyle name="Nota 4 2 15 13 2" xfId="9780" xr:uid="{00000000-0005-0000-0000-0000972A0000}"/>
    <cellStyle name="Nota 4 2 15 13 2 2" xfId="23534" xr:uid="{00000000-0005-0000-0000-0000982A0000}"/>
    <cellStyle name="Nota 4 2 15 13 3" xfId="18049" xr:uid="{00000000-0005-0000-0000-0000992A0000}"/>
    <cellStyle name="Nota 4 2 15 14" xfId="4352" xr:uid="{00000000-0005-0000-0000-00009A2A0000}"/>
    <cellStyle name="Nota 4 2 15 14 2" xfId="9781" xr:uid="{00000000-0005-0000-0000-00009B2A0000}"/>
    <cellStyle name="Nota 4 2 15 14 2 2" xfId="23535" xr:uid="{00000000-0005-0000-0000-00009C2A0000}"/>
    <cellStyle name="Nota 4 2 15 14 3" xfId="18148" xr:uid="{00000000-0005-0000-0000-00009D2A0000}"/>
    <cellStyle name="Nota 4 2 15 15" xfId="4642" xr:uid="{00000000-0005-0000-0000-00009E2A0000}"/>
    <cellStyle name="Nota 4 2 15 15 2" xfId="9782" xr:uid="{00000000-0005-0000-0000-00009F2A0000}"/>
    <cellStyle name="Nota 4 2 15 15 2 2" xfId="23536" xr:uid="{00000000-0005-0000-0000-0000A02A0000}"/>
    <cellStyle name="Nota 4 2 15 15 3" xfId="18433" xr:uid="{00000000-0005-0000-0000-0000A12A0000}"/>
    <cellStyle name="Nota 4 2 15 16" xfId="5514" xr:uid="{00000000-0005-0000-0000-0000A22A0000}"/>
    <cellStyle name="Nota 4 2 15 16 2" xfId="9783" xr:uid="{00000000-0005-0000-0000-0000A32A0000}"/>
    <cellStyle name="Nota 4 2 15 16 2 2" xfId="23537" xr:uid="{00000000-0005-0000-0000-0000A42A0000}"/>
    <cellStyle name="Nota 4 2 15 16 3" xfId="19305" xr:uid="{00000000-0005-0000-0000-0000A52A0000}"/>
    <cellStyle name="Nota 4 2 15 17" xfId="6336" xr:uid="{00000000-0005-0000-0000-0000A62A0000}"/>
    <cellStyle name="Nota 4 2 15 17 2" xfId="9784" xr:uid="{00000000-0005-0000-0000-0000A72A0000}"/>
    <cellStyle name="Nota 4 2 15 17 2 2" xfId="23538" xr:uid="{00000000-0005-0000-0000-0000A82A0000}"/>
    <cellStyle name="Nota 4 2 15 17 3" xfId="20127" xr:uid="{00000000-0005-0000-0000-0000A92A0000}"/>
    <cellStyle name="Nota 4 2 15 18" xfId="9776" xr:uid="{00000000-0005-0000-0000-0000AA2A0000}"/>
    <cellStyle name="Nota 4 2 15 18 2" xfId="23530" xr:uid="{00000000-0005-0000-0000-0000AB2A0000}"/>
    <cellStyle name="Nota 4 2 15 19" xfId="14134" xr:uid="{00000000-0005-0000-0000-0000AC2A0000}"/>
    <cellStyle name="Nota 4 2 15 2" xfId="812" xr:uid="{00000000-0005-0000-0000-0000AD2A0000}"/>
    <cellStyle name="Nota 4 2 15 2 2" xfId="4954" xr:uid="{00000000-0005-0000-0000-0000AE2A0000}"/>
    <cellStyle name="Nota 4 2 15 2 2 2" xfId="9786" xr:uid="{00000000-0005-0000-0000-0000AF2A0000}"/>
    <cellStyle name="Nota 4 2 15 2 2 2 2" xfId="23540" xr:uid="{00000000-0005-0000-0000-0000B02A0000}"/>
    <cellStyle name="Nota 4 2 15 2 2 3" xfId="18745" xr:uid="{00000000-0005-0000-0000-0000B12A0000}"/>
    <cellStyle name="Nota 4 2 15 2 3" xfId="5826" xr:uid="{00000000-0005-0000-0000-0000B22A0000}"/>
    <cellStyle name="Nota 4 2 15 2 3 2" xfId="9787" xr:uid="{00000000-0005-0000-0000-0000B32A0000}"/>
    <cellStyle name="Nota 4 2 15 2 3 2 2" xfId="23541" xr:uid="{00000000-0005-0000-0000-0000B42A0000}"/>
    <cellStyle name="Nota 4 2 15 2 3 3" xfId="19617" xr:uid="{00000000-0005-0000-0000-0000B52A0000}"/>
    <cellStyle name="Nota 4 2 15 2 4" xfId="6648" xr:uid="{00000000-0005-0000-0000-0000B62A0000}"/>
    <cellStyle name="Nota 4 2 15 2 4 2" xfId="9788" xr:uid="{00000000-0005-0000-0000-0000B72A0000}"/>
    <cellStyle name="Nota 4 2 15 2 4 2 2" xfId="23542" xr:uid="{00000000-0005-0000-0000-0000B82A0000}"/>
    <cellStyle name="Nota 4 2 15 2 4 3" xfId="20439" xr:uid="{00000000-0005-0000-0000-0000B92A0000}"/>
    <cellStyle name="Nota 4 2 15 2 5" xfId="9785" xr:uid="{00000000-0005-0000-0000-0000BA2A0000}"/>
    <cellStyle name="Nota 4 2 15 2 5 2" xfId="23539" xr:uid="{00000000-0005-0000-0000-0000BB2A0000}"/>
    <cellStyle name="Nota 4 2 15 2 6" xfId="14608" xr:uid="{00000000-0005-0000-0000-0000BC2A0000}"/>
    <cellStyle name="Nota 4 2 15 3" xfId="1088" xr:uid="{00000000-0005-0000-0000-0000BD2A0000}"/>
    <cellStyle name="Nota 4 2 15 3 2" xfId="5207" xr:uid="{00000000-0005-0000-0000-0000BE2A0000}"/>
    <cellStyle name="Nota 4 2 15 3 2 2" xfId="9790" xr:uid="{00000000-0005-0000-0000-0000BF2A0000}"/>
    <cellStyle name="Nota 4 2 15 3 2 2 2" xfId="23544" xr:uid="{00000000-0005-0000-0000-0000C02A0000}"/>
    <cellStyle name="Nota 4 2 15 3 2 3" xfId="18998" xr:uid="{00000000-0005-0000-0000-0000C12A0000}"/>
    <cellStyle name="Nota 4 2 15 3 3" xfId="6079" xr:uid="{00000000-0005-0000-0000-0000C22A0000}"/>
    <cellStyle name="Nota 4 2 15 3 3 2" xfId="9791" xr:uid="{00000000-0005-0000-0000-0000C32A0000}"/>
    <cellStyle name="Nota 4 2 15 3 3 2 2" xfId="23545" xr:uid="{00000000-0005-0000-0000-0000C42A0000}"/>
    <cellStyle name="Nota 4 2 15 3 3 3" xfId="19870" xr:uid="{00000000-0005-0000-0000-0000C52A0000}"/>
    <cellStyle name="Nota 4 2 15 3 4" xfId="6901" xr:uid="{00000000-0005-0000-0000-0000C62A0000}"/>
    <cellStyle name="Nota 4 2 15 3 4 2" xfId="9792" xr:uid="{00000000-0005-0000-0000-0000C72A0000}"/>
    <cellStyle name="Nota 4 2 15 3 4 2 2" xfId="23546" xr:uid="{00000000-0005-0000-0000-0000C82A0000}"/>
    <cellStyle name="Nota 4 2 15 3 4 3" xfId="20692" xr:uid="{00000000-0005-0000-0000-0000C92A0000}"/>
    <cellStyle name="Nota 4 2 15 3 5" xfId="9789" xr:uid="{00000000-0005-0000-0000-0000CA2A0000}"/>
    <cellStyle name="Nota 4 2 15 3 5 2" xfId="23543" xr:uid="{00000000-0005-0000-0000-0000CB2A0000}"/>
    <cellStyle name="Nota 4 2 15 3 6" xfId="14884" xr:uid="{00000000-0005-0000-0000-0000CC2A0000}"/>
    <cellStyle name="Nota 4 2 15 4" xfId="1359" xr:uid="{00000000-0005-0000-0000-0000CD2A0000}"/>
    <cellStyle name="Nota 4 2 15 4 2" xfId="9793" xr:uid="{00000000-0005-0000-0000-0000CE2A0000}"/>
    <cellStyle name="Nota 4 2 15 4 2 2" xfId="23547" xr:uid="{00000000-0005-0000-0000-0000CF2A0000}"/>
    <cellStyle name="Nota 4 2 15 4 3" xfId="15155" xr:uid="{00000000-0005-0000-0000-0000D02A0000}"/>
    <cellStyle name="Nota 4 2 15 5" xfId="1601" xr:uid="{00000000-0005-0000-0000-0000D12A0000}"/>
    <cellStyle name="Nota 4 2 15 5 2" xfId="9794" xr:uid="{00000000-0005-0000-0000-0000D22A0000}"/>
    <cellStyle name="Nota 4 2 15 5 2 2" xfId="23548" xr:uid="{00000000-0005-0000-0000-0000D32A0000}"/>
    <cellStyle name="Nota 4 2 15 5 3" xfId="15397" xr:uid="{00000000-0005-0000-0000-0000D42A0000}"/>
    <cellStyle name="Nota 4 2 15 6" xfId="2025" xr:uid="{00000000-0005-0000-0000-0000D52A0000}"/>
    <cellStyle name="Nota 4 2 15 6 2" xfId="9795" xr:uid="{00000000-0005-0000-0000-0000D62A0000}"/>
    <cellStyle name="Nota 4 2 15 6 2 2" xfId="23549" xr:uid="{00000000-0005-0000-0000-0000D72A0000}"/>
    <cellStyle name="Nota 4 2 15 6 3" xfId="15821" xr:uid="{00000000-0005-0000-0000-0000D82A0000}"/>
    <cellStyle name="Nota 4 2 15 7" xfId="2332" xr:uid="{00000000-0005-0000-0000-0000D92A0000}"/>
    <cellStyle name="Nota 4 2 15 7 2" xfId="9796" xr:uid="{00000000-0005-0000-0000-0000DA2A0000}"/>
    <cellStyle name="Nota 4 2 15 7 2 2" xfId="23550" xr:uid="{00000000-0005-0000-0000-0000DB2A0000}"/>
    <cellStyle name="Nota 4 2 15 7 3" xfId="16128" xr:uid="{00000000-0005-0000-0000-0000DC2A0000}"/>
    <cellStyle name="Nota 4 2 15 8" xfId="2686" xr:uid="{00000000-0005-0000-0000-0000DD2A0000}"/>
    <cellStyle name="Nota 4 2 15 8 2" xfId="9797" xr:uid="{00000000-0005-0000-0000-0000DE2A0000}"/>
    <cellStyle name="Nota 4 2 15 8 2 2" xfId="23551" xr:uid="{00000000-0005-0000-0000-0000DF2A0000}"/>
    <cellStyle name="Nota 4 2 15 8 3" xfId="16482" xr:uid="{00000000-0005-0000-0000-0000E02A0000}"/>
    <cellStyle name="Nota 4 2 15 9" xfId="3064" xr:uid="{00000000-0005-0000-0000-0000E12A0000}"/>
    <cellStyle name="Nota 4 2 15 9 2" xfId="9798" xr:uid="{00000000-0005-0000-0000-0000E22A0000}"/>
    <cellStyle name="Nota 4 2 15 9 2 2" xfId="23552" xr:uid="{00000000-0005-0000-0000-0000E32A0000}"/>
    <cellStyle name="Nota 4 2 15 9 3" xfId="16860" xr:uid="{00000000-0005-0000-0000-0000E42A0000}"/>
    <cellStyle name="Nota 4 2 16" xfId="670" xr:uid="{00000000-0005-0000-0000-0000E52A0000}"/>
    <cellStyle name="Nota 4 2 16 2" xfId="4826" xr:uid="{00000000-0005-0000-0000-0000E62A0000}"/>
    <cellStyle name="Nota 4 2 16 2 2" xfId="9800" xr:uid="{00000000-0005-0000-0000-0000E72A0000}"/>
    <cellStyle name="Nota 4 2 16 2 2 2" xfId="23554" xr:uid="{00000000-0005-0000-0000-0000E82A0000}"/>
    <cellStyle name="Nota 4 2 16 2 3" xfId="18617" xr:uid="{00000000-0005-0000-0000-0000E92A0000}"/>
    <cellStyle name="Nota 4 2 16 3" xfId="5698" xr:uid="{00000000-0005-0000-0000-0000EA2A0000}"/>
    <cellStyle name="Nota 4 2 16 3 2" xfId="9801" xr:uid="{00000000-0005-0000-0000-0000EB2A0000}"/>
    <cellStyle name="Nota 4 2 16 3 2 2" xfId="23555" xr:uid="{00000000-0005-0000-0000-0000EC2A0000}"/>
    <cellStyle name="Nota 4 2 16 3 3" xfId="19489" xr:uid="{00000000-0005-0000-0000-0000ED2A0000}"/>
    <cellStyle name="Nota 4 2 16 4" xfId="6520" xr:uid="{00000000-0005-0000-0000-0000EE2A0000}"/>
    <cellStyle name="Nota 4 2 16 4 2" xfId="9802" xr:uid="{00000000-0005-0000-0000-0000EF2A0000}"/>
    <cellStyle name="Nota 4 2 16 4 2 2" xfId="23556" xr:uid="{00000000-0005-0000-0000-0000F02A0000}"/>
    <cellStyle name="Nota 4 2 16 4 3" xfId="20311" xr:uid="{00000000-0005-0000-0000-0000F12A0000}"/>
    <cellStyle name="Nota 4 2 16 5" xfId="9799" xr:uid="{00000000-0005-0000-0000-0000F22A0000}"/>
    <cellStyle name="Nota 4 2 16 5 2" xfId="23553" xr:uid="{00000000-0005-0000-0000-0000F32A0000}"/>
    <cellStyle name="Nota 4 2 16 6" xfId="14467" xr:uid="{00000000-0005-0000-0000-0000F42A0000}"/>
    <cellStyle name="Nota 4 2 17" xfId="1042" xr:uid="{00000000-0005-0000-0000-0000F52A0000}"/>
    <cellStyle name="Nota 4 2 17 2" xfId="9803" xr:uid="{00000000-0005-0000-0000-0000F62A0000}"/>
    <cellStyle name="Nota 4 2 17 2 2" xfId="23557" xr:uid="{00000000-0005-0000-0000-0000F72A0000}"/>
    <cellStyle name="Nota 4 2 17 3" xfId="14838" xr:uid="{00000000-0005-0000-0000-0000F82A0000}"/>
    <cellStyle name="Nota 4 2 18" xfId="1314" xr:uid="{00000000-0005-0000-0000-0000F92A0000}"/>
    <cellStyle name="Nota 4 2 18 2" xfId="9804" xr:uid="{00000000-0005-0000-0000-0000FA2A0000}"/>
    <cellStyle name="Nota 4 2 18 2 2" xfId="23558" xr:uid="{00000000-0005-0000-0000-0000FB2A0000}"/>
    <cellStyle name="Nota 4 2 18 3" xfId="15110" xr:uid="{00000000-0005-0000-0000-0000FC2A0000}"/>
    <cellStyle name="Nota 4 2 19" xfId="1556" xr:uid="{00000000-0005-0000-0000-0000FD2A0000}"/>
    <cellStyle name="Nota 4 2 19 2" xfId="9805" xr:uid="{00000000-0005-0000-0000-0000FE2A0000}"/>
    <cellStyle name="Nota 4 2 19 2 2" xfId="23559" xr:uid="{00000000-0005-0000-0000-0000FF2A0000}"/>
    <cellStyle name="Nota 4 2 19 3" xfId="15352" xr:uid="{00000000-0005-0000-0000-0000002B0000}"/>
    <cellStyle name="Nota 4 2 2" xfId="215" xr:uid="{00000000-0005-0000-0000-0000012B0000}"/>
    <cellStyle name="Nota 4 2 2 10" xfId="3307" xr:uid="{00000000-0005-0000-0000-0000022B0000}"/>
    <cellStyle name="Nota 4 2 2 10 2" xfId="9807" xr:uid="{00000000-0005-0000-0000-0000032B0000}"/>
    <cellStyle name="Nota 4 2 2 10 2 2" xfId="23561" xr:uid="{00000000-0005-0000-0000-0000042B0000}"/>
    <cellStyle name="Nota 4 2 2 10 3" xfId="17103" xr:uid="{00000000-0005-0000-0000-0000052B0000}"/>
    <cellStyle name="Nota 4 2 2 11" xfId="3448" xr:uid="{00000000-0005-0000-0000-0000062B0000}"/>
    <cellStyle name="Nota 4 2 2 11 2" xfId="9808" xr:uid="{00000000-0005-0000-0000-0000072B0000}"/>
    <cellStyle name="Nota 4 2 2 11 2 2" xfId="23562" xr:uid="{00000000-0005-0000-0000-0000082B0000}"/>
    <cellStyle name="Nota 4 2 2 11 3" xfId="17244" xr:uid="{00000000-0005-0000-0000-0000092B0000}"/>
    <cellStyle name="Nota 4 2 2 12" xfId="3753" xr:uid="{00000000-0005-0000-0000-00000A2B0000}"/>
    <cellStyle name="Nota 4 2 2 12 2" xfId="9809" xr:uid="{00000000-0005-0000-0000-00000B2B0000}"/>
    <cellStyle name="Nota 4 2 2 12 2 2" xfId="23563" xr:uid="{00000000-0005-0000-0000-00000C2B0000}"/>
    <cellStyle name="Nota 4 2 2 12 3" xfId="17549" xr:uid="{00000000-0005-0000-0000-00000D2B0000}"/>
    <cellStyle name="Nota 4 2 2 13" xfId="4154" xr:uid="{00000000-0005-0000-0000-00000E2B0000}"/>
    <cellStyle name="Nota 4 2 2 13 2" xfId="9810" xr:uid="{00000000-0005-0000-0000-00000F2B0000}"/>
    <cellStyle name="Nota 4 2 2 13 2 2" xfId="23564" xr:uid="{00000000-0005-0000-0000-0000102B0000}"/>
    <cellStyle name="Nota 4 2 2 13 3" xfId="17950" xr:uid="{00000000-0005-0000-0000-0000112B0000}"/>
    <cellStyle name="Nota 4 2 2 14" xfId="4395" xr:uid="{00000000-0005-0000-0000-0000122B0000}"/>
    <cellStyle name="Nota 4 2 2 14 2" xfId="9811" xr:uid="{00000000-0005-0000-0000-0000132B0000}"/>
    <cellStyle name="Nota 4 2 2 14 2 2" xfId="23565" xr:uid="{00000000-0005-0000-0000-0000142B0000}"/>
    <cellStyle name="Nota 4 2 2 14 3" xfId="18191" xr:uid="{00000000-0005-0000-0000-0000152B0000}"/>
    <cellStyle name="Nota 4 2 2 15" xfId="4531" xr:uid="{00000000-0005-0000-0000-0000162B0000}"/>
    <cellStyle name="Nota 4 2 2 15 2" xfId="9812" xr:uid="{00000000-0005-0000-0000-0000172B0000}"/>
    <cellStyle name="Nota 4 2 2 15 2 2" xfId="23566" xr:uid="{00000000-0005-0000-0000-0000182B0000}"/>
    <cellStyle name="Nota 4 2 2 15 3" xfId="18322" xr:uid="{00000000-0005-0000-0000-0000192B0000}"/>
    <cellStyle name="Nota 4 2 2 16" xfId="5403" xr:uid="{00000000-0005-0000-0000-00001A2B0000}"/>
    <cellStyle name="Nota 4 2 2 16 2" xfId="9813" xr:uid="{00000000-0005-0000-0000-00001B2B0000}"/>
    <cellStyle name="Nota 4 2 2 16 2 2" xfId="23567" xr:uid="{00000000-0005-0000-0000-00001C2B0000}"/>
    <cellStyle name="Nota 4 2 2 16 3" xfId="19194" xr:uid="{00000000-0005-0000-0000-00001D2B0000}"/>
    <cellStyle name="Nota 4 2 2 17" xfId="9806" xr:uid="{00000000-0005-0000-0000-00001E2B0000}"/>
    <cellStyle name="Nota 4 2 2 17 2" xfId="23560" xr:uid="{00000000-0005-0000-0000-00001F2B0000}"/>
    <cellStyle name="Nota 4 2 2 18" xfId="14023" xr:uid="{00000000-0005-0000-0000-0000202B0000}"/>
    <cellStyle name="Nota 4 2 2 2" xfId="696" xr:uid="{00000000-0005-0000-0000-0000212B0000}"/>
    <cellStyle name="Nota 4 2 2 2 2" xfId="4835" xr:uid="{00000000-0005-0000-0000-0000222B0000}"/>
    <cellStyle name="Nota 4 2 2 2 2 2" xfId="9815" xr:uid="{00000000-0005-0000-0000-0000232B0000}"/>
    <cellStyle name="Nota 4 2 2 2 2 2 2" xfId="23569" xr:uid="{00000000-0005-0000-0000-0000242B0000}"/>
    <cellStyle name="Nota 4 2 2 2 2 3" xfId="18626" xr:uid="{00000000-0005-0000-0000-0000252B0000}"/>
    <cellStyle name="Nota 4 2 2 2 3" xfId="5707" xr:uid="{00000000-0005-0000-0000-0000262B0000}"/>
    <cellStyle name="Nota 4 2 2 2 3 2" xfId="9816" xr:uid="{00000000-0005-0000-0000-0000272B0000}"/>
    <cellStyle name="Nota 4 2 2 2 3 2 2" xfId="23570" xr:uid="{00000000-0005-0000-0000-0000282B0000}"/>
    <cellStyle name="Nota 4 2 2 2 3 3" xfId="19498" xr:uid="{00000000-0005-0000-0000-0000292B0000}"/>
    <cellStyle name="Nota 4 2 2 2 4" xfId="6529" xr:uid="{00000000-0005-0000-0000-00002A2B0000}"/>
    <cellStyle name="Nota 4 2 2 2 4 2" xfId="9817" xr:uid="{00000000-0005-0000-0000-00002B2B0000}"/>
    <cellStyle name="Nota 4 2 2 2 4 2 2" xfId="23571" xr:uid="{00000000-0005-0000-0000-00002C2B0000}"/>
    <cellStyle name="Nota 4 2 2 2 4 3" xfId="20320" xr:uid="{00000000-0005-0000-0000-00002D2B0000}"/>
    <cellStyle name="Nota 4 2 2 2 5" xfId="9814" xr:uid="{00000000-0005-0000-0000-00002E2B0000}"/>
    <cellStyle name="Nota 4 2 2 2 5 2" xfId="23568" xr:uid="{00000000-0005-0000-0000-00002F2B0000}"/>
    <cellStyle name="Nota 4 2 2 2 6" xfId="14492" xr:uid="{00000000-0005-0000-0000-0000302B0000}"/>
    <cellStyle name="Nota 4 2 2 3" xfId="1143" xr:uid="{00000000-0005-0000-0000-0000312B0000}"/>
    <cellStyle name="Nota 4 2 2 3 2" xfId="9818" xr:uid="{00000000-0005-0000-0000-0000322B0000}"/>
    <cellStyle name="Nota 4 2 2 3 2 2" xfId="23572" xr:uid="{00000000-0005-0000-0000-0000332B0000}"/>
    <cellStyle name="Nota 4 2 2 3 3" xfId="14939" xr:uid="{00000000-0005-0000-0000-0000342B0000}"/>
    <cellStyle name="Nota 4 2 2 4" xfId="1411" xr:uid="{00000000-0005-0000-0000-0000352B0000}"/>
    <cellStyle name="Nota 4 2 2 4 2" xfId="9819" xr:uid="{00000000-0005-0000-0000-0000362B0000}"/>
    <cellStyle name="Nota 4 2 2 4 2 2" xfId="23573" xr:uid="{00000000-0005-0000-0000-0000372B0000}"/>
    <cellStyle name="Nota 4 2 2 4 3" xfId="15207" xr:uid="{00000000-0005-0000-0000-0000382B0000}"/>
    <cellStyle name="Nota 4 2 2 5" xfId="1644" xr:uid="{00000000-0005-0000-0000-0000392B0000}"/>
    <cellStyle name="Nota 4 2 2 5 2" xfId="9820" xr:uid="{00000000-0005-0000-0000-00003A2B0000}"/>
    <cellStyle name="Nota 4 2 2 5 2 2" xfId="23574" xr:uid="{00000000-0005-0000-0000-00003B2B0000}"/>
    <cellStyle name="Nota 4 2 2 5 3" xfId="15440" xr:uid="{00000000-0005-0000-0000-00003C2B0000}"/>
    <cellStyle name="Nota 4 2 2 6" xfId="1909" xr:uid="{00000000-0005-0000-0000-00003D2B0000}"/>
    <cellStyle name="Nota 4 2 2 6 2" xfId="9821" xr:uid="{00000000-0005-0000-0000-00003E2B0000}"/>
    <cellStyle name="Nota 4 2 2 6 2 2" xfId="23575" xr:uid="{00000000-0005-0000-0000-00003F2B0000}"/>
    <cellStyle name="Nota 4 2 2 6 3" xfId="15705" xr:uid="{00000000-0005-0000-0000-0000402B0000}"/>
    <cellStyle name="Nota 4 2 2 7" xfId="2216" xr:uid="{00000000-0005-0000-0000-0000412B0000}"/>
    <cellStyle name="Nota 4 2 2 7 2" xfId="9822" xr:uid="{00000000-0005-0000-0000-0000422B0000}"/>
    <cellStyle name="Nota 4 2 2 7 2 2" xfId="23576" xr:uid="{00000000-0005-0000-0000-0000432B0000}"/>
    <cellStyle name="Nota 4 2 2 7 3" xfId="16012" xr:uid="{00000000-0005-0000-0000-0000442B0000}"/>
    <cellStyle name="Nota 4 2 2 8" xfId="2740" xr:uid="{00000000-0005-0000-0000-0000452B0000}"/>
    <cellStyle name="Nota 4 2 2 8 2" xfId="9823" xr:uid="{00000000-0005-0000-0000-0000462B0000}"/>
    <cellStyle name="Nota 4 2 2 8 2 2" xfId="23577" xr:uid="{00000000-0005-0000-0000-0000472B0000}"/>
    <cellStyle name="Nota 4 2 2 8 3" xfId="16536" xr:uid="{00000000-0005-0000-0000-0000482B0000}"/>
    <cellStyle name="Nota 4 2 2 9" xfId="2966" xr:uid="{00000000-0005-0000-0000-0000492B0000}"/>
    <cellStyle name="Nota 4 2 2 9 2" xfId="9824" xr:uid="{00000000-0005-0000-0000-00004A2B0000}"/>
    <cellStyle name="Nota 4 2 2 9 2 2" xfId="23578" xr:uid="{00000000-0005-0000-0000-00004B2B0000}"/>
    <cellStyle name="Nota 4 2 2 9 3" xfId="16762" xr:uid="{00000000-0005-0000-0000-00004C2B0000}"/>
    <cellStyle name="Nota 4 2 20" xfId="1883" xr:uid="{00000000-0005-0000-0000-00004D2B0000}"/>
    <cellStyle name="Nota 4 2 20 2" xfId="9825" xr:uid="{00000000-0005-0000-0000-00004E2B0000}"/>
    <cellStyle name="Nota 4 2 20 2 2" xfId="23579" xr:uid="{00000000-0005-0000-0000-00004F2B0000}"/>
    <cellStyle name="Nota 4 2 20 3" xfId="15679" xr:uid="{00000000-0005-0000-0000-0000502B0000}"/>
    <cellStyle name="Nota 4 2 21" xfId="2190" xr:uid="{00000000-0005-0000-0000-0000512B0000}"/>
    <cellStyle name="Nota 4 2 21 2" xfId="9826" xr:uid="{00000000-0005-0000-0000-0000522B0000}"/>
    <cellStyle name="Nota 4 2 21 2 2" xfId="23580" xr:uid="{00000000-0005-0000-0000-0000532B0000}"/>
    <cellStyle name="Nota 4 2 21 3" xfId="15986" xr:uid="{00000000-0005-0000-0000-0000542B0000}"/>
    <cellStyle name="Nota 4 2 22" xfId="1849" xr:uid="{00000000-0005-0000-0000-0000552B0000}"/>
    <cellStyle name="Nota 4 2 22 2" xfId="9827" xr:uid="{00000000-0005-0000-0000-0000562B0000}"/>
    <cellStyle name="Nota 4 2 22 2 2" xfId="23581" xr:uid="{00000000-0005-0000-0000-0000572B0000}"/>
    <cellStyle name="Nota 4 2 22 3" xfId="15645" xr:uid="{00000000-0005-0000-0000-0000582B0000}"/>
    <cellStyle name="Nota 4 2 23" xfId="1877" xr:uid="{00000000-0005-0000-0000-0000592B0000}"/>
    <cellStyle name="Nota 4 2 23 2" xfId="9828" xr:uid="{00000000-0005-0000-0000-00005A2B0000}"/>
    <cellStyle name="Nota 4 2 23 2 2" xfId="23582" xr:uid="{00000000-0005-0000-0000-00005B2B0000}"/>
    <cellStyle name="Nota 4 2 23 3" xfId="15673" xr:uid="{00000000-0005-0000-0000-00005C2B0000}"/>
    <cellStyle name="Nota 4 2 24" xfId="3206" xr:uid="{00000000-0005-0000-0000-00005D2B0000}"/>
    <cellStyle name="Nota 4 2 24 2" xfId="9829" xr:uid="{00000000-0005-0000-0000-00005E2B0000}"/>
    <cellStyle name="Nota 4 2 24 2 2" xfId="23583" xr:uid="{00000000-0005-0000-0000-00005F2B0000}"/>
    <cellStyle name="Nota 4 2 24 3" xfId="17002" xr:uid="{00000000-0005-0000-0000-0000602B0000}"/>
    <cellStyle name="Nota 4 2 25" xfId="3422" xr:uid="{00000000-0005-0000-0000-0000612B0000}"/>
    <cellStyle name="Nota 4 2 25 2" xfId="9830" xr:uid="{00000000-0005-0000-0000-0000622B0000}"/>
    <cellStyle name="Nota 4 2 25 2 2" xfId="23584" xr:uid="{00000000-0005-0000-0000-0000632B0000}"/>
    <cellStyle name="Nota 4 2 25 3" xfId="17218" xr:uid="{00000000-0005-0000-0000-0000642B0000}"/>
    <cellStyle name="Nota 4 2 26" xfId="3727" xr:uid="{00000000-0005-0000-0000-0000652B0000}"/>
    <cellStyle name="Nota 4 2 26 2" xfId="9831" xr:uid="{00000000-0005-0000-0000-0000662B0000}"/>
    <cellStyle name="Nota 4 2 26 2 2" xfId="23585" xr:uid="{00000000-0005-0000-0000-0000672B0000}"/>
    <cellStyle name="Nota 4 2 26 3" xfId="17523" xr:uid="{00000000-0005-0000-0000-0000682B0000}"/>
    <cellStyle name="Nota 4 2 27" xfId="4307" xr:uid="{00000000-0005-0000-0000-0000692B0000}"/>
    <cellStyle name="Nota 4 2 27 2" xfId="9832" xr:uid="{00000000-0005-0000-0000-00006A2B0000}"/>
    <cellStyle name="Nota 4 2 27 2 2" xfId="23586" xr:uid="{00000000-0005-0000-0000-00006B2B0000}"/>
    <cellStyle name="Nota 4 2 27 3" xfId="18103" xr:uid="{00000000-0005-0000-0000-00006C2B0000}"/>
    <cellStyle name="Nota 4 2 28" xfId="4506" xr:uid="{00000000-0005-0000-0000-00006D2B0000}"/>
    <cellStyle name="Nota 4 2 28 2" xfId="9833" xr:uid="{00000000-0005-0000-0000-00006E2B0000}"/>
    <cellStyle name="Nota 4 2 28 2 2" xfId="23587" xr:uid="{00000000-0005-0000-0000-00006F2B0000}"/>
    <cellStyle name="Nota 4 2 28 3" xfId="18297" xr:uid="{00000000-0005-0000-0000-0000702B0000}"/>
    <cellStyle name="Nota 4 2 29" xfId="5378" xr:uid="{00000000-0005-0000-0000-0000712B0000}"/>
    <cellStyle name="Nota 4 2 29 2" xfId="9834" xr:uid="{00000000-0005-0000-0000-0000722B0000}"/>
    <cellStyle name="Nota 4 2 29 2 2" xfId="23588" xr:uid="{00000000-0005-0000-0000-0000732B0000}"/>
    <cellStyle name="Nota 4 2 29 3" xfId="19169" xr:uid="{00000000-0005-0000-0000-0000742B0000}"/>
    <cellStyle name="Nota 4 2 3" xfId="331" xr:uid="{00000000-0005-0000-0000-0000752B0000}"/>
    <cellStyle name="Nota 4 2 3 10" xfId="3272" xr:uid="{00000000-0005-0000-0000-0000762B0000}"/>
    <cellStyle name="Nota 4 2 3 10 2" xfId="9836" xr:uid="{00000000-0005-0000-0000-0000772B0000}"/>
    <cellStyle name="Nota 4 2 3 10 2 2" xfId="23590" xr:uid="{00000000-0005-0000-0000-0000782B0000}"/>
    <cellStyle name="Nota 4 2 3 10 3" xfId="17068" xr:uid="{00000000-0005-0000-0000-0000792B0000}"/>
    <cellStyle name="Nota 4 2 3 11" xfId="3564" xr:uid="{00000000-0005-0000-0000-00007A2B0000}"/>
    <cellStyle name="Nota 4 2 3 11 2" xfId="9837" xr:uid="{00000000-0005-0000-0000-00007B2B0000}"/>
    <cellStyle name="Nota 4 2 3 11 2 2" xfId="23591" xr:uid="{00000000-0005-0000-0000-00007C2B0000}"/>
    <cellStyle name="Nota 4 2 3 11 3" xfId="17360" xr:uid="{00000000-0005-0000-0000-00007D2B0000}"/>
    <cellStyle name="Nota 4 2 3 12" xfId="3869" xr:uid="{00000000-0005-0000-0000-00007E2B0000}"/>
    <cellStyle name="Nota 4 2 3 12 2" xfId="9838" xr:uid="{00000000-0005-0000-0000-00007F2B0000}"/>
    <cellStyle name="Nota 4 2 3 12 2 2" xfId="23592" xr:uid="{00000000-0005-0000-0000-0000802B0000}"/>
    <cellStyle name="Nota 4 2 3 12 3" xfId="17665" xr:uid="{00000000-0005-0000-0000-0000812B0000}"/>
    <cellStyle name="Nota 4 2 3 13" xfId="4128" xr:uid="{00000000-0005-0000-0000-0000822B0000}"/>
    <cellStyle name="Nota 4 2 3 13 2" xfId="9839" xr:uid="{00000000-0005-0000-0000-0000832B0000}"/>
    <cellStyle name="Nota 4 2 3 13 2 2" xfId="23593" xr:uid="{00000000-0005-0000-0000-0000842B0000}"/>
    <cellStyle name="Nota 4 2 3 13 3" xfId="17924" xr:uid="{00000000-0005-0000-0000-0000852B0000}"/>
    <cellStyle name="Nota 4 2 3 14" xfId="4372" xr:uid="{00000000-0005-0000-0000-0000862B0000}"/>
    <cellStyle name="Nota 4 2 3 14 2" xfId="9840" xr:uid="{00000000-0005-0000-0000-0000872B0000}"/>
    <cellStyle name="Nota 4 2 3 14 2 2" xfId="23594" xr:uid="{00000000-0005-0000-0000-0000882B0000}"/>
    <cellStyle name="Nota 4 2 3 14 3" xfId="18168" xr:uid="{00000000-0005-0000-0000-0000892B0000}"/>
    <cellStyle name="Nota 4 2 3 15" xfId="4643" xr:uid="{00000000-0005-0000-0000-00008A2B0000}"/>
    <cellStyle name="Nota 4 2 3 15 2" xfId="9841" xr:uid="{00000000-0005-0000-0000-00008B2B0000}"/>
    <cellStyle name="Nota 4 2 3 15 2 2" xfId="23595" xr:uid="{00000000-0005-0000-0000-00008C2B0000}"/>
    <cellStyle name="Nota 4 2 3 15 3" xfId="18434" xr:uid="{00000000-0005-0000-0000-00008D2B0000}"/>
    <cellStyle name="Nota 4 2 3 16" xfId="5515" xr:uid="{00000000-0005-0000-0000-00008E2B0000}"/>
    <cellStyle name="Nota 4 2 3 16 2" xfId="9842" xr:uid="{00000000-0005-0000-0000-00008F2B0000}"/>
    <cellStyle name="Nota 4 2 3 16 2 2" xfId="23596" xr:uid="{00000000-0005-0000-0000-0000902B0000}"/>
    <cellStyle name="Nota 4 2 3 16 3" xfId="19306" xr:uid="{00000000-0005-0000-0000-0000912B0000}"/>
    <cellStyle name="Nota 4 2 3 17" xfId="6337" xr:uid="{00000000-0005-0000-0000-0000922B0000}"/>
    <cellStyle name="Nota 4 2 3 17 2" xfId="9843" xr:uid="{00000000-0005-0000-0000-0000932B0000}"/>
    <cellStyle name="Nota 4 2 3 17 2 2" xfId="23597" xr:uid="{00000000-0005-0000-0000-0000942B0000}"/>
    <cellStyle name="Nota 4 2 3 17 3" xfId="20128" xr:uid="{00000000-0005-0000-0000-0000952B0000}"/>
    <cellStyle name="Nota 4 2 3 18" xfId="9835" xr:uid="{00000000-0005-0000-0000-0000962B0000}"/>
    <cellStyle name="Nota 4 2 3 18 2" xfId="23589" xr:uid="{00000000-0005-0000-0000-0000972B0000}"/>
    <cellStyle name="Nota 4 2 3 19" xfId="14135" xr:uid="{00000000-0005-0000-0000-0000982B0000}"/>
    <cellStyle name="Nota 4 2 3 2" xfId="813" xr:uid="{00000000-0005-0000-0000-0000992B0000}"/>
    <cellStyle name="Nota 4 2 3 2 2" xfId="4955" xr:uid="{00000000-0005-0000-0000-00009A2B0000}"/>
    <cellStyle name="Nota 4 2 3 2 2 2" xfId="9845" xr:uid="{00000000-0005-0000-0000-00009B2B0000}"/>
    <cellStyle name="Nota 4 2 3 2 2 2 2" xfId="23599" xr:uid="{00000000-0005-0000-0000-00009C2B0000}"/>
    <cellStyle name="Nota 4 2 3 2 2 3" xfId="18746" xr:uid="{00000000-0005-0000-0000-00009D2B0000}"/>
    <cellStyle name="Nota 4 2 3 2 3" xfId="5827" xr:uid="{00000000-0005-0000-0000-00009E2B0000}"/>
    <cellStyle name="Nota 4 2 3 2 3 2" xfId="9846" xr:uid="{00000000-0005-0000-0000-00009F2B0000}"/>
    <cellStyle name="Nota 4 2 3 2 3 2 2" xfId="23600" xr:uid="{00000000-0005-0000-0000-0000A02B0000}"/>
    <cellStyle name="Nota 4 2 3 2 3 3" xfId="19618" xr:uid="{00000000-0005-0000-0000-0000A12B0000}"/>
    <cellStyle name="Nota 4 2 3 2 4" xfId="6649" xr:uid="{00000000-0005-0000-0000-0000A22B0000}"/>
    <cellStyle name="Nota 4 2 3 2 4 2" xfId="9847" xr:uid="{00000000-0005-0000-0000-0000A32B0000}"/>
    <cellStyle name="Nota 4 2 3 2 4 2 2" xfId="23601" xr:uid="{00000000-0005-0000-0000-0000A42B0000}"/>
    <cellStyle name="Nota 4 2 3 2 4 3" xfId="20440" xr:uid="{00000000-0005-0000-0000-0000A52B0000}"/>
    <cellStyle name="Nota 4 2 3 2 5" xfId="9844" xr:uid="{00000000-0005-0000-0000-0000A62B0000}"/>
    <cellStyle name="Nota 4 2 3 2 5 2" xfId="23598" xr:uid="{00000000-0005-0000-0000-0000A72B0000}"/>
    <cellStyle name="Nota 4 2 3 2 6" xfId="14609" xr:uid="{00000000-0005-0000-0000-0000A82B0000}"/>
    <cellStyle name="Nota 4 2 3 3" xfId="1108" xr:uid="{00000000-0005-0000-0000-0000A92B0000}"/>
    <cellStyle name="Nota 4 2 3 3 2" xfId="5208" xr:uid="{00000000-0005-0000-0000-0000AA2B0000}"/>
    <cellStyle name="Nota 4 2 3 3 2 2" xfId="9849" xr:uid="{00000000-0005-0000-0000-0000AB2B0000}"/>
    <cellStyle name="Nota 4 2 3 3 2 2 2" xfId="23603" xr:uid="{00000000-0005-0000-0000-0000AC2B0000}"/>
    <cellStyle name="Nota 4 2 3 3 2 3" xfId="18999" xr:uid="{00000000-0005-0000-0000-0000AD2B0000}"/>
    <cellStyle name="Nota 4 2 3 3 3" xfId="6080" xr:uid="{00000000-0005-0000-0000-0000AE2B0000}"/>
    <cellStyle name="Nota 4 2 3 3 3 2" xfId="9850" xr:uid="{00000000-0005-0000-0000-0000AF2B0000}"/>
    <cellStyle name="Nota 4 2 3 3 3 2 2" xfId="23604" xr:uid="{00000000-0005-0000-0000-0000B02B0000}"/>
    <cellStyle name="Nota 4 2 3 3 3 3" xfId="19871" xr:uid="{00000000-0005-0000-0000-0000B12B0000}"/>
    <cellStyle name="Nota 4 2 3 3 4" xfId="6902" xr:uid="{00000000-0005-0000-0000-0000B22B0000}"/>
    <cellStyle name="Nota 4 2 3 3 4 2" xfId="9851" xr:uid="{00000000-0005-0000-0000-0000B32B0000}"/>
    <cellStyle name="Nota 4 2 3 3 4 2 2" xfId="23605" xr:uid="{00000000-0005-0000-0000-0000B42B0000}"/>
    <cellStyle name="Nota 4 2 3 3 4 3" xfId="20693" xr:uid="{00000000-0005-0000-0000-0000B52B0000}"/>
    <cellStyle name="Nota 4 2 3 3 5" xfId="9848" xr:uid="{00000000-0005-0000-0000-0000B62B0000}"/>
    <cellStyle name="Nota 4 2 3 3 5 2" xfId="23602" xr:uid="{00000000-0005-0000-0000-0000B72B0000}"/>
    <cellStyle name="Nota 4 2 3 3 6" xfId="14904" xr:uid="{00000000-0005-0000-0000-0000B82B0000}"/>
    <cellStyle name="Nota 4 2 3 4" xfId="1379" xr:uid="{00000000-0005-0000-0000-0000B92B0000}"/>
    <cellStyle name="Nota 4 2 3 4 2" xfId="9852" xr:uid="{00000000-0005-0000-0000-0000BA2B0000}"/>
    <cellStyle name="Nota 4 2 3 4 2 2" xfId="23606" xr:uid="{00000000-0005-0000-0000-0000BB2B0000}"/>
    <cellStyle name="Nota 4 2 3 4 3" xfId="15175" xr:uid="{00000000-0005-0000-0000-0000BC2B0000}"/>
    <cellStyle name="Nota 4 2 3 5" xfId="1621" xr:uid="{00000000-0005-0000-0000-0000BD2B0000}"/>
    <cellStyle name="Nota 4 2 3 5 2" xfId="9853" xr:uid="{00000000-0005-0000-0000-0000BE2B0000}"/>
    <cellStyle name="Nota 4 2 3 5 2 2" xfId="23607" xr:uid="{00000000-0005-0000-0000-0000BF2B0000}"/>
    <cellStyle name="Nota 4 2 3 5 3" xfId="15417" xr:uid="{00000000-0005-0000-0000-0000C02B0000}"/>
    <cellStyle name="Nota 4 2 3 6" xfId="2026" xr:uid="{00000000-0005-0000-0000-0000C12B0000}"/>
    <cellStyle name="Nota 4 2 3 6 2" xfId="9854" xr:uid="{00000000-0005-0000-0000-0000C22B0000}"/>
    <cellStyle name="Nota 4 2 3 6 2 2" xfId="23608" xr:uid="{00000000-0005-0000-0000-0000C32B0000}"/>
    <cellStyle name="Nota 4 2 3 6 3" xfId="15822" xr:uid="{00000000-0005-0000-0000-0000C42B0000}"/>
    <cellStyle name="Nota 4 2 3 7" xfId="2333" xr:uid="{00000000-0005-0000-0000-0000C52B0000}"/>
    <cellStyle name="Nota 4 2 3 7 2" xfId="9855" xr:uid="{00000000-0005-0000-0000-0000C62B0000}"/>
    <cellStyle name="Nota 4 2 3 7 2 2" xfId="23609" xr:uid="{00000000-0005-0000-0000-0000C72B0000}"/>
    <cellStyle name="Nota 4 2 3 7 3" xfId="16129" xr:uid="{00000000-0005-0000-0000-0000C82B0000}"/>
    <cellStyle name="Nota 4 2 3 8" xfId="1798" xr:uid="{00000000-0005-0000-0000-0000C92B0000}"/>
    <cellStyle name="Nota 4 2 3 8 2" xfId="9856" xr:uid="{00000000-0005-0000-0000-0000CA2B0000}"/>
    <cellStyle name="Nota 4 2 3 8 2 2" xfId="23610" xr:uid="{00000000-0005-0000-0000-0000CB2B0000}"/>
    <cellStyle name="Nota 4 2 3 8 3" xfId="15594" xr:uid="{00000000-0005-0000-0000-0000CC2B0000}"/>
    <cellStyle name="Nota 4 2 3 9" xfId="2512" xr:uid="{00000000-0005-0000-0000-0000CD2B0000}"/>
    <cellStyle name="Nota 4 2 3 9 2" xfId="9857" xr:uid="{00000000-0005-0000-0000-0000CE2B0000}"/>
    <cellStyle name="Nota 4 2 3 9 2 2" xfId="23611" xr:uid="{00000000-0005-0000-0000-0000CF2B0000}"/>
    <cellStyle name="Nota 4 2 3 9 3" xfId="16308" xr:uid="{00000000-0005-0000-0000-0000D02B0000}"/>
    <cellStyle name="Nota 4 2 30" xfId="9660" xr:uid="{00000000-0005-0000-0000-0000D12B0000}"/>
    <cellStyle name="Nota 4 2 30 2" xfId="23414" xr:uid="{00000000-0005-0000-0000-0000D22B0000}"/>
    <cellStyle name="Nota 4 2 31" xfId="13998" xr:uid="{00000000-0005-0000-0000-0000D32B0000}"/>
    <cellStyle name="Nota 4 2 4" xfId="332" xr:uid="{00000000-0005-0000-0000-0000D42B0000}"/>
    <cellStyle name="Nota 4 2 4 10" xfId="3293" xr:uid="{00000000-0005-0000-0000-0000D52B0000}"/>
    <cellStyle name="Nota 4 2 4 10 2" xfId="9859" xr:uid="{00000000-0005-0000-0000-0000D62B0000}"/>
    <cellStyle name="Nota 4 2 4 10 2 2" xfId="23613" xr:uid="{00000000-0005-0000-0000-0000D72B0000}"/>
    <cellStyle name="Nota 4 2 4 10 3" xfId="17089" xr:uid="{00000000-0005-0000-0000-0000D82B0000}"/>
    <cellStyle name="Nota 4 2 4 11" xfId="3565" xr:uid="{00000000-0005-0000-0000-0000D92B0000}"/>
    <cellStyle name="Nota 4 2 4 11 2" xfId="9860" xr:uid="{00000000-0005-0000-0000-0000DA2B0000}"/>
    <cellStyle name="Nota 4 2 4 11 2 2" xfId="23614" xr:uid="{00000000-0005-0000-0000-0000DB2B0000}"/>
    <cellStyle name="Nota 4 2 4 11 3" xfId="17361" xr:uid="{00000000-0005-0000-0000-0000DC2B0000}"/>
    <cellStyle name="Nota 4 2 4 12" xfId="3870" xr:uid="{00000000-0005-0000-0000-0000DD2B0000}"/>
    <cellStyle name="Nota 4 2 4 12 2" xfId="9861" xr:uid="{00000000-0005-0000-0000-0000DE2B0000}"/>
    <cellStyle name="Nota 4 2 4 12 2 2" xfId="23615" xr:uid="{00000000-0005-0000-0000-0000DF2B0000}"/>
    <cellStyle name="Nota 4 2 4 12 3" xfId="17666" xr:uid="{00000000-0005-0000-0000-0000E02B0000}"/>
    <cellStyle name="Nota 4 2 4 13" xfId="4202" xr:uid="{00000000-0005-0000-0000-0000E12B0000}"/>
    <cellStyle name="Nota 4 2 4 13 2" xfId="9862" xr:uid="{00000000-0005-0000-0000-0000E22B0000}"/>
    <cellStyle name="Nota 4 2 4 13 2 2" xfId="23616" xr:uid="{00000000-0005-0000-0000-0000E32B0000}"/>
    <cellStyle name="Nota 4 2 4 13 3" xfId="17998" xr:uid="{00000000-0005-0000-0000-0000E42B0000}"/>
    <cellStyle name="Nota 4 2 4 14" xfId="4386" xr:uid="{00000000-0005-0000-0000-0000E52B0000}"/>
    <cellStyle name="Nota 4 2 4 14 2" xfId="9863" xr:uid="{00000000-0005-0000-0000-0000E62B0000}"/>
    <cellStyle name="Nota 4 2 4 14 2 2" xfId="23617" xr:uid="{00000000-0005-0000-0000-0000E72B0000}"/>
    <cellStyle name="Nota 4 2 4 14 3" xfId="18182" xr:uid="{00000000-0005-0000-0000-0000E82B0000}"/>
    <cellStyle name="Nota 4 2 4 15" xfId="4644" xr:uid="{00000000-0005-0000-0000-0000E92B0000}"/>
    <cellStyle name="Nota 4 2 4 15 2" xfId="9864" xr:uid="{00000000-0005-0000-0000-0000EA2B0000}"/>
    <cellStyle name="Nota 4 2 4 15 2 2" xfId="23618" xr:uid="{00000000-0005-0000-0000-0000EB2B0000}"/>
    <cellStyle name="Nota 4 2 4 15 3" xfId="18435" xr:uid="{00000000-0005-0000-0000-0000EC2B0000}"/>
    <cellStyle name="Nota 4 2 4 16" xfId="5516" xr:uid="{00000000-0005-0000-0000-0000ED2B0000}"/>
    <cellStyle name="Nota 4 2 4 16 2" xfId="9865" xr:uid="{00000000-0005-0000-0000-0000EE2B0000}"/>
    <cellStyle name="Nota 4 2 4 16 2 2" xfId="23619" xr:uid="{00000000-0005-0000-0000-0000EF2B0000}"/>
    <cellStyle name="Nota 4 2 4 16 3" xfId="19307" xr:uid="{00000000-0005-0000-0000-0000F02B0000}"/>
    <cellStyle name="Nota 4 2 4 17" xfId="6338" xr:uid="{00000000-0005-0000-0000-0000F12B0000}"/>
    <cellStyle name="Nota 4 2 4 17 2" xfId="9866" xr:uid="{00000000-0005-0000-0000-0000F22B0000}"/>
    <cellStyle name="Nota 4 2 4 17 2 2" xfId="23620" xr:uid="{00000000-0005-0000-0000-0000F32B0000}"/>
    <cellStyle name="Nota 4 2 4 17 3" xfId="20129" xr:uid="{00000000-0005-0000-0000-0000F42B0000}"/>
    <cellStyle name="Nota 4 2 4 18" xfId="9858" xr:uid="{00000000-0005-0000-0000-0000F52B0000}"/>
    <cellStyle name="Nota 4 2 4 18 2" xfId="23612" xr:uid="{00000000-0005-0000-0000-0000F62B0000}"/>
    <cellStyle name="Nota 4 2 4 19" xfId="14136" xr:uid="{00000000-0005-0000-0000-0000F72B0000}"/>
    <cellStyle name="Nota 4 2 4 2" xfId="814" xr:uid="{00000000-0005-0000-0000-0000F82B0000}"/>
    <cellStyle name="Nota 4 2 4 2 2" xfId="4956" xr:uid="{00000000-0005-0000-0000-0000F92B0000}"/>
    <cellStyle name="Nota 4 2 4 2 2 2" xfId="9868" xr:uid="{00000000-0005-0000-0000-0000FA2B0000}"/>
    <cellStyle name="Nota 4 2 4 2 2 2 2" xfId="23622" xr:uid="{00000000-0005-0000-0000-0000FB2B0000}"/>
    <cellStyle name="Nota 4 2 4 2 2 3" xfId="18747" xr:uid="{00000000-0005-0000-0000-0000FC2B0000}"/>
    <cellStyle name="Nota 4 2 4 2 3" xfId="5828" xr:uid="{00000000-0005-0000-0000-0000FD2B0000}"/>
    <cellStyle name="Nota 4 2 4 2 3 2" xfId="9869" xr:uid="{00000000-0005-0000-0000-0000FE2B0000}"/>
    <cellStyle name="Nota 4 2 4 2 3 2 2" xfId="23623" xr:uid="{00000000-0005-0000-0000-0000FF2B0000}"/>
    <cellStyle name="Nota 4 2 4 2 3 3" xfId="19619" xr:uid="{00000000-0005-0000-0000-0000002C0000}"/>
    <cellStyle name="Nota 4 2 4 2 4" xfId="6650" xr:uid="{00000000-0005-0000-0000-0000012C0000}"/>
    <cellStyle name="Nota 4 2 4 2 4 2" xfId="9870" xr:uid="{00000000-0005-0000-0000-0000022C0000}"/>
    <cellStyle name="Nota 4 2 4 2 4 2 2" xfId="23624" xr:uid="{00000000-0005-0000-0000-0000032C0000}"/>
    <cellStyle name="Nota 4 2 4 2 4 3" xfId="20441" xr:uid="{00000000-0005-0000-0000-0000042C0000}"/>
    <cellStyle name="Nota 4 2 4 2 5" xfId="9867" xr:uid="{00000000-0005-0000-0000-0000052C0000}"/>
    <cellStyle name="Nota 4 2 4 2 5 2" xfId="23621" xr:uid="{00000000-0005-0000-0000-0000062C0000}"/>
    <cellStyle name="Nota 4 2 4 2 6" xfId="14610" xr:uid="{00000000-0005-0000-0000-0000072C0000}"/>
    <cellStyle name="Nota 4 2 4 3" xfId="1130" xr:uid="{00000000-0005-0000-0000-0000082C0000}"/>
    <cellStyle name="Nota 4 2 4 3 2" xfId="5209" xr:uid="{00000000-0005-0000-0000-0000092C0000}"/>
    <cellStyle name="Nota 4 2 4 3 2 2" xfId="9872" xr:uid="{00000000-0005-0000-0000-00000A2C0000}"/>
    <cellStyle name="Nota 4 2 4 3 2 2 2" xfId="23626" xr:uid="{00000000-0005-0000-0000-00000B2C0000}"/>
    <cellStyle name="Nota 4 2 4 3 2 3" xfId="19000" xr:uid="{00000000-0005-0000-0000-00000C2C0000}"/>
    <cellStyle name="Nota 4 2 4 3 3" xfId="6081" xr:uid="{00000000-0005-0000-0000-00000D2C0000}"/>
    <cellStyle name="Nota 4 2 4 3 3 2" xfId="9873" xr:uid="{00000000-0005-0000-0000-00000E2C0000}"/>
    <cellStyle name="Nota 4 2 4 3 3 2 2" xfId="23627" xr:uid="{00000000-0005-0000-0000-00000F2C0000}"/>
    <cellStyle name="Nota 4 2 4 3 3 3" xfId="19872" xr:uid="{00000000-0005-0000-0000-0000102C0000}"/>
    <cellStyle name="Nota 4 2 4 3 4" xfId="6903" xr:uid="{00000000-0005-0000-0000-0000112C0000}"/>
    <cellStyle name="Nota 4 2 4 3 4 2" xfId="9874" xr:uid="{00000000-0005-0000-0000-0000122C0000}"/>
    <cellStyle name="Nota 4 2 4 3 4 2 2" xfId="23628" xr:uid="{00000000-0005-0000-0000-0000132C0000}"/>
    <cellStyle name="Nota 4 2 4 3 4 3" xfId="20694" xr:uid="{00000000-0005-0000-0000-0000142C0000}"/>
    <cellStyle name="Nota 4 2 4 3 5" xfId="9871" xr:uid="{00000000-0005-0000-0000-0000152C0000}"/>
    <cellStyle name="Nota 4 2 4 3 5 2" xfId="23625" xr:uid="{00000000-0005-0000-0000-0000162C0000}"/>
    <cellStyle name="Nota 4 2 4 3 6" xfId="14926" xr:uid="{00000000-0005-0000-0000-0000172C0000}"/>
    <cellStyle name="Nota 4 2 4 4" xfId="1400" xr:uid="{00000000-0005-0000-0000-0000182C0000}"/>
    <cellStyle name="Nota 4 2 4 4 2" xfId="9875" xr:uid="{00000000-0005-0000-0000-0000192C0000}"/>
    <cellStyle name="Nota 4 2 4 4 2 2" xfId="23629" xr:uid="{00000000-0005-0000-0000-00001A2C0000}"/>
    <cellStyle name="Nota 4 2 4 4 3" xfId="15196" xr:uid="{00000000-0005-0000-0000-00001B2C0000}"/>
    <cellStyle name="Nota 4 2 4 5" xfId="1635" xr:uid="{00000000-0005-0000-0000-00001C2C0000}"/>
    <cellStyle name="Nota 4 2 4 5 2" xfId="9876" xr:uid="{00000000-0005-0000-0000-00001D2C0000}"/>
    <cellStyle name="Nota 4 2 4 5 2 2" xfId="23630" xr:uid="{00000000-0005-0000-0000-00001E2C0000}"/>
    <cellStyle name="Nota 4 2 4 5 3" xfId="15431" xr:uid="{00000000-0005-0000-0000-00001F2C0000}"/>
    <cellStyle name="Nota 4 2 4 6" xfId="2027" xr:uid="{00000000-0005-0000-0000-0000202C0000}"/>
    <cellStyle name="Nota 4 2 4 6 2" xfId="9877" xr:uid="{00000000-0005-0000-0000-0000212C0000}"/>
    <cellStyle name="Nota 4 2 4 6 2 2" xfId="23631" xr:uid="{00000000-0005-0000-0000-0000222C0000}"/>
    <cellStyle name="Nota 4 2 4 6 3" xfId="15823" xr:uid="{00000000-0005-0000-0000-0000232C0000}"/>
    <cellStyle name="Nota 4 2 4 7" xfId="2334" xr:uid="{00000000-0005-0000-0000-0000242C0000}"/>
    <cellStyle name="Nota 4 2 4 7 2" xfId="9878" xr:uid="{00000000-0005-0000-0000-0000252C0000}"/>
    <cellStyle name="Nota 4 2 4 7 2 2" xfId="23632" xr:uid="{00000000-0005-0000-0000-0000262C0000}"/>
    <cellStyle name="Nota 4 2 4 7 3" xfId="16130" xr:uid="{00000000-0005-0000-0000-0000272C0000}"/>
    <cellStyle name="Nota 4 2 4 8" xfId="2726" xr:uid="{00000000-0005-0000-0000-0000282C0000}"/>
    <cellStyle name="Nota 4 2 4 8 2" xfId="9879" xr:uid="{00000000-0005-0000-0000-0000292C0000}"/>
    <cellStyle name="Nota 4 2 4 8 2 2" xfId="23633" xr:uid="{00000000-0005-0000-0000-00002A2C0000}"/>
    <cellStyle name="Nota 4 2 4 8 3" xfId="16522" xr:uid="{00000000-0005-0000-0000-00002B2C0000}"/>
    <cellStyle name="Nota 4 2 4 9" xfId="2784" xr:uid="{00000000-0005-0000-0000-00002C2C0000}"/>
    <cellStyle name="Nota 4 2 4 9 2" xfId="9880" xr:uid="{00000000-0005-0000-0000-00002D2C0000}"/>
    <cellStyle name="Nota 4 2 4 9 2 2" xfId="23634" xr:uid="{00000000-0005-0000-0000-00002E2C0000}"/>
    <cellStyle name="Nota 4 2 4 9 3" xfId="16580" xr:uid="{00000000-0005-0000-0000-00002F2C0000}"/>
    <cellStyle name="Nota 4 2 5" xfId="333" xr:uid="{00000000-0005-0000-0000-0000302C0000}"/>
    <cellStyle name="Nota 4 2 5 10" xfId="3253" xr:uid="{00000000-0005-0000-0000-0000312C0000}"/>
    <cellStyle name="Nota 4 2 5 10 2" xfId="9882" xr:uid="{00000000-0005-0000-0000-0000322C0000}"/>
    <cellStyle name="Nota 4 2 5 10 2 2" xfId="23636" xr:uid="{00000000-0005-0000-0000-0000332C0000}"/>
    <cellStyle name="Nota 4 2 5 10 3" xfId="17049" xr:uid="{00000000-0005-0000-0000-0000342C0000}"/>
    <cellStyle name="Nota 4 2 5 11" xfId="3566" xr:uid="{00000000-0005-0000-0000-0000352C0000}"/>
    <cellStyle name="Nota 4 2 5 11 2" xfId="9883" xr:uid="{00000000-0005-0000-0000-0000362C0000}"/>
    <cellStyle name="Nota 4 2 5 11 2 2" xfId="23637" xr:uid="{00000000-0005-0000-0000-0000372C0000}"/>
    <cellStyle name="Nota 4 2 5 11 3" xfId="17362" xr:uid="{00000000-0005-0000-0000-0000382C0000}"/>
    <cellStyle name="Nota 4 2 5 12" xfId="3871" xr:uid="{00000000-0005-0000-0000-0000392C0000}"/>
    <cellStyle name="Nota 4 2 5 12 2" xfId="9884" xr:uid="{00000000-0005-0000-0000-00003A2C0000}"/>
    <cellStyle name="Nota 4 2 5 12 2 2" xfId="23638" xr:uid="{00000000-0005-0000-0000-00003B2C0000}"/>
    <cellStyle name="Nota 4 2 5 12 3" xfId="17667" xr:uid="{00000000-0005-0000-0000-00003C2C0000}"/>
    <cellStyle name="Nota 4 2 5 13" xfId="4063" xr:uid="{00000000-0005-0000-0000-00003D2C0000}"/>
    <cellStyle name="Nota 4 2 5 13 2" xfId="9885" xr:uid="{00000000-0005-0000-0000-00003E2C0000}"/>
    <cellStyle name="Nota 4 2 5 13 2 2" xfId="23639" xr:uid="{00000000-0005-0000-0000-00003F2C0000}"/>
    <cellStyle name="Nota 4 2 5 13 3" xfId="17859" xr:uid="{00000000-0005-0000-0000-0000402C0000}"/>
    <cellStyle name="Nota 4 2 5 14" xfId="4353" xr:uid="{00000000-0005-0000-0000-0000412C0000}"/>
    <cellStyle name="Nota 4 2 5 14 2" xfId="9886" xr:uid="{00000000-0005-0000-0000-0000422C0000}"/>
    <cellStyle name="Nota 4 2 5 14 2 2" xfId="23640" xr:uid="{00000000-0005-0000-0000-0000432C0000}"/>
    <cellStyle name="Nota 4 2 5 14 3" xfId="18149" xr:uid="{00000000-0005-0000-0000-0000442C0000}"/>
    <cellStyle name="Nota 4 2 5 15" xfId="4645" xr:uid="{00000000-0005-0000-0000-0000452C0000}"/>
    <cellStyle name="Nota 4 2 5 15 2" xfId="9887" xr:uid="{00000000-0005-0000-0000-0000462C0000}"/>
    <cellStyle name="Nota 4 2 5 15 2 2" xfId="23641" xr:uid="{00000000-0005-0000-0000-0000472C0000}"/>
    <cellStyle name="Nota 4 2 5 15 3" xfId="18436" xr:uid="{00000000-0005-0000-0000-0000482C0000}"/>
    <cellStyle name="Nota 4 2 5 16" xfId="5517" xr:uid="{00000000-0005-0000-0000-0000492C0000}"/>
    <cellStyle name="Nota 4 2 5 16 2" xfId="9888" xr:uid="{00000000-0005-0000-0000-00004A2C0000}"/>
    <cellStyle name="Nota 4 2 5 16 2 2" xfId="23642" xr:uid="{00000000-0005-0000-0000-00004B2C0000}"/>
    <cellStyle name="Nota 4 2 5 16 3" xfId="19308" xr:uid="{00000000-0005-0000-0000-00004C2C0000}"/>
    <cellStyle name="Nota 4 2 5 17" xfId="6339" xr:uid="{00000000-0005-0000-0000-00004D2C0000}"/>
    <cellStyle name="Nota 4 2 5 17 2" xfId="9889" xr:uid="{00000000-0005-0000-0000-00004E2C0000}"/>
    <cellStyle name="Nota 4 2 5 17 2 2" xfId="23643" xr:uid="{00000000-0005-0000-0000-00004F2C0000}"/>
    <cellStyle name="Nota 4 2 5 17 3" xfId="20130" xr:uid="{00000000-0005-0000-0000-0000502C0000}"/>
    <cellStyle name="Nota 4 2 5 18" xfId="9881" xr:uid="{00000000-0005-0000-0000-0000512C0000}"/>
    <cellStyle name="Nota 4 2 5 18 2" xfId="23635" xr:uid="{00000000-0005-0000-0000-0000522C0000}"/>
    <cellStyle name="Nota 4 2 5 19" xfId="14137" xr:uid="{00000000-0005-0000-0000-0000532C0000}"/>
    <cellStyle name="Nota 4 2 5 2" xfId="815" xr:uid="{00000000-0005-0000-0000-0000542C0000}"/>
    <cellStyle name="Nota 4 2 5 2 2" xfId="4957" xr:uid="{00000000-0005-0000-0000-0000552C0000}"/>
    <cellStyle name="Nota 4 2 5 2 2 2" xfId="9891" xr:uid="{00000000-0005-0000-0000-0000562C0000}"/>
    <cellStyle name="Nota 4 2 5 2 2 2 2" xfId="23645" xr:uid="{00000000-0005-0000-0000-0000572C0000}"/>
    <cellStyle name="Nota 4 2 5 2 2 3" xfId="18748" xr:uid="{00000000-0005-0000-0000-0000582C0000}"/>
    <cellStyle name="Nota 4 2 5 2 3" xfId="5829" xr:uid="{00000000-0005-0000-0000-0000592C0000}"/>
    <cellStyle name="Nota 4 2 5 2 3 2" xfId="9892" xr:uid="{00000000-0005-0000-0000-00005A2C0000}"/>
    <cellStyle name="Nota 4 2 5 2 3 2 2" xfId="23646" xr:uid="{00000000-0005-0000-0000-00005B2C0000}"/>
    <cellStyle name="Nota 4 2 5 2 3 3" xfId="19620" xr:uid="{00000000-0005-0000-0000-00005C2C0000}"/>
    <cellStyle name="Nota 4 2 5 2 4" xfId="6651" xr:uid="{00000000-0005-0000-0000-00005D2C0000}"/>
    <cellStyle name="Nota 4 2 5 2 4 2" xfId="9893" xr:uid="{00000000-0005-0000-0000-00005E2C0000}"/>
    <cellStyle name="Nota 4 2 5 2 4 2 2" xfId="23647" xr:uid="{00000000-0005-0000-0000-00005F2C0000}"/>
    <cellStyle name="Nota 4 2 5 2 4 3" xfId="20442" xr:uid="{00000000-0005-0000-0000-0000602C0000}"/>
    <cellStyle name="Nota 4 2 5 2 5" xfId="9890" xr:uid="{00000000-0005-0000-0000-0000612C0000}"/>
    <cellStyle name="Nota 4 2 5 2 5 2" xfId="23644" xr:uid="{00000000-0005-0000-0000-0000622C0000}"/>
    <cellStyle name="Nota 4 2 5 2 6" xfId="14611" xr:uid="{00000000-0005-0000-0000-0000632C0000}"/>
    <cellStyle name="Nota 4 2 5 3" xfId="1089" xr:uid="{00000000-0005-0000-0000-0000642C0000}"/>
    <cellStyle name="Nota 4 2 5 3 2" xfId="5210" xr:uid="{00000000-0005-0000-0000-0000652C0000}"/>
    <cellStyle name="Nota 4 2 5 3 2 2" xfId="9895" xr:uid="{00000000-0005-0000-0000-0000662C0000}"/>
    <cellStyle name="Nota 4 2 5 3 2 2 2" xfId="23649" xr:uid="{00000000-0005-0000-0000-0000672C0000}"/>
    <cellStyle name="Nota 4 2 5 3 2 3" xfId="19001" xr:uid="{00000000-0005-0000-0000-0000682C0000}"/>
    <cellStyle name="Nota 4 2 5 3 3" xfId="6082" xr:uid="{00000000-0005-0000-0000-0000692C0000}"/>
    <cellStyle name="Nota 4 2 5 3 3 2" xfId="9896" xr:uid="{00000000-0005-0000-0000-00006A2C0000}"/>
    <cellStyle name="Nota 4 2 5 3 3 2 2" xfId="23650" xr:uid="{00000000-0005-0000-0000-00006B2C0000}"/>
    <cellStyle name="Nota 4 2 5 3 3 3" xfId="19873" xr:uid="{00000000-0005-0000-0000-00006C2C0000}"/>
    <cellStyle name="Nota 4 2 5 3 4" xfId="6904" xr:uid="{00000000-0005-0000-0000-00006D2C0000}"/>
    <cellStyle name="Nota 4 2 5 3 4 2" xfId="9897" xr:uid="{00000000-0005-0000-0000-00006E2C0000}"/>
    <cellStyle name="Nota 4 2 5 3 4 2 2" xfId="23651" xr:uid="{00000000-0005-0000-0000-00006F2C0000}"/>
    <cellStyle name="Nota 4 2 5 3 4 3" xfId="20695" xr:uid="{00000000-0005-0000-0000-0000702C0000}"/>
    <cellStyle name="Nota 4 2 5 3 5" xfId="9894" xr:uid="{00000000-0005-0000-0000-0000712C0000}"/>
    <cellStyle name="Nota 4 2 5 3 5 2" xfId="23648" xr:uid="{00000000-0005-0000-0000-0000722C0000}"/>
    <cellStyle name="Nota 4 2 5 3 6" xfId="14885" xr:uid="{00000000-0005-0000-0000-0000732C0000}"/>
    <cellStyle name="Nota 4 2 5 4" xfId="1360" xr:uid="{00000000-0005-0000-0000-0000742C0000}"/>
    <cellStyle name="Nota 4 2 5 4 2" xfId="9898" xr:uid="{00000000-0005-0000-0000-0000752C0000}"/>
    <cellStyle name="Nota 4 2 5 4 2 2" xfId="23652" xr:uid="{00000000-0005-0000-0000-0000762C0000}"/>
    <cellStyle name="Nota 4 2 5 4 3" xfId="15156" xr:uid="{00000000-0005-0000-0000-0000772C0000}"/>
    <cellStyle name="Nota 4 2 5 5" xfId="1602" xr:uid="{00000000-0005-0000-0000-0000782C0000}"/>
    <cellStyle name="Nota 4 2 5 5 2" xfId="9899" xr:uid="{00000000-0005-0000-0000-0000792C0000}"/>
    <cellStyle name="Nota 4 2 5 5 2 2" xfId="23653" xr:uid="{00000000-0005-0000-0000-00007A2C0000}"/>
    <cellStyle name="Nota 4 2 5 5 3" xfId="15398" xr:uid="{00000000-0005-0000-0000-00007B2C0000}"/>
    <cellStyle name="Nota 4 2 5 6" xfId="2028" xr:uid="{00000000-0005-0000-0000-00007C2C0000}"/>
    <cellStyle name="Nota 4 2 5 6 2" xfId="9900" xr:uid="{00000000-0005-0000-0000-00007D2C0000}"/>
    <cellStyle name="Nota 4 2 5 6 2 2" xfId="23654" xr:uid="{00000000-0005-0000-0000-00007E2C0000}"/>
    <cellStyle name="Nota 4 2 5 6 3" xfId="15824" xr:uid="{00000000-0005-0000-0000-00007F2C0000}"/>
    <cellStyle name="Nota 4 2 5 7" xfId="2335" xr:uid="{00000000-0005-0000-0000-0000802C0000}"/>
    <cellStyle name="Nota 4 2 5 7 2" xfId="9901" xr:uid="{00000000-0005-0000-0000-0000812C0000}"/>
    <cellStyle name="Nota 4 2 5 7 2 2" xfId="23655" xr:uid="{00000000-0005-0000-0000-0000822C0000}"/>
    <cellStyle name="Nota 4 2 5 7 3" xfId="16131" xr:uid="{00000000-0005-0000-0000-0000832C0000}"/>
    <cellStyle name="Nota 4 2 5 8" xfId="2579" xr:uid="{00000000-0005-0000-0000-0000842C0000}"/>
    <cellStyle name="Nota 4 2 5 8 2" xfId="9902" xr:uid="{00000000-0005-0000-0000-0000852C0000}"/>
    <cellStyle name="Nota 4 2 5 8 2 2" xfId="23656" xr:uid="{00000000-0005-0000-0000-0000862C0000}"/>
    <cellStyle name="Nota 4 2 5 8 3" xfId="16375" xr:uid="{00000000-0005-0000-0000-0000872C0000}"/>
    <cellStyle name="Nota 4 2 5 9" xfId="2997" xr:uid="{00000000-0005-0000-0000-0000882C0000}"/>
    <cellStyle name="Nota 4 2 5 9 2" xfId="9903" xr:uid="{00000000-0005-0000-0000-0000892C0000}"/>
    <cellStyle name="Nota 4 2 5 9 2 2" xfId="23657" xr:uid="{00000000-0005-0000-0000-00008A2C0000}"/>
    <cellStyle name="Nota 4 2 5 9 3" xfId="16793" xr:uid="{00000000-0005-0000-0000-00008B2C0000}"/>
    <cellStyle name="Nota 4 2 6" xfId="334" xr:uid="{00000000-0005-0000-0000-00008C2C0000}"/>
    <cellStyle name="Nota 4 2 6 10" xfId="3152" xr:uid="{00000000-0005-0000-0000-00008D2C0000}"/>
    <cellStyle name="Nota 4 2 6 10 2" xfId="9905" xr:uid="{00000000-0005-0000-0000-00008E2C0000}"/>
    <cellStyle name="Nota 4 2 6 10 2 2" xfId="23659" xr:uid="{00000000-0005-0000-0000-00008F2C0000}"/>
    <cellStyle name="Nota 4 2 6 10 3" xfId="16948" xr:uid="{00000000-0005-0000-0000-0000902C0000}"/>
    <cellStyle name="Nota 4 2 6 11" xfId="3567" xr:uid="{00000000-0005-0000-0000-0000912C0000}"/>
    <cellStyle name="Nota 4 2 6 11 2" xfId="9906" xr:uid="{00000000-0005-0000-0000-0000922C0000}"/>
    <cellStyle name="Nota 4 2 6 11 2 2" xfId="23660" xr:uid="{00000000-0005-0000-0000-0000932C0000}"/>
    <cellStyle name="Nota 4 2 6 11 3" xfId="17363" xr:uid="{00000000-0005-0000-0000-0000942C0000}"/>
    <cellStyle name="Nota 4 2 6 12" xfId="3872" xr:uid="{00000000-0005-0000-0000-0000952C0000}"/>
    <cellStyle name="Nota 4 2 6 12 2" xfId="9907" xr:uid="{00000000-0005-0000-0000-0000962C0000}"/>
    <cellStyle name="Nota 4 2 6 12 2 2" xfId="23661" xr:uid="{00000000-0005-0000-0000-0000972C0000}"/>
    <cellStyle name="Nota 4 2 6 12 3" xfId="17668" xr:uid="{00000000-0005-0000-0000-0000982C0000}"/>
    <cellStyle name="Nota 4 2 6 13" xfId="4158" xr:uid="{00000000-0005-0000-0000-0000992C0000}"/>
    <cellStyle name="Nota 4 2 6 13 2" xfId="9908" xr:uid="{00000000-0005-0000-0000-00009A2C0000}"/>
    <cellStyle name="Nota 4 2 6 13 2 2" xfId="23662" xr:uid="{00000000-0005-0000-0000-00009B2C0000}"/>
    <cellStyle name="Nota 4 2 6 13 3" xfId="17954" xr:uid="{00000000-0005-0000-0000-00009C2C0000}"/>
    <cellStyle name="Nota 4 2 6 14" xfId="4283" xr:uid="{00000000-0005-0000-0000-00009D2C0000}"/>
    <cellStyle name="Nota 4 2 6 14 2" xfId="9909" xr:uid="{00000000-0005-0000-0000-00009E2C0000}"/>
    <cellStyle name="Nota 4 2 6 14 2 2" xfId="23663" xr:uid="{00000000-0005-0000-0000-00009F2C0000}"/>
    <cellStyle name="Nota 4 2 6 14 3" xfId="18079" xr:uid="{00000000-0005-0000-0000-0000A02C0000}"/>
    <cellStyle name="Nota 4 2 6 15" xfId="4646" xr:uid="{00000000-0005-0000-0000-0000A12C0000}"/>
    <cellStyle name="Nota 4 2 6 15 2" xfId="9910" xr:uid="{00000000-0005-0000-0000-0000A22C0000}"/>
    <cellStyle name="Nota 4 2 6 15 2 2" xfId="23664" xr:uid="{00000000-0005-0000-0000-0000A32C0000}"/>
    <cellStyle name="Nota 4 2 6 15 3" xfId="18437" xr:uid="{00000000-0005-0000-0000-0000A42C0000}"/>
    <cellStyle name="Nota 4 2 6 16" xfId="5518" xr:uid="{00000000-0005-0000-0000-0000A52C0000}"/>
    <cellStyle name="Nota 4 2 6 16 2" xfId="9911" xr:uid="{00000000-0005-0000-0000-0000A62C0000}"/>
    <cellStyle name="Nota 4 2 6 16 2 2" xfId="23665" xr:uid="{00000000-0005-0000-0000-0000A72C0000}"/>
    <cellStyle name="Nota 4 2 6 16 3" xfId="19309" xr:uid="{00000000-0005-0000-0000-0000A82C0000}"/>
    <cellStyle name="Nota 4 2 6 17" xfId="6340" xr:uid="{00000000-0005-0000-0000-0000A92C0000}"/>
    <cellStyle name="Nota 4 2 6 17 2" xfId="9912" xr:uid="{00000000-0005-0000-0000-0000AA2C0000}"/>
    <cellStyle name="Nota 4 2 6 17 2 2" xfId="23666" xr:uid="{00000000-0005-0000-0000-0000AB2C0000}"/>
    <cellStyle name="Nota 4 2 6 17 3" xfId="20131" xr:uid="{00000000-0005-0000-0000-0000AC2C0000}"/>
    <cellStyle name="Nota 4 2 6 18" xfId="9904" xr:uid="{00000000-0005-0000-0000-0000AD2C0000}"/>
    <cellStyle name="Nota 4 2 6 18 2" xfId="23658" xr:uid="{00000000-0005-0000-0000-0000AE2C0000}"/>
    <cellStyle name="Nota 4 2 6 19" xfId="14138" xr:uid="{00000000-0005-0000-0000-0000AF2C0000}"/>
    <cellStyle name="Nota 4 2 6 2" xfId="816" xr:uid="{00000000-0005-0000-0000-0000B02C0000}"/>
    <cellStyle name="Nota 4 2 6 2 2" xfId="4958" xr:uid="{00000000-0005-0000-0000-0000B12C0000}"/>
    <cellStyle name="Nota 4 2 6 2 2 2" xfId="9914" xr:uid="{00000000-0005-0000-0000-0000B22C0000}"/>
    <cellStyle name="Nota 4 2 6 2 2 2 2" xfId="23668" xr:uid="{00000000-0005-0000-0000-0000B32C0000}"/>
    <cellStyle name="Nota 4 2 6 2 2 3" xfId="18749" xr:uid="{00000000-0005-0000-0000-0000B42C0000}"/>
    <cellStyle name="Nota 4 2 6 2 3" xfId="5830" xr:uid="{00000000-0005-0000-0000-0000B52C0000}"/>
    <cellStyle name="Nota 4 2 6 2 3 2" xfId="9915" xr:uid="{00000000-0005-0000-0000-0000B62C0000}"/>
    <cellStyle name="Nota 4 2 6 2 3 2 2" xfId="23669" xr:uid="{00000000-0005-0000-0000-0000B72C0000}"/>
    <cellStyle name="Nota 4 2 6 2 3 3" xfId="19621" xr:uid="{00000000-0005-0000-0000-0000B82C0000}"/>
    <cellStyle name="Nota 4 2 6 2 4" xfId="6652" xr:uid="{00000000-0005-0000-0000-0000B92C0000}"/>
    <cellStyle name="Nota 4 2 6 2 4 2" xfId="9916" xr:uid="{00000000-0005-0000-0000-0000BA2C0000}"/>
    <cellStyle name="Nota 4 2 6 2 4 2 2" xfId="23670" xr:uid="{00000000-0005-0000-0000-0000BB2C0000}"/>
    <cellStyle name="Nota 4 2 6 2 4 3" xfId="20443" xr:uid="{00000000-0005-0000-0000-0000BC2C0000}"/>
    <cellStyle name="Nota 4 2 6 2 5" xfId="9913" xr:uid="{00000000-0005-0000-0000-0000BD2C0000}"/>
    <cellStyle name="Nota 4 2 6 2 5 2" xfId="23667" xr:uid="{00000000-0005-0000-0000-0000BE2C0000}"/>
    <cellStyle name="Nota 4 2 6 2 6" xfId="14612" xr:uid="{00000000-0005-0000-0000-0000BF2C0000}"/>
    <cellStyle name="Nota 4 2 6 3" xfId="996" xr:uid="{00000000-0005-0000-0000-0000C02C0000}"/>
    <cellStyle name="Nota 4 2 6 3 2" xfId="5211" xr:uid="{00000000-0005-0000-0000-0000C12C0000}"/>
    <cellStyle name="Nota 4 2 6 3 2 2" xfId="9918" xr:uid="{00000000-0005-0000-0000-0000C22C0000}"/>
    <cellStyle name="Nota 4 2 6 3 2 2 2" xfId="23672" xr:uid="{00000000-0005-0000-0000-0000C32C0000}"/>
    <cellStyle name="Nota 4 2 6 3 2 3" xfId="19002" xr:uid="{00000000-0005-0000-0000-0000C42C0000}"/>
    <cellStyle name="Nota 4 2 6 3 3" xfId="6083" xr:uid="{00000000-0005-0000-0000-0000C52C0000}"/>
    <cellStyle name="Nota 4 2 6 3 3 2" xfId="9919" xr:uid="{00000000-0005-0000-0000-0000C62C0000}"/>
    <cellStyle name="Nota 4 2 6 3 3 2 2" xfId="23673" xr:uid="{00000000-0005-0000-0000-0000C72C0000}"/>
    <cellStyle name="Nota 4 2 6 3 3 3" xfId="19874" xr:uid="{00000000-0005-0000-0000-0000C82C0000}"/>
    <cellStyle name="Nota 4 2 6 3 4" xfId="6905" xr:uid="{00000000-0005-0000-0000-0000C92C0000}"/>
    <cellStyle name="Nota 4 2 6 3 4 2" xfId="9920" xr:uid="{00000000-0005-0000-0000-0000CA2C0000}"/>
    <cellStyle name="Nota 4 2 6 3 4 2 2" xfId="23674" xr:uid="{00000000-0005-0000-0000-0000CB2C0000}"/>
    <cellStyle name="Nota 4 2 6 3 4 3" xfId="20696" xr:uid="{00000000-0005-0000-0000-0000CC2C0000}"/>
    <cellStyle name="Nota 4 2 6 3 5" xfId="9917" xr:uid="{00000000-0005-0000-0000-0000CD2C0000}"/>
    <cellStyle name="Nota 4 2 6 3 5 2" xfId="23671" xr:uid="{00000000-0005-0000-0000-0000CE2C0000}"/>
    <cellStyle name="Nota 4 2 6 3 6" xfId="14792" xr:uid="{00000000-0005-0000-0000-0000CF2C0000}"/>
    <cellStyle name="Nota 4 2 6 4" xfId="1276" xr:uid="{00000000-0005-0000-0000-0000D02C0000}"/>
    <cellStyle name="Nota 4 2 6 4 2" xfId="9921" xr:uid="{00000000-0005-0000-0000-0000D12C0000}"/>
    <cellStyle name="Nota 4 2 6 4 2 2" xfId="23675" xr:uid="{00000000-0005-0000-0000-0000D22C0000}"/>
    <cellStyle name="Nota 4 2 6 4 3" xfId="15072" xr:uid="{00000000-0005-0000-0000-0000D32C0000}"/>
    <cellStyle name="Nota 4 2 6 5" xfId="1532" xr:uid="{00000000-0005-0000-0000-0000D42C0000}"/>
    <cellStyle name="Nota 4 2 6 5 2" xfId="9922" xr:uid="{00000000-0005-0000-0000-0000D52C0000}"/>
    <cellStyle name="Nota 4 2 6 5 2 2" xfId="23676" xr:uid="{00000000-0005-0000-0000-0000D62C0000}"/>
    <cellStyle name="Nota 4 2 6 5 3" xfId="15328" xr:uid="{00000000-0005-0000-0000-0000D72C0000}"/>
    <cellStyle name="Nota 4 2 6 6" xfId="2029" xr:uid="{00000000-0005-0000-0000-0000D82C0000}"/>
    <cellStyle name="Nota 4 2 6 6 2" xfId="9923" xr:uid="{00000000-0005-0000-0000-0000D92C0000}"/>
    <cellStyle name="Nota 4 2 6 6 2 2" xfId="23677" xr:uid="{00000000-0005-0000-0000-0000DA2C0000}"/>
    <cellStyle name="Nota 4 2 6 6 3" xfId="15825" xr:uid="{00000000-0005-0000-0000-0000DB2C0000}"/>
    <cellStyle name="Nota 4 2 6 7" xfId="2336" xr:uid="{00000000-0005-0000-0000-0000DC2C0000}"/>
    <cellStyle name="Nota 4 2 6 7 2" xfId="9924" xr:uid="{00000000-0005-0000-0000-0000DD2C0000}"/>
    <cellStyle name="Nota 4 2 6 7 2 2" xfId="23678" xr:uid="{00000000-0005-0000-0000-0000DE2C0000}"/>
    <cellStyle name="Nota 4 2 6 7 3" xfId="16132" xr:uid="{00000000-0005-0000-0000-0000DF2C0000}"/>
    <cellStyle name="Nota 4 2 6 8" xfId="2561" xr:uid="{00000000-0005-0000-0000-0000E02C0000}"/>
    <cellStyle name="Nota 4 2 6 8 2" xfId="9925" xr:uid="{00000000-0005-0000-0000-0000E12C0000}"/>
    <cellStyle name="Nota 4 2 6 8 2 2" xfId="23679" xr:uid="{00000000-0005-0000-0000-0000E22C0000}"/>
    <cellStyle name="Nota 4 2 6 8 3" xfId="16357" xr:uid="{00000000-0005-0000-0000-0000E32C0000}"/>
    <cellStyle name="Nota 4 2 6 9" xfId="2984" xr:uid="{00000000-0005-0000-0000-0000E42C0000}"/>
    <cellStyle name="Nota 4 2 6 9 2" xfId="9926" xr:uid="{00000000-0005-0000-0000-0000E52C0000}"/>
    <cellStyle name="Nota 4 2 6 9 2 2" xfId="23680" xr:uid="{00000000-0005-0000-0000-0000E62C0000}"/>
    <cellStyle name="Nota 4 2 6 9 3" xfId="16780" xr:uid="{00000000-0005-0000-0000-0000E72C0000}"/>
    <cellStyle name="Nota 4 2 7" xfId="335" xr:uid="{00000000-0005-0000-0000-0000E82C0000}"/>
    <cellStyle name="Nota 4 2 7 10" xfId="3254" xr:uid="{00000000-0005-0000-0000-0000E92C0000}"/>
    <cellStyle name="Nota 4 2 7 10 2" xfId="9928" xr:uid="{00000000-0005-0000-0000-0000EA2C0000}"/>
    <cellStyle name="Nota 4 2 7 10 2 2" xfId="23682" xr:uid="{00000000-0005-0000-0000-0000EB2C0000}"/>
    <cellStyle name="Nota 4 2 7 10 3" xfId="17050" xr:uid="{00000000-0005-0000-0000-0000EC2C0000}"/>
    <cellStyle name="Nota 4 2 7 11" xfId="3568" xr:uid="{00000000-0005-0000-0000-0000ED2C0000}"/>
    <cellStyle name="Nota 4 2 7 11 2" xfId="9929" xr:uid="{00000000-0005-0000-0000-0000EE2C0000}"/>
    <cellStyle name="Nota 4 2 7 11 2 2" xfId="23683" xr:uid="{00000000-0005-0000-0000-0000EF2C0000}"/>
    <cellStyle name="Nota 4 2 7 11 3" xfId="17364" xr:uid="{00000000-0005-0000-0000-0000F02C0000}"/>
    <cellStyle name="Nota 4 2 7 12" xfId="3873" xr:uid="{00000000-0005-0000-0000-0000F12C0000}"/>
    <cellStyle name="Nota 4 2 7 12 2" xfId="9930" xr:uid="{00000000-0005-0000-0000-0000F22C0000}"/>
    <cellStyle name="Nota 4 2 7 12 2 2" xfId="23684" xr:uid="{00000000-0005-0000-0000-0000F32C0000}"/>
    <cellStyle name="Nota 4 2 7 12 3" xfId="17669" xr:uid="{00000000-0005-0000-0000-0000F42C0000}"/>
    <cellStyle name="Nota 4 2 7 13" xfId="4117" xr:uid="{00000000-0005-0000-0000-0000F52C0000}"/>
    <cellStyle name="Nota 4 2 7 13 2" xfId="9931" xr:uid="{00000000-0005-0000-0000-0000F62C0000}"/>
    <cellStyle name="Nota 4 2 7 13 2 2" xfId="23685" xr:uid="{00000000-0005-0000-0000-0000F72C0000}"/>
    <cellStyle name="Nota 4 2 7 13 3" xfId="17913" xr:uid="{00000000-0005-0000-0000-0000F82C0000}"/>
    <cellStyle name="Nota 4 2 7 14" xfId="4354" xr:uid="{00000000-0005-0000-0000-0000F92C0000}"/>
    <cellStyle name="Nota 4 2 7 14 2" xfId="9932" xr:uid="{00000000-0005-0000-0000-0000FA2C0000}"/>
    <cellStyle name="Nota 4 2 7 14 2 2" xfId="23686" xr:uid="{00000000-0005-0000-0000-0000FB2C0000}"/>
    <cellStyle name="Nota 4 2 7 14 3" xfId="18150" xr:uid="{00000000-0005-0000-0000-0000FC2C0000}"/>
    <cellStyle name="Nota 4 2 7 15" xfId="4647" xr:uid="{00000000-0005-0000-0000-0000FD2C0000}"/>
    <cellStyle name="Nota 4 2 7 15 2" xfId="9933" xr:uid="{00000000-0005-0000-0000-0000FE2C0000}"/>
    <cellStyle name="Nota 4 2 7 15 2 2" xfId="23687" xr:uid="{00000000-0005-0000-0000-0000FF2C0000}"/>
    <cellStyle name="Nota 4 2 7 15 3" xfId="18438" xr:uid="{00000000-0005-0000-0000-0000002D0000}"/>
    <cellStyle name="Nota 4 2 7 16" xfId="5519" xr:uid="{00000000-0005-0000-0000-0000012D0000}"/>
    <cellStyle name="Nota 4 2 7 16 2" xfId="9934" xr:uid="{00000000-0005-0000-0000-0000022D0000}"/>
    <cellStyle name="Nota 4 2 7 16 2 2" xfId="23688" xr:uid="{00000000-0005-0000-0000-0000032D0000}"/>
    <cellStyle name="Nota 4 2 7 16 3" xfId="19310" xr:uid="{00000000-0005-0000-0000-0000042D0000}"/>
    <cellStyle name="Nota 4 2 7 17" xfId="6341" xr:uid="{00000000-0005-0000-0000-0000052D0000}"/>
    <cellStyle name="Nota 4 2 7 17 2" xfId="9935" xr:uid="{00000000-0005-0000-0000-0000062D0000}"/>
    <cellStyle name="Nota 4 2 7 17 2 2" xfId="23689" xr:uid="{00000000-0005-0000-0000-0000072D0000}"/>
    <cellStyle name="Nota 4 2 7 17 3" xfId="20132" xr:uid="{00000000-0005-0000-0000-0000082D0000}"/>
    <cellStyle name="Nota 4 2 7 18" xfId="9927" xr:uid="{00000000-0005-0000-0000-0000092D0000}"/>
    <cellStyle name="Nota 4 2 7 18 2" xfId="23681" xr:uid="{00000000-0005-0000-0000-00000A2D0000}"/>
    <cellStyle name="Nota 4 2 7 19" xfId="14139" xr:uid="{00000000-0005-0000-0000-00000B2D0000}"/>
    <cellStyle name="Nota 4 2 7 2" xfId="817" xr:uid="{00000000-0005-0000-0000-00000C2D0000}"/>
    <cellStyle name="Nota 4 2 7 2 2" xfId="4959" xr:uid="{00000000-0005-0000-0000-00000D2D0000}"/>
    <cellStyle name="Nota 4 2 7 2 2 2" xfId="9937" xr:uid="{00000000-0005-0000-0000-00000E2D0000}"/>
    <cellStyle name="Nota 4 2 7 2 2 2 2" xfId="23691" xr:uid="{00000000-0005-0000-0000-00000F2D0000}"/>
    <cellStyle name="Nota 4 2 7 2 2 3" xfId="18750" xr:uid="{00000000-0005-0000-0000-0000102D0000}"/>
    <cellStyle name="Nota 4 2 7 2 3" xfId="5831" xr:uid="{00000000-0005-0000-0000-0000112D0000}"/>
    <cellStyle name="Nota 4 2 7 2 3 2" xfId="9938" xr:uid="{00000000-0005-0000-0000-0000122D0000}"/>
    <cellStyle name="Nota 4 2 7 2 3 2 2" xfId="23692" xr:uid="{00000000-0005-0000-0000-0000132D0000}"/>
    <cellStyle name="Nota 4 2 7 2 3 3" xfId="19622" xr:uid="{00000000-0005-0000-0000-0000142D0000}"/>
    <cellStyle name="Nota 4 2 7 2 4" xfId="6653" xr:uid="{00000000-0005-0000-0000-0000152D0000}"/>
    <cellStyle name="Nota 4 2 7 2 4 2" xfId="9939" xr:uid="{00000000-0005-0000-0000-0000162D0000}"/>
    <cellStyle name="Nota 4 2 7 2 4 2 2" xfId="23693" xr:uid="{00000000-0005-0000-0000-0000172D0000}"/>
    <cellStyle name="Nota 4 2 7 2 4 3" xfId="20444" xr:uid="{00000000-0005-0000-0000-0000182D0000}"/>
    <cellStyle name="Nota 4 2 7 2 5" xfId="9936" xr:uid="{00000000-0005-0000-0000-0000192D0000}"/>
    <cellStyle name="Nota 4 2 7 2 5 2" xfId="23690" xr:uid="{00000000-0005-0000-0000-00001A2D0000}"/>
    <cellStyle name="Nota 4 2 7 2 6" xfId="14613" xr:uid="{00000000-0005-0000-0000-00001B2D0000}"/>
    <cellStyle name="Nota 4 2 7 3" xfId="1090" xr:uid="{00000000-0005-0000-0000-00001C2D0000}"/>
    <cellStyle name="Nota 4 2 7 3 2" xfId="5212" xr:uid="{00000000-0005-0000-0000-00001D2D0000}"/>
    <cellStyle name="Nota 4 2 7 3 2 2" xfId="9941" xr:uid="{00000000-0005-0000-0000-00001E2D0000}"/>
    <cellStyle name="Nota 4 2 7 3 2 2 2" xfId="23695" xr:uid="{00000000-0005-0000-0000-00001F2D0000}"/>
    <cellStyle name="Nota 4 2 7 3 2 3" xfId="19003" xr:uid="{00000000-0005-0000-0000-0000202D0000}"/>
    <cellStyle name="Nota 4 2 7 3 3" xfId="6084" xr:uid="{00000000-0005-0000-0000-0000212D0000}"/>
    <cellStyle name="Nota 4 2 7 3 3 2" xfId="9942" xr:uid="{00000000-0005-0000-0000-0000222D0000}"/>
    <cellStyle name="Nota 4 2 7 3 3 2 2" xfId="23696" xr:uid="{00000000-0005-0000-0000-0000232D0000}"/>
    <cellStyle name="Nota 4 2 7 3 3 3" xfId="19875" xr:uid="{00000000-0005-0000-0000-0000242D0000}"/>
    <cellStyle name="Nota 4 2 7 3 4" xfId="6906" xr:uid="{00000000-0005-0000-0000-0000252D0000}"/>
    <cellStyle name="Nota 4 2 7 3 4 2" xfId="9943" xr:uid="{00000000-0005-0000-0000-0000262D0000}"/>
    <cellStyle name="Nota 4 2 7 3 4 2 2" xfId="23697" xr:uid="{00000000-0005-0000-0000-0000272D0000}"/>
    <cellStyle name="Nota 4 2 7 3 4 3" xfId="20697" xr:uid="{00000000-0005-0000-0000-0000282D0000}"/>
    <cellStyle name="Nota 4 2 7 3 5" xfId="9940" xr:uid="{00000000-0005-0000-0000-0000292D0000}"/>
    <cellStyle name="Nota 4 2 7 3 5 2" xfId="23694" xr:uid="{00000000-0005-0000-0000-00002A2D0000}"/>
    <cellStyle name="Nota 4 2 7 3 6" xfId="14886" xr:uid="{00000000-0005-0000-0000-00002B2D0000}"/>
    <cellStyle name="Nota 4 2 7 4" xfId="1361" xr:uid="{00000000-0005-0000-0000-00002C2D0000}"/>
    <cellStyle name="Nota 4 2 7 4 2" xfId="9944" xr:uid="{00000000-0005-0000-0000-00002D2D0000}"/>
    <cellStyle name="Nota 4 2 7 4 2 2" xfId="23698" xr:uid="{00000000-0005-0000-0000-00002E2D0000}"/>
    <cellStyle name="Nota 4 2 7 4 3" xfId="15157" xr:uid="{00000000-0005-0000-0000-00002F2D0000}"/>
    <cellStyle name="Nota 4 2 7 5" xfId="1603" xr:uid="{00000000-0005-0000-0000-0000302D0000}"/>
    <cellStyle name="Nota 4 2 7 5 2" xfId="9945" xr:uid="{00000000-0005-0000-0000-0000312D0000}"/>
    <cellStyle name="Nota 4 2 7 5 2 2" xfId="23699" xr:uid="{00000000-0005-0000-0000-0000322D0000}"/>
    <cellStyle name="Nota 4 2 7 5 3" xfId="15399" xr:uid="{00000000-0005-0000-0000-0000332D0000}"/>
    <cellStyle name="Nota 4 2 7 6" xfId="2030" xr:uid="{00000000-0005-0000-0000-0000342D0000}"/>
    <cellStyle name="Nota 4 2 7 6 2" xfId="9946" xr:uid="{00000000-0005-0000-0000-0000352D0000}"/>
    <cellStyle name="Nota 4 2 7 6 2 2" xfId="23700" xr:uid="{00000000-0005-0000-0000-0000362D0000}"/>
    <cellStyle name="Nota 4 2 7 6 3" xfId="15826" xr:uid="{00000000-0005-0000-0000-0000372D0000}"/>
    <cellStyle name="Nota 4 2 7 7" xfId="2337" xr:uid="{00000000-0005-0000-0000-0000382D0000}"/>
    <cellStyle name="Nota 4 2 7 7 2" xfId="9947" xr:uid="{00000000-0005-0000-0000-0000392D0000}"/>
    <cellStyle name="Nota 4 2 7 7 2 2" xfId="23701" xr:uid="{00000000-0005-0000-0000-00003A2D0000}"/>
    <cellStyle name="Nota 4 2 7 7 3" xfId="16133" xr:uid="{00000000-0005-0000-0000-00003B2D0000}"/>
    <cellStyle name="Nota 4 2 7 8" xfId="1846" xr:uid="{00000000-0005-0000-0000-00003C2D0000}"/>
    <cellStyle name="Nota 4 2 7 8 2" xfId="9948" xr:uid="{00000000-0005-0000-0000-00003D2D0000}"/>
    <cellStyle name="Nota 4 2 7 8 2 2" xfId="23702" xr:uid="{00000000-0005-0000-0000-00003E2D0000}"/>
    <cellStyle name="Nota 4 2 7 8 3" xfId="15642" xr:uid="{00000000-0005-0000-0000-00003F2D0000}"/>
    <cellStyle name="Nota 4 2 7 9" xfId="2564" xr:uid="{00000000-0005-0000-0000-0000402D0000}"/>
    <cellStyle name="Nota 4 2 7 9 2" xfId="9949" xr:uid="{00000000-0005-0000-0000-0000412D0000}"/>
    <cellStyle name="Nota 4 2 7 9 2 2" xfId="23703" xr:uid="{00000000-0005-0000-0000-0000422D0000}"/>
    <cellStyle name="Nota 4 2 7 9 3" xfId="16360" xr:uid="{00000000-0005-0000-0000-0000432D0000}"/>
    <cellStyle name="Nota 4 2 8" xfId="336" xr:uid="{00000000-0005-0000-0000-0000442D0000}"/>
    <cellStyle name="Nota 4 2 8 10" xfId="3255" xr:uid="{00000000-0005-0000-0000-0000452D0000}"/>
    <cellStyle name="Nota 4 2 8 10 2" xfId="9951" xr:uid="{00000000-0005-0000-0000-0000462D0000}"/>
    <cellStyle name="Nota 4 2 8 10 2 2" xfId="23705" xr:uid="{00000000-0005-0000-0000-0000472D0000}"/>
    <cellStyle name="Nota 4 2 8 10 3" xfId="17051" xr:uid="{00000000-0005-0000-0000-0000482D0000}"/>
    <cellStyle name="Nota 4 2 8 11" xfId="3569" xr:uid="{00000000-0005-0000-0000-0000492D0000}"/>
    <cellStyle name="Nota 4 2 8 11 2" xfId="9952" xr:uid="{00000000-0005-0000-0000-00004A2D0000}"/>
    <cellStyle name="Nota 4 2 8 11 2 2" xfId="23706" xr:uid="{00000000-0005-0000-0000-00004B2D0000}"/>
    <cellStyle name="Nota 4 2 8 11 3" xfId="17365" xr:uid="{00000000-0005-0000-0000-00004C2D0000}"/>
    <cellStyle name="Nota 4 2 8 12" xfId="3874" xr:uid="{00000000-0005-0000-0000-00004D2D0000}"/>
    <cellStyle name="Nota 4 2 8 12 2" xfId="9953" xr:uid="{00000000-0005-0000-0000-00004E2D0000}"/>
    <cellStyle name="Nota 4 2 8 12 2 2" xfId="23707" xr:uid="{00000000-0005-0000-0000-00004F2D0000}"/>
    <cellStyle name="Nota 4 2 8 12 3" xfId="17670" xr:uid="{00000000-0005-0000-0000-0000502D0000}"/>
    <cellStyle name="Nota 4 2 8 13" xfId="4045" xr:uid="{00000000-0005-0000-0000-0000512D0000}"/>
    <cellStyle name="Nota 4 2 8 13 2" xfId="9954" xr:uid="{00000000-0005-0000-0000-0000522D0000}"/>
    <cellStyle name="Nota 4 2 8 13 2 2" xfId="23708" xr:uid="{00000000-0005-0000-0000-0000532D0000}"/>
    <cellStyle name="Nota 4 2 8 13 3" xfId="17841" xr:uid="{00000000-0005-0000-0000-0000542D0000}"/>
    <cellStyle name="Nota 4 2 8 14" xfId="4355" xr:uid="{00000000-0005-0000-0000-0000552D0000}"/>
    <cellStyle name="Nota 4 2 8 14 2" xfId="9955" xr:uid="{00000000-0005-0000-0000-0000562D0000}"/>
    <cellStyle name="Nota 4 2 8 14 2 2" xfId="23709" xr:uid="{00000000-0005-0000-0000-0000572D0000}"/>
    <cellStyle name="Nota 4 2 8 14 3" xfId="18151" xr:uid="{00000000-0005-0000-0000-0000582D0000}"/>
    <cellStyle name="Nota 4 2 8 15" xfId="4648" xr:uid="{00000000-0005-0000-0000-0000592D0000}"/>
    <cellStyle name="Nota 4 2 8 15 2" xfId="9956" xr:uid="{00000000-0005-0000-0000-00005A2D0000}"/>
    <cellStyle name="Nota 4 2 8 15 2 2" xfId="23710" xr:uid="{00000000-0005-0000-0000-00005B2D0000}"/>
    <cellStyle name="Nota 4 2 8 15 3" xfId="18439" xr:uid="{00000000-0005-0000-0000-00005C2D0000}"/>
    <cellStyle name="Nota 4 2 8 16" xfId="5520" xr:uid="{00000000-0005-0000-0000-00005D2D0000}"/>
    <cellStyle name="Nota 4 2 8 16 2" xfId="9957" xr:uid="{00000000-0005-0000-0000-00005E2D0000}"/>
    <cellStyle name="Nota 4 2 8 16 2 2" xfId="23711" xr:uid="{00000000-0005-0000-0000-00005F2D0000}"/>
    <cellStyle name="Nota 4 2 8 16 3" xfId="19311" xr:uid="{00000000-0005-0000-0000-0000602D0000}"/>
    <cellStyle name="Nota 4 2 8 17" xfId="6342" xr:uid="{00000000-0005-0000-0000-0000612D0000}"/>
    <cellStyle name="Nota 4 2 8 17 2" xfId="9958" xr:uid="{00000000-0005-0000-0000-0000622D0000}"/>
    <cellStyle name="Nota 4 2 8 17 2 2" xfId="23712" xr:uid="{00000000-0005-0000-0000-0000632D0000}"/>
    <cellStyle name="Nota 4 2 8 17 3" xfId="20133" xr:uid="{00000000-0005-0000-0000-0000642D0000}"/>
    <cellStyle name="Nota 4 2 8 18" xfId="9950" xr:uid="{00000000-0005-0000-0000-0000652D0000}"/>
    <cellStyle name="Nota 4 2 8 18 2" xfId="23704" xr:uid="{00000000-0005-0000-0000-0000662D0000}"/>
    <cellStyle name="Nota 4 2 8 19" xfId="14140" xr:uid="{00000000-0005-0000-0000-0000672D0000}"/>
    <cellStyle name="Nota 4 2 8 2" xfId="818" xr:uid="{00000000-0005-0000-0000-0000682D0000}"/>
    <cellStyle name="Nota 4 2 8 2 2" xfId="4960" xr:uid="{00000000-0005-0000-0000-0000692D0000}"/>
    <cellStyle name="Nota 4 2 8 2 2 2" xfId="9960" xr:uid="{00000000-0005-0000-0000-00006A2D0000}"/>
    <cellStyle name="Nota 4 2 8 2 2 2 2" xfId="23714" xr:uid="{00000000-0005-0000-0000-00006B2D0000}"/>
    <cellStyle name="Nota 4 2 8 2 2 3" xfId="18751" xr:uid="{00000000-0005-0000-0000-00006C2D0000}"/>
    <cellStyle name="Nota 4 2 8 2 3" xfId="5832" xr:uid="{00000000-0005-0000-0000-00006D2D0000}"/>
    <cellStyle name="Nota 4 2 8 2 3 2" xfId="9961" xr:uid="{00000000-0005-0000-0000-00006E2D0000}"/>
    <cellStyle name="Nota 4 2 8 2 3 2 2" xfId="23715" xr:uid="{00000000-0005-0000-0000-00006F2D0000}"/>
    <cellStyle name="Nota 4 2 8 2 3 3" xfId="19623" xr:uid="{00000000-0005-0000-0000-0000702D0000}"/>
    <cellStyle name="Nota 4 2 8 2 4" xfId="6654" xr:uid="{00000000-0005-0000-0000-0000712D0000}"/>
    <cellStyle name="Nota 4 2 8 2 4 2" xfId="9962" xr:uid="{00000000-0005-0000-0000-0000722D0000}"/>
    <cellStyle name="Nota 4 2 8 2 4 2 2" xfId="23716" xr:uid="{00000000-0005-0000-0000-0000732D0000}"/>
    <cellStyle name="Nota 4 2 8 2 4 3" xfId="20445" xr:uid="{00000000-0005-0000-0000-0000742D0000}"/>
    <cellStyle name="Nota 4 2 8 2 5" xfId="9959" xr:uid="{00000000-0005-0000-0000-0000752D0000}"/>
    <cellStyle name="Nota 4 2 8 2 5 2" xfId="23713" xr:uid="{00000000-0005-0000-0000-0000762D0000}"/>
    <cellStyle name="Nota 4 2 8 2 6" xfId="14614" xr:uid="{00000000-0005-0000-0000-0000772D0000}"/>
    <cellStyle name="Nota 4 2 8 3" xfId="1091" xr:uid="{00000000-0005-0000-0000-0000782D0000}"/>
    <cellStyle name="Nota 4 2 8 3 2" xfId="5213" xr:uid="{00000000-0005-0000-0000-0000792D0000}"/>
    <cellStyle name="Nota 4 2 8 3 2 2" xfId="9964" xr:uid="{00000000-0005-0000-0000-00007A2D0000}"/>
    <cellStyle name="Nota 4 2 8 3 2 2 2" xfId="23718" xr:uid="{00000000-0005-0000-0000-00007B2D0000}"/>
    <cellStyle name="Nota 4 2 8 3 2 3" xfId="19004" xr:uid="{00000000-0005-0000-0000-00007C2D0000}"/>
    <cellStyle name="Nota 4 2 8 3 3" xfId="6085" xr:uid="{00000000-0005-0000-0000-00007D2D0000}"/>
    <cellStyle name="Nota 4 2 8 3 3 2" xfId="9965" xr:uid="{00000000-0005-0000-0000-00007E2D0000}"/>
    <cellStyle name="Nota 4 2 8 3 3 2 2" xfId="23719" xr:uid="{00000000-0005-0000-0000-00007F2D0000}"/>
    <cellStyle name="Nota 4 2 8 3 3 3" xfId="19876" xr:uid="{00000000-0005-0000-0000-0000802D0000}"/>
    <cellStyle name="Nota 4 2 8 3 4" xfId="6907" xr:uid="{00000000-0005-0000-0000-0000812D0000}"/>
    <cellStyle name="Nota 4 2 8 3 4 2" xfId="9966" xr:uid="{00000000-0005-0000-0000-0000822D0000}"/>
    <cellStyle name="Nota 4 2 8 3 4 2 2" xfId="23720" xr:uid="{00000000-0005-0000-0000-0000832D0000}"/>
    <cellStyle name="Nota 4 2 8 3 4 3" xfId="20698" xr:uid="{00000000-0005-0000-0000-0000842D0000}"/>
    <cellStyle name="Nota 4 2 8 3 5" xfId="9963" xr:uid="{00000000-0005-0000-0000-0000852D0000}"/>
    <cellStyle name="Nota 4 2 8 3 5 2" xfId="23717" xr:uid="{00000000-0005-0000-0000-0000862D0000}"/>
    <cellStyle name="Nota 4 2 8 3 6" xfId="14887" xr:uid="{00000000-0005-0000-0000-0000872D0000}"/>
    <cellStyle name="Nota 4 2 8 4" xfId="1362" xr:uid="{00000000-0005-0000-0000-0000882D0000}"/>
    <cellStyle name="Nota 4 2 8 4 2" xfId="9967" xr:uid="{00000000-0005-0000-0000-0000892D0000}"/>
    <cellStyle name="Nota 4 2 8 4 2 2" xfId="23721" xr:uid="{00000000-0005-0000-0000-00008A2D0000}"/>
    <cellStyle name="Nota 4 2 8 4 3" xfId="15158" xr:uid="{00000000-0005-0000-0000-00008B2D0000}"/>
    <cellStyle name="Nota 4 2 8 5" xfId="1604" xr:uid="{00000000-0005-0000-0000-00008C2D0000}"/>
    <cellStyle name="Nota 4 2 8 5 2" xfId="9968" xr:uid="{00000000-0005-0000-0000-00008D2D0000}"/>
    <cellStyle name="Nota 4 2 8 5 2 2" xfId="23722" xr:uid="{00000000-0005-0000-0000-00008E2D0000}"/>
    <cellStyle name="Nota 4 2 8 5 3" xfId="15400" xr:uid="{00000000-0005-0000-0000-00008F2D0000}"/>
    <cellStyle name="Nota 4 2 8 6" xfId="2031" xr:uid="{00000000-0005-0000-0000-0000902D0000}"/>
    <cellStyle name="Nota 4 2 8 6 2" xfId="9969" xr:uid="{00000000-0005-0000-0000-0000912D0000}"/>
    <cellStyle name="Nota 4 2 8 6 2 2" xfId="23723" xr:uid="{00000000-0005-0000-0000-0000922D0000}"/>
    <cellStyle name="Nota 4 2 8 6 3" xfId="15827" xr:uid="{00000000-0005-0000-0000-0000932D0000}"/>
    <cellStyle name="Nota 4 2 8 7" xfId="2338" xr:uid="{00000000-0005-0000-0000-0000942D0000}"/>
    <cellStyle name="Nota 4 2 8 7 2" xfId="9970" xr:uid="{00000000-0005-0000-0000-0000952D0000}"/>
    <cellStyle name="Nota 4 2 8 7 2 2" xfId="23724" xr:uid="{00000000-0005-0000-0000-0000962D0000}"/>
    <cellStyle name="Nota 4 2 8 7 3" xfId="16134" xr:uid="{00000000-0005-0000-0000-0000972D0000}"/>
    <cellStyle name="Nota 4 2 8 8" xfId="2687" xr:uid="{00000000-0005-0000-0000-0000982D0000}"/>
    <cellStyle name="Nota 4 2 8 8 2" xfId="9971" xr:uid="{00000000-0005-0000-0000-0000992D0000}"/>
    <cellStyle name="Nota 4 2 8 8 2 2" xfId="23725" xr:uid="{00000000-0005-0000-0000-00009A2D0000}"/>
    <cellStyle name="Nota 4 2 8 8 3" xfId="16483" xr:uid="{00000000-0005-0000-0000-00009B2D0000}"/>
    <cellStyle name="Nota 4 2 8 9" xfId="3106" xr:uid="{00000000-0005-0000-0000-00009C2D0000}"/>
    <cellStyle name="Nota 4 2 8 9 2" xfId="9972" xr:uid="{00000000-0005-0000-0000-00009D2D0000}"/>
    <cellStyle name="Nota 4 2 8 9 2 2" xfId="23726" xr:uid="{00000000-0005-0000-0000-00009E2D0000}"/>
    <cellStyle name="Nota 4 2 8 9 3" xfId="16902" xr:uid="{00000000-0005-0000-0000-00009F2D0000}"/>
    <cellStyle name="Nota 4 2 9" xfId="337" xr:uid="{00000000-0005-0000-0000-0000A02D0000}"/>
    <cellStyle name="Nota 4 2 9 10" xfId="3256" xr:uid="{00000000-0005-0000-0000-0000A12D0000}"/>
    <cellStyle name="Nota 4 2 9 10 2" xfId="9974" xr:uid="{00000000-0005-0000-0000-0000A22D0000}"/>
    <cellStyle name="Nota 4 2 9 10 2 2" xfId="23728" xr:uid="{00000000-0005-0000-0000-0000A32D0000}"/>
    <cellStyle name="Nota 4 2 9 10 3" xfId="17052" xr:uid="{00000000-0005-0000-0000-0000A42D0000}"/>
    <cellStyle name="Nota 4 2 9 11" xfId="3570" xr:uid="{00000000-0005-0000-0000-0000A52D0000}"/>
    <cellStyle name="Nota 4 2 9 11 2" xfId="9975" xr:uid="{00000000-0005-0000-0000-0000A62D0000}"/>
    <cellStyle name="Nota 4 2 9 11 2 2" xfId="23729" xr:uid="{00000000-0005-0000-0000-0000A72D0000}"/>
    <cellStyle name="Nota 4 2 9 11 3" xfId="17366" xr:uid="{00000000-0005-0000-0000-0000A82D0000}"/>
    <cellStyle name="Nota 4 2 9 12" xfId="3875" xr:uid="{00000000-0005-0000-0000-0000A92D0000}"/>
    <cellStyle name="Nota 4 2 9 12 2" xfId="9976" xr:uid="{00000000-0005-0000-0000-0000AA2D0000}"/>
    <cellStyle name="Nota 4 2 9 12 2 2" xfId="23730" xr:uid="{00000000-0005-0000-0000-0000AB2D0000}"/>
    <cellStyle name="Nota 4 2 9 12 3" xfId="17671" xr:uid="{00000000-0005-0000-0000-0000AC2D0000}"/>
    <cellStyle name="Nota 4 2 9 13" xfId="4064" xr:uid="{00000000-0005-0000-0000-0000AD2D0000}"/>
    <cellStyle name="Nota 4 2 9 13 2" xfId="9977" xr:uid="{00000000-0005-0000-0000-0000AE2D0000}"/>
    <cellStyle name="Nota 4 2 9 13 2 2" xfId="23731" xr:uid="{00000000-0005-0000-0000-0000AF2D0000}"/>
    <cellStyle name="Nota 4 2 9 13 3" xfId="17860" xr:uid="{00000000-0005-0000-0000-0000B02D0000}"/>
    <cellStyle name="Nota 4 2 9 14" xfId="4356" xr:uid="{00000000-0005-0000-0000-0000B12D0000}"/>
    <cellStyle name="Nota 4 2 9 14 2" xfId="9978" xr:uid="{00000000-0005-0000-0000-0000B22D0000}"/>
    <cellStyle name="Nota 4 2 9 14 2 2" xfId="23732" xr:uid="{00000000-0005-0000-0000-0000B32D0000}"/>
    <cellStyle name="Nota 4 2 9 14 3" xfId="18152" xr:uid="{00000000-0005-0000-0000-0000B42D0000}"/>
    <cellStyle name="Nota 4 2 9 15" xfId="4649" xr:uid="{00000000-0005-0000-0000-0000B52D0000}"/>
    <cellStyle name="Nota 4 2 9 15 2" xfId="9979" xr:uid="{00000000-0005-0000-0000-0000B62D0000}"/>
    <cellStyle name="Nota 4 2 9 15 2 2" xfId="23733" xr:uid="{00000000-0005-0000-0000-0000B72D0000}"/>
    <cellStyle name="Nota 4 2 9 15 3" xfId="18440" xr:uid="{00000000-0005-0000-0000-0000B82D0000}"/>
    <cellStyle name="Nota 4 2 9 16" xfId="5521" xr:uid="{00000000-0005-0000-0000-0000B92D0000}"/>
    <cellStyle name="Nota 4 2 9 16 2" xfId="9980" xr:uid="{00000000-0005-0000-0000-0000BA2D0000}"/>
    <cellStyle name="Nota 4 2 9 16 2 2" xfId="23734" xr:uid="{00000000-0005-0000-0000-0000BB2D0000}"/>
    <cellStyle name="Nota 4 2 9 16 3" xfId="19312" xr:uid="{00000000-0005-0000-0000-0000BC2D0000}"/>
    <cellStyle name="Nota 4 2 9 17" xfId="6343" xr:uid="{00000000-0005-0000-0000-0000BD2D0000}"/>
    <cellStyle name="Nota 4 2 9 17 2" xfId="9981" xr:uid="{00000000-0005-0000-0000-0000BE2D0000}"/>
    <cellStyle name="Nota 4 2 9 17 2 2" xfId="23735" xr:uid="{00000000-0005-0000-0000-0000BF2D0000}"/>
    <cellStyle name="Nota 4 2 9 17 3" xfId="20134" xr:uid="{00000000-0005-0000-0000-0000C02D0000}"/>
    <cellStyle name="Nota 4 2 9 18" xfId="9973" xr:uid="{00000000-0005-0000-0000-0000C12D0000}"/>
    <cellStyle name="Nota 4 2 9 18 2" xfId="23727" xr:uid="{00000000-0005-0000-0000-0000C22D0000}"/>
    <cellStyle name="Nota 4 2 9 19" xfId="14141" xr:uid="{00000000-0005-0000-0000-0000C32D0000}"/>
    <cellStyle name="Nota 4 2 9 2" xfId="819" xr:uid="{00000000-0005-0000-0000-0000C42D0000}"/>
    <cellStyle name="Nota 4 2 9 2 2" xfId="4961" xr:uid="{00000000-0005-0000-0000-0000C52D0000}"/>
    <cellStyle name="Nota 4 2 9 2 2 2" xfId="9983" xr:uid="{00000000-0005-0000-0000-0000C62D0000}"/>
    <cellStyle name="Nota 4 2 9 2 2 2 2" xfId="23737" xr:uid="{00000000-0005-0000-0000-0000C72D0000}"/>
    <cellStyle name="Nota 4 2 9 2 2 3" xfId="18752" xr:uid="{00000000-0005-0000-0000-0000C82D0000}"/>
    <cellStyle name="Nota 4 2 9 2 3" xfId="5833" xr:uid="{00000000-0005-0000-0000-0000C92D0000}"/>
    <cellStyle name="Nota 4 2 9 2 3 2" xfId="9984" xr:uid="{00000000-0005-0000-0000-0000CA2D0000}"/>
    <cellStyle name="Nota 4 2 9 2 3 2 2" xfId="23738" xr:uid="{00000000-0005-0000-0000-0000CB2D0000}"/>
    <cellStyle name="Nota 4 2 9 2 3 3" xfId="19624" xr:uid="{00000000-0005-0000-0000-0000CC2D0000}"/>
    <cellStyle name="Nota 4 2 9 2 4" xfId="6655" xr:uid="{00000000-0005-0000-0000-0000CD2D0000}"/>
    <cellStyle name="Nota 4 2 9 2 4 2" xfId="9985" xr:uid="{00000000-0005-0000-0000-0000CE2D0000}"/>
    <cellStyle name="Nota 4 2 9 2 4 2 2" xfId="23739" xr:uid="{00000000-0005-0000-0000-0000CF2D0000}"/>
    <cellStyle name="Nota 4 2 9 2 4 3" xfId="20446" xr:uid="{00000000-0005-0000-0000-0000D02D0000}"/>
    <cellStyle name="Nota 4 2 9 2 5" xfId="9982" xr:uid="{00000000-0005-0000-0000-0000D12D0000}"/>
    <cellStyle name="Nota 4 2 9 2 5 2" xfId="23736" xr:uid="{00000000-0005-0000-0000-0000D22D0000}"/>
    <cellStyle name="Nota 4 2 9 2 6" xfId="14615" xr:uid="{00000000-0005-0000-0000-0000D32D0000}"/>
    <cellStyle name="Nota 4 2 9 3" xfId="1092" xr:uid="{00000000-0005-0000-0000-0000D42D0000}"/>
    <cellStyle name="Nota 4 2 9 3 2" xfId="5214" xr:uid="{00000000-0005-0000-0000-0000D52D0000}"/>
    <cellStyle name="Nota 4 2 9 3 2 2" xfId="9987" xr:uid="{00000000-0005-0000-0000-0000D62D0000}"/>
    <cellStyle name="Nota 4 2 9 3 2 2 2" xfId="23741" xr:uid="{00000000-0005-0000-0000-0000D72D0000}"/>
    <cellStyle name="Nota 4 2 9 3 2 3" xfId="19005" xr:uid="{00000000-0005-0000-0000-0000D82D0000}"/>
    <cellStyle name="Nota 4 2 9 3 3" xfId="6086" xr:uid="{00000000-0005-0000-0000-0000D92D0000}"/>
    <cellStyle name="Nota 4 2 9 3 3 2" xfId="9988" xr:uid="{00000000-0005-0000-0000-0000DA2D0000}"/>
    <cellStyle name="Nota 4 2 9 3 3 2 2" xfId="23742" xr:uid="{00000000-0005-0000-0000-0000DB2D0000}"/>
    <cellStyle name="Nota 4 2 9 3 3 3" xfId="19877" xr:uid="{00000000-0005-0000-0000-0000DC2D0000}"/>
    <cellStyle name="Nota 4 2 9 3 4" xfId="6908" xr:uid="{00000000-0005-0000-0000-0000DD2D0000}"/>
    <cellStyle name="Nota 4 2 9 3 4 2" xfId="9989" xr:uid="{00000000-0005-0000-0000-0000DE2D0000}"/>
    <cellStyle name="Nota 4 2 9 3 4 2 2" xfId="23743" xr:uid="{00000000-0005-0000-0000-0000DF2D0000}"/>
    <cellStyle name="Nota 4 2 9 3 4 3" xfId="20699" xr:uid="{00000000-0005-0000-0000-0000E02D0000}"/>
    <cellStyle name="Nota 4 2 9 3 5" xfId="9986" xr:uid="{00000000-0005-0000-0000-0000E12D0000}"/>
    <cellStyle name="Nota 4 2 9 3 5 2" xfId="23740" xr:uid="{00000000-0005-0000-0000-0000E22D0000}"/>
    <cellStyle name="Nota 4 2 9 3 6" xfId="14888" xr:uid="{00000000-0005-0000-0000-0000E32D0000}"/>
    <cellStyle name="Nota 4 2 9 4" xfId="1363" xr:uid="{00000000-0005-0000-0000-0000E42D0000}"/>
    <cellStyle name="Nota 4 2 9 4 2" xfId="9990" xr:uid="{00000000-0005-0000-0000-0000E52D0000}"/>
    <cellStyle name="Nota 4 2 9 4 2 2" xfId="23744" xr:uid="{00000000-0005-0000-0000-0000E62D0000}"/>
    <cellStyle name="Nota 4 2 9 4 3" xfId="15159" xr:uid="{00000000-0005-0000-0000-0000E72D0000}"/>
    <cellStyle name="Nota 4 2 9 5" xfId="1605" xr:uid="{00000000-0005-0000-0000-0000E82D0000}"/>
    <cellStyle name="Nota 4 2 9 5 2" xfId="9991" xr:uid="{00000000-0005-0000-0000-0000E92D0000}"/>
    <cellStyle name="Nota 4 2 9 5 2 2" xfId="23745" xr:uid="{00000000-0005-0000-0000-0000EA2D0000}"/>
    <cellStyle name="Nota 4 2 9 5 3" xfId="15401" xr:uid="{00000000-0005-0000-0000-0000EB2D0000}"/>
    <cellStyle name="Nota 4 2 9 6" xfId="2032" xr:uid="{00000000-0005-0000-0000-0000EC2D0000}"/>
    <cellStyle name="Nota 4 2 9 6 2" xfId="9992" xr:uid="{00000000-0005-0000-0000-0000ED2D0000}"/>
    <cellStyle name="Nota 4 2 9 6 2 2" xfId="23746" xr:uid="{00000000-0005-0000-0000-0000EE2D0000}"/>
    <cellStyle name="Nota 4 2 9 6 3" xfId="15828" xr:uid="{00000000-0005-0000-0000-0000EF2D0000}"/>
    <cellStyle name="Nota 4 2 9 7" xfId="2339" xr:uid="{00000000-0005-0000-0000-0000F02D0000}"/>
    <cellStyle name="Nota 4 2 9 7 2" xfId="9993" xr:uid="{00000000-0005-0000-0000-0000F12D0000}"/>
    <cellStyle name="Nota 4 2 9 7 2 2" xfId="23747" xr:uid="{00000000-0005-0000-0000-0000F22D0000}"/>
    <cellStyle name="Nota 4 2 9 7 3" xfId="16135" xr:uid="{00000000-0005-0000-0000-0000F32D0000}"/>
    <cellStyle name="Nota 4 2 9 8" xfId="2725" xr:uid="{00000000-0005-0000-0000-0000F42D0000}"/>
    <cellStyle name="Nota 4 2 9 8 2" xfId="9994" xr:uid="{00000000-0005-0000-0000-0000F52D0000}"/>
    <cellStyle name="Nota 4 2 9 8 2 2" xfId="23748" xr:uid="{00000000-0005-0000-0000-0000F62D0000}"/>
    <cellStyle name="Nota 4 2 9 8 3" xfId="16521" xr:uid="{00000000-0005-0000-0000-0000F72D0000}"/>
    <cellStyle name="Nota 4 2 9 9" xfId="2948" xr:uid="{00000000-0005-0000-0000-0000F82D0000}"/>
    <cellStyle name="Nota 4 2 9 9 2" xfId="9995" xr:uid="{00000000-0005-0000-0000-0000F92D0000}"/>
    <cellStyle name="Nota 4 2 9 9 2 2" xfId="23749" xr:uid="{00000000-0005-0000-0000-0000FA2D0000}"/>
    <cellStyle name="Nota 4 2 9 9 3" xfId="16744" xr:uid="{00000000-0005-0000-0000-0000FB2D0000}"/>
    <cellStyle name="Nota 4 2_Analitico.GER" xfId="7075" xr:uid="{00000000-0005-0000-0000-0000FC2D0000}"/>
    <cellStyle name="Nota 4 20" xfId="1551" xr:uid="{00000000-0005-0000-0000-0000FD2D0000}"/>
    <cellStyle name="Nota 4 20 2" xfId="9996" xr:uid="{00000000-0005-0000-0000-0000FE2D0000}"/>
    <cellStyle name="Nota 4 20 2 2" xfId="23750" xr:uid="{00000000-0005-0000-0000-0000FF2D0000}"/>
    <cellStyle name="Nota 4 20 3" xfId="15347" xr:uid="{00000000-0005-0000-0000-0000002E0000}"/>
    <cellStyle name="Nota 4 21" xfId="1867" xr:uid="{00000000-0005-0000-0000-0000012E0000}"/>
    <cellStyle name="Nota 4 21 2" xfId="9997" xr:uid="{00000000-0005-0000-0000-0000022E0000}"/>
    <cellStyle name="Nota 4 21 2 2" xfId="23751" xr:uid="{00000000-0005-0000-0000-0000032E0000}"/>
    <cellStyle name="Nota 4 21 3" xfId="15663" xr:uid="{00000000-0005-0000-0000-0000042E0000}"/>
    <cellStyle name="Nota 4 22" xfId="1817" xr:uid="{00000000-0005-0000-0000-0000052E0000}"/>
    <cellStyle name="Nota 4 22 2" xfId="9998" xr:uid="{00000000-0005-0000-0000-0000062E0000}"/>
    <cellStyle name="Nota 4 22 2 2" xfId="23752" xr:uid="{00000000-0005-0000-0000-0000072E0000}"/>
    <cellStyle name="Nota 4 22 3" xfId="15613" xr:uid="{00000000-0005-0000-0000-0000082E0000}"/>
    <cellStyle name="Nota 4 23" xfId="2584" xr:uid="{00000000-0005-0000-0000-0000092E0000}"/>
    <cellStyle name="Nota 4 23 2" xfId="9999" xr:uid="{00000000-0005-0000-0000-00000A2E0000}"/>
    <cellStyle name="Nota 4 23 2 2" xfId="23753" xr:uid="{00000000-0005-0000-0000-00000B2E0000}"/>
    <cellStyle name="Nota 4 23 3" xfId="16380" xr:uid="{00000000-0005-0000-0000-00000C2E0000}"/>
    <cellStyle name="Nota 4 24" xfId="2941" xr:uid="{00000000-0005-0000-0000-00000D2E0000}"/>
    <cellStyle name="Nota 4 24 2" xfId="10000" xr:uid="{00000000-0005-0000-0000-00000E2E0000}"/>
    <cellStyle name="Nota 4 24 2 2" xfId="23754" xr:uid="{00000000-0005-0000-0000-00000F2E0000}"/>
    <cellStyle name="Nota 4 24 3" xfId="16737" xr:uid="{00000000-0005-0000-0000-0000102E0000}"/>
    <cellStyle name="Nota 4 25" xfId="3196" xr:uid="{00000000-0005-0000-0000-0000112E0000}"/>
    <cellStyle name="Nota 4 25 2" xfId="10001" xr:uid="{00000000-0005-0000-0000-0000122E0000}"/>
    <cellStyle name="Nota 4 25 2 2" xfId="23755" xr:uid="{00000000-0005-0000-0000-0000132E0000}"/>
    <cellStyle name="Nota 4 25 3" xfId="16992" xr:uid="{00000000-0005-0000-0000-0000142E0000}"/>
    <cellStyle name="Nota 4 26" xfId="3392" xr:uid="{00000000-0005-0000-0000-0000152E0000}"/>
    <cellStyle name="Nota 4 26 2" xfId="10002" xr:uid="{00000000-0005-0000-0000-0000162E0000}"/>
    <cellStyle name="Nota 4 26 2 2" xfId="23756" xr:uid="{00000000-0005-0000-0000-0000172E0000}"/>
    <cellStyle name="Nota 4 26 3" xfId="17188" xr:uid="{00000000-0005-0000-0000-0000182E0000}"/>
    <cellStyle name="Nota 4 27" xfId="3409" xr:uid="{00000000-0005-0000-0000-0000192E0000}"/>
    <cellStyle name="Nota 4 27 2" xfId="10003" xr:uid="{00000000-0005-0000-0000-00001A2E0000}"/>
    <cellStyle name="Nota 4 27 2 2" xfId="23757" xr:uid="{00000000-0005-0000-0000-00001B2E0000}"/>
    <cellStyle name="Nota 4 27 3" xfId="17205" xr:uid="{00000000-0005-0000-0000-00001C2E0000}"/>
    <cellStyle name="Nota 4 28" xfId="4302" xr:uid="{00000000-0005-0000-0000-00001D2E0000}"/>
    <cellStyle name="Nota 4 28 2" xfId="10004" xr:uid="{00000000-0005-0000-0000-00001E2E0000}"/>
    <cellStyle name="Nota 4 28 2 2" xfId="23758" xr:uid="{00000000-0005-0000-0000-00001F2E0000}"/>
    <cellStyle name="Nota 4 28 3" xfId="18098" xr:uid="{00000000-0005-0000-0000-0000202E0000}"/>
    <cellStyle name="Nota 4 29" xfId="4500" xr:uid="{00000000-0005-0000-0000-0000212E0000}"/>
    <cellStyle name="Nota 4 29 2" xfId="10005" xr:uid="{00000000-0005-0000-0000-0000222E0000}"/>
    <cellStyle name="Nota 4 29 2 2" xfId="23759" xr:uid="{00000000-0005-0000-0000-0000232E0000}"/>
    <cellStyle name="Nota 4 29 3" xfId="18291" xr:uid="{00000000-0005-0000-0000-0000242E0000}"/>
    <cellStyle name="Nota 4 3" xfId="209" xr:uid="{00000000-0005-0000-0000-0000252E0000}"/>
    <cellStyle name="Nota 4 3 10" xfId="2980" xr:uid="{00000000-0005-0000-0000-0000262E0000}"/>
    <cellStyle name="Nota 4 3 10 2" xfId="10007" xr:uid="{00000000-0005-0000-0000-0000272E0000}"/>
    <cellStyle name="Nota 4 3 10 2 2" xfId="23761" xr:uid="{00000000-0005-0000-0000-0000282E0000}"/>
    <cellStyle name="Nota 4 3 10 3" xfId="16776" xr:uid="{00000000-0005-0000-0000-0000292E0000}"/>
    <cellStyle name="Nota 4 3 11" xfId="2847" xr:uid="{00000000-0005-0000-0000-00002A2E0000}"/>
    <cellStyle name="Nota 4 3 11 2" xfId="10008" xr:uid="{00000000-0005-0000-0000-00002B2E0000}"/>
    <cellStyle name="Nota 4 3 11 2 2" xfId="23762" xr:uid="{00000000-0005-0000-0000-00002C2E0000}"/>
    <cellStyle name="Nota 4 3 11 3" xfId="16643" xr:uid="{00000000-0005-0000-0000-00002D2E0000}"/>
    <cellStyle name="Nota 4 3 12" xfId="3442" xr:uid="{00000000-0005-0000-0000-00002E2E0000}"/>
    <cellStyle name="Nota 4 3 12 2" xfId="10009" xr:uid="{00000000-0005-0000-0000-00002F2E0000}"/>
    <cellStyle name="Nota 4 3 12 2 2" xfId="23763" xr:uid="{00000000-0005-0000-0000-0000302E0000}"/>
    <cellStyle name="Nota 4 3 12 3" xfId="17238" xr:uid="{00000000-0005-0000-0000-0000312E0000}"/>
    <cellStyle name="Nota 4 3 13" xfId="3747" xr:uid="{00000000-0005-0000-0000-0000322E0000}"/>
    <cellStyle name="Nota 4 3 13 2" xfId="10010" xr:uid="{00000000-0005-0000-0000-0000332E0000}"/>
    <cellStyle name="Nota 4 3 13 2 2" xfId="23764" xr:uid="{00000000-0005-0000-0000-0000342E0000}"/>
    <cellStyle name="Nota 4 3 13 3" xfId="17543" xr:uid="{00000000-0005-0000-0000-0000352E0000}"/>
    <cellStyle name="Nota 4 3 14" xfId="4249" xr:uid="{00000000-0005-0000-0000-0000362E0000}"/>
    <cellStyle name="Nota 4 3 14 2" xfId="10011" xr:uid="{00000000-0005-0000-0000-0000372E0000}"/>
    <cellStyle name="Nota 4 3 14 2 2" xfId="23765" xr:uid="{00000000-0005-0000-0000-0000382E0000}"/>
    <cellStyle name="Nota 4 3 14 3" xfId="18045" xr:uid="{00000000-0005-0000-0000-0000392E0000}"/>
    <cellStyle name="Nota 4 3 15" xfId="4229" xr:uid="{00000000-0005-0000-0000-00003A2E0000}"/>
    <cellStyle name="Nota 4 3 15 2" xfId="10012" xr:uid="{00000000-0005-0000-0000-00003B2E0000}"/>
    <cellStyle name="Nota 4 3 15 2 2" xfId="23766" xr:uid="{00000000-0005-0000-0000-00003C2E0000}"/>
    <cellStyle name="Nota 4 3 15 3" xfId="18025" xr:uid="{00000000-0005-0000-0000-00003D2E0000}"/>
    <cellStyle name="Nota 4 3 16" xfId="4525" xr:uid="{00000000-0005-0000-0000-00003E2E0000}"/>
    <cellStyle name="Nota 4 3 16 2" xfId="10013" xr:uid="{00000000-0005-0000-0000-00003F2E0000}"/>
    <cellStyle name="Nota 4 3 16 2 2" xfId="23767" xr:uid="{00000000-0005-0000-0000-0000402E0000}"/>
    <cellStyle name="Nota 4 3 16 3" xfId="18316" xr:uid="{00000000-0005-0000-0000-0000412E0000}"/>
    <cellStyle name="Nota 4 3 17" xfId="5397" xr:uid="{00000000-0005-0000-0000-0000422E0000}"/>
    <cellStyle name="Nota 4 3 17 2" xfId="10014" xr:uid="{00000000-0005-0000-0000-0000432E0000}"/>
    <cellStyle name="Nota 4 3 17 2 2" xfId="23768" xr:uid="{00000000-0005-0000-0000-0000442E0000}"/>
    <cellStyle name="Nota 4 3 17 3" xfId="19188" xr:uid="{00000000-0005-0000-0000-0000452E0000}"/>
    <cellStyle name="Nota 4 3 18" xfId="10006" xr:uid="{00000000-0005-0000-0000-0000462E0000}"/>
    <cellStyle name="Nota 4 3 18 2" xfId="23760" xr:uid="{00000000-0005-0000-0000-0000472E0000}"/>
    <cellStyle name="Nota 4 3 19" xfId="14017" xr:uid="{00000000-0005-0000-0000-0000482E0000}"/>
    <cellStyle name="Nota 4 3 2" xfId="338" xr:uid="{00000000-0005-0000-0000-0000492E0000}"/>
    <cellStyle name="Nota 4 3 2 10" xfId="2946" xr:uid="{00000000-0005-0000-0000-00004A2E0000}"/>
    <cellStyle name="Nota 4 3 2 10 2" xfId="10016" xr:uid="{00000000-0005-0000-0000-00004B2E0000}"/>
    <cellStyle name="Nota 4 3 2 10 2 2" xfId="23770" xr:uid="{00000000-0005-0000-0000-00004C2E0000}"/>
    <cellStyle name="Nota 4 3 2 10 3" xfId="16742" xr:uid="{00000000-0005-0000-0000-00004D2E0000}"/>
    <cellStyle name="Nota 4 3 2 11" xfId="3571" xr:uid="{00000000-0005-0000-0000-00004E2E0000}"/>
    <cellStyle name="Nota 4 3 2 11 2" xfId="10017" xr:uid="{00000000-0005-0000-0000-00004F2E0000}"/>
    <cellStyle name="Nota 4 3 2 11 2 2" xfId="23771" xr:uid="{00000000-0005-0000-0000-0000502E0000}"/>
    <cellStyle name="Nota 4 3 2 11 3" xfId="17367" xr:uid="{00000000-0005-0000-0000-0000512E0000}"/>
    <cellStyle name="Nota 4 3 2 12" xfId="3876" xr:uid="{00000000-0005-0000-0000-0000522E0000}"/>
    <cellStyle name="Nota 4 3 2 12 2" xfId="10018" xr:uid="{00000000-0005-0000-0000-0000532E0000}"/>
    <cellStyle name="Nota 4 3 2 12 2 2" xfId="23772" xr:uid="{00000000-0005-0000-0000-0000542E0000}"/>
    <cellStyle name="Nota 4 3 2 12 3" xfId="17672" xr:uid="{00000000-0005-0000-0000-0000552E0000}"/>
    <cellStyle name="Nota 4 3 2 13" xfId="2545" xr:uid="{00000000-0005-0000-0000-0000562E0000}"/>
    <cellStyle name="Nota 4 3 2 13 2" xfId="10019" xr:uid="{00000000-0005-0000-0000-0000572E0000}"/>
    <cellStyle name="Nota 4 3 2 13 2 2" xfId="23773" xr:uid="{00000000-0005-0000-0000-0000582E0000}"/>
    <cellStyle name="Nota 4 3 2 13 3" xfId="16341" xr:uid="{00000000-0005-0000-0000-0000592E0000}"/>
    <cellStyle name="Nota 4 3 2 14" xfId="4217" xr:uid="{00000000-0005-0000-0000-00005A2E0000}"/>
    <cellStyle name="Nota 4 3 2 14 2" xfId="10020" xr:uid="{00000000-0005-0000-0000-00005B2E0000}"/>
    <cellStyle name="Nota 4 3 2 14 2 2" xfId="23774" xr:uid="{00000000-0005-0000-0000-00005C2E0000}"/>
    <cellStyle name="Nota 4 3 2 14 3" xfId="18013" xr:uid="{00000000-0005-0000-0000-00005D2E0000}"/>
    <cellStyle name="Nota 4 3 2 15" xfId="4650" xr:uid="{00000000-0005-0000-0000-00005E2E0000}"/>
    <cellStyle name="Nota 4 3 2 15 2" xfId="10021" xr:uid="{00000000-0005-0000-0000-00005F2E0000}"/>
    <cellStyle name="Nota 4 3 2 15 2 2" xfId="23775" xr:uid="{00000000-0005-0000-0000-0000602E0000}"/>
    <cellStyle name="Nota 4 3 2 15 3" xfId="18441" xr:uid="{00000000-0005-0000-0000-0000612E0000}"/>
    <cellStyle name="Nota 4 3 2 16" xfId="5522" xr:uid="{00000000-0005-0000-0000-0000622E0000}"/>
    <cellStyle name="Nota 4 3 2 16 2" xfId="10022" xr:uid="{00000000-0005-0000-0000-0000632E0000}"/>
    <cellStyle name="Nota 4 3 2 16 2 2" xfId="23776" xr:uid="{00000000-0005-0000-0000-0000642E0000}"/>
    <cellStyle name="Nota 4 3 2 16 3" xfId="19313" xr:uid="{00000000-0005-0000-0000-0000652E0000}"/>
    <cellStyle name="Nota 4 3 2 17" xfId="6344" xr:uid="{00000000-0005-0000-0000-0000662E0000}"/>
    <cellStyle name="Nota 4 3 2 17 2" xfId="10023" xr:uid="{00000000-0005-0000-0000-0000672E0000}"/>
    <cellStyle name="Nota 4 3 2 17 2 2" xfId="23777" xr:uid="{00000000-0005-0000-0000-0000682E0000}"/>
    <cellStyle name="Nota 4 3 2 17 3" xfId="20135" xr:uid="{00000000-0005-0000-0000-0000692E0000}"/>
    <cellStyle name="Nota 4 3 2 18" xfId="10015" xr:uid="{00000000-0005-0000-0000-00006A2E0000}"/>
    <cellStyle name="Nota 4 3 2 18 2" xfId="23769" xr:uid="{00000000-0005-0000-0000-00006B2E0000}"/>
    <cellStyle name="Nota 4 3 2 19" xfId="14142" xr:uid="{00000000-0005-0000-0000-00006C2E0000}"/>
    <cellStyle name="Nota 4 3 2 2" xfId="820" xr:uid="{00000000-0005-0000-0000-00006D2E0000}"/>
    <cellStyle name="Nota 4 3 2 2 2" xfId="4962" xr:uid="{00000000-0005-0000-0000-00006E2E0000}"/>
    <cellStyle name="Nota 4 3 2 2 2 2" xfId="10025" xr:uid="{00000000-0005-0000-0000-00006F2E0000}"/>
    <cellStyle name="Nota 4 3 2 2 2 2 2" xfId="23779" xr:uid="{00000000-0005-0000-0000-0000702E0000}"/>
    <cellStyle name="Nota 4 3 2 2 2 3" xfId="18753" xr:uid="{00000000-0005-0000-0000-0000712E0000}"/>
    <cellStyle name="Nota 4 3 2 2 3" xfId="5834" xr:uid="{00000000-0005-0000-0000-0000722E0000}"/>
    <cellStyle name="Nota 4 3 2 2 3 2" xfId="10026" xr:uid="{00000000-0005-0000-0000-0000732E0000}"/>
    <cellStyle name="Nota 4 3 2 2 3 2 2" xfId="23780" xr:uid="{00000000-0005-0000-0000-0000742E0000}"/>
    <cellStyle name="Nota 4 3 2 2 3 3" xfId="19625" xr:uid="{00000000-0005-0000-0000-0000752E0000}"/>
    <cellStyle name="Nota 4 3 2 2 4" xfId="6656" xr:uid="{00000000-0005-0000-0000-0000762E0000}"/>
    <cellStyle name="Nota 4 3 2 2 4 2" xfId="10027" xr:uid="{00000000-0005-0000-0000-0000772E0000}"/>
    <cellStyle name="Nota 4 3 2 2 4 2 2" xfId="23781" xr:uid="{00000000-0005-0000-0000-0000782E0000}"/>
    <cellStyle name="Nota 4 3 2 2 4 3" xfId="20447" xr:uid="{00000000-0005-0000-0000-0000792E0000}"/>
    <cellStyle name="Nota 4 3 2 2 5" xfId="10024" xr:uid="{00000000-0005-0000-0000-00007A2E0000}"/>
    <cellStyle name="Nota 4 3 2 2 5 2" xfId="23778" xr:uid="{00000000-0005-0000-0000-00007B2E0000}"/>
    <cellStyle name="Nota 4 3 2 2 6" xfId="14616" xr:uid="{00000000-0005-0000-0000-00007C2E0000}"/>
    <cellStyle name="Nota 4 3 2 3" xfId="509" xr:uid="{00000000-0005-0000-0000-00007D2E0000}"/>
    <cellStyle name="Nota 4 3 2 3 2" xfId="5215" xr:uid="{00000000-0005-0000-0000-00007E2E0000}"/>
    <cellStyle name="Nota 4 3 2 3 2 2" xfId="10029" xr:uid="{00000000-0005-0000-0000-00007F2E0000}"/>
    <cellStyle name="Nota 4 3 2 3 2 2 2" xfId="23783" xr:uid="{00000000-0005-0000-0000-0000802E0000}"/>
    <cellStyle name="Nota 4 3 2 3 2 3" xfId="19006" xr:uid="{00000000-0005-0000-0000-0000812E0000}"/>
    <cellStyle name="Nota 4 3 2 3 3" xfId="6087" xr:uid="{00000000-0005-0000-0000-0000822E0000}"/>
    <cellStyle name="Nota 4 3 2 3 3 2" xfId="10030" xr:uid="{00000000-0005-0000-0000-0000832E0000}"/>
    <cellStyle name="Nota 4 3 2 3 3 2 2" xfId="23784" xr:uid="{00000000-0005-0000-0000-0000842E0000}"/>
    <cellStyle name="Nota 4 3 2 3 3 3" xfId="19878" xr:uid="{00000000-0005-0000-0000-0000852E0000}"/>
    <cellStyle name="Nota 4 3 2 3 4" xfId="6909" xr:uid="{00000000-0005-0000-0000-0000862E0000}"/>
    <cellStyle name="Nota 4 3 2 3 4 2" xfId="10031" xr:uid="{00000000-0005-0000-0000-0000872E0000}"/>
    <cellStyle name="Nota 4 3 2 3 4 2 2" xfId="23785" xr:uid="{00000000-0005-0000-0000-0000882E0000}"/>
    <cellStyle name="Nota 4 3 2 3 4 3" xfId="20700" xr:uid="{00000000-0005-0000-0000-0000892E0000}"/>
    <cellStyle name="Nota 4 3 2 3 5" xfId="10028" xr:uid="{00000000-0005-0000-0000-00008A2E0000}"/>
    <cellStyle name="Nota 4 3 2 3 5 2" xfId="23782" xr:uid="{00000000-0005-0000-0000-00008B2E0000}"/>
    <cellStyle name="Nota 4 3 2 3 6" xfId="14306" xr:uid="{00000000-0005-0000-0000-00008C2E0000}"/>
    <cellStyle name="Nota 4 3 2 4" xfId="1148" xr:uid="{00000000-0005-0000-0000-00008D2E0000}"/>
    <cellStyle name="Nota 4 3 2 4 2" xfId="10032" xr:uid="{00000000-0005-0000-0000-00008E2E0000}"/>
    <cellStyle name="Nota 4 3 2 4 2 2" xfId="23786" xr:uid="{00000000-0005-0000-0000-00008F2E0000}"/>
    <cellStyle name="Nota 4 3 2 4 3" xfId="14944" xr:uid="{00000000-0005-0000-0000-0000902E0000}"/>
    <cellStyle name="Nota 4 3 2 5" xfId="1416" xr:uid="{00000000-0005-0000-0000-0000912E0000}"/>
    <cellStyle name="Nota 4 3 2 5 2" xfId="10033" xr:uid="{00000000-0005-0000-0000-0000922E0000}"/>
    <cellStyle name="Nota 4 3 2 5 2 2" xfId="23787" xr:uid="{00000000-0005-0000-0000-0000932E0000}"/>
    <cellStyle name="Nota 4 3 2 5 3" xfId="15212" xr:uid="{00000000-0005-0000-0000-0000942E0000}"/>
    <cellStyle name="Nota 4 3 2 6" xfId="2033" xr:uid="{00000000-0005-0000-0000-0000952E0000}"/>
    <cellStyle name="Nota 4 3 2 6 2" xfId="10034" xr:uid="{00000000-0005-0000-0000-0000962E0000}"/>
    <cellStyle name="Nota 4 3 2 6 2 2" xfId="23788" xr:uid="{00000000-0005-0000-0000-0000972E0000}"/>
    <cellStyle name="Nota 4 3 2 6 3" xfId="15829" xr:uid="{00000000-0005-0000-0000-0000982E0000}"/>
    <cellStyle name="Nota 4 3 2 7" xfId="2340" xr:uid="{00000000-0005-0000-0000-0000992E0000}"/>
    <cellStyle name="Nota 4 3 2 7 2" xfId="10035" xr:uid="{00000000-0005-0000-0000-00009A2E0000}"/>
    <cellStyle name="Nota 4 3 2 7 2 2" xfId="23789" xr:uid="{00000000-0005-0000-0000-00009B2E0000}"/>
    <cellStyle name="Nota 4 3 2 7 3" xfId="16136" xr:uid="{00000000-0005-0000-0000-00009C2E0000}"/>
    <cellStyle name="Nota 4 3 2 8" xfId="2700" xr:uid="{00000000-0005-0000-0000-00009D2E0000}"/>
    <cellStyle name="Nota 4 3 2 8 2" xfId="10036" xr:uid="{00000000-0005-0000-0000-00009E2E0000}"/>
    <cellStyle name="Nota 4 3 2 8 2 2" xfId="23790" xr:uid="{00000000-0005-0000-0000-00009F2E0000}"/>
    <cellStyle name="Nota 4 3 2 8 3" xfId="16496" xr:uid="{00000000-0005-0000-0000-0000A02E0000}"/>
    <cellStyle name="Nota 4 3 2 9" xfId="2885" xr:uid="{00000000-0005-0000-0000-0000A12E0000}"/>
    <cellStyle name="Nota 4 3 2 9 2" xfId="10037" xr:uid="{00000000-0005-0000-0000-0000A22E0000}"/>
    <cellStyle name="Nota 4 3 2 9 2 2" xfId="23791" xr:uid="{00000000-0005-0000-0000-0000A32E0000}"/>
    <cellStyle name="Nota 4 3 2 9 3" xfId="16681" xr:uid="{00000000-0005-0000-0000-0000A42E0000}"/>
    <cellStyle name="Nota 4 3 3" xfId="690" xr:uid="{00000000-0005-0000-0000-0000A52E0000}"/>
    <cellStyle name="Nota 4 3 3 2" xfId="4855" xr:uid="{00000000-0005-0000-0000-0000A62E0000}"/>
    <cellStyle name="Nota 4 3 3 2 2" xfId="10039" xr:uid="{00000000-0005-0000-0000-0000A72E0000}"/>
    <cellStyle name="Nota 4 3 3 2 2 2" xfId="23793" xr:uid="{00000000-0005-0000-0000-0000A82E0000}"/>
    <cellStyle name="Nota 4 3 3 2 3" xfId="18646" xr:uid="{00000000-0005-0000-0000-0000A92E0000}"/>
    <cellStyle name="Nota 4 3 3 3" xfId="5727" xr:uid="{00000000-0005-0000-0000-0000AA2E0000}"/>
    <cellStyle name="Nota 4 3 3 3 2" xfId="10040" xr:uid="{00000000-0005-0000-0000-0000AB2E0000}"/>
    <cellStyle name="Nota 4 3 3 3 2 2" xfId="23794" xr:uid="{00000000-0005-0000-0000-0000AC2E0000}"/>
    <cellStyle name="Nota 4 3 3 3 3" xfId="19518" xr:uid="{00000000-0005-0000-0000-0000AD2E0000}"/>
    <cellStyle name="Nota 4 3 3 4" xfId="6549" xr:uid="{00000000-0005-0000-0000-0000AE2E0000}"/>
    <cellStyle name="Nota 4 3 3 4 2" xfId="10041" xr:uid="{00000000-0005-0000-0000-0000AF2E0000}"/>
    <cellStyle name="Nota 4 3 3 4 2 2" xfId="23795" xr:uid="{00000000-0005-0000-0000-0000B02E0000}"/>
    <cellStyle name="Nota 4 3 3 4 3" xfId="20340" xr:uid="{00000000-0005-0000-0000-0000B12E0000}"/>
    <cellStyle name="Nota 4 3 3 5" xfId="10038" xr:uid="{00000000-0005-0000-0000-0000B22E0000}"/>
    <cellStyle name="Nota 4 3 3 5 2" xfId="23792" xr:uid="{00000000-0005-0000-0000-0000B32E0000}"/>
    <cellStyle name="Nota 4 3 3 6" xfId="14486" xr:uid="{00000000-0005-0000-0000-0000B42E0000}"/>
    <cellStyle name="Nota 4 3 4" xfId="652" xr:uid="{00000000-0005-0000-0000-0000B52E0000}"/>
    <cellStyle name="Nota 4 3 4 2" xfId="4839" xr:uid="{00000000-0005-0000-0000-0000B62E0000}"/>
    <cellStyle name="Nota 4 3 4 2 2" xfId="10043" xr:uid="{00000000-0005-0000-0000-0000B72E0000}"/>
    <cellStyle name="Nota 4 3 4 2 2 2" xfId="23797" xr:uid="{00000000-0005-0000-0000-0000B82E0000}"/>
    <cellStyle name="Nota 4 3 4 2 3" xfId="18630" xr:uid="{00000000-0005-0000-0000-0000B92E0000}"/>
    <cellStyle name="Nota 4 3 4 3" xfId="5711" xr:uid="{00000000-0005-0000-0000-0000BA2E0000}"/>
    <cellStyle name="Nota 4 3 4 3 2" xfId="10044" xr:uid="{00000000-0005-0000-0000-0000BB2E0000}"/>
    <cellStyle name="Nota 4 3 4 3 2 2" xfId="23798" xr:uid="{00000000-0005-0000-0000-0000BC2E0000}"/>
    <cellStyle name="Nota 4 3 4 3 3" xfId="19502" xr:uid="{00000000-0005-0000-0000-0000BD2E0000}"/>
    <cellStyle name="Nota 4 3 4 4" xfId="6533" xr:uid="{00000000-0005-0000-0000-0000BE2E0000}"/>
    <cellStyle name="Nota 4 3 4 4 2" xfId="10045" xr:uid="{00000000-0005-0000-0000-0000BF2E0000}"/>
    <cellStyle name="Nota 4 3 4 4 2 2" xfId="23799" xr:uid="{00000000-0005-0000-0000-0000C02E0000}"/>
    <cellStyle name="Nota 4 3 4 4 3" xfId="20324" xr:uid="{00000000-0005-0000-0000-0000C12E0000}"/>
    <cellStyle name="Nota 4 3 4 5" xfId="10042" xr:uid="{00000000-0005-0000-0000-0000C22E0000}"/>
    <cellStyle name="Nota 4 3 4 5 2" xfId="23796" xr:uid="{00000000-0005-0000-0000-0000C32E0000}"/>
    <cellStyle name="Nota 4 3 4 6" xfId="14449" xr:uid="{00000000-0005-0000-0000-0000C42E0000}"/>
    <cellStyle name="Nota 4 3 5" xfId="1248" xr:uid="{00000000-0005-0000-0000-0000C52E0000}"/>
    <cellStyle name="Nota 4 3 5 2" xfId="10046" xr:uid="{00000000-0005-0000-0000-0000C62E0000}"/>
    <cellStyle name="Nota 4 3 5 2 2" xfId="23800" xr:uid="{00000000-0005-0000-0000-0000C72E0000}"/>
    <cellStyle name="Nota 4 3 5 3" xfId="15044" xr:uid="{00000000-0005-0000-0000-0000C82E0000}"/>
    <cellStyle name="Nota 4 3 6" xfId="1508" xr:uid="{00000000-0005-0000-0000-0000C92E0000}"/>
    <cellStyle name="Nota 4 3 6 2" xfId="10047" xr:uid="{00000000-0005-0000-0000-0000CA2E0000}"/>
    <cellStyle name="Nota 4 3 6 2 2" xfId="23801" xr:uid="{00000000-0005-0000-0000-0000CB2E0000}"/>
    <cellStyle name="Nota 4 3 6 3" xfId="15304" xr:uid="{00000000-0005-0000-0000-0000CC2E0000}"/>
    <cellStyle name="Nota 4 3 7" xfId="1903" xr:uid="{00000000-0005-0000-0000-0000CD2E0000}"/>
    <cellStyle name="Nota 4 3 7 2" xfId="10048" xr:uid="{00000000-0005-0000-0000-0000CE2E0000}"/>
    <cellStyle name="Nota 4 3 7 2 2" xfId="23802" xr:uid="{00000000-0005-0000-0000-0000CF2E0000}"/>
    <cellStyle name="Nota 4 3 7 3" xfId="15699" xr:uid="{00000000-0005-0000-0000-0000D02E0000}"/>
    <cellStyle name="Nota 4 3 8" xfId="2210" xr:uid="{00000000-0005-0000-0000-0000D12E0000}"/>
    <cellStyle name="Nota 4 3 8 2" xfId="10049" xr:uid="{00000000-0005-0000-0000-0000D22E0000}"/>
    <cellStyle name="Nota 4 3 8 2 2" xfId="23803" xr:uid="{00000000-0005-0000-0000-0000D32E0000}"/>
    <cellStyle name="Nota 4 3 8 3" xfId="16006" xr:uid="{00000000-0005-0000-0000-0000D42E0000}"/>
    <cellStyle name="Nota 4 3 9" xfId="2738" xr:uid="{00000000-0005-0000-0000-0000D52E0000}"/>
    <cellStyle name="Nota 4 3 9 2" xfId="10050" xr:uid="{00000000-0005-0000-0000-0000D62E0000}"/>
    <cellStyle name="Nota 4 3 9 2 2" xfId="23804" xr:uid="{00000000-0005-0000-0000-0000D72E0000}"/>
    <cellStyle name="Nota 4 3 9 3" xfId="16534" xr:uid="{00000000-0005-0000-0000-0000D82E0000}"/>
    <cellStyle name="Nota 4 30" xfId="5372" xr:uid="{00000000-0005-0000-0000-0000D92E0000}"/>
    <cellStyle name="Nota 4 30 2" xfId="10051" xr:uid="{00000000-0005-0000-0000-0000DA2E0000}"/>
    <cellStyle name="Nota 4 30 2 2" xfId="23805" xr:uid="{00000000-0005-0000-0000-0000DB2E0000}"/>
    <cellStyle name="Nota 4 30 3" xfId="19163" xr:uid="{00000000-0005-0000-0000-0000DC2E0000}"/>
    <cellStyle name="Nota 4 31" xfId="9492" xr:uid="{00000000-0005-0000-0000-0000DD2E0000}"/>
    <cellStyle name="Nota 4 31 2" xfId="23246" xr:uid="{00000000-0005-0000-0000-0000DE2E0000}"/>
    <cellStyle name="Nota 4 32" xfId="13992" xr:uid="{00000000-0005-0000-0000-0000DF2E0000}"/>
    <cellStyle name="Nota 4 4" xfId="339" xr:uid="{00000000-0005-0000-0000-0000E02E0000}"/>
    <cellStyle name="Nota 4 4 10" xfId="3175" xr:uid="{00000000-0005-0000-0000-0000E12E0000}"/>
    <cellStyle name="Nota 4 4 10 2" xfId="10053" xr:uid="{00000000-0005-0000-0000-0000E22E0000}"/>
    <cellStyle name="Nota 4 4 10 2 2" xfId="23807" xr:uid="{00000000-0005-0000-0000-0000E32E0000}"/>
    <cellStyle name="Nota 4 4 10 3" xfId="16971" xr:uid="{00000000-0005-0000-0000-0000E42E0000}"/>
    <cellStyle name="Nota 4 4 11" xfId="3572" xr:uid="{00000000-0005-0000-0000-0000E52E0000}"/>
    <cellStyle name="Nota 4 4 11 2" xfId="10054" xr:uid="{00000000-0005-0000-0000-0000E62E0000}"/>
    <cellStyle name="Nota 4 4 11 2 2" xfId="23808" xr:uid="{00000000-0005-0000-0000-0000E72E0000}"/>
    <cellStyle name="Nota 4 4 11 3" xfId="17368" xr:uid="{00000000-0005-0000-0000-0000E82E0000}"/>
    <cellStyle name="Nota 4 4 12" xfId="3877" xr:uid="{00000000-0005-0000-0000-0000E92E0000}"/>
    <cellStyle name="Nota 4 4 12 2" xfId="10055" xr:uid="{00000000-0005-0000-0000-0000EA2E0000}"/>
    <cellStyle name="Nota 4 4 12 2 2" xfId="23809" xr:uid="{00000000-0005-0000-0000-0000EB2E0000}"/>
    <cellStyle name="Nota 4 4 12 3" xfId="17673" xr:uid="{00000000-0005-0000-0000-0000EC2E0000}"/>
    <cellStyle name="Nota 4 4 13" xfId="4105" xr:uid="{00000000-0005-0000-0000-0000ED2E0000}"/>
    <cellStyle name="Nota 4 4 13 2" xfId="10056" xr:uid="{00000000-0005-0000-0000-0000EE2E0000}"/>
    <cellStyle name="Nota 4 4 13 2 2" xfId="23810" xr:uid="{00000000-0005-0000-0000-0000EF2E0000}"/>
    <cellStyle name="Nota 4 4 13 3" xfId="17901" xr:uid="{00000000-0005-0000-0000-0000F02E0000}"/>
    <cellStyle name="Nota 4 4 14" xfId="4298" xr:uid="{00000000-0005-0000-0000-0000F12E0000}"/>
    <cellStyle name="Nota 4 4 14 2" xfId="10057" xr:uid="{00000000-0005-0000-0000-0000F22E0000}"/>
    <cellStyle name="Nota 4 4 14 2 2" xfId="23811" xr:uid="{00000000-0005-0000-0000-0000F32E0000}"/>
    <cellStyle name="Nota 4 4 14 3" xfId="18094" xr:uid="{00000000-0005-0000-0000-0000F42E0000}"/>
    <cellStyle name="Nota 4 4 15" xfId="4651" xr:uid="{00000000-0005-0000-0000-0000F52E0000}"/>
    <cellStyle name="Nota 4 4 15 2" xfId="10058" xr:uid="{00000000-0005-0000-0000-0000F62E0000}"/>
    <cellStyle name="Nota 4 4 15 2 2" xfId="23812" xr:uid="{00000000-0005-0000-0000-0000F72E0000}"/>
    <cellStyle name="Nota 4 4 15 3" xfId="18442" xr:uid="{00000000-0005-0000-0000-0000F82E0000}"/>
    <cellStyle name="Nota 4 4 16" xfId="5523" xr:uid="{00000000-0005-0000-0000-0000F92E0000}"/>
    <cellStyle name="Nota 4 4 16 2" xfId="10059" xr:uid="{00000000-0005-0000-0000-0000FA2E0000}"/>
    <cellStyle name="Nota 4 4 16 2 2" xfId="23813" xr:uid="{00000000-0005-0000-0000-0000FB2E0000}"/>
    <cellStyle name="Nota 4 4 16 3" xfId="19314" xr:uid="{00000000-0005-0000-0000-0000FC2E0000}"/>
    <cellStyle name="Nota 4 4 17" xfId="6345" xr:uid="{00000000-0005-0000-0000-0000FD2E0000}"/>
    <cellStyle name="Nota 4 4 17 2" xfId="10060" xr:uid="{00000000-0005-0000-0000-0000FE2E0000}"/>
    <cellStyle name="Nota 4 4 17 2 2" xfId="23814" xr:uid="{00000000-0005-0000-0000-0000FF2E0000}"/>
    <cellStyle name="Nota 4 4 17 3" xfId="20136" xr:uid="{00000000-0005-0000-0000-0000002F0000}"/>
    <cellStyle name="Nota 4 4 18" xfId="10052" xr:uid="{00000000-0005-0000-0000-0000012F0000}"/>
    <cellStyle name="Nota 4 4 18 2" xfId="23806" xr:uid="{00000000-0005-0000-0000-0000022F0000}"/>
    <cellStyle name="Nota 4 4 19" xfId="14143" xr:uid="{00000000-0005-0000-0000-0000032F0000}"/>
    <cellStyle name="Nota 4 4 2" xfId="821" xr:uid="{00000000-0005-0000-0000-0000042F0000}"/>
    <cellStyle name="Nota 4 4 2 2" xfId="4963" xr:uid="{00000000-0005-0000-0000-0000052F0000}"/>
    <cellStyle name="Nota 4 4 2 2 2" xfId="10062" xr:uid="{00000000-0005-0000-0000-0000062F0000}"/>
    <cellStyle name="Nota 4 4 2 2 2 2" xfId="23816" xr:uid="{00000000-0005-0000-0000-0000072F0000}"/>
    <cellStyle name="Nota 4 4 2 2 3" xfId="18754" xr:uid="{00000000-0005-0000-0000-0000082F0000}"/>
    <cellStyle name="Nota 4 4 2 3" xfId="5835" xr:uid="{00000000-0005-0000-0000-0000092F0000}"/>
    <cellStyle name="Nota 4 4 2 3 2" xfId="10063" xr:uid="{00000000-0005-0000-0000-00000A2F0000}"/>
    <cellStyle name="Nota 4 4 2 3 2 2" xfId="23817" xr:uid="{00000000-0005-0000-0000-00000B2F0000}"/>
    <cellStyle name="Nota 4 4 2 3 3" xfId="19626" xr:uid="{00000000-0005-0000-0000-00000C2F0000}"/>
    <cellStyle name="Nota 4 4 2 4" xfId="6657" xr:uid="{00000000-0005-0000-0000-00000D2F0000}"/>
    <cellStyle name="Nota 4 4 2 4 2" xfId="10064" xr:uid="{00000000-0005-0000-0000-00000E2F0000}"/>
    <cellStyle name="Nota 4 4 2 4 2 2" xfId="23818" xr:uid="{00000000-0005-0000-0000-00000F2F0000}"/>
    <cellStyle name="Nota 4 4 2 4 3" xfId="20448" xr:uid="{00000000-0005-0000-0000-0000102F0000}"/>
    <cellStyle name="Nota 4 4 2 5" xfId="10061" xr:uid="{00000000-0005-0000-0000-0000112F0000}"/>
    <cellStyle name="Nota 4 4 2 5 2" xfId="23815" xr:uid="{00000000-0005-0000-0000-0000122F0000}"/>
    <cellStyle name="Nota 4 4 2 6" xfId="14617" xr:uid="{00000000-0005-0000-0000-0000132F0000}"/>
    <cellStyle name="Nota 4 4 3" xfId="1018" xr:uid="{00000000-0005-0000-0000-0000142F0000}"/>
    <cellStyle name="Nota 4 4 3 2" xfId="5216" xr:uid="{00000000-0005-0000-0000-0000152F0000}"/>
    <cellStyle name="Nota 4 4 3 2 2" xfId="10066" xr:uid="{00000000-0005-0000-0000-0000162F0000}"/>
    <cellStyle name="Nota 4 4 3 2 2 2" xfId="23820" xr:uid="{00000000-0005-0000-0000-0000172F0000}"/>
    <cellStyle name="Nota 4 4 3 2 3" xfId="19007" xr:uid="{00000000-0005-0000-0000-0000182F0000}"/>
    <cellStyle name="Nota 4 4 3 3" xfId="6088" xr:uid="{00000000-0005-0000-0000-0000192F0000}"/>
    <cellStyle name="Nota 4 4 3 3 2" xfId="10067" xr:uid="{00000000-0005-0000-0000-00001A2F0000}"/>
    <cellStyle name="Nota 4 4 3 3 2 2" xfId="23821" xr:uid="{00000000-0005-0000-0000-00001B2F0000}"/>
    <cellStyle name="Nota 4 4 3 3 3" xfId="19879" xr:uid="{00000000-0005-0000-0000-00001C2F0000}"/>
    <cellStyle name="Nota 4 4 3 4" xfId="6910" xr:uid="{00000000-0005-0000-0000-00001D2F0000}"/>
    <cellStyle name="Nota 4 4 3 4 2" xfId="10068" xr:uid="{00000000-0005-0000-0000-00001E2F0000}"/>
    <cellStyle name="Nota 4 4 3 4 2 2" xfId="23822" xr:uid="{00000000-0005-0000-0000-00001F2F0000}"/>
    <cellStyle name="Nota 4 4 3 4 3" xfId="20701" xr:uid="{00000000-0005-0000-0000-0000202F0000}"/>
    <cellStyle name="Nota 4 4 3 5" xfId="10065" xr:uid="{00000000-0005-0000-0000-0000212F0000}"/>
    <cellStyle name="Nota 4 4 3 5 2" xfId="23819" xr:uid="{00000000-0005-0000-0000-0000222F0000}"/>
    <cellStyle name="Nota 4 4 3 6" xfId="14814" xr:uid="{00000000-0005-0000-0000-0000232F0000}"/>
    <cellStyle name="Nota 4 4 4" xfId="1295" xr:uid="{00000000-0005-0000-0000-0000242F0000}"/>
    <cellStyle name="Nota 4 4 4 2" xfId="10069" xr:uid="{00000000-0005-0000-0000-0000252F0000}"/>
    <cellStyle name="Nota 4 4 4 2 2" xfId="23823" xr:uid="{00000000-0005-0000-0000-0000262F0000}"/>
    <cellStyle name="Nota 4 4 4 3" xfId="15091" xr:uid="{00000000-0005-0000-0000-0000272F0000}"/>
    <cellStyle name="Nota 4 4 5" xfId="1547" xr:uid="{00000000-0005-0000-0000-0000282F0000}"/>
    <cellStyle name="Nota 4 4 5 2" xfId="10070" xr:uid="{00000000-0005-0000-0000-0000292F0000}"/>
    <cellStyle name="Nota 4 4 5 2 2" xfId="23824" xr:uid="{00000000-0005-0000-0000-00002A2F0000}"/>
    <cellStyle name="Nota 4 4 5 3" xfId="15343" xr:uid="{00000000-0005-0000-0000-00002B2F0000}"/>
    <cellStyle name="Nota 4 4 6" xfId="2034" xr:uid="{00000000-0005-0000-0000-00002C2F0000}"/>
    <cellStyle name="Nota 4 4 6 2" xfId="10071" xr:uid="{00000000-0005-0000-0000-00002D2F0000}"/>
    <cellStyle name="Nota 4 4 6 2 2" xfId="23825" xr:uid="{00000000-0005-0000-0000-00002E2F0000}"/>
    <cellStyle name="Nota 4 4 6 3" xfId="15830" xr:uid="{00000000-0005-0000-0000-00002F2F0000}"/>
    <cellStyle name="Nota 4 4 7" xfId="2341" xr:uid="{00000000-0005-0000-0000-0000302F0000}"/>
    <cellStyle name="Nota 4 4 7 2" xfId="10072" xr:uid="{00000000-0005-0000-0000-0000312F0000}"/>
    <cellStyle name="Nota 4 4 7 2 2" xfId="23826" xr:uid="{00000000-0005-0000-0000-0000322F0000}"/>
    <cellStyle name="Nota 4 4 7 3" xfId="16137" xr:uid="{00000000-0005-0000-0000-0000332F0000}"/>
    <cellStyle name="Nota 4 4 8" xfId="1822" xr:uid="{00000000-0005-0000-0000-0000342F0000}"/>
    <cellStyle name="Nota 4 4 8 2" xfId="10073" xr:uid="{00000000-0005-0000-0000-0000352F0000}"/>
    <cellStyle name="Nota 4 4 8 2 2" xfId="23827" xr:uid="{00000000-0005-0000-0000-0000362F0000}"/>
    <cellStyle name="Nota 4 4 8 3" xfId="15618" xr:uid="{00000000-0005-0000-0000-0000372F0000}"/>
    <cellStyle name="Nota 4 4 9" xfId="2787" xr:uid="{00000000-0005-0000-0000-0000382F0000}"/>
    <cellStyle name="Nota 4 4 9 2" xfId="10074" xr:uid="{00000000-0005-0000-0000-0000392F0000}"/>
    <cellStyle name="Nota 4 4 9 2 2" xfId="23828" xr:uid="{00000000-0005-0000-0000-00003A2F0000}"/>
    <cellStyle name="Nota 4 4 9 3" xfId="16583" xr:uid="{00000000-0005-0000-0000-00003B2F0000}"/>
    <cellStyle name="Nota 4 5" xfId="340" xr:uid="{00000000-0005-0000-0000-00003C2F0000}"/>
    <cellStyle name="Nota 4 5 10" xfId="3300" xr:uid="{00000000-0005-0000-0000-00003D2F0000}"/>
    <cellStyle name="Nota 4 5 10 2" xfId="10076" xr:uid="{00000000-0005-0000-0000-00003E2F0000}"/>
    <cellStyle name="Nota 4 5 10 2 2" xfId="23830" xr:uid="{00000000-0005-0000-0000-00003F2F0000}"/>
    <cellStyle name="Nota 4 5 10 3" xfId="17096" xr:uid="{00000000-0005-0000-0000-0000402F0000}"/>
    <cellStyle name="Nota 4 5 11" xfId="3573" xr:uid="{00000000-0005-0000-0000-0000412F0000}"/>
    <cellStyle name="Nota 4 5 11 2" xfId="10077" xr:uid="{00000000-0005-0000-0000-0000422F0000}"/>
    <cellStyle name="Nota 4 5 11 2 2" xfId="23831" xr:uid="{00000000-0005-0000-0000-0000432F0000}"/>
    <cellStyle name="Nota 4 5 11 3" xfId="17369" xr:uid="{00000000-0005-0000-0000-0000442F0000}"/>
    <cellStyle name="Nota 4 5 12" xfId="3878" xr:uid="{00000000-0005-0000-0000-0000452F0000}"/>
    <cellStyle name="Nota 4 5 12 2" xfId="10078" xr:uid="{00000000-0005-0000-0000-0000462F0000}"/>
    <cellStyle name="Nota 4 5 12 2 2" xfId="23832" xr:uid="{00000000-0005-0000-0000-0000472F0000}"/>
    <cellStyle name="Nota 4 5 12 3" xfId="17674" xr:uid="{00000000-0005-0000-0000-0000482F0000}"/>
    <cellStyle name="Nota 4 5 13" xfId="4161" xr:uid="{00000000-0005-0000-0000-0000492F0000}"/>
    <cellStyle name="Nota 4 5 13 2" xfId="10079" xr:uid="{00000000-0005-0000-0000-00004A2F0000}"/>
    <cellStyle name="Nota 4 5 13 2 2" xfId="23833" xr:uid="{00000000-0005-0000-0000-00004B2F0000}"/>
    <cellStyle name="Nota 4 5 13 3" xfId="17957" xr:uid="{00000000-0005-0000-0000-00004C2F0000}"/>
    <cellStyle name="Nota 4 5 14" xfId="4390" xr:uid="{00000000-0005-0000-0000-00004D2F0000}"/>
    <cellStyle name="Nota 4 5 14 2" xfId="10080" xr:uid="{00000000-0005-0000-0000-00004E2F0000}"/>
    <cellStyle name="Nota 4 5 14 2 2" xfId="23834" xr:uid="{00000000-0005-0000-0000-00004F2F0000}"/>
    <cellStyle name="Nota 4 5 14 3" xfId="18186" xr:uid="{00000000-0005-0000-0000-0000502F0000}"/>
    <cellStyle name="Nota 4 5 15" xfId="4652" xr:uid="{00000000-0005-0000-0000-0000512F0000}"/>
    <cellStyle name="Nota 4 5 15 2" xfId="10081" xr:uid="{00000000-0005-0000-0000-0000522F0000}"/>
    <cellStyle name="Nota 4 5 15 2 2" xfId="23835" xr:uid="{00000000-0005-0000-0000-0000532F0000}"/>
    <cellStyle name="Nota 4 5 15 3" xfId="18443" xr:uid="{00000000-0005-0000-0000-0000542F0000}"/>
    <cellStyle name="Nota 4 5 16" xfId="5524" xr:uid="{00000000-0005-0000-0000-0000552F0000}"/>
    <cellStyle name="Nota 4 5 16 2" xfId="10082" xr:uid="{00000000-0005-0000-0000-0000562F0000}"/>
    <cellStyle name="Nota 4 5 16 2 2" xfId="23836" xr:uid="{00000000-0005-0000-0000-0000572F0000}"/>
    <cellStyle name="Nota 4 5 16 3" xfId="19315" xr:uid="{00000000-0005-0000-0000-0000582F0000}"/>
    <cellStyle name="Nota 4 5 17" xfId="6346" xr:uid="{00000000-0005-0000-0000-0000592F0000}"/>
    <cellStyle name="Nota 4 5 17 2" xfId="10083" xr:uid="{00000000-0005-0000-0000-00005A2F0000}"/>
    <cellStyle name="Nota 4 5 17 2 2" xfId="23837" xr:uid="{00000000-0005-0000-0000-00005B2F0000}"/>
    <cellStyle name="Nota 4 5 17 3" xfId="20137" xr:uid="{00000000-0005-0000-0000-00005C2F0000}"/>
    <cellStyle name="Nota 4 5 18" xfId="10075" xr:uid="{00000000-0005-0000-0000-00005D2F0000}"/>
    <cellStyle name="Nota 4 5 18 2" xfId="23829" xr:uid="{00000000-0005-0000-0000-00005E2F0000}"/>
    <cellStyle name="Nota 4 5 19" xfId="14144" xr:uid="{00000000-0005-0000-0000-00005F2F0000}"/>
    <cellStyle name="Nota 4 5 2" xfId="822" xr:uid="{00000000-0005-0000-0000-0000602F0000}"/>
    <cellStyle name="Nota 4 5 2 2" xfId="4964" xr:uid="{00000000-0005-0000-0000-0000612F0000}"/>
    <cellStyle name="Nota 4 5 2 2 2" xfId="10085" xr:uid="{00000000-0005-0000-0000-0000622F0000}"/>
    <cellStyle name="Nota 4 5 2 2 2 2" xfId="23839" xr:uid="{00000000-0005-0000-0000-0000632F0000}"/>
    <cellStyle name="Nota 4 5 2 2 3" xfId="18755" xr:uid="{00000000-0005-0000-0000-0000642F0000}"/>
    <cellStyle name="Nota 4 5 2 3" xfId="5836" xr:uid="{00000000-0005-0000-0000-0000652F0000}"/>
    <cellStyle name="Nota 4 5 2 3 2" xfId="10086" xr:uid="{00000000-0005-0000-0000-0000662F0000}"/>
    <cellStyle name="Nota 4 5 2 3 2 2" xfId="23840" xr:uid="{00000000-0005-0000-0000-0000672F0000}"/>
    <cellStyle name="Nota 4 5 2 3 3" xfId="19627" xr:uid="{00000000-0005-0000-0000-0000682F0000}"/>
    <cellStyle name="Nota 4 5 2 4" xfId="6658" xr:uid="{00000000-0005-0000-0000-0000692F0000}"/>
    <cellStyle name="Nota 4 5 2 4 2" xfId="10087" xr:uid="{00000000-0005-0000-0000-00006A2F0000}"/>
    <cellStyle name="Nota 4 5 2 4 2 2" xfId="23841" xr:uid="{00000000-0005-0000-0000-00006B2F0000}"/>
    <cellStyle name="Nota 4 5 2 4 3" xfId="20449" xr:uid="{00000000-0005-0000-0000-00006C2F0000}"/>
    <cellStyle name="Nota 4 5 2 5" xfId="10084" xr:uid="{00000000-0005-0000-0000-00006D2F0000}"/>
    <cellStyle name="Nota 4 5 2 5 2" xfId="23838" xr:uid="{00000000-0005-0000-0000-00006E2F0000}"/>
    <cellStyle name="Nota 4 5 2 6" xfId="14618" xr:uid="{00000000-0005-0000-0000-00006F2F0000}"/>
    <cellStyle name="Nota 4 5 3" xfId="1136" xr:uid="{00000000-0005-0000-0000-0000702F0000}"/>
    <cellStyle name="Nota 4 5 3 2" xfId="5217" xr:uid="{00000000-0005-0000-0000-0000712F0000}"/>
    <cellStyle name="Nota 4 5 3 2 2" xfId="10089" xr:uid="{00000000-0005-0000-0000-0000722F0000}"/>
    <cellStyle name="Nota 4 5 3 2 2 2" xfId="23843" xr:uid="{00000000-0005-0000-0000-0000732F0000}"/>
    <cellStyle name="Nota 4 5 3 2 3" xfId="19008" xr:uid="{00000000-0005-0000-0000-0000742F0000}"/>
    <cellStyle name="Nota 4 5 3 3" xfId="6089" xr:uid="{00000000-0005-0000-0000-0000752F0000}"/>
    <cellStyle name="Nota 4 5 3 3 2" xfId="10090" xr:uid="{00000000-0005-0000-0000-0000762F0000}"/>
    <cellStyle name="Nota 4 5 3 3 2 2" xfId="23844" xr:uid="{00000000-0005-0000-0000-0000772F0000}"/>
    <cellStyle name="Nota 4 5 3 3 3" xfId="19880" xr:uid="{00000000-0005-0000-0000-0000782F0000}"/>
    <cellStyle name="Nota 4 5 3 4" xfId="6911" xr:uid="{00000000-0005-0000-0000-0000792F0000}"/>
    <cellStyle name="Nota 4 5 3 4 2" xfId="10091" xr:uid="{00000000-0005-0000-0000-00007A2F0000}"/>
    <cellStyle name="Nota 4 5 3 4 2 2" xfId="23845" xr:uid="{00000000-0005-0000-0000-00007B2F0000}"/>
    <cellStyle name="Nota 4 5 3 4 3" xfId="20702" xr:uid="{00000000-0005-0000-0000-00007C2F0000}"/>
    <cellStyle name="Nota 4 5 3 5" xfId="10088" xr:uid="{00000000-0005-0000-0000-00007D2F0000}"/>
    <cellStyle name="Nota 4 5 3 5 2" xfId="23842" xr:uid="{00000000-0005-0000-0000-00007E2F0000}"/>
    <cellStyle name="Nota 4 5 3 6" xfId="14932" xr:uid="{00000000-0005-0000-0000-00007F2F0000}"/>
    <cellStyle name="Nota 4 5 4" xfId="1406" xr:uid="{00000000-0005-0000-0000-0000802F0000}"/>
    <cellStyle name="Nota 4 5 4 2" xfId="10092" xr:uid="{00000000-0005-0000-0000-0000812F0000}"/>
    <cellStyle name="Nota 4 5 4 2 2" xfId="23846" xr:uid="{00000000-0005-0000-0000-0000822F0000}"/>
    <cellStyle name="Nota 4 5 4 3" xfId="15202" xr:uid="{00000000-0005-0000-0000-0000832F0000}"/>
    <cellStyle name="Nota 4 5 5" xfId="1639" xr:uid="{00000000-0005-0000-0000-0000842F0000}"/>
    <cellStyle name="Nota 4 5 5 2" xfId="10093" xr:uid="{00000000-0005-0000-0000-0000852F0000}"/>
    <cellStyle name="Nota 4 5 5 2 2" xfId="23847" xr:uid="{00000000-0005-0000-0000-0000862F0000}"/>
    <cellStyle name="Nota 4 5 5 3" xfId="15435" xr:uid="{00000000-0005-0000-0000-0000872F0000}"/>
    <cellStyle name="Nota 4 5 6" xfId="2035" xr:uid="{00000000-0005-0000-0000-0000882F0000}"/>
    <cellStyle name="Nota 4 5 6 2" xfId="10094" xr:uid="{00000000-0005-0000-0000-0000892F0000}"/>
    <cellStyle name="Nota 4 5 6 2 2" xfId="23848" xr:uid="{00000000-0005-0000-0000-00008A2F0000}"/>
    <cellStyle name="Nota 4 5 6 3" xfId="15831" xr:uid="{00000000-0005-0000-0000-00008B2F0000}"/>
    <cellStyle name="Nota 4 5 7" xfId="2342" xr:uid="{00000000-0005-0000-0000-00008C2F0000}"/>
    <cellStyle name="Nota 4 5 7 2" xfId="10095" xr:uid="{00000000-0005-0000-0000-00008D2F0000}"/>
    <cellStyle name="Nota 4 5 7 2 2" xfId="23849" xr:uid="{00000000-0005-0000-0000-00008E2F0000}"/>
    <cellStyle name="Nota 4 5 7 3" xfId="16138" xr:uid="{00000000-0005-0000-0000-00008F2F0000}"/>
    <cellStyle name="Nota 4 5 8" xfId="2297" xr:uid="{00000000-0005-0000-0000-0000902F0000}"/>
    <cellStyle name="Nota 4 5 8 2" xfId="10096" xr:uid="{00000000-0005-0000-0000-0000912F0000}"/>
    <cellStyle name="Nota 4 5 8 2 2" xfId="23850" xr:uid="{00000000-0005-0000-0000-0000922F0000}"/>
    <cellStyle name="Nota 4 5 8 3" xfId="16093" xr:uid="{00000000-0005-0000-0000-0000932F0000}"/>
    <cellStyle name="Nota 4 5 9" xfId="2762" xr:uid="{00000000-0005-0000-0000-0000942F0000}"/>
    <cellStyle name="Nota 4 5 9 2" xfId="10097" xr:uid="{00000000-0005-0000-0000-0000952F0000}"/>
    <cellStyle name="Nota 4 5 9 2 2" xfId="23851" xr:uid="{00000000-0005-0000-0000-0000962F0000}"/>
    <cellStyle name="Nota 4 5 9 3" xfId="16558" xr:uid="{00000000-0005-0000-0000-0000972F0000}"/>
    <cellStyle name="Nota 4 6" xfId="341" xr:uid="{00000000-0005-0000-0000-0000982F0000}"/>
    <cellStyle name="Nota 4 6 10" xfId="3324" xr:uid="{00000000-0005-0000-0000-0000992F0000}"/>
    <cellStyle name="Nota 4 6 10 2" xfId="10099" xr:uid="{00000000-0005-0000-0000-00009A2F0000}"/>
    <cellStyle name="Nota 4 6 10 2 2" xfId="23853" xr:uid="{00000000-0005-0000-0000-00009B2F0000}"/>
    <cellStyle name="Nota 4 6 10 3" xfId="17120" xr:uid="{00000000-0005-0000-0000-00009C2F0000}"/>
    <cellStyle name="Nota 4 6 11" xfId="3574" xr:uid="{00000000-0005-0000-0000-00009D2F0000}"/>
    <cellStyle name="Nota 4 6 11 2" xfId="10100" xr:uid="{00000000-0005-0000-0000-00009E2F0000}"/>
    <cellStyle name="Nota 4 6 11 2 2" xfId="23854" xr:uid="{00000000-0005-0000-0000-00009F2F0000}"/>
    <cellStyle name="Nota 4 6 11 3" xfId="17370" xr:uid="{00000000-0005-0000-0000-0000A02F0000}"/>
    <cellStyle name="Nota 4 6 12" xfId="3879" xr:uid="{00000000-0005-0000-0000-0000A12F0000}"/>
    <cellStyle name="Nota 4 6 12 2" xfId="10101" xr:uid="{00000000-0005-0000-0000-0000A22F0000}"/>
    <cellStyle name="Nota 4 6 12 2 2" xfId="23855" xr:uid="{00000000-0005-0000-0000-0000A32F0000}"/>
    <cellStyle name="Nota 4 6 12 3" xfId="17675" xr:uid="{00000000-0005-0000-0000-0000A42F0000}"/>
    <cellStyle name="Nota 4 6 13" xfId="4271" xr:uid="{00000000-0005-0000-0000-0000A52F0000}"/>
    <cellStyle name="Nota 4 6 13 2" xfId="10102" xr:uid="{00000000-0005-0000-0000-0000A62F0000}"/>
    <cellStyle name="Nota 4 6 13 2 2" xfId="23856" xr:uid="{00000000-0005-0000-0000-0000A72F0000}"/>
    <cellStyle name="Nota 4 6 13 3" xfId="18067" xr:uid="{00000000-0005-0000-0000-0000A82F0000}"/>
    <cellStyle name="Nota 4 6 14" xfId="4407" xr:uid="{00000000-0005-0000-0000-0000A92F0000}"/>
    <cellStyle name="Nota 4 6 14 2" xfId="10103" xr:uid="{00000000-0005-0000-0000-0000AA2F0000}"/>
    <cellStyle name="Nota 4 6 14 2 2" xfId="23857" xr:uid="{00000000-0005-0000-0000-0000AB2F0000}"/>
    <cellStyle name="Nota 4 6 14 3" xfId="18203" xr:uid="{00000000-0005-0000-0000-0000AC2F0000}"/>
    <cellStyle name="Nota 4 6 15" xfId="4653" xr:uid="{00000000-0005-0000-0000-0000AD2F0000}"/>
    <cellStyle name="Nota 4 6 15 2" xfId="10104" xr:uid="{00000000-0005-0000-0000-0000AE2F0000}"/>
    <cellStyle name="Nota 4 6 15 2 2" xfId="23858" xr:uid="{00000000-0005-0000-0000-0000AF2F0000}"/>
    <cellStyle name="Nota 4 6 15 3" xfId="18444" xr:uid="{00000000-0005-0000-0000-0000B02F0000}"/>
    <cellStyle name="Nota 4 6 16" xfId="5525" xr:uid="{00000000-0005-0000-0000-0000B12F0000}"/>
    <cellStyle name="Nota 4 6 16 2" xfId="10105" xr:uid="{00000000-0005-0000-0000-0000B22F0000}"/>
    <cellStyle name="Nota 4 6 16 2 2" xfId="23859" xr:uid="{00000000-0005-0000-0000-0000B32F0000}"/>
    <cellStyle name="Nota 4 6 16 3" xfId="19316" xr:uid="{00000000-0005-0000-0000-0000B42F0000}"/>
    <cellStyle name="Nota 4 6 17" xfId="6347" xr:uid="{00000000-0005-0000-0000-0000B52F0000}"/>
    <cellStyle name="Nota 4 6 17 2" xfId="10106" xr:uid="{00000000-0005-0000-0000-0000B62F0000}"/>
    <cellStyle name="Nota 4 6 17 2 2" xfId="23860" xr:uid="{00000000-0005-0000-0000-0000B72F0000}"/>
    <cellStyle name="Nota 4 6 17 3" xfId="20138" xr:uid="{00000000-0005-0000-0000-0000B82F0000}"/>
    <cellStyle name="Nota 4 6 18" xfId="10098" xr:uid="{00000000-0005-0000-0000-0000B92F0000}"/>
    <cellStyle name="Nota 4 6 18 2" xfId="23852" xr:uid="{00000000-0005-0000-0000-0000BA2F0000}"/>
    <cellStyle name="Nota 4 6 19" xfId="14145" xr:uid="{00000000-0005-0000-0000-0000BB2F0000}"/>
    <cellStyle name="Nota 4 6 2" xfId="823" xr:uid="{00000000-0005-0000-0000-0000BC2F0000}"/>
    <cellStyle name="Nota 4 6 2 2" xfId="4965" xr:uid="{00000000-0005-0000-0000-0000BD2F0000}"/>
    <cellStyle name="Nota 4 6 2 2 2" xfId="10108" xr:uid="{00000000-0005-0000-0000-0000BE2F0000}"/>
    <cellStyle name="Nota 4 6 2 2 2 2" xfId="23862" xr:uid="{00000000-0005-0000-0000-0000BF2F0000}"/>
    <cellStyle name="Nota 4 6 2 2 3" xfId="18756" xr:uid="{00000000-0005-0000-0000-0000C02F0000}"/>
    <cellStyle name="Nota 4 6 2 3" xfId="5837" xr:uid="{00000000-0005-0000-0000-0000C12F0000}"/>
    <cellStyle name="Nota 4 6 2 3 2" xfId="10109" xr:uid="{00000000-0005-0000-0000-0000C22F0000}"/>
    <cellStyle name="Nota 4 6 2 3 2 2" xfId="23863" xr:uid="{00000000-0005-0000-0000-0000C32F0000}"/>
    <cellStyle name="Nota 4 6 2 3 3" xfId="19628" xr:uid="{00000000-0005-0000-0000-0000C42F0000}"/>
    <cellStyle name="Nota 4 6 2 4" xfId="6659" xr:uid="{00000000-0005-0000-0000-0000C52F0000}"/>
    <cellStyle name="Nota 4 6 2 4 2" xfId="10110" xr:uid="{00000000-0005-0000-0000-0000C62F0000}"/>
    <cellStyle name="Nota 4 6 2 4 2 2" xfId="23864" xr:uid="{00000000-0005-0000-0000-0000C72F0000}"/>
    <cellStyle name="Nota 4 6 2 4 3" xfId="20450" xr:uid="{00000000-0005-0000-0000-0000C82F0000}"/>
    <cellStyle name="Nota 4 6 2 5" xfId="10107" xr:uid="{00000000-0005-0000-0000-0000C92F0000}"/>
    <cellStyle name="Nota 4 6 2 5 2" xfId="23861" xr:uid="{00000000-0005-0000-0000-0000CA2F0000}"/>
    <cellStyle name="Nota 4 6 2 6" xfId="14619" xr:uid="{00000000-0005-0000-0000-0000CB2F0000}"/>
    <cellStyle name="Nota 4 6 3" xfId="1162" xr:uid="{00000000-0005-0000-0000-0000CC2F0000}"/>
    <cellStyle name="Nota 4 6 3 2" xfId="5218" xr:uid="{00000000-0005-0000-0000-0000CD2F0000}"/>
    <cellStyle name="Nota 4 6 3 2 2" xfId="10112" xr:uid="{00000000-0005-0000-0000-0000CE2F0000}"/>
    <cellStyle name="Nota 4 6 3 2 2 2" xfId="23866" xr:uid="{00000000-0005-0000-0000-0000CF2F0000}"/>
    <cellStyle name="Nota 4 6 3 2 3" xfId="19009" xr:uid="{00000000-0005-0000-0000-0000D02F0000}"/>
    <cellStyle name="Nota 4 6 3 3" xfId="6090" xr:uid="{00000000-0005-0000-0000-0000D12F0000}"/>
    <cellStyle name="Nota 4 6 3 3 2" xfId="10113" xr:uid="{00000000-0005-0000-0000-0000D22F0000}"/>
    <cellStyle name="Nota 4 6 3 3 2 2" xfId="23867" xr:uid="{00000000-0005-0000-0000-0000D32F0000}"/>
    <cellStyle name="Nota 4 6 3 3 3" xfId="19881" xr:uid="{00000000-0005-0000-0000-0000D42F0000}"/>
    <cellStyle name="Nota 4 6 3 4" xfId="6912" xr:uid="{00000000-0005-0000-0000-0000D52F0000}"/>
    <cellStyle name="Nota 4 6 3 4 2" xfId="10114" xr:uid="{00000000-0005-0000-0000-0000D62F0000}"/>
    <cellStyle name="Nota 4 6 3 4 2 2" xfId="23868" xr:uid="{00000000-0005-0000-0000-0000D72F0000}"/>
    <cellStyle name="Nota 4 6 3 4 3" xfId="20703" xr:uid="{00000000-0005-0000-0000-0000D82F0000}"/>
    <cellStyle name="Nota 4 6 3 5" xfId="10111" xr:uid="{00000000-0005-0000-0000-0000D92F0000}"/>
    <cellStyle name="Nota 4 6 3 5 2" xfId="23865" xr:uid="{00000000-0005-0000-0000-0000DA2F0000}"/>
    <cellStyle name="Nota 4 6 3 6" xfId="14958" xr:uid="{00000000-0005-0000-0000-0000DB2F0000}"/>
    <cellStyle name="Nota 4 6 4" xfId="1428" xr:uid="{00000000-0005-0000-0000-0000DC2F0000}"/>
    <cellStyle name="Nota 4 6 4 2" xfId="10115" xr:uid="{00000000-0005-0000-0000-0000DD2F0000}"/>
    <cellStyle name="Nota 4 6 4 2 2" xfId="23869" xr:uid="{00000000-0005-0000-0000-0000DE2F0000}"/>
    <cellStyle name="Nota 4 6 4 3" xfId="15224" xr:uid="{00000000-0005-0000-0000-0000DF2F0000}"/>
    <cellStyle name="Nota 4 6 5" xfId="1656" xr:uid="{00000000-0005-0000-0000-0000E02F0000}"/>
    <cellStyle name="Nota 4 6 5 2" xfId="10116" xr:uid="{00000000-0005-0000-0000-0000E12F0000}"/>
    <cellStyle name="Nota 4 6 5 2 2" xfId="23870" xr:uid="{00000000-0005-0000-0000-0000E22F0000}"/>
    <cellStyle name="Nota 4 6 5 3" xfId="15452" xr:uid="{00000000-0005-0000-0000-0000E32F0000}"/>
    <cellStyle name="Nota 4 6 6" xfId="2036" xr:uid="{00000000-0005-0000-0000-0000E42F0000}"/>
    <cellStyle name="Nota 4 6 6 2" xfId="10117" xr:uid="{00000000-0005-0000-0000-0000E52F0000}"/>
    <cellStyle name="Nota 4 6 6 2 2" xfId="23871" xr:uid="{00000000-0005-0000-0000-0000E62F0000}"/>
    <cellStyle name="Nota 4 6 6 3" xfId="15832" xr:uid="{00000000-0005-0000-0000-0000E72F0000}"/>
    <cellStyle name="Nota 4 6 7" xfId="2343" xr:uid="{00000000-0005-0000-0000-0000E82F0000}"/>
    <cellStyle name="Nota 4 6 7 2" xfId="10118" xr:uid="{00000000-0005-0000-0000-0000E92F0000}"/>
    <cellStyle name="Nota 4 6 7 2 2" xfId="23872" xr:uid="{00000000-0005-0000-0000-0000EA2F0000}"/>
    <cellStyle name="Nota 4 6 7 3" xfId="16139" xr:uid="{00000000-0005-0000-0000-0000EB2F0000}"/>
    <cellStyle name="Nota 4 6 8" xfId="2493" xr:uid="{00000000-0005-0000-0000-0000EC2F0000}"/>
    <cellStyle name="Nota 4 6 8 2" xfId="10119" xr:uid="{00000000-0005-0000-0000-0000ED2F0000}"/>
    <cellStyle name="Nota 4 6 8 2 2" xfId="23873" xr:uid="{00000000-0005-0000-0000-0000EE2F0000}"/>
    <cellStyle name="Nota 4 6 8 3" xfId="16289" xr:uid="{00000000-0005-0000-0000-0000EF2F0000}"/>
    <cellStyle name="Nota 4 6 9" xfId="2776" xr:uid="{00000000-0005-0000-0000-0000F02F0000}"/>
    <cellStyle name="Nota 4 6 9 2" xfId="10120" xr:uid="{00000000-0005-0000-0000-0000F12F0000}"/>
    <cellStyle name="Nota 4 6 9 2 2" xfId="23874" xr:uid="{00000000-0005-0000-0000-0000F22F0000}"/>
    <cellStyle name="Nota 4 6 9 3" xfId="16572" xr:uid="{00000000-0005-0000-0000-0000F32F0000}"/>
    <cellStyle name="Nota 4 7" xfId="342" xr:uid="{00000000-0005-0000-0000-0000F42F0000}"/>
    <cellStyle name="Nota 4 7 10" xfId="3385" xr:uid="{00000000-0005-0000-0000-0000F52F0000}"/>
    <cellStyle name="Nota 4 7 10 2" xfId="10122" xr:uid="{00000000-0005-0000-0000-0000F62F0000}"/>
    <cellStyle name="Nota 4 7 10 2 2" xfId="23876" xr:uid="{00000000-0005-0000-0000-0000F72F0000}"/>
    <cellStyle name="Nota 4 7 10 3" xfId="17181" xr:uid="{00000000-0005-0000-0000-0000F82F0000}"/>
    <cellStyle name="Nota 4 7 11" xfId="3575" xr:uid="{00000000-0005-0000-0000-0000F92F0000}"/>
    <cellStyle name="Nota 4 7 11 2" xfId="10123" xr:uid="{00000000-0005-0000-0000-0000FA2F0000}"/>
    <cellStyle name="Nota 4 7 11 2 2" xfId="23877" xr:uid="{00000000-0005-0000-0000-0000FB2F0000}"/>
    <cellStyle name="Nota 4 7 11 3" xfId="17371" xr:uid="{00000000-0005-0000-0000-0000FC2F0000}"/>
    <cellStyle name="Nota 4 7 12" xfId="3880" xr:uid="{00000000-0005-0000-0000-0000FD2F0000}"/>
    <cellStyle name="Nota 4 7 12 2" xfId="10124" xr:uid="{00000000-0005-0000-0000-0000FE2F0000}"/>
    <cellStyle name="Nota 4 7 12 2 2" xfId="23878" xr:uid="{00000000-0005-0000-0000-0000FF2F0000}"/>
    <cellStyle name="Nota 4 7 12 3" xfId="17676" xr:uid="{00000000-0005-0000-0000-000000300000}"/>
    <cellStyle name="Nota 4 7 13" xfId="4270" xr:uid="{00000000-0005-0000-0000-000001300000}"/>
    <cellStyle name="Nota 4 7 13 2" xfId="10125" xr:uid="{00000000-0005-0000-0000-000002300000}"/>
    <cellStyle name="Nota 4 7 13 2 2" xfId="23879" xr:uid="{00000000-0005-0000-0000-000003300000}"/>
    <cellStyle name="Nota 4 7 13 3" xfId="18066" xr:uid="{00000000-0005-0000-0000-000004300000}"/>
    <cellStyle name="Nota 4 7 14" xfId="4461" xr:uid="{00000000-0005-0000-0000-000005300000}"/>
    <cellStyle name="Nota 4 7 14 2" xfId="10126" xr:uid="{00000000-0005-0000-0000-000006300000}"/>
    <cellStyle name="Nota 4 7 14 2 2" xfId="23880" xr:uid="{00000000-0005-0000-0000-000007300000}"/>
    <cellStyle name="Nota 4 7 14 3" xfId="18257" xr:uid="{00000000-0005-0000-0000-000008300000}"/>
    <cellStyle name="Nota 4 7 15" xfId="4654" xr:uid="{00000000-0005-0000-0000-000009300000}"/>
    <cellStyle name="Nota 4 7 15 2" xfId="10127" xr:uid="{00000000-0005-0000-0000-00000A300000}"/>
    <cellStyle name="Nota 4 7 15 2 2" xfId="23881" xr:uid="{00000000-0005-0000-0000-00000B300000}"/>
    <cellStyle name="Nota 4 7 15 3" xfId="18445" xr:uid="{00000000-0005-0000-0000-00000C300000}"/>
    <cellStyle name="Nota 4 7 16" xfId="5526" xr:uid="{00000000-0005-0000-0000-00000D300000}"/>
    <cellStyle name="Nota 4 7 16 2" xfId="10128" xr:uid="{00000000-0005-0000-0000-00000E300000}"/>
    <cellStyle name="Nota 4 7 16 2 2" xfId="23882" xr:uid="{00000000-0005-0000-0000-00000F300000}"/>
    <cellStyle name="Nota 4 7 16 3" xfId="19317" xr:uid="{00000000-0005-0000-0000-000010300000}"/>
    <cellStyle name="Nota 4 7 17" xfId="6348" xr:uid="{00000000-0005-0000-0000-000011300000}"/>
    <cellStyle name="Nota 4 7 17 2" xfId="10129" xr:uid="{00000000-0005-0000-0000-000012300000}"/>
    <cellStyle name="Nota 4 7 17 2 2" xfId="23883" xr:uid="{00000000-0005-0000-0000-000013300000}"/>
    <cellStyle name="Nota 4 7 17 3" xfId="20139" xr:uid="{00000000-0005-0000-0000-000014300000}"/>
    <cellStyle name="Nota 4 7 18" xfId="10121" xr:uid="{00000000-0005-0000-0000-000015300000}"/>
    <cellStyle name="Nota 4 7 18 2" xfId="23875" xr:uid="{00000000-0005-0000-0000-000016300000}"/>
    <cellStyle name="Nota 4 7 19" xfId="14146" xr:uid="{00000000-0005-0000-0000-000017300000}"/>
    <cellStyle name="Nota 4 7 2" xfId="824" xr:uid="{00000000-0005-0000-0000-000018300000}"/>
    <cellStyle name="Nota 4 7 2 2" xfId="4966" xr:uid="{00000000-0005-0000-0000-000019300000}"/>
    <cellStyle name="Nota 4 7 2 2 2" xfId="10131" xr:uid="{00000000-0005-0000-0000-00001A300000}"/>
    <cellStyle name="Nota 4 7 2 2 2 2" xfId="23885" xr:uid="{00000000-0005-0000-0000-00001B300000}"/>
    <cellStyle name="Nota 4 7 2 2 3" xfId="18757" xr:uid="{00000000-0005-0000-0000-00001C300000}"/>
    <cellStyle name="Nota 4 7 2 3" xfId="5838" xr:uid="{00000000-0005-0000-0000-00001D300000}"/>
    <cellStyle name="Nota 4 7 2 3 2" xfId="10132" xr:uid="{00000000-0005-0000-0000-00001E300000}"/>
    <cellStyle name="Nota 4 7 2 3 2 2" xfId="23886" xr:uid="{00000000-0005-0000-0000-00001F300000}"/>
    <cellStyle name="Nota 4 7 2 3 3" xfId="19629" xr:uid="{00000000-0005-0000-0000-000020300000}"/>
    <cellStyle name="Nota 4 7 2 4" xfId="6660" xr:uid="{00000000-0005-0000-0000-000021300000}"/>
    <cellStyle name="Nota 4 7 2 4 2" xfId="10133" xr:uid="{00000000-0005-0000-0000-000022300000}"/>
    <cellStyle name="Nota 4 7 2 4 2 2" xfId="23887" xr:uid="{00000000-0005-0000-0000-000023300000}"/>
    <cellStyle name="Nota 4 7 2 4 3" xfId="20451" xr:uid="{00000000-0005-0000-0000-000024300000}"/>
    <cellStyle name="Nota 4 7 2 5" xfId="10130" xr:uid="{00000000-0005-0000-0000-000025300000}"/>
    <cellStyle name="Nota 4 7 2 5 2" xfId="23884" xr:uid="{00000000-0005-0000-0000-000026300000}"/>
    <cellStyle name="Nota 4 7 2 6" xfId="14620" xr:uid="{00000000-0005-0000-0000-000027300000}"/>
    <cellStyle name="Nota 4 7 3" xfId="1225" xr:uid="{00000000-0005-0000-0000-000028300000}"/>
    <cellStyle name="Nota 4 7 3 2" xfId="5219" xr:uid="{00000000-0005-0000-0000-000029300000}"/>
    <cellStyle name="Nota 4 7 3 2 2" xfId="10135" xr:uid="{00000000-0005-0000-0000-00002A300000}"/>
    <cellStyle name="Nota 4 7 3 2 2 2" xfId="23889" xr:uid="{00000000-0005-0000-0000-00002B300000}"/>
    <cellStyle name="Nota 4 7 3 2 3" xfId="19010" xr:uid="{00000000-0005-0000-0000-00002C300000}"/>
    <cellStyle name="Nota 4 7 3 3" xfId="6091" xr:uid="{00000000-0005-0000-0000-00002D300000}"/>
    <cellStyle name="Nota 4 7 3 3 2" xfId="10136" xr:uid="{00000000-0005-0000-0000-00002E300000}"/>
    <cellStyle name="Nota 4 7 3 3 2 2" xfId="23890" xr:uid="{00000000-0005-0000-0000-00002F300000}"/>
    <cellStyle name="Nota 4 7 3 3 3" xfId="19882" xr:uid="{00000000-0005-0000-0000-000030300000}"/>
    <cellStyle name="Nota 4 7 3 4" xfId="6913" xr:uid="{00000000-0005-0000-0000-000031300000}"/>
    <cellStyle name="Nota 4 7 3 4 2" xfId="10137" xr:uid="{00000000-0005-0000-0000-000032300000}"/>
    <cellStyle name="Nota 4 7 3 4 2 2" xfId="23891" xr:uid="{00000000-0005-0000-0000-000033300000}"/>
    <cellStyle name="Nota 4 7 3 4 3" xfId="20704" xr:uid="{00000000-0005-0000-0000-000034300000}"/>
    <cellStyle name="Nota 4 7 3 5" xfId="10134" xr:uid="{00000000-0005-0000-0000-000035300000}"/>
    <cellStyle name="Nota 4 7 3 5 2" xfId="23888" xr:uid="{00000000-0005-0000-0000-000036300000}"/>
    <cellStyle name="Nota 4 7 3 6" xfId="15021" xr:uid="{00000000-0005-0000-0000-000037300000}"/>
    <cellStyle name="Nota 4 7 4" xfId="1487" xr:uid="{00000000-0005-0000-0000-000038300000}"/>
    <cellStyle name="Nota 4 7 4 2" xfId="10138" xr:uid="{00000000-0005-0000-0000-000039300000}"/>
    <cellStyle name="Nota 4 7 4 2 2" xfId="23892" xr:uid="{00000000-0005-0000-0000-00003A300000}"/>
    <cellStyle name="Nota 4 7 4 3" xfId="15283" xr:uid="{00000000-0005-0000-0000-00003B300000}"/>
    <cellStyle name="Nota 4 7 5" xfId="1710" xr:uid="{00000000-0005-0000-0000-00003C300000}"/>
    <cellStyle name="Nota 4 7 5 2" xfId="10139" xr:uid="{00000000-0005-0000-0000-00003D300000}"/>
    <cellStyle name="Nota 4 7 5 2 2" xfId="23893" xr:uid="{00000000-0005-0000-0000-00003E300000}"/>
    <cellStyle name="Nota 4 7 5 3" xfId="15506" xr:uid="{00000000-0005-0000-0000-00003F300000}"/>
    <cellStyle name="Nota 4 7 6" xfId="2037" xr:uid="{00000000-0005-0000-0000-000040300000}"/>
    <cellStyle name="Nota 4 7 6 2" xfId="10140" xr:uid="{00000000-0005-0000-0000-000041300000}"/>
    <cellStyle name="Nota 4 7 6 2 2" xfId="23894" xr:uid="{00000000-0005-0000-0000-000042300000}"/>
    <cellStyle name="Nota 4 7 6 3" xfId="15833" xr:uid="{00000000-0005-0000-0000-000043300000}"/>
    <cellStyle name="Nota 4 7 7" xfId="2344" xr:uid="{00000000-0005-0000-0000-000044300000}"/>
    <cellStyle name="Nota 4 7 7 2" xfId="10141" xr:uid="{00000000-0005-0000-0000-000045300000}"/>
    <cellStyle name="Nota 4 7 7 2 2" xfId="23895" xr:uid="{00000000-0005-0000-0000-000046300000}"/>
    <cellStyle name="Nota 4 7 7 3" xfId="16140" xr:uid="{00000000-0005-0000-0000-000047300000}"/>
    <cellStyle name="Nota 4 7 8" xfId="1786" xr:uid="{00000000-0005-0000-0000-000048300000}"/>
    <cellStyle name="Nota 4 7 8 2" xfId="10142" xr:uid="{00000000-0005-0000-0000-000049300000}"/>
    <cellStyle name="Nota 4 7 8 2 2" xfId="23896" xr:uid="{00000000-0005-0000-0000-00004A300000}"/>
    <cellStyle name="Nota 4 7 8 3" xfId="15582" xr:uid="{00000000-0005-0000-0000-00004B300000}"/>
    <cellStyle name="Nota 4 7 9" xfId="2835" xr:uid="{00000000-0005-0000-0000-00004C300000}"/>
    <cellStyle name="Nota 4 7 9 2" xfId="10143" xr:uid="{00000000-0005-0000-0000-00004D300000}"/>
    <cellStyle name="Nota 4 7 9 2 2" xfId="23897" xr:uid="{00000000-0005-0000-0000-00004E300000}"/>
    <cellStyle name="Nota 4 7 9 3" xfId="16631" xr:uid="{00000000-0005-0000-0000-00004F300000}"/>
    <cellStyle name="Nota 4 8" xfId="343" xr:uid="{00000000-0005-0000-0000-000050300000}"/>
    <cellStyle name="Nota 4 8 10" xfId="3325" xr:uid="{00000000-0005-0000-0000-000051300000}"/>
    <cellStyle name="Nota 4 8 10 2" xfId="10145" xr:uid="{00000000-0005-0000-0000-000052300000}"/>
    <cellStyle name="Nota 4 8 10 2 2" xfId="23899" xr:uid="{00000000-0005-0000-0000-000053300000}"/>
    <cellStyle name="Nota 4 8 10 3" xfId="17121" xr:uid="{00000000-0005-0000-0000-000054300000}"/>
    <cellStyle name="Nota 4 8 11" xfId="3576" xr:uid="{00000000-0005-0000-0000-000055300000}"/>
    <cellStyle name="Nota 4 8 11 2" xfId="10146" xr:uid="{00000000-0005-0000-0000-000056300000}"/>
    <cellStyle name="Nota 4 8 11 2 2" xfId="23900" xr:uid="{00000000-0005-0000-0000-000057300000}"/>
    <cellStyle name="Nota 4 8 11 3" xfId="17372" xr:uid="{00000000-0005-0000-0000-000058300000}"/>
    <cellStyle name="Nota 4 8 12" xfId="3881" xr:uid="{00000000-0005-0000-0000-000059300000}"/>
    <cellStyle name="Nota 4 8 12 2" xfId="10147" xr:uid="{00000000-0005-0000-0000-00005A300000}"/>
    <cellStyle name="Nota 4 8 12 2 2" xfId="23901" xr:uid="{00000000-0005-0000-0000-00005B300000}"/>
    <cellStyle name="Nota 4 8 12 3" xfId="17677" xr:uid="{00000000-0005-0000-0000-00005C300000}"/>
    <cellStyle name="Nota 4 8 13" xfId="4031" xr:uid="{00000000-0005-0000-0000-00005D300000}"/>
    <cellStyle name="Nota 4 8 13 2" xfId="10148" xr:uid="{00000000-0005-0000-0000-00005E300000}"/>
    <cellStyle name="Nota 4 8 13 2 2" xfId="23902" xr:uid="{00000000-0005-0000-0000-00005F300000}"/>
    <cellStyle name="Nota 4 8 13 3" xfId="17827" xr:uid="{00000000-0005-0000-0000-000060300000}"/>
    <cellStyle name="Nota 4 8 14" xfId="4408" xr:uid="{00000000-0005-0000-0000-000061300000}"/>
    <cellStyle name="Nota 4 8 14 2" xfId="10149" xr:uid="{00000000-0005-0000-0000-000062300000}"/>
    <cellStyle name="Nota 4 8 14 2 2" xfId="23903" xr:uid="{00000000-0005-0000-0000-000063300000}"/>
    <cellStyle name="Nota 4 8 14 3" xfId="18204" xr:uid="{00000000-0005-0000-0000-000064300000}"/>
    <cellStyle name="Nota 4 8 15" xfId="4655" xr:uid="{00000000-0005-0000-0000-000065300000}"/>
    <cellStyle name="Nota 4 8 15 2" xfId="10150" xr:uid="{00000000-0005-0000-0000-000066300000}"/>
    <cellStyle name="Nota 4 8 15 2 2" xfId="23904" xr:uid="{00000000-0005-0000-0000-000067300000}"/>
    <cellStyle name="Nota 4 8 15 3" xfId="18446" xr:uid="{00000000-0005-0000-0000-000068300000}"/>
    <cellStyle name="Nota 4 8 16" xfId="5527" xr:uid="{00000000-0005-0000-0000-000069300000}"/>
    <cellStyle name="Nota 4 8 16 2" xfId="10151" xr:uid="{00000000-0005-0000-0000-00006A300000}"/>
    <cellStyle name="Nota 4 8 16 2 2" xfId="23905" xr:uid="{00000000-0005-0000-0000-00006B300000}"/>
    <cellStyle name="Nota 4 8 16 3" xfId="19318" xr:uid="{00000000-0005-0000-0000-00006C300000}"/>
    <cellStyle name="Nota 4 8 17" xfId="6349" xr:uid="{00000000-0005-0000-0000-00006D300000}"/>
    <cellStyle name="Nota 4 8 17 2" xfId="10152" xr:uid="{00000000-0005-0000-0000-00006E300000}"/>
    <cellStyle name="Nota 4 8 17 2 2" xfId="23906" xr:uid="{00000000-0005-0000-0000-00006F300000}"/>
    <cellStyle name="Nota 4 8 17 3" xfId="20140" xr:uid="{00000000-0005-0000-0000-000070300000}"/>
    <cellStyle name="Nota 4 8 18" xfId="10144" xr:uid="{00000000-0005-0000-0000-000071300000}"/>
    <cellStyle name="Nota 4 8 18 2" xfId="23898" xr:uid="{00000000-0005-0000-0000-000072300000}"/>
    <cellStyle name="Nota 4 8 19" xfId="14147" xr:uid="{00000000-0005-0000-0000-000073300000}"/>
    <cellStyle name="Nota 4 8 2" xfId="825" xr:uid="{00000000-0005-0000-0000-000074300000}"/>
    <cellStyle name="Nota 4 8 2 2" xfId="4967" xr:uid="{00000000-0005-0000-0000-000075300000}"/>
    <cellStyle name="Nota 4 8 2 2 2" xfId="10154" xr:uid="{00000000-0005-0000-0000-000076300000}"/>
    <cellStyle name="Nota 4 8 2 2 2 2" xfId="23908" xr:uid="{00000000-0005-0000-0000-000077300000}"/>
    <cellStyle name="Nota 4 8 2 2 3" xfId="18758" xr:uid="{00000000-0005-0000-0000-000078300000}"/>
    <cellStyle name="Nota 4 8 2 3" xfId="5839" xr:uid="{00000000-0005-0000-0000-000079300000}"/>
    <cellStyle name="Nota 4 8 2 3 2" xfId="10155" xr:uid="{00000000-0005-0000-0000-00007A300000}"/>
    <cellStyle name="Nota 4 8 2 3 2 2" xfId="23909" xr:uid="{00000000-0005-0000-0000-00007B300000}"/>
    <cellStyle name="Nota 4 8 2 3 3" xfId="19630" xr:uid="{00000000-0005-0000-0000-00007C300000}"/>
    <cellStyle name="Nota 4 8 2 4" xfId="6661" xr:uid="{00000000-0005-0000-0000-00007D300000}"/>
    <cellStyle name="Nota 4 8 2 4 2" xfId="10156" xr:uid="{00000000-0005-0000-0000-00007E300000}"/>
    <cellStyle name="Nota 4 8 2 4 2 2" xfId="23910" xr:uid="{00000000-0005-0000-0000-00007F300000}"/>
    <cellStyle name="Nota 4 8 2 4 3" xfId="20452" xr:uid="{00000000-0005-0000-0000-000080300000}"/>
    <cellStyle name="Nota 4 8 2 5" xfId="10153" xr:uid="{00000000-0005-0000-0000-000081300000}"/>
    <cellStyle name="Nota 4 8 2 5 2" xfId="23907" xr:uid="{00000000-0005-0000-0000-000082300000}"/>
    <cellStyle name="Nota 4 8 2 6" xfId="14621" xr:uid="{00000000-0005-0000-0000-000083300000}"/>
    <cellStyle name="Nota 4 8 3" xfId="1163" xr:uid="{00000000-0005-0000-0000-000084300000}"/>
    <cellStyle name="Nota 4 8 3 2" xfId="5220" xr:uid="{00000000-0005-0000-0000-000085300000}"/>
    <cellStyle name="Nota 4 8 3 2 2" xfId="10158" xr:uid="{00000000-0005-0000-0000-000086300000}"/>
    <cellStyle name="Nota 4 8 3 2 2 2" xfId="23912" xr:uid="{00000000-0005-0000-0000-000087300000}"/>
    <cellStyle name="Nota 4 8 3 2 3" xfId="19011" xr:uid="{00000000-0005-0000-0000-000088300000}"/>
    <cellStyle name="Nota 4 8 3 3" xfId="6092" xr:uid="{00000000-0005-0000-0000-000089300000}"/>
    <cellStyle name="Nota 4 8 3 3 2" xfId="10159" xr:uid="{00000000-0005-0000-0000-00008A300000}"/>
    <cellStyle name="Nota 4 8 3 3 2 2" xfId="23913" xr:uid="{00000000-0005-0000-0000-00008B300000}"/>
    <cellStyle name="Nota 4 8 3 3 3" xfId="19883" xr:uid="{00000000-0005-0000-0000-00008C300000}"/>
    <cellStyle name="Nota 4 8 3 4" xfId="6914" xr:uid="{00000000-0005-0000-0000-00008D300000}"/>
    <cellStyle name="Nota 4 8 3 4 2" xfId="10160" xr:uid="{00000000-0005-0000-0000-00008E300000}"/>
    <cellStyle name="Nota 4 8 3 4 2 2" xfId="23914" xr:uid="{00000000-0005-0000-0000-00008F300000}"/>
    <cellStyle name="Nota 4 8 3 4 3" xfId="20705" xr:uid="{00000000-0005-0000-0000-000090300000}"/>
    <cellStyle name="Nota 4 8 3 5" xfId="10157" xr:uid="{00000000-0005-0000-0000-000091300000}"/>
    <cellStyle name="Nota 4 8 3 5 2" xfId="23911" xr:uid="{00000000-0005-0000-0000-000092300000}"/>
    <cellStyle name="Nota 4 8 3 6" xfId="14959" xr:uid="{00000000-0005-0000-0000-000093300000}"/>
    <cellStyle name="Nota 4 8 4" xfId="1429" xr:uid="{00000000-0005-0000-0000-000094300000}"/>
    <cellStyle name="Nota 4 8 4 2" xfId="10161" xr:uid="{00000000-0005-0000-0000-000095300000}"/>
    <cellStyle name="Nota 4 8 4 2 2" xfId="23915" xr:uid="{00000000-0005-0000-0000-000096300000}"/>
    <cellStyle name="Nota 4 8 4 3" xfId="15225" xr:uid="{00000000-0005-0000-0000-000097300000}"/>
    <cellStyle name="Nota 4 8 5" xfId="1657" xr:uid="{00000000-0005-0000-0000-000098300000}"/>
    <cellStyle name="Nota 4 8 5 2" xfId="10162" xr:uid="{00000000-0005-0000-0000-000099300000}"/>
    <cellStyle name="Nota 4 8 5 2 2" xfId="23916" xr:uid="{00000000-0005-0000-0000-00009A300000}"/>
    <cellStyle name="Nota 4 8 5 3" xfId="15453" xr:uid="{00000000-0005-0000-0000-00009B300000}"/>
    <cellStyle name="Nota 4 8 6" xfId="2038" xr:uid="{00000000-0005-0000-0000-00009C300000}"/>
    <cellStyle name="Nota 4 8 6 2" xfId="10163" xr:uid="{00000000-0005-0000-0000-00009D300000}"/>
    <cellStyle name="Nota 4 8 6 2 2" xfId="23917" xr:uid="{00000000-0005-0000-0000-00009E300000}"/>
    <cellStyle name="Nota 4 8 6 3" xfId="15834" xr:uid="{00000000-0005-0000-0000-00009F300000}"/>
    <cellStyle name="Nota 4 8 7" xfId="2345" xr:uid="{00000000-0005-0000-0000-0000A0300000}"/>
    <cellStyle name="Nota 4 8 7 2" xfId="10164" xr:uid="{00000000-0005-0000-0000-0000A1300000}"/>
    <cellStyle name="Nota 4 8 7 2 2" xfId="23918" xr:uid="{00000000-0005-0000-0000-0000A2300000}"/>
    <cellStyle name="Nota 4 8 7 3" xfId="16141" xr:uid="{00000000-0005-0000-0000-0000A3300000}"/>
    <cellStyle name="Nota 4 8 8" xfId="2628" xr:uid="{00000000-0005-0000-0000-0000A4300000}"/>
    <cellStyle name="Nota 4 8 8 2" xfId="10165" xr:uid="{00000000-0005-0000-0000-0000A5300000}"/>
    <cellStyle name="Nota 4 8 8 2 2" xfId="23919" xr:uid="{00000000-0005-0000-0000-0000A6300000}"/>
    <cellStyle name="Nota 4 8 8 3" xfId="16424" xr:uid="{00000000-0005-0000-0000-0000A7300000}"/>
    <cellStyle name="Nota 4 8 9" xfId="2707" xr:uid="{00000000-0005-0000-0000-0000A8300000}"/>
    <cellStyle name="Nota 4 8 9 2" xfId="10166" xr:uid="{00000000-0005-0000-0000-0000A9300000}"/>
    <cellStyle name="Nota 4 8 9 2 2" xfId="23920" xr:uid="{00000000-0005-0000-0000-0000AA300000}"/>
    <cellStyle name="Nota 4 8 9 3" xfId="16503" xr:uid="{00000000-0005-0000-0000-0000AB300000}"/>
    <cellStyle name="Nota 4 9" xfId="344" xr:uid="{00000000-0005-0000-0000-0000AC300000}"/>
    <cellStyle name="Nota 4 9 10" xfId="2780" xr:uid="{00000000-0005-0000-0000-0000AD300000}"/>
    <cellStyle name="Nota 4 9 10 2" xfId="10168" xr:uid="{00000000-0005-0000-0000-0000AE300000}"/>
    <cellStyle name="Nota 4 9 10 2 2" xfId="23922" xr:uid="{00000000-0005-0000-0000-0000AF300000}"/>
    <cellStyle name="Nota 4 9 10 3" xfId="16576" xr:uid="{00000000-0005-0000-0000-0000B0300000}"/>
    <cellStyle name="Nota 4 9 11" xfId="3577" xr:uid="{00000000-0005-0000-0000-0000B1300000}"/>
    <cellStyle name="Nota 4 9 11 2" xfId="10169" xr:uid="{00000000-0005-0000-0000-0000B2300000}"/>
    <cellStyle name="Nota 4 9 11 2 2" xfId="23923" xr:uid="{00000000-0005-0000-0000-0000B3300000}"/>
    <cellStyle name="Nota 4 9 11 3" xfId="17373" xr:uid="{00000000-0005-0000-0000-0000B4300000}"/>
    <cellStyle name="Nota 4 9 12" xfId="3882" xr:uid="{00000000-0005-0000-0000-0000B5300000}"/>
    <cellStyle name="Nota 4 9 12 2" xfId="10170" xr:uid="{00000000-0005-0000-0000-0000B6300000}"/>
    <cellStyle name="Nota 4 9 12 2 2" xfId="23924" xr:uid="{00000000-0005-0000-0000-0000B7300000}"/>
    <cellStyle name="Nota 4 9 12 3" xfId="17678" xr:uid="{00000000-0005-0000-0000-0000B8300000}"/>
    <cellStyle name="Nota 4 9 13" xfId="4260" xr:uid="{00000000-0005-0000-0000-0000B9300000}"/>
    <cellStyle name="Nota 4 9 13 2" xfId="10171" xr:uid="{00000000-0005-0000-0000-0000BA300000}"/>
    <cellStyle name="Nota 4 9 13 2 2" xfId="23925" xr:uid="{00000000-0005-0000-0000-0000BB300000}"/>
    <cellStyle name="Nota 4 9 13 3" xfId="18056" xr:uid="{00000000-0005-0000-0000-0000BC300000}"/>
    <cellStyle name="Nota 4 9 14" xfId="3116" xr:uid="{00000000-0005-0000-0000-0000BD300000}"/>
    <cellStyle name="Nota 4 9 14 2" xfId="10172" xr:uid="{00000000-0005-0000-0000-0000BE300000}"/>
    <cellStyle name="Nota 4 9 14 2 2" xfId="23926" xr:uid="{00000000-0005-0000-0000-0000BF300000}"/>
    <cellStyle name="Nota 4 9 14 3" xfId="16912" xr:uid="{00000000-0005-0000-0000-0000C0300000}"/>
    <cellStyle name="Nota 4 9 15" xfId="4656" xr:uid="{00000000-0005-0000-0000-0000C1300000}"/>
    <cellStyle name="Nota 4 9 15 2" xfId="10173" xr:uid="{00000000-0005-0000-0000-0000C2300000}"/>
    <cellStyle name="Nota 4 9 15 2 2" xfId="23927" xr:uid="{00000000-0005-0000-0000-0000C3300000}"/>
    <cellStyle name="Nota 4 9 15 3" xfId="18447" xr:uid="{00000000-0005-0000-0000-0000C4300000}"/>
    <cellStyle name="Nota 4 9 16" xfId="5528" xr:uid="{00000000-0005-0000-0000-0000C5300000}"/>
    <cellStyle name="Nota 4 9 16 2" xfId="10174" xr:uid="{00000000-0005-0000-0000-0000C6300000}"/>
    <cellStyle name="Nota 4 9 16 2 2" xfId="23928" xr:uid="{00000000-0005-0000-0000-0000C7300000}"/>
    <cellStyle name="Nota 4 9 16 3" xfId="19319" xr:uid="{00000000-0005-0000-0000-0000C8300000}"/>
    <cellStyle name="Nota 4 9 17" xfId="6350" xr:uid="{00000000-0005-0000-0000-0000C9300000}"/>
    <cellStyle name="Nota 4 9 17 2" xfId="10175" xr:uid="{00000000-0005-0000-0000-0000CA300000}"/>
    <cellStyle name="Nota 4 9 17 2 2" xfId="23929" xr:uid="{00000000-0005-0000-0000-0000CB300000}"/>
    <cellStyle name="Nota 4 9 17 3" xfId="20141" xr:uid="{00000000-0005-0000-0000-0000CC300000}"/>
    <cellStyle name="Nota 4 9 18" xfId="10167" xr:uid="{00000000-0005-0000-0000-0000CD300000}"/>
    <cellStyle name="Nota 4 9 18 2" xfId="23921" xr:uid="{00000000-0005-0000-0000-0000CE300000}"/>
    <cellStyle name="Nota 4 9 19" xfId="14148" xr:uid="{00000000-0005-0000-0000-0000CF300000}"/>
    <cellStyle name="Nota 4 9 2" xfId="826" xr:uid="{00000000-0005-0000-0000-0000D0300000}"/>
    <cellStyle name="Nota 4 9 2 2" xfId="4968" xr:uid="{00000000-0005-0000-0000-0000D1300000}"/>
    <cellStyle name="Nota 4 9 2 2 2" xfId="10177" xr:uid="{00000000-0005-0000-0000-0000D2300000}"/>
    <cellStyle name="Nota 4 9 2 2 2 2" xfId="23931" xr:uid="{00000000-0005-0000-0000-0000D3300000}"/>
    <cellStyle name="Nota 4 9 2 2 3" xfId="18759" xr:uid="{00000000-0005-0000-0000-0000D4300000}"/>
    <cellStyle name="Nota 4 9 2 3" xfId="5840" xr:uid="{00000000-0005-0000-0000-0000D5300000}"/>
    <cellStyle name="Nota 4 9 2 3 2" xfId="10178" xr:uid="{00000000-0005-0000-0000-0000D6300000}"/>
    <cellStyle name="Nota 4 9 2 3 2 2" xfId="23932" xr:uid="{00000000-0005-0000-0000-0000D7300000}"/>
    <cellStyle name="Nota 4 9 2 3 3" xfId="19631" xr:uid="{00000000-0005-0000-0000-0000D8300000}"/>
    <cellStyle name="Nota 4 9 2 4" xfId="6662" xr:uid="{00000000-0005-0000-0000-0000D9300000}"/>
    <cellStyle name="Nota 4 9 2 4 2" xfId="10179" xr:uid="{00000000-0005-0000-0000-0000DA300000}"/>
    <cellStyle name="Nota 4 9 2 4 2 2" xfId="23933" xr:uid="{00000000-0005-0000-0000-0000DB300000}"/>
    <cellStyle name="Nota 4 9 2 4 3" xfId="20453" xr:uid="{00000000-0005-0000-0000-0000DC300000}"/>
    <cellStyle name="Nota 4 9 2 5" xfId="10176" xr:uid="{00000000-0005-0000-0000-0000DD300000}"/>
    <cellStyle name="Nota 4 9 2 5 2" xfId="23930" xr:uid="{00000000-0005-0000-0000-0000DE300000}"/>
    <cellStyle name="Nota 4 9 2 6" xfId="14622" xr:uid="{00000000-0005-0000-0000-0000DF300000}"/>
    <cellStyle name="Nota 4 9 3" xfId="527" xr:uid="{00000000-0005-0000-0000-0000E0300000}"/>
    <cellStyle name="Nota 4 9 3 2" xfId="5221" xr:uid="{00000000-0005-0000-0000-0000E1300000}"/>
    <cellStyle name="Nota 4 9 3 2 2" xfId="10181" xr:uid="{00000000-0005-0000-0000-0000E2300000}"/>
    <cellStyle name="Nota 4 9 3 2 2 2" xfId="23935" xr:uid="{00000000-0005-0000-0000-0000E3300000}"/>
    <cellStyle name="Nota 4 9 3 2 3" xfId="19012" xr:uid="{00000000-0005-0000-0000-0000E4300000}"/>
    <cellStyle name="Nota 4 9 3 3" xfId="6093" xr:uid="{00000000-0005-0000-0000-0000E5300000}"/>
    <cellStyle name="Nota 4 9 3 3 2" xfId="10182" xr:uid="{00000000-0005-0000-0000-0000E6300000}"/>
    <cellStyle name="Nota 4 9 3 3 2 2" xfId="23936" xr:uid="{00000000-0005-0000-0000-0000E7300000}"/>
    <cellStyle name="Nota 4 9 3 3 3" xfId="19884" xr:uid="{00000000-0005-0000-0000-0000E8300000}"/>
    <cellStyle name="Nota 4 9 3 4" xfId="6915" xr:uid="{00000000-0005-0000-0000-0000E9300000}"/>
    <cellStyle name="Nota 4 9 3 4 2" xfId="10183" xr:uid="{00000000-0005-0000-0000-0000EA300000}"/>
    <cellStyle name="Nota 4 9 3 4 2 2" xfId="23937" xr:uid="{00000000-0005-0000-0000-0000EB300000}"/>
    <cellStyle name="Nota 4 9 3 4 3" xfId="20706" xr:uid="{00000000-0005-0000-0000-0000EC300000}"/>
    <cellStyle name="Nota 4 9 3 5" xfId="10180" xr:uid="{00000000-0005-0000-0000-0000ED300000}"/>
    <cellStyle name="Nota 4 9 3 5 2" xfId="23934" xr:uid="{00000000-0005-0000-0000-0000EE300000}"/>
    <cellStyle name="Nota 4 9 3 6" xfId="14324" xr:uid="{00000000-0005-0000-0000-0000EF300000}"/>
    <cellStyle name="Nota 4 9 4" xfId="666" xr:uid="{00000000-0005-0000-0000-0000F0300000}"/>
    <cellStyle name="Nota 4 9 4 2" xfId="10184" xr:uid="{00000000-0005-0000-0000-0000F1300000}"/>
    <cellStyle name="Nota 4 9 4 2 2" xfId="23938" xr:uid="{00000000-0005-0000-0000-0000F2300000}"/>
    <cellStyle name="Nota 4 9 4 3" xfId="14463" xr:uid="{00000000-0005-0000-0000-0000F3300000}"/>
    <cellStyle name="Nota 4 9 5" xfId="1150" xr:uid="{00000000-0005-0000-0000-0000F4300000}"/>
    <cellStyle name="Nota 4 9 5 2" xfId="10185" xr:uid="{00000000-0005-0000-0000-0000F5300000}"/>
    <cellStyle name="Nota 4 9 5 2 2" xfId="23939" xr:uid="{00000000-0005-0000-0000-0000F6300000}"/>
    <cellStyle name="Nota 4 9 5 3" xfId="14946" xr:uid="{00000000-0005-0000-0000-0000F7300000}"/>
    <cellStyle name="Nota 4 9 6" xfId="2039" xr:uid="{00000000-0005-0000-0000-0000F8300000}"/>
    <cellStyle name="Nota 4 9 6 2" xfId="10186" xr:uid="{00000000-0005-0000-0000-0000F9300000}"/>
    <cellStyle name="Nota 4 9 6 2 2" xfId="23940" xr:uid="{00000000-0005-0000-0000-0000FA300000}"/>
    <cellStyle name="Nota 4 9 6 3" xfId="15835" xr:uid="{00000000-0005-0000-0000-0000FB300000}"/>
    <cellStyle name="Nota 4 9 7" xfId="2346" xr:uid="{00000000-0005-0000-0000-0000FC300000}"/>
    <cellStyle name="Nota 4 9 7 2" xfId="10187" xr:uid="{00000000-0005-0000-0000-0000FD300000}"/>
    <cellStyle name="Nota 4 9 7 2 2" xfId="23941" xr:uid="{00000000-0005-0000-0000-0000FE300000}"/>
    <cellStyle name="Nota 4 9 7 3" xfId="16142" xr:uid="{00000000-0005-0000-0000-0000FF300000}"/>
    <cellStyle name="Nota 4 9 8" xfId="2570" xr:uid="{00000000-0005-0000-0000-000000310000}"/>
    <cellStyle name="Nota 4 9 8 2" xfId="10188" xr:uid="{00000000-0005-0000-0000-000001310000}"/>
    <cellStyle name="Nota 4 9 8 2 2" xfId="23942" xr:uid="{00000000-0005-0000-0000-000002310000}"/>
    <cellStyle name="Nota 4 9 8 3" xfId="16366" xr:uid="{00000000-0005-0000-0000-000003310000}"/>
    <cellStyle name="Nota 4 9 9" xfId="3060" xr:uid="{00000000-0005-0000-0000-000004310000}"/>
    <cellStyle name="Nota 4 9 9 2" xfId="10189" xr:uid="{00000000-0005-0000-0000-000005310000}"/>
    <cellStyle name="Nota 4 9 9 2 2" xfId="23943" xr:uid="{00000000-0005-0000-0000-000006310000}"/>
    <cellStyle name="Nota 4 9 9 3" xfId="16856" xr:uid="{00000000-0005-0000-0000-000007310000}"/>
    <cellStyle name="Nota 4_Analitico.GER" xfId="7076" xr:uid="{00000000-0005-0000-0000-000008310000}"/>
    <cellStyle name="Nota 5" xfId="186" xr:uid="{00000000-0005-0000-0000-000009310000}"/>
    <cellStyle name="Nota 5 10" xfId="345" xr:uid="{00000000-0005-0000-0000-00000A310000}"/>
    <cellStyle name="Nota 5 10 10" xfId="3326" xr:uid="{00000000-0005-0000-0000-00000B310000}"/>
    <cellStyle name="Nota 5 10 10 2" xfId="10192" xr:uid="{00000000-0005-0000-0000-00000C310000}"/>
    <cellStyle name="Nota 5 10 10 2 2" xfId="23946" xr:uid="{00000000-0005-0000-0000-00000D310000}"/>
    <cellStyle name="Nota 5 10 10 3" xfId="17122" xr:uid="{00000000-0005-0000-0000-00000E310000}"/>
    <cellStyle name="Nota 5 10 11" xfId="3578" xr:uid="{00000000-0005-0000-0000-00000F310000}"/>
    <cellStyle name="Nota 5 10 11 2" xfId="10193" xr:uid="{00000000-0005-0000-0000-000010310000}"/>
    <cellStyle name="Nota 5 10 11 2 2" xfId="23947" xr:uid="{00000000-0005-0000-0000-000011310000}"/>
    <cellStyle name="Nota 5 10 11 3" xfId="17374" xr:uid="{00000000-0005-0000-0000-000012310000}"/>
    <cellStyle name="Nota 5 10 12" xfId="3883" xr:uid="{00000000-0005-0000-0000-000013310000}"/>
    <cellStyle name="Nota 5 10 12 2" xfId="10194" xr:uid="{00000000-0005-0000-0000-000014310000}"/>
    <cellStyle name="Nota 5 10 12 2 2" xfId="23948" xr:uid="{00000000-0005-0000-0000-000015310000}"/>
    <cellStyle name="Nota 5 10 12 3" xfId="17679" xr:uid="{00000000-0005-0000-0000-000016310000}"/>
    <cellStyle name="Nota 5 10 13" xfId="3033" xr:uid="{00000000-0005-0000-0000-000017310000}"/>
    <cellStyle name="Nota 5 10 13 2" xfId="10195" xr:uid="{00000000-0005-0000-0000-000018310000}"/>
    <cellStyle name="Nota 5 10 13 2 2" xfId="23949" xr:uid="{00000000-0005-0000-0000-000019310000}"/>
    <cellStyle name="Nota 5 10 13 3" xfId="16829" xr:uid="{00000000-0005-0000-0000-00001A310000}"/>
    <cellStyle name="Nota 5 10 14" xfId="4409" xr:uid="{00000000-0005-0000-0000-00001B310000}"/>
    <cellStyle name="Nota 5 10 14 2" xfId="10196" xr:uid="{00000000-0005-0000-0000-00001C310000}"/>
    <cellStyle name="Nota 5 10 14 2 2" xfId="23950" xr:uid="{00000000-0005-0000-0000-00001D310000}"/>
    <cellStyle name="Nota 5 10 14 3" xfId="18205" xr:uid="{00000000-0005-0000-0000-00001E310000}"/>
    <cellStyle name="Nota 5 10 15" xfId="4657" xr:uid="{00000000-0005-0000-0000-00001F310000}"/>
    <cellStyle name="Nota 5 10 15 2" xfId="10197" xr:uid="{00000000-0005-0000-0000-000020310000}"/>
    <cellStyle name="Nota 5 10 15 2 2" xfId="23951" xr:uid="{00000000-0005-0000-0000-000021310000}"/>
    <cellStyle name="Nota 5 10 15 3" xfId="18448" xr:uid="{00000000-0005-0000-0000-000022310000}"/>
    <cellStyle name="Nota 5 10 16" xfId="5529" xr:uid="{00000000-0005-0000-0000-000023310000}"/>
    <cellStyle name="Nota 5 10 16 2" xfId="10198" xr:uid="{00000000-0005-0000-0000-000024310000}"/>
    <cellStyle name="Nota 5 10 16 2 2" xfId="23952" xr:uid="{00000000-0005-0000-0000-000025310000}"/>
    <cellStyle name="Nota 5 10 16 3" xfId="19320" xr:uid="{00000000-0005-0000-0000-000026310000}"/>
    <cellStyle name="Nota 5 10 17" xfId="6351" xr:uid="{00000000-0005-0000-0000-000027310000}"/>
    <cellStyle name="Nota 5 10 17 2" xfId="10199" xr:uid="{00000000-0005-0000-0000-000028310000}"/>
    <cellStyle name="Nota 5 10 17 2 2" xfId="23953" xr:uid="{00000000-0005-0000-0000-000029310000}"/>
    <cellStyle name="Nota 5 10 17 3" xfId="20142" xr:uid="{00000000-0005-0000-0000-00002A310000}"/>
    <cellStyle name="Nota 5 10 18" xfId="10191" xr:uid="{00000000-0005-0000-0000-00002B310000}"/>
    <cellStyle name="Nota 5 10 18 2" xfId="23945" xr:uid="{00000000-0005-0000-0000-00002C310000}"/>
    <cellStyle name="Nota 5 10 19" xfId="14149" xr:uid="{00000000-0005-0000-0000-00002D310000}"/>
    <cellStyle name="Nota 5 10 2" xfId="827" xr:uid="{00000000-0005-0000-0000-00002E310000}"/>
    <cellStyle name="Nota 5 10 2 2" xfId="4969" xr:uid="{00000000-0005-0000-0000-00002F310000}"/>
    <cellStyle name="Nota 5 10 2 2 2" xfId="10201" xr:uid="{00000000-0005-0000-0000-000030310000}"/>
    <cellStyle name="Nota 5 10 2 2 2 2" xfId="23955" xr:uid="{00000000-0005-0000-0000-000031310000}"/>
    <cellStyle name="Nota 5 10 2 2 3" xfId="18760" xr:uid="{00000000-0005-0000-0000-000032310000}"/>
    <cellStyle name="Nota 5 10 2 3" xfId="5841" xr:uid="{00000000-0005-0000-0000-000033310000}"/>
    <cellStyle name="Nota 5 10 2 3 2" xfId="10202" xr:uid="{00000000-0005-0000-0000-000034310000}"/>
    <cellStyle name="Nota 5 10 2 3 2 2" xfId="23956" xr:uid="{00000000-0005-0000-0000-000035310000}"/>
    <cellStyle name="Nota 5 10 2 3 3" xfId="19632" xr:uid="{00000000-0005-0000-0000-000036310000}"/>
    <cellStyle name="Nota 5 10 2 4" xfId="6663" xr:uid="{00000000-0005-0000-0000-000037310000}"/>
    <cellStyle name="Nota 5 10 2 4 2" xfId="10203" xr:uid="{00000000-0005-0000-0000-000038310000}"/>
    <cellStyle name="Nota 5 10 2 4 2 2" xfId="23957" xr:uid="{00000000-0005-0000-0000-000039310000}"/>
    <cellStyle name="Nota 5 10 2 4 3" xfId="20454" xr:uid="{00000000-0005-0000-0000-00003A310000}"/>
    <cellStyle name="Nota 5 10 2 5" xfId="10200" xr:uid="{00000000-0005-0000-0000-00003B310000}"/>
    <cellStyle name="Nota 5 10 2 5 2" xfId="23954" xr:uid="{00000000-0005-0000-0000-00003C310000}"/>
    <cellStyle name="Nota 5 10 2 6" xfId="14623" xr:uid="{00000000-0005-0000-0000-00003D310000}"/>
    <cellStyle name="Nota 5 10 3" xfId="1164" xr:uid="{00000000-0005-0000-0000-00003E310000}"/>
    <cellStyle name="Nota 5 10 3 2" xfId="5222" xr:uid="{00000000-0005-0000-0000-00003F310000}"/>
    <cellStyle name="Nota 5 10 3 2 2" xfId="10205" xr:uid="{00000000-0005-0000-0000-000040310000}"/>
    <cellStyle name="Nota 5 10 3 2 2 2" xfId="23959" xr:uid="{00000000-0005-0000-0000-000041310000}"/>
    <cellStyle name="Nota 5 10 3 2 3" xfId="19013" xr:uid="{00000000-0005-0000-0000-000042310000}"/>
    <cellStyle name="Nota 5 10 3 3" xfId="6094" xr:uid="{00000000-0005-0000-0000-000043310000}"/>
    <cellStyle name="Nota 5 10 3 3 2" xfId="10206" xr:uid="{00000000-0005-0000-0000-000044310000}"/>
    <cellStyle name="Nota 5 10 3 3 2 2" xfId="23960" xr:uid="{00000000-0005-0000-0000-000045310000}"/>
    <cellStyle name="Nota 5 10 3 3 3" xfId="19885" xr:uid="{00000000-0005-0000-0000-000046310000}"/>
    <cellStyle name="Nota 5 10 3 4" xfId="6916" xr:uid="{00000000-0005-0000-0000-000047310000}"/>
    <cellStyle name="Nota 5 10 3 4 2" xfId="10207" xr:uid="{00000000-0005-0000-0000-000048310000}"/>
    <cellStyle name="Nota 5 10 3 4 2 2" xfId="23961" xr:uid="{00000000-0005-0000-0000-000049310000}"/>
    <cellStyle name="Nota 5 10 3 4 3" xfId="20707" xr:uid="{00000000-0005-0000-0000-00004A310000}"/>
    <cellStyle name="Nota 5 10 3 5" xfId="10204" xr:uid="{00000000-0005-0000-0000-00004B310000}"/>
    <cellStyle name="Nota 5 10 3 5 2" xfId="23958" xr:uid="{00000000-0005-0000-0000-00004C310000}"/>
    <cellStyle name="Nota 5 10 3 6" xfId="14960" xr:uid="{00000000-0005-0000-0000-00004D310000}"/>
    <cellStyle name="Nota 5 10 4" xfId="1430" xr:uid="{00000000-0005-0000-0000-00004E310000}"/>
    <cellStyle name="Nota 5 10 4 2" xfId="10208" xr:uid="{00000000-0005-0000-0000-00004F310000}"/>
    <cellStyle name="Nota 5 10 4 2 2" xfId="23962" xr:uid="{00000000-0005-0000-0000-000050310000}"/>
    <cellStyle name="Nota 5 10 4 3" xfId="15226" xr:uid="{00000000-0005-0000-0000-000051310000}"/>
    <cellStyle name="Nota 5 10 5" xfId="1658" xr:uid="{00000000-0005-0000-0000-000052310000}"/>
    <cellStyle name="Nota 5 10 5 2" xfId="10209" xr:uid="{00000000-0005-0000-0000-000053310000}"/>
    <cellStyle name="Nota 5 10 5 2 2" xfId="23963" xr:uid="{00000000-0005-0000-0000-000054310000}"/>
    <cellStyle name="Nota 5 10 5 3" xfId="15454" xr:uid="{00000000-0005-0000-0000-000055310000}"/>
    <cellStyle name="Nota 5 10 6" xfId="2040" xr:uid="{00000000-0005-0000-0000-000056310000}"/>
    <cellStyle name="Nota 5 10 6 2" xfId="10210" xr:uid="{00000000-0005-0000-0000-000057310000}"/>
    <cellStyle name="Nota 5 10 6 2 2" xfId="23964" xr:uid="{00000000-0005-0000-0000-000058310000}"/>
    <cellStyle name="Nota 5 10 6 3" xfId="15836" xr:uid="{00000000-0005-0000-0000-000059310000}"/>
    <cellStyle name="Nota 5 10 7" xfId="2347" xr:uid="{00000000-0005-0000-0000-00005A310000}"/>
    <cellStyle name="Nota 5 10 7 2" xfId="10211" xr:uid="{00000000-0005-0000-0000-00005B310000}"/>
    <cellStyle name="Nota 5 10 7 2 2" xfId="23965" xr:uid="{00000000-0005-0000-0000-00005C310000}"/>
    <cellStyle name="Nota 5 10 7 3" xfId="16143" xr:uid="{00000000-0005-0000-0000-00005D310000}"/>
    <cellStyle name="Nota 5 10 8" xfId="2647" xr:uid="{00000000-0005-0000-0000-00005E310000}"/>
    <cellStyle name="Nota 5 10 8 2" xfId="10212" xr:uid="{00000000-0005-0000-0000-00005F310000}"/>
    <cellStyle name="Nota 5 10 8 2 2" xfId="23966" xr:uid="{00000000-0005-0000-0000-000060310000}"/>
    <cellStyle name="Nota 5 10 8 3" xfId="16443" xr:uid="{00000000-0005-0000-0000-000061310000}"/>
    <cellStyle name="Nota 5 10 9" xfId="2855" xr:uid="{00000000-0005-0000-0000-000062310000}"/>
    <cellStyle name="Nota 5 10 9 2" xfId="10213" xr:uid="{00000000-0005-0000-0000-000063310000}"/>
    <cellStyle name="Nota 5 10 9 2 2" xfId="23967" xr:uid="{00000000-0005-0000-0000-000064310000}"/>
    <cellStyle name="Nota 5 10 9 3" xfId="16651" xr:uid="{00000000-0005-0000-0000-000065310000}"/>
    <cellStyle name="Nota 5 11" xfId="346" xr:uid="{00000000-0005-0000-0000-000066310000}"/>
    <cellStyle name="Nota 5 11 10" xfId="2590" xr:uid="{00000000-0005-0000-0000-000067310000}"/>
    <cellStyle name="Nota 5 11 10 2" xfId="10215" xr:uid="{00000000-0005-0000-0000-000068310000}"/>
    <cellStyle name="Nota 5 11 10 2 2" xfId="23969" xr:uid="{00000000-0005-0000-0000-000069310000}"/>
    <cellStyle name="Nota 5 11 10 3" xfId="16386" xr:uid="{00000000-0005-0000-0000-00006A310000}"/>
    <cellStyle name="Nota 5 11 11" xfId="3579" xr:uid="{00000000-0005-0000-0000-00006B310000}"/>
    <cellStyle name="Nota 5 11 11 2" xfId="10216" xr:uid="{00000000-0005-0000-0000-00006C310000}"/>
    <cellStyle name="Nota 5 11 11 2 2" xfId="23970" xr:uid="{00000000-0005-0000-0000-00006D310000}"/>
    <cellStyle name="Nota 5 11 11 3" xfId="17375" xr:uid="{00000000-0005-0000-0000-00006E310000}"/>
    <cellStyle name="Nota 5 11 12" xfId="3884" xr:uid="{00000000-0005-0000-0000-00006F310000}"/>
    <cellStyle name="Nota 5 11 12 2" xfId="10217" xr:uid="{00000000-0005-0000-0000-000070310000}"/>
    <cellStyle name="Nota 5 11 12 2 2" xfId="23971" xr:uid="{00000000-0005-0000-0000-000071310000}"/>
    <cellStyle name="Nota 5 11 12 3" xfId="17680" xr:uid="{00000000-0005-0000-0000-000072310000}"/>
    <cellStyle name="Nota 5 11 13" xfId="4259" xr:uid="{00000000-0005-0000-0000-000073310000}"/>
    <cellStyle name="Nota 5 11 13 2" xfId="10218" xr:uid="{00000000-0005-0000-0000-000074310000}"/>
    <cellStyle name="Nota 5 11 13 2 2" xfId="23972" xr:uid="{00000000-0005-0000-0000-000075310000}"/>
    <cellStyle name="Nota 5 11 13 3" xfId="18055" xr:uid="{00000000-0005-0000-0000-000076310000}"/>
    <cellStyle name="Nota 5 11 14" xfId="1878" xr:uid="{00000000-0005-0000-0000-000077310000}"/>
    <cellStyle name="Nota 5 11 14 2" xfId="10219" xr:uid="{00000000-0005-0000-0000-000078310000}"/>
    <cellStyle name="Nota 5 11 14 2 2" xfId="23973" xr:uid="{00000000-0005-0000-0000-000079310000}"/>
    <cellStyle name="Nota 5 11 14 3" xfId="15674" xr:uid="{00000000-0005-0000-0000-00007A310000}"/>
    <cellStyle name="Nota 5 11 15" xfId="4658" xr:uid="{00000000-0005-0000-0000-00007B310000}"/>
    <cellStyle name="Nota 5 11 15 2" xfId="10220" xr:uid="{00000000-0005-0000-0000-00007C310000}"/>
    <cellStyle name="Nota 5 11 15 2 2" xfId="23974" xr:uid="{00000000-0005-0000-0000-00007D310000}"/>
    <cellStyle name="Nota 5 11 15 3" xfId="18449" xr:uid="{00000000-0005-0000-0000-00007E310000}"/>
    <cellStyle name="Nota 5 11 16" xfId="5530" xr:uid="{00000000-0005-0000-0000-00007F310000}"/>
    <cellStyle name="Nota 5 11 16 2" xfId="10221" xr:uid="{00000000-0005-0000-0000-000080310000}"/>
    <cellStyle name="Nota 5 11 16 2 2" xfId="23975" xr:uid="{00000000-0005-0000-0000-000081310000}"/>
    <cellStyle name="Nota 5 11 16 3" xfId="19321" xr:uid="{00000000-0005-0000-0000-000082310000}"/>
    <cellStyle name="Nota 5 11 17" xfId="6352" xr:uid="{00000000-0005-0000-0000-000083310000}"/>
    <cellStyle name="Nota 5 11 17 2" xfId="10222" xr:uid="{00000000-0005-0000-0000-000084310000}"/>
    <cellStyle name="Nota 5 11 17 2 2" xfId="23976" xr:uid="{00000000-0005-0000-0000-000085310000}"/>
    <cellStyle name="Nota 5 11 17 3" xfId="20143" xr:uid="{00000000-0005-0000-0000-000086310000}"/>
    <cellStyle name="Nota 5 11 18" xfId="10214" xr:uid="{00000000-0005-0000-0000-000087310000}"/>
    <cellStyle name="Nota 5 11 18 2" xfId="23968" xr:uid="{00000000-0005-0000-0000-000088310000}"/>
    <cellStyle name="Nota 5 11 19" xfId="14150" xr:uid="{00000000-0005-0000-0000-000089310000}"/>
    <cellStyle name="Nota 5 11 2" xfId="828" xr:uid="{00000000-0005-0000-0000-00008A310000}"/>
    <cellStyle name="Nota 5 11 2 2" xfId="4970" xr:uid="{00000000-0005-0000-0000-00008B310000}"/>
    <cellStyle name="Nota 5 11 2 2 2" xfId="10224" xr:uid="{00000000-0005-0000-0000-00008C310000}"/>
    <cellStyle name="Nota 5 11 2 2 2 2" xfId="23978" xr:uid="{00000000-0005-0000-0000-00008D310000}"/>
    <cellStyle name="Nota 5 11 2 2 3" xfId="18761" xr:uid="{00000000-0005-0000-0000-00008E310000}"/>
    <cellStyle name="Nota 5 11 2 3" xfId="5842" xr:uid="{00000000-0005-0000-0000-00008F310000}"/>
    <cellStyle name="Nota 5 11 2 3 2" xfId="10225" xr:uid="{00000000-0005-0000-0000-000090310000}"/>
    <cellStyle name="Nota 5 11 2 3 2 2" xfId="23979" xr:uid="{00000000-0005-0000-0000-000091310000}"/>
    <cellStyle name="Nota 5 11 2 3 3" xfId="19633" xr:uid="{00000000-0005-0000-0000-000092310000}"/>
    <cellStyle name="Nota 5 11 2 4" xfId="6664" xr:uid="{00000000-0005-0000-0000-000093310000}"/>
    <cellStyle name="Nota 5 11 2 4 2" xfId="10226" xr:uid="{00000000-0005-0000-0000-000094310000}"/>
    <cellStyle name="Nota 5 11 2 4 2 2" xfId="23980" xr:uid="{00000000-0005-0000-0000-000095310000}"/>
    <cellStyle name="Nota 5 11 2 4 3" xfId="20455" xr:uid="{00000000-0005-0000-0000-000096310000}"/>
    <cellStyle name="Nota 5 11 2 5" xfId="10223" xr:uid="{00000000-0005-0000-0000-000097310000}"/>
    <cellStyle name="Nota 5 11 2 5 2" xfId="23977" xr:uid="{00000000-0005-0000-0000-000098310000}"/>
    <cellStyle name="Nota 5 11 2 6" xfId="14624" xr:uid="{00000000-0005-0000-0000-000099310000}"/>
    <cellStyle name="Nota 5 11 3" xfId="526" xr:uid="{00000000-0005-0000-0000-00009A310000}"/>
    <cellStyle name="Nota 5 11 3 2" xfId="5223" xr:uid="{00000000-0005-0000-0000-00009B310000}"/>
    <cellStyle name="Nota 5 11 3 2 2" xfId="10228" xr:uid="{00000000-0005-0000-0000-00009C310000}"/>
    <cellStyle name="Nota 5 11 3 2 2 2" xfId="23982" xr:uid="{00000000-0005-0000-0000-00009D310000}"/>
    <cellStyle name="Nota 5 11 3 2 3" xfId="19014" xr:uid="{00000000-0005-0000-0000-00009E310000}"/>
    <cellStyle name="Nota 5 11 3 3" xfId="6095" xr:uid="{00000000-0005-0000-0000-00009F310000}"/>
    <cellStyle name="Nota 5 11 3 3 2" xfId="10229" xr:uid="{00000000-0005-0000-0000-0000A0310000}"/>
    <cellStyle name="Nota 5 11 3 3 2 2" xfId="23983" xr:uid="{00000000-0005-0000-0000-0000A1310000}"/>
    <cellStyle name="Nota 5 11 3 3 3" xfId="19886" xr:uid="{00000000-0005-0000-0000-0000A2310000}"/>
    <cellStyle name="Nota 5 11 3 4" xfId="6917" xr:uid="{00000000-0005-0000-0000-0000A3310000}"/>
    <cellStyle name="Nota 5 11 3 4 2" xfId="10230" xr:uid="{00000000-0005-0000-0000-0000A4310000}"/>
    <cellStyle name="Nota 5 11 3 4 2 2" xfId="23984" xr:uid="{00000000-0005-0000-0000-0000A5310000}"/>
    <cellStyle name="Nota 5 11 3 4 3" xfId="20708" xr:uid="{00000000-0005-0000-0000-0000A6310000}"/>
    <cellStyle name="Nota 5 11 3 5" xfId="10227" xr:uid="{00000000-0005-0000-0000-0000A7310000}"/>
    <cellStyle name="Nota 5 11 3 5 2" xfId="23981" xr:uid="{00000000-0005-0000-0000-0000A8310000}"/>
    <cellStyle name="Nota 5 11 3 6" xfId="14323" xr:uid="{00000000-0005-0000-0000-0000A9310000}"/>
    <cellStyle name="Nota 5 11 4" xfId="628" xr:uid="{00000000-0005-0000-0000-0000AA310000}"/>
    <cellStyle name="Nota 5 11 4 2" xfId="10231" xr:uid="{00000000-0005-0000-0000-0000AB310000}"/>
    <cellStyle name="Nota 5 11 4 2 2" xfId="23985" xr:uid="{00000000-0005-0000-0000-0000AC310000}"/>
    <cellStyle name="Nota 5 11 4 3" xfId="14425" xr:uid="{00000000-0005-0000-0000-0000AD310000}"/>
    <cellStyle name="Nota 5 11 5" xfId="1119" xr:uid="{00000000-0005-0000-0000-0000AE310000}"/>
    <cellStyle name="Nota 5 11 5 2" xfId="10232" xr:uid="{00000000-0005-0000-0000-0000AF310000}"/>
    <cellStyle name="Nota 5 11 5 2 2" xfId="23986" xr:uid="{00000000-0005-0000-0000-0000B0310000}"/>
    <cellStyle name="Nota 5 11 5 3" xfId="14915" xr:uid="{00000000-0005-0000-0000-0000B1310000}"/>
    <cellStyle name="Nota 5 11 6" xfId="2041" xr:uid="{00000000-0005-0000-0000-0000B2310000}"/>
    <cellStyle name="Nota 5 11 6 2" xfId="10233" xr:uid="{00000000-0005-0000-0000-0000B3310000}"/>
    <cellStyle name="Nota 5 11 6 2 2" xfId="23987" xr:uid="{00000000-0005-0000-0000-0000B4310000}"/>
    <cellStyle name="Nota 5 11 6 3" xfId="15837" xr:uid="{00000000-0005-0000-0000-0000B5310000}"/>
    <cellStyle name="Nota 5 11 7" xfId="2348" xr:uid="{00000000-0005-0000-0000-0000B6310000}"/>
    <cellStyle name="Nota 5 11 7 2" xfId="10234" xr:uid="{00000000-0005-0000-0000-0000B7310000}"/>
    <cellStyle name="Nota 5 11 7 2 2" xfId="23988" xr:uid="{00000000-0005-0000-0000-0000B8310000}"/>
    <cellStyle name="Nota 5 11 7 3" xfId="16144" xr:uid="{00000000-0005-0000-0000-0000B9310000}"/>
    <cellStyle name="Nota 5 11 8" xfId="1842" xr:uid="{00000000-0005-0000-0000-0000BA310000}"/>
    <cellStyle name="Nota 5 11 8 2" xfId="10235" xr:uid="{00000000-0005-0000-0000-0000BB310000}"/>
    <cellStyle name="Nota 5 11 8 2 2" xfId="23989" xr:uid="{00000000-0005-0000-0000-0000BC310000}"/>
    <cellStyle name="Nota 5 11 8 3" xfId="15638" xr:uid="{00000000-0005-0000-0000-0000BD310000}"/>
    <cellStyle name="Nota 5 11 9" xfId="2853" xr:uid="{00000000-0005-0000-0000-0000BE310000}"/>
    <cellStyle name="Nota 5 11 9 2" xfId="10236" xr:uid="{00000000-0005-0000-0000-0000BF310000}"/>
    <cellStyle name="Nota 5 11 9 2 2" xfId="23990" xr:uid="{00000000-0005-0000-0000-0000C0310000}"/>
    <cellStyle name="Nota 5 11 9 3" xfId="16649" xr:uid="{00000000-0005-0000-0000-0000C1310000}"/>
    <cellStyle name="Nota 5 12" xfId="347" xr:uid="{00000000-0005-0000-0000-0000C2310000}"/>
    <cellStyle name="Nota 5 12 10" xfId="3327" xr:uid="{00000000-0005-0000-0000-0000C3310000}"/>
    <cellStyle name="Nota 5 12 10 2" xfId="10238" xr:uid="{00000000-0005-0000-0000-0000C4310000}"/>
    <cellStyle name="Nota 5 12 10 2 2" xfId="23992" xr:uid="{00000000-0005-0000-0000-0000C5310000}"/>
    <cellStyle name="Nota 5 12 10 3" xfId="17123" xr:uid="{00000000-0005-0000-0000-0000C6310000}"/>
    <cellStyle name="Nota 5 12 11" xfId="3580" xr:uid="{00000000-0005-0000-0000-0000C7310000}"/>
    <cellStyle name="Nota 5 12 11 2" xfId="10239" xr:uid="{00000000-0005-0000-0000-0000C8310000}"/>
    <cellStyle name="Nota 5 12 11 2 2" xfId="23993" xr:uid="{00000000-0005-0000-0000-0000C9310000}"/>
    <cellStyle name="Nota 5 12 11 3" xfId="17376" xr:uid="{00000000-0005-0000-0000-0000CA310000}"/>
    <cellStyle name="Nota 5 12 12" xfId="3885" xr:uid="{00000000-0005-0000-0000-0000CB310000}"/>
    <cellStyle name="Nota 5 12 12 2" xfId="10240" xr:uid="{00000000-0005-0000-0000-0000CC310000}"/>
    <cellStyle name="Nota 5 12 12 2 2" xfId="23994" xr:uid="{00000000-0005-0000-0000-0000CD310000}"/>
    <cellStyle name="Nota 5 12 12 3" xfId="17681" xr:uid="{00000000-0005-0000-0000-0000CE310000}"/>
    <cellStyle name="Nota 5 12 13" xfId="3115" xr:uid="{00000000-0005-0000-0000-0000CF310000}"/>
    <cellStyle name="Nota 5 12 13 2" xfId="10241" xr:uid="{00000000-0005-0000-0000-0000D0310000}"/>
    <cellStyle name="Nota 5 12 13 2 2" xfId="23995" xr:uid="{00000000-0005-0000-0000-0000D1310000}"/>
    <cellStyle name="Nota 5 12 13 3" xfId="16911" xr:uid="{00000000-0005-0000-0000-0000D2310000}"/>
    <cellStyle name="Nota 5 12 14" xfId="4410" xr:uid="{00000000-0005-0000-0000-0000D3310000}"/>
    <cellStyle name="Nota 5 12 14 2" xfId="10242" xr:uid="{00000000-0005-0000-0000-0000D4310000}"/>
    <cellStyle name="Nota 5 12 14 2 2" xfId="23996" xr:uid="{00000000-0005-0000-0000-0000D5310000}"/>
    <cellStyle name="Nota 5 12 14 3" xfId="18206" xr:uid="{00000000-0005-0000-0000-0000D6310000}"/>
    <cellStyle name="Nota 5 12 15" xfId="4659" xr:uid="{00000000-0005-0000-0000-0000D7310000}"/>
    <cellStyle name="Nota 5 12 15 2" xfId="10243" xr:uid="{00000000-0005-0000-0000-0000D8310000}"/>
    <cellStyle name="Nota 5 12 15 2 2" xfId="23997" xr:uid="{00000000-0005-0000-0000-0000D9310000}"/>
    <cellStyle name="Nota 5 12 15 3" xfId="18450" xr:uid="{00000000-0005-0000-0000-0000DA310000}"/>
    <cellStyle name="Nota 5 12 16" xfId="5531" xr:uid="{00000000-0005-0000-0000-0000DB310000}"/>
    <cellStyle name="Nota 5 12 16 2" xfId="10244" xr:uid="{00000000-0005-0000-0000-0000DC310000}"/>
    <cellStyle name="Nota 5 12 16 2 2" xfId="23998" xr:uid="{00000000-0005-0000-0000-0000DD310000}"/>
    <cellStyle name="Nota 5 12 16 3" xfId="19322" xr:uid="{00000000-0005-0000-0000-0000DE310000}"/>
    <cellStyle name="Nota 5 12 17" xfId="6353" xr:uid="{00000000-0005-0000-0000-0000DF310000}"/>
    <cellStyle name="Nota 5 12 17 2" xfId="10245" xr:uid="{00000000-0005-0000-0000-0000E0310000}"/>
    <cellStyle name="Nota 5 12 17 2 2" xfId="23999" xr:uid="{00000000-0005-0000-0000-0000E1310000}"/>
    <cellStyle name="Nota 5 12 17 3" xfId="20144" xr:uid="{00000000-0005-0000-0000-0000E2310000}"/>
    <cellStyle name="Nota 5 12 18" xfId="10237" xr:uid="{00000000-0005-0000-0000-0000E3310000}"/>
    <cellStyle name="Nota 5 12 18 2" xfId="23991" xr:uid="{00000000-0005-0000-0000-0000E4310000}"/>
    <cellStyle name="Nota 5 12 19" xfId="14151" xr:uid="{00000000-0005-0000-0000-0000E5310000}"/>
    <cellStyle name="Nota 5 12 2" xfId="829" xr:uid="{00000000-0005-0000-0000-0000E6310000}"/>
    <cellStyle name="Nota 5 12 2 2" xfId="4971" xr:uid="{00000000-0005-0000-0000-0000E7310000}"/>
    <cellStyle name="Nota 5 12 2 2 2" xfId="10247" xr:uid="{00000000-0005-0000-0000-0000E8310000}"/>
    <cellStyle name="Nota 5 12 2 2 2 2" xfId="24001" xr:uid="{00000000-0005-0000-0000-0000E9310000}"/>
    <cellStyle name="Nota 5 12 2 2 3" xfId="18762" xr:uid="{00000000-0005-0000-0000-0000EA310000}"/>
    <cellStyle name="Nota 5 12 2 3" xfId="5843" xr:uid="{00000000-0005-0000-0000-0000EB310000}"/>
    <cellStyle name="Nota 5 12 2 3 2" xfId="10248" xr:uid="{00000000-0005-0000-0000-0000EC310000}"/>
    <cellStyle name="Nota 5 12 2 3 2 2" xfId="24002" xr:uid="{00000000-0005-0000-0000-0000ED310000}"/>
    <cellStyle name="Nota 5 12 2 3 3" xfId="19634" xr:uid="{00000000-0005-0000-0000-0000EE310000}"/>
    <cellStyle name="Nota 5 12 2 4" xfId="6665" xr:uid="{00000000-0005-0000-0000-0000EF310000}"/>
    <cellStyle name="Nota 5 12 2 4 2" xfId="10249" xr:uid="{00000000-0005-0000-0000-0000F0310000}"/>
    <cellStyle name="Nota 5 12 2 4 2 2" xfId="24003" xr:uid="{00000000-0005-0000-0000-0000F1310000}"/>
    <cellStyle name="Nota 5 12 2 4 3" xfId="20456" xr:uid="{00000000-0005-0000-0000-0000F2310000}"/>
    <cellStyle name="Nota 5 12 2 5" xfId="10246" xr:uid="{00000000-0005-0000-0000-0000F3310000}"/>
    <cellStyle name="Nota 5 12 2 5 2" xfId="24000" xr:uid="{00000000-0005-0000-0000-0000F4310000}"/>
    <cellStyle name="Nota 5 12 2 6" xfId="14625" xr:uid="{00000000-0005-0000-0000-0000F5310000}"/>
    <cellStyle name="Nota 5 12 3" xfId="1165" xr:uid="{00000000-0005-0000-0000-0000F6310000}"/>
    <cellStyle name="Nota 5 12 3 2" xfId="5224" xr:uid="{00000000-0005-0000-0000-0000F7310000}"/>
    <cellStyle name="Nota 5 12 3 2 2" xfId="10251" xr:uid="{00000000-0005-0000-0000-0000F8310000}"/>
    <cellStyle name="Nota 5 12 3 2 2 2" xfId="24005" xr:uid="{00000000-0005-0000-0000-0000F9310000}"/>
    <cellStyle name="Nota 5 12 3 2 3" xfId="19015" xr:uid="{00000000-0005-0000-0000-0000FA310000}"/>
    <cellStyle name="Nota 5 12 3 3" xfId="6096" xr:uid="{00000000-0005-0000-0000-0000FB310000}"/>
    <cellStyle name="Nota 5 12 3 3 2" xfId="10252" xr:uid="{00000000-0005-0000-0000-0000FC310000}"/>
    <cellStyle name="Nota 5 12 3 3 2 2" xfId="24006" xr:uid="{00000000-0005-0000-0000-0000FD310000}"/>
    <cellStyle name="Nota 5 12 3 3 3" xfId="19887" xr:uid="{00000000-0005-0000-0000-0000FE310000}"/>
    <cellStyle name="Nota 5 12 3 4" xfId="6918" xr:uid="{00000000-0005-0000-0000-0000FF310000}"/>
    <cellStyle name="Nota 5 12 3 4 2" xfId="10253" xr:uid="{00000000-0005-0000-0000-000000320000}"/>
    <cellStyle name="Nota 5 12 3 4 2 2" xfId="24007" xr:uid="{00000000-0005-0000-0000-000001320000}"/>
    <cellStyle name="Nota 5 12 3 4 3" xfId="20709" xr:uid="{00000000-0005-0000-0000-000002320000}"/>
    <cellStyle name="Nota 5 12 3 5" xfId="10250" xr:uid="{00000000-0005-0000-0000-000003320000}"/>
    <cellStyle name="Nota 5 12 3 5 2" xfId="24004" xr:uid="{00000000-0005-0000-0000-000004320000}"/>
    <cellStyle name="Nota 5 12 3 6" xfId="14961" xr:uid="{00000000-0005-0000-0000-000005320000}"/>
    <cellStyle name="Nota 5 12 4" xfId="1431" xr:uid="{00000000-0005-0000-0000-000006320000}"/>
    <cellStyle name="Nota 5 12 4 2" xfId="10254" xr:uid="{00000000-0005-0000-0000-000007320000}"/>
    <cellStyle name="Nota 5 12 4 2 2" xfId="24008" xr:uid="{00000000-0005-0000-0000-000008320000}"/>
    <cellStyle name="Nota 5 12 4 3" xfId="15227" xr:uid="{00000000-0005-0000-0000-000009320000}"/>
    <cellStyle name="Nota 5 12 5" xfId="1659" xr:uid="{00000000-0005-0000-0000-00000A320000}"/>
    <cellStyle name="Nota 5 12 5 2" xfId="10255" xr:uid="{00000000-0005-0000-0000-00000B320000}"/>
    <cellStyle name="Nota 5 12 5 2 2" xfId="24009" xr:uid="{00000000-0005-0000-0000-00000C320000}"/>
    <cellStyle name="Nota 5 12 5 3" xfId="15455" xr:uid="{00000000-0005-0000-0000-00000D320000}"/>
    <cellStyle name="Nota 5 12 6" xfId="2042" xr:uid="{00000000-0005-0000-0000-00000E320000}"/>
    <cellStyle name="Nota 5 12 6 2" xfId="10256" xr:uid="{00000000-0005-0000-0000-00000F320000}"/>
    <cellStyle name="Nota 5 12 6 2 2" xfId="24010" xr:uid="{00000000-0005-0000-0000-000010320000}"/>
    <cellStyle name="Nota 5 12 6 3" xfId="15838" xr:uid="{00000000-0005-0000-0000-000011320000}"/>
    <cellStyle name="Nota 5 12 7" xfId="2349" xr:uid="{00000000-0005-0000-0000-000012320000}"/>
    <cellStyle name="Nota 5 12 7 2" xfId="10257" xr:uid="{00000000-0005-0000-0000-000013320000}"/>
    <cellStyle name="Nota 5 12 7 2 2" xfId="24011" xr:uid="{00000000-0005-0000-0000-000014320000}"/>
    <cellStyle name="Nota 5 12 7 3" xfId="16145" xr:uid="{00000000-0005-0000-0000-000015320000}"/>
    <cellStyle name="Nota 5 12 8" xfId="2630" xr:uid="{00000000-0005-0000-0000-000016320000}"/>
    <cellStyle name="Nota 5 12 8 2" xfId="10258" xr:uid="{00000000-0005-0000-0000-000017320000}"/>
    <cellStyle name="Nota 5 12 8 2 2" xfId="24012" xr:uid="{00000000-0005-0000-0000-000018320000}"/>
    <cellStyle name="Nota 5 12 8 3" xfId="16426" xr:uid="{00000000-0005-0000-0000-000019320000}"/>
    <cellStyle name="Nota 5 12 9" xfId="2938" xr:uid="{00000000-0005-0000-0000-00001A320000}"/>
    <cellStyle name="Nota 5 12 9 2" xfId="10259" xr:uid="{00000000-0005-0000-0000-00001B320000}"/>
    <cellStyle name="Nota 5 12 9 2 2" xfId="24013" xr:uid="{00000000-0005-0000-0000-00001C320000}"/>
    <cellStyle name="Nota 5 12 9 3" xfId="16734" xr:uid="{00000000-0005-0000-0000-00001D320000}"/>
    <cellStyle name="Nota 5 13" xfId="348" xr:uid="{00000000-0005-0000-0000-00001E320000}"/>
    <cellStyle name="Nota 5 13 10" xfId="2834" xr:uid="{00000000-0005-0000-0000-00001F320000}"/>
    <cellStyle name="Nota 5 13 10 2" xfId="10261" xr:uid="{00000000-0005-0000-0000-000020320000}"/>
    <cellStyle name="Nota 5 13 10 2 2" xfId="24015" xr:uid="{00000000-0005-0000-0000-000021320000}"/>
    <cellStyle name="Nota 5 13 10 3" xfId="16630" xr:uid="{00000000-0005-0000-0000-000022320000}"/>
    <cellStyle name="Nota 5 13 11" xfId="3581" xr:uid="{00000000-0005-0000-0000-000023320000}"/>
    <cellStyle name="Nota 5 13 11 2" xfId="10262" xr:uid="{00000000-0005-0000-0000-000024320000}"/>
    <cellStyle name="Nota 5 13 11 2 2" xfId="24016" xr:uid="{00000000-0005-0000-0000-000025320000}"/>
    <cellStyle name="Nota 5 13 11 3" xfId="17377" xr:uid="{00000000-0005-0000-0000-000026320000}"/>
    <cellStyle name="Nota 5 13 12" xfId="3886" xr:uid="{00000000-0005-0000-0000-000027320000}"/>
    <cellStyle name="Nota 5 13 12 2" xfId="10263" xr:uid="{00000000-0005-0000-0000-000028320000}"/>
    <cellStyle name="Nota 5 13 12 2 2" xfId="24017" xr:uid="{00000000-0005-0000-0000-000029320000}"/>
    <cellStyle name="Nota 5 13 12 3" xfId="17682" xr:uid="{00000000-0005-0000-0000-00002A320000}"/>
    <cellStyle name="Nota 5 13 13" xfId="4178" xr:uid="{00000000-0005-0000-0000-00002B320000}"/>
    <cellStyle name="Nota 5 13 13 2" xfId="10264" xr:uid="{00000000-0005-0000-0000-00002C320000}"/>
    <cellStyle name="Nota 5 13 13 2 2" xfId="24018" xr:uid="{00000000-0005-0000-0000-00002D320000}"/>
    <cellStyle name="Nota 5 13 13 3" xfId="17974" xr:uid="{00000000-0005-0000-0000-00002E320000}"/>
    <cellStyle name="Nota 5 13 14" xfId="3407" xr:uid="{00000000-0005-0000-0000-00002F320000}"/>
    <cellStyle name="Nota 5 13 14 2" xfId="10265" xr:uid="{00000000-0005-0000-0000-000030320000}"/>
    <cellStyle name="Nota 5 13 14 2 2" xfId="24019" xr:uid="{00000000-0005-0000-0000-000031320000}"/>
    <cellStyle name="Nota 5 13 14 3" xfId="17203" xr:uid="{00000000-0005-0000-0000-000032320000}"/>
    <cellStyle name="Nota 5 13 15" xfId="4660" xr:uid="{00000000-0005-0000-0000-000033320000}"/>
    <cellStyle name="Nota 5 13 15 2" xfId="10266" xr:uid="{00000000-0005-0000-0000-000034320000}"/>
    <cellStyle name="Nota 5 13 15 2 2" xfId="24020" xr:uid="{00000000-0005-0000-0000-000035320000}"/>
    <cellStyle name="Nota 5 13 15 3" xfId="18451" xr:uid="{00000000-0005-0000-0000-000036320000}"/>
    <cellStyle name="Nota 5 13 16" xfId="5532" xr:uid="{00000000-0005-0000-0000-000037320000}"/>
    <cellStyle name="Nota 5 13 16 2" xfId="10267" xr:uid="{00000000-0005-0000-0000-000038320000}"/>
    <cellStyle name="Nota 5 13 16 2 2" xfId="24021" xr:uid="{00000000-0005-0000-0000-000039320000}"/>
    <cellStyle name="Nota 5 13 16 3" xfId="19323" xr:uid="{00000000-0005-0000-0000-00003A320000}"/>
    <cellStyle name="Nota 5 13 17" xfId="6354" xr:uid="{00000000-0005-0000-0000-00003B320000}"/>
    <cellStyle name="Nota 5 13 17 2" xfId="10268" xr:uid="{00000000-0005-0000-0000-00003C320000}"/>
    <cellStyle name="Nota 5 13 17 2 2" xfId="24022" xr:uid="{00000000-0005-0000-0000-00003D320000}"/>
    <cellStyle name="Nota 5 13 17 3" xfId="20145" xr:uid="{00000000-0005-0000-0000-00003E320000}"/>
    <cellStyle name="Nota 5 13 18" xfId="10260" xr:uid="{00000000-0005-0000-0000-00003F320000}"/>
    <cellStyle name="Nota 5 13 18 2" xfId="24014" xr:uid="{00000000-0005-0000-0000-000040320000}"/>
    <cellStyle name="Nota 5 13 19" xfId="14152" xr:uid="{00000000-0005-0000-0000-000041320000}"/>
    <cellStyle name="Nota 5 13 2" xfId="830" xr:uid="{00000000-0005-0000-0000-000042320000}"/>
    <cellStyle name="Nota 5 13 2 2" xfId="4972" xr:uid="{00000000-0005-0000-0000-000043320000}"/>
    <cellStyle name="Nota 5 13 2 2 2" xfId="10270" xr:uid="{00000000-0005-0000-0000-000044320000}"/>
    <cellStyle name="Nota 5 13 2 2 2 2" xfId="24024" xr:uid="{00000000-0005-0000-0000-000045320000}"/>
    <cellStyle name="Nota 5 13 2 2 3" xfId="18763" xr:uid="{00000000-0005-0000-0000-000046320000}"/>
    <cellStyle name="Nota 5 13 2 3" xfId="5844" xr:uid="{00000000-0005-0000-0000-000047320000}"/>
    <cellStyle name="Nota 5 13 2 3 2" xfId="10271" xr:uid="{00000000-0005-0000-0000-000048320000}"/>
    <cellStyle name="Nota 5 13 2 3 2 2" xfId="24025" xr:uid="{00000000-0005-0000-0000-000049320000}"/>
    <cellStyle name="Nota 5 13 2 3 3" xfId="19635" xr:uid="{00000000-0005-0000-0000-00004A320000}"/>
    <cellStyle name="Nota 5 13 2 4" xfId="6666" xr:uid="{00000000-0005-0000-0000-00004B320000}"/>
    <cellStyle name="Nota 5 13 2 4 2" xfId="10272" xr:uid="{00000000-0005-0000-0000-00004C320000}"/>
    <cellStyle name="Nota 5 13 2 4 2 2" xfId="24026" xr:uid="{00000000-0005-0000-0000-00004D320000}"/>
    <cellStyle name="Nota 5 13 2 4 3" xfId="20457" xr:uid="{00000000-0005-0000-0000-00004E320000}"/>
    <cellStyle name="Nota 5 13 2 5" xfId="10269" xr:uid="{00000000-0005-0000-0000-00004F320000}"/>
    <cellStyle name="Nota 5 13 2 5 2" xfId="24023" xr:uid="{00000000-0005-0000-0000-000050320000}"/>
    <cellStyle name="Nota 5 13 2 6" xfId="14626" xr:uid="{00000000-0005-0000-0000-000051320000}"/>
    <cellStyle name="Nota 5 13 3" xfId="532" xr:uid="{00000000-0005-0000-0000-000052320000}"/>
    <cellStyle name="Nota 5 13 3 2" xfId="5225" xr:uid="{00000000-0005-0000-0000-000053320000}"/>
    <cellStyle name="Nota 5 13 3 2 2" xfId="10274" xr:uid="{00000000-0005-0000-0000-000054320000}"/>
    <cellStyle name="Nota 5 13 3 2 2 2" xfId="24028" xr:uid="{00000000-0005-0000-0000-000055320000}"/>
    <cellStyle name="Nota 5 13 3 2 3" xfId="19016" xr:uid="{00000000-0005-0000-0000-000056320000}"/>
    <cellStyle name="Nota 5 13 3 3" xfId="6097" xr:uid="{00000000-0005-0000-0000-000057320000}"/>
    <cellStyle name="Nota 5 13 3 3 2" xfId="10275" xr:uid="{00000000-0005-0000-0000-000058320000}"/>
    <cellStyle name="Nota 5 13 3 3 2 2" xfId="24029" xr:uid="{00000000-0005-0000-0000-000059320000}"/>
    <cellStyle name="Nota 5 13 3 3 3" xfId="19888" xr:uid="{00000000-0005-0000-0000-00005A320000}"/>
    <cellStyle name="Nota 5 13 3 4" xfId="6919" xr:uid="{00000000-0005-0000-0000-00005B320000}"/>
    <cellStyle name="Nota 5 13 3 4 2" xfId="10276" xr:uid="{00000000-0005-0000-0000-00005C320000}"/>
    <cellStyle name="Nota 5 13 3 4 2 2" xfId="24030" xr:uid="{00000000-0005-0000-0000-00005D320000}"/>
    <cellStyle name="Nota 5 13 3 4 3" xfId="20710" xr:uid="{00000000-0005-0000-0000-00005E320000}"/>
    <cellStyle name="Nota 5 13 3 5" xfId="10273" xr:uid="{00000000-0005-0000-0000-00005F320000}"/>
    <cellStyle name="Nota 5 13 3 5 2" xfId="24027" xr:uid="{00000000-0005-0000-0000-000060320000}"/>
    <cellStyle name="Nota 5 13 3 6" xfId="14329" xr:uid="{00000000-0005-0000-0000-000061320000}"/>
    <cellStyle name="Nota 5 13 4" xfId="541" xr:uid="{00000000-0005-0000-0000-000062320000}"/>
    <cellStyle name="Nota 5 13 4 2" xfId="10277" xr:uid="{00000000-0005-0000-0000-000063320000}"/>
    <cellStyle name="Nota 5 13 4 2 2" xfId="24031" xr:uid="{00000000-0005-0000-0000-000064320000}"/>
    <cellStyle name="Nota 5 13 4 3" xfId="14338" xr:uid="{00000000-0005-0000-0000-000065320000}"/>
    <cellStyle name="Nota 5 13 5" xfId="651" xr:uid="{00000000-0005-0000-0000-000066320000}"/>
    <cellStyle name="Nota 5 13 5 2" xfId="10278" xr:uid="{00000000-0005-0000-0000-000067320000}"/>
    <cellStyle name="Nota 5 13 5 2 2" xfId="24032" xr:uid="{00000000-0005-0000-0000-000068320000}"/>
    <cellStyle name="Nota 5 13 5 3" xfId="14448" xr:uid="{00000000-0005-0000-0000-000069320000}"/>
    <cellStyle name="Nota 5 13 6" xfId="2043" xr:uid="{00000000-0005-0000-0000-00006A320000}"/>
    <cellStyle name="Nota 5 13 6 2" xfId="10279" xr:uid="{00000000-0005-0000-0000-00006B320000}"/>
    <cellStyle name="Nota 5 13 6 2 2" xfId="24033" xr:uid="{00000000-0005-0000-0000-00006C320000}"/>
    <cellStyle name="Nota 5 13 6 3" xfId="15839" xr:uid="{00000000-0005-0000-0000-00006D320000}"/>
    <cellStyle name="Nota 5 13 7" xfId="2350" xr:uid="{00000000-0005-0000-0000-00006E320000}"/>
    <cellStyle name="Nota 5 13 7 2" xfId="10280" xr:uid="{00000000-0005-0000-0000-00006F320000}"/>
    <cellStyle name="Nota 5 13 7 2 2" xfId="24034" xr:uid="{00000000-0005-0000-0000-000070320000}"/>
    <cellStyle name="Nota 5 13 7 3" xfId="16146" xr:uid="{00000000-0005-0000-0000-000071320000}"/>
    <cellStyle name="Nota 5 13 8" xfId="2298" xr:uid="{00000000-0005-0000-0000-000072320000}"/>
    <cellStyle name="Nota 5 13 8 2" xfId="10281" xr:uid="{00000000-0005-0000-0000-000073320000}"/>
    <cellStyle name="Nota 5 13 8 2 2" xfId="24035" xr:uid="{00000000-0005-0000-0000-000074320000}"/>
    <cellStyle name="Nota 5 13 8 3" xfId="16094" xr:uid="{00000000-0005-0000-0000-000075320000}"/>
    <cellStyle name="Nota 5 13 9" xfId="2785" xr:uid="{00000000-0005-0000-0000-000076320000}"/>
    <cellStyle name="Nota 5 13 9 2" xfId="10282" xr:uid="{00000000-0005-0000-0000-000077320000}"/>
    <cellStyle name="Nota 5 13 9 2 2" xfId="24036" xr:uid="{00000000-0005-0000-0000-000078320000}"/>
    <cellStyle name="Nota 5 13 9 3" xfId="16581" xr:uid="{00000000-0005-0000-0000-000079320000}"/>
    <cellStyle name="Nota 5 14" xfId="349" xr:uid="{00000000-0005-0000-0000-00007A320000}"/>
    <cellStyle name="Nota 5 14 10" xfId="3328" xr:uid="{00000000-0005-0000-0000-00007B320000}"/>
    <cellStyle name="Nota 5 14 10 2" xfId="10284" xr:uid="{00000000-0005-0000-0000-00007C320000}"/>
    <cellStyle name="Nota 5 14 10 2 2" xfId="24038" xr:uid="{00000000-0005-0000-0000-00007D320000}"/>
    <cellStyle name="Nota 5 14 10 3" xfId="17124" xr:uid="{00000000-0005-0000-0000-00007E320000}"/>
    <cellStyle name="Nota 5 14 11" xfId="3582" xr:uid="{00000000-0005-0000-0000-00007F320000}"/>
    <cellStyle name="Nota 5 14 11 2" xfId="10285" xr:uid="{00000000-0005-0000-0000-000080320000}"/>
    <cellStyle name="Nota 5 14 11 2 2" xfId="24039" xr:uid="{00000000-0005-0000-0000-000081320000}"/>
    <cellStyle name="Nota 5 14 11 3" xfId="17378" xr:uid="{00000000-0005-0000-0000-000082320000}"/>
    <cellStyle name="Nota 5 14 12" xfId="3887" xr:uid="{00000000-0005-0000-0000-000083320000}"/>
    <cellStyle name="Nota 5 14 12 2" xfId="10286" xr:uid="{00000000-0005-0000-0000-000084320000}"/>
    <cellStyle name="Nota 5 14 12 2 2" xfId="24040" xr:uid="{00000000-0005-0000-0000-000085320000}"/>
    <cellStyle name="Nota 5 14 12 3" xfId="17683" xr:uid="{00000000-0005-0000-0000-000086320000}"/>
    <cellStyle name="Nota 5 14 13" xfId="3273" xr:uid="{00000000-0005-0000-0000-000087320000}"/>
    <cellStyle name="Nota 5 14 13 2" xfId="10287" xr:uid="{00000000-0005-0000-0000-000088320000}"/>
    <cellStyle name="Nota 5 14 13 2 2" xfId="24041" xr:uid="{00000000-0005-0000-0000-000089320000}"/>
    <cellStyle name="Nota 5 14 13 3" xfId="17069" xr:uid="{00000000-0005-0000-0000-00008A320000}"/>
    <cellStyle name="Nota 5 14 14" xfId="4411" xr:uid="{00000000-0005-0000-0000-00008B320000}"/>
    <cellStyle name="Nota 5 14 14 2" xfId="10288" xr:uid="{00000000-0005-0000-0000-00008C320000}"/>
    <cellStyle name="Nota 5 14 14 2 2" xfId="24042" xr:uid="{00000000-0005-0000-0000-00008D320000}"/>
    <cellStyle name="Nota 5 14 14 3" xfId="18207" xr:uid="{00000000-0005-0000-0000-00008E320000}"/>
    <cellStyle name="Nota 5 14 15" xfId="4661" xr:uid="{00000000-0005-0000-0000-00008F320000}"/>
    <cellStyle name="Nota 5 14 15 2" xfId="10289" xr:uid="{00000000-0005-0000-0000-000090320000}"/>
    <cellStyle name="Nota 5 14 15 2 2" xfId="24043" xr:uid="{00000000-0005-0000-0000-000091320000}"/>
    <cellStyle name="Nota 5 14 15 3" xfId="18452" xr:uid="{00000000-0005-0000-0000-000092320000}"/>
    <cellStyle name="Nota 5 14 16" xfId="5533" xr:uid="{00000000-0005-0000-0000-000093320000}"/>
    <cellStyle name="Nota 5 14 16 2" xfId="10290" xr:uid="{00000000-0005-0000-0000-000094320000}"/>
    <cellStyle name="Nota 5 14 16 2 2" xfId="24044" xr:uid="{00000000-0005-0000-0000-000095320000}"/>
    <cellStyle name="Nota 5 14 16 3" xfId="19324" xr:uid="{00000000-0005-0000-0000-000096320000}"/>
    <cellStyle name="Nota 5 14 17" xfId="6355" xr:uid="{00000000-0005-0000-0000-000097320000}"/>
    <cellStyle name="Nota 5 14 17 2" xfId="10291" xr:uid="{00000000-0005-0000-0000-000098320000}"/>
    <cellStyle name="Nota 5 14 17 2 2" xfId="24045" xr:uid="{00000000-0005-0000-0000-000099320000}"/>
    <cellStyle name="Nota 5 14 17 3" xfId="20146" xr:uid="{00000000-0005-0000-0000-00009A320000}"/>
    <cellStyle name="Nota 5 14 18" xfId="10283" xr:uid="{00000000-0005-0000-0000-00009B320000}"/>
    <cellStyle name="Nota 5 14 18 2" xfId="24037" xr:uid="{00000000-0005-0000-0000-00009C320000}"/>
    <cellStyle name="Nota 5 14 19" xfId="14153" xr:uid="{00000000-0005-0000-0000-00009D320000}"/>
    <cellStyle name="Nota 5 14 2" xfId="831" xr:uid="{00000000-0005-0000-0000-00009E320000}"/>
    <cellStyle name="Nota 5 14 2 2" xfId="4973" xr:uid="{00000000-0005-0000-0000-00009F320000}"/>
    <cellStyle name="Nota 5 14 2 2 2" xfId="10293" xr:uid="{00000000-0005-0000-0000-0000A0320000}"/>
    <cellStyle name="Nota 5 14 2 2 2 2" xfId="24047" xr:uid="{00000000-0005-0000-0000-0000A1320000}"/>
    <cellStyle name="Nota 5 14 2 2 3" xfId="18764" xr:uid="{00000000-0005-0000-0000-0000A2320000}"/>
    <cellStyle name="Nota 5 14 2 3" xfId="5845" xr:uid="{00000000-0005-0000-0000-0000A3320000}"/>
    <cellStyle name="Nota 5 14 2 3 2" xfId="10294" xr:uid="{00000000-0005-0000-0000-0000A4320000}"/>
    <cellStyle name="Nota 5 14 2 3 2 2" xfId="24048" xr:uid="{00000000-0005-0000-0000-0000A5320000}"/>
    <cellStyle name="Nota 5 14 2 3 3" xfId="19636" xr:uid="{00000000-0005-0000-0000-0000A6320000}"/>
    <cellStyle name="Nota 5 14 2 4" xfId="6667" xr:uid="{00000000-0005-0000-0000-0000A7320000}"/>
    <cellStyle name="Nota 5 14 2 4 2" xfId="10295" xr:uid="{00000000-0005-0000-0000-0000A8320000}"/>
    <cellStyle name="Nota 5 14 2 4 2 2" xfId="24049" xr:uid="{00000000-0005-0000-0000-0000A9320000}"/>
    <cellStyle name="Nota 5 14 2 4 3" xfId="20458" xr:uid="{00000000-0005-0000-0000-0000AA320000}"/>
    <cellStyle name="Nota 5 14 2 5" xfId="10292" xr:uid="{00000000-0005-0000-0000-0000AB320000}"/>
    <cellStyle name="Nota 5 14 2 5 2" xfId="24046" xr:uid="{00000000-0005-0000-0000-0000AC320000}"/>
    <cellStyle name="Nota 5 14 2 6" xfId="14627" xr:uid="{00000000-0005-0000-0000-0000AD320000}"/>
    <cellStyle name="Nota 5 14 3" xfId="1166" xr:uid="{00000000-0005-0000-0000-0000AE320000}"/>
    <cellStyle name="Nota 5 14 3 2" xfId="5226" xr:uid="{00000000-0005-0000-0000-0000AF320000}"/>
    <cellStyle name="Nota 5 14 3 2 2" xfId="10297" xr:uid="{00000000-0005-0000-0000-0000B0320000}"/>
    <cellStyle name="Nota 5 14 3 2 2 2" xfId="24051" xr:uid="{00000000-0005-0000-0000-0000B1320000}"/>
    <cellStyle name="Nota 5 14 3 2 3" xfId="19017" xr:uid="{00000000-0005-0000-0000-0000B2320000}"/>
    <cellStyle name="Nota 5 14 3 3" xfId="6098" xr:uid="{00000000-0005-0000-0000-0000B3320000}"/>
    <cellStyle name="Nota 5 14 3 3 2" xfId="10298" xr:uid="{00000000-0005-0000-0000-0000B4320000}"/>
    <cellStyle name="Nota 5 14 3 3 2 2" xfId="24052" xr:uid="{00000000-0005-0000-0000-0000B5320000}"/>
    <cellStyle name="Nota 5 14 3 3 3" xfId="19889" xr:uid="{00000000-0005-0000-0000-0000B6320000}"/>
    <cellStyle name="Nota 5 14 3 4" xfId="6920" xr:uid="{00000000-0005-0000-0000-0000B7320000}"/>
    <cellStyle name="Nota 5 14 3 4 2" xfId="10299" xr:uid="{00000000-0005-0000-0000-0000B8320000}"/>
    <cellStyle name="Nota 5 14 3 4 2 2" xfId="24053" xr:uid="{00000000-0005-0000-0000-0000B9320000}"/>
    <cellStyle name="Nota 5 14 3 4 3" xfId="20711" xr:uid="{00000000-0005-0000-0000-0000BA320000}"/>
    <cellStyle name="Nota 5 14 3 5" xfId="10296" xr:uid="{00000000-0005-0000-0000-0000BB320000}"/>
    <cellStyle name="Nota 5 14 3 5 2" xfId="24050" xr:uid="{00000000-0005-0000-0000-0000BC320000}"/>
    <cellStyle name="Nota 5 14 3 6" xfId="14962" xr:uid="{00000000-0005-0000-0000-0000BD320000}"/>
    <cellStyle name="Nota 5 14 4" xfId="1432" xr:uid="{00000000-0005-0000-0000-0000BE320000}"/>
    <cellStyle name="Nota 5 14 4 2" xfId="10300" xr:uid="{00000000-0005-0000-0000-0000BF320000}"/>
    <cellStyle name="Nota 5 14 4 2 2" xfId="24054" xr:uid="{00000000-0005-0000-0000-0000C0320000}"/>
    <cellStyle name="Nota 5 14 4 3" xfId="15228" xr:uid="{00000000-0005-0000-0000-0000C1320000}"/>
    <cellStyle name="Nota 5 14 5" xfId="1660" xr:uid="{00000000-0005-0000-0000-0000C2320000}"/>
    <cellStyle name="Nota 5 14 5 2" xfId="10301" xr:uid="{00000000-0005-0000-0000-0000C3320000}"/>
    <cellStyle name="Nota 5 14 5 2 2" xfId="24055" xr:uid="{00000000-0005-0000-0000-0000C4320000}"/>
    <cellStyle name="Nota 5 14 5 3" xfId="15456" xr:uid="{00000000-0005-0000-0000-0000C5320000}"/>
    <cellStyle name="Nota 5 14 6" xfId="2044" xr:uid="{00000000-0005-0000-0000-0000C6320000}"/>
    <cellStyle name="Nota 5 14 6 2" xfId="10302" xr:uid="{00000000-0005-0000-0000-0000C7320000}"/>
    <cellStyle name="Nota 5 14 6 2 2" xfId="24056" xr:uid="{00000000-0005-0000-0000-0000C8320000}"/>
    <cellStyle name="Nota 5 14 6 3" xfId="15840" xr:uid="{00000000-0005-0000-0000-0000C9320000}"/>
    <cellStyle name="Nota 5 14 7" xfId="2351" xr:uid="{00000000-0005-0000-0000-0000CA320000}"/>
    <cellStyle name="Nota 5 14 7 2" xfId="10303" xr:uid="{00000000-0005-0000-0000-0000CB320000}"/>
    <cellStyle name="Nota 5 14 7 2 2" xfId="24057" xr:uid="{00000000-0005-0000-0000-0000CC320000}"/>
    <cellStyle name="Nota 5 14 7 3" xfId="16147" xr:uid="{00000000-0005-0000-0000-0000CD320000}"/>
    <cellStyle name="Nota 5 14 8" xfId="2511" xr:uid="{00000000-0005-0000-0000-0000CE320000}"/>
    <cellStyle name="Nota 5 14 8 2" xfId="10304" xr:uid="{00000000-0005-0000-0000-0000CF320000}"/>
    <cellStyle name="Nota 5 14 8 2 2" xfId="24058" xr:uid="{00000000-0005-0000-0000-0000D0320000}"/>
    <cellStyle name="Nota 5 14 8 3" xfId="16307" xr:uid="{00000000-0005-0000-0000-0000D1320000}"/>
    <cellStyle name="Nota 5 14 9" xfId="2715" xr:uid="{00000000-0005-0000-0000-0000D2320000}"/>
    <cellStyle name="Nota 5 14 9 2" xfId="10305" xr:uid="{00000000-0005-0000-0000-0000D3320000}"/>
    <cellStyle name="Nota 5 14 9 2 2" xfId="24059" xr:uid="{00000000-0005-0000-0000-0000D4320000}"/>
    <cellStyle name="Nota 5 14 9 3" xfId="16511" xr:uid="{00000000-0005-0000-0000-0000D5320000}"/>
    <cellStyle name="Nota 5 15" xfId="350" xr:uid="{00000000-0005-0000-0000-0000D6320000}"/>
    <cellStyle name="Nota 5 15 10" xfId="2713" xr:uid="{00000000-0005-0000-0000-0000D7320000}"/>
    <cellStyle name="Nota 5 15 10 2" xfId="10307" xr:uid="{00000000-0005-0000-0000-0000D8320000}"/>
    <cellStyle name="Nota 5 15 10 2 2" xfId="24061" xr:uid="{00000000-0005-0000-0000-0000D9320000}"/>
    <cellStyle name="Nota 5 15 10 3" xfId="16509" xr:uid="{00000000-0005-0000-0000-0000DA320000}"/>
    <cellStyle name="Nota 5 15 11" xfId="3583" xr:uid="{00000000-0005-0000-0000-0000DB320000}"/>
    <cellStyle name="Nota 5 15 11 2" xfId="10308" xr:uid="{00000000-0005-0000-0000-0000DC320000}"/>
    <cellStyle name="Nota 5 15 11 2 2" xfId="24062" xr:uid="{00000000-0005-0000-0000-0000DD320000}"/>
    <cellStyle name="Nota 5 15 11 3" xfId="17379" xr:uid="{00000000-0005-0000-0000-0000DE320000}"/>
    <cellStyle name="Nota 5 15 12" xfId="3888" xr:uid="{00000000-0005-0000-0000-0000DF320000}"/>
    <cellStyle name="Nota 5 15 12 2" xfId="10309" xr:uid="{00000000-0005-0000-0000-0000E0320000}"/>
    <cellStyle name="Nota 5 15 12 2 2" xfId="24063" xr:uid="{00000000-0005-0000-0000-0000E1320000}"/>
    <cellStyle name="Nota 5 15 12 3" xfId="17684" xr:uid="{00000000-0005-0000-0000-0000E2320000}"/>
    <cellStyle name="Nota 5 15 13" xfId="3464" xr:uid="{00000000-0005-0000-0000-0000E3320000}"/>
    <cellStyle name="Nota 5 15 13 2" xfId="10310" xr:uid="{00000000-0005-0000-0000-0000E4320000}"/>
    <cellStyle name="Nota 5 15 13 2 2" xfId="24064" xr:uid="{00000000-0005-0000-0000-0000E5320000}"/>
    <cellStyle name="Nota 5 15 13 3" xfId="17260" xr:uid="{00000000-0005-0000-0000-0000E6320000}"/>
    <cellStyle name="Nota 5 15 14" xfId="4251" xr:uid="{00000000-0005-0000-0000-0000E7320000}"/>
    <cellStyle name="Nota 5 15 14 2" xfId="10311" xr:uid="{00000000-0005-0000-0000-0000E8320000}"/>
    <cellStyle name="Nota 5 15 14 2 2" xfId="24065" xr:uid="{00000000-0005-0000-0000-0000E9320000}"/>
    <cellStyle name="Nota 5 15 14 3" xfId="18047" xr:uid="{00000000-0005-0000-0000-0000EA320000}"/>
    <cellStyle name="Nota 5 15 15" xfId="4662" xr:uid="{00000000-0005-0000-0000-0000EB320000}"/>
    <cellStyle name="Nota 5 15 15 2" xfId="10312" xr:uid="{00000000-0005-0000-0000-0000EC320000}"/>
    <cellStyle name="Nota 5 15 15 2 2" xfId="24066" xr:uid="{00000000-0005-0000-0000-0000ED320000}"/>
    <cellStyle name="Nota 5 15 15 3" xfId="18453" xr:uid="{00000000-0005-0000-0000-0000EE320000}"/>
    <cellStyle name="Nota 5 15 16" xfId="5534" xr:uid="{00000000-0005-0000-0000-0000EF320000}"/>
    <cellStyle name="Nota 5 15 16 2" xfId="10313" xr:uid="{00000000-0005-0000-0000-0000F0320000}"/>
    <cellStyle name="Nota 5 15 16 2 2" xfId="24067" xr:uid="{00000000-0005-0000-0000-0000F1320000}"/>
    <cellStyle name="Nota 5 15 16 3" xfId="19325" xr:uid="{00000000-0005-0000-0000-0000F2320000}"/>
    <cellStyle name="Nota 5 15 17" xfId="6356" xr:uid="{00000000-0005-0000-0000-0000F3320000}"/>
    <cellStyle name="Nota 5 15 17 2" xfId="10314" xr:uid="{00000000-0005-0000-0000-0000F4320000}"/>
    <cellStyle name="Nota 5 15 17 2 2" xfId="24068" xr:uid="{00000000-0005-0000-0000-0000F5320000}"/>
    <cellStyle name="Nota 5 15 17 3" xfId="20147" xr:uid="{00000000-0005-0000-0000-0000F6320000}"/>
    <cellStyle name="Nota 5 15 18" xfId="10306" xr:uid="{00000000-0005-0000-0000-0000F7320000}"/>
    <cellStyle name="Nota 5 15 18 2" xfId="24060" xr:uid="{00000000-0005-0000-0000-0000F8320000}"/>
    <cellStyle name="Nota 5 15 19" xfId="14154" xr:uid="{00000000-0005-0000-0000-0000F9320000}"/>
    <cellStyle name="Nota 5 15 2" xfId="832" xr:uid="{00000000-0005-0000-0000-0000FA320000}"/>
    <cellStyle name="Nota 5 15 2 2" xfId="4974" xr:uid="{00000000-0005-0000-0000-0000FB320000}"/>
    <cellStyle name="Nota 5 15 2 2 2" xfId="10316" xr:uid="{00000000-0005-0000-0000-0000FC320000}"/>
    <cellStyle name="Nota 5 15 2 2 2 2" xfId="24070" xr:uid="{00000000-0005-0000-0000-0000FD320000}"/>
    <cellStyle name="Nota 5 15 2 2 3" xfId="18765" xr:uid="{00000000-0005-0000-0000-0000FE320000}"/>
    <cellStyle name="Nota 5 15 2 3" xfId="5846" xr:uid="{00000000-0005-0000-0000-0000FF320000}"/>
    <cellStyle name="Nota 5 15 2 3 2" xfId="10317" xr:uid="{00000000-0005-0000-0000-000000330000}"/>
    <cellStyle name="Nota 5 15 2 3 2 2" xfId="24071" xr:uid="{00000000-0005-0000-0000-000001330000}"/>
    <cellStyle name="Nota 5 15 2 3 3" xfId="19637" xr:uid="{00000000-0005-0000-0000-000002330000}"/>
    <cellStyle name="Nota 5 15 2 4" xfId="6668" xr:uid="{00000000-0005-0000-0000-000003330000}"/>
    <cellStyle name="Nota 5 15 2 4 2" xfId="10318" xr:uid="{00000000-0005-0000-0000-000004330000}"/>
    <cellStyle name="Nota 5 15 2 4 2 2" xfId="24072" xr:uid="{00000000-0005-0000-0000-000005330000}"/>
    <cellStyle name="Nota 5 15 2 4 3" xfId="20459" xr:uid="{00000000-0005-0000-0000-000006330000}"/>
    <cellStyle name="Nota 5 15 2 5" xfId="10315" xr:uid="{00000000-0005-0000-0000-000007330000}"/>
    <cellStyle name="Nota 5 15 2 5 2" xfId="24069" xr:uid="{00000000-0005-0000-0000-000008330000}"/>
    <cellStyle name="Nota 5 15 2 6" xfId="14628" xr:uid="{00000000-0005-0000-0000-000009330000}"/>
    <cellStyle name="Nota 5 15 3" xfId="577" xr:uid="{00000000-0005-0000-0000-00000A330000}"/>
    <cellStyle name="Nota 5 15 3 2" xfId="5227" xr:uid="{00000000-0005-0000-0000-00000B330000}"/>
    <cellStyle name="Nota 5 15 3 2 2" xfId="10320" xr:uid="{00000000-0005-0000-0000-00000C330000}"/>
    <cellStyle name="Nota 5 15 3 2 2 2" xfId="24074" xr:uid="{00000000-0005-0000-0000-00000D330000}"/>
    <cellStyle name="Nota 5 15 3 2 3" xfId="19018" xr:uid="{00000000-0005-0000-0000-00000E330000}"/>
    <cellStyle name="Nota 5 15 3 3" xfId="6099" xr:uid="{00000000-0005-0000-0000-00000F330000}"/>
    <cellStyle name="Nota 5 15 3 3 2" xfId="10321" xr:uid="{00000000-0005-0000-0000-000010330000}"/>
    <cellStyle name="Nota 5 15 3 3 2 2" xfId="24075" xr:uid="{00000000-0005-0000-0000-000011330000}"/>
    <cellStyle name="Nota 5 15 3 3 3" xfId="19890" xr:uid="{00000000-0005-0000-0000-000012330000}"/>
    <cellStyle name="Nota 5 15 3 4" xfId="6921" xr:uid="{00000000-0005-0000-0000-000013330000}"/>
    <cellStyle name="Nota 5 15 3 4 2" xfId="10322" xr:uid="{00000000-0005-0000-0000-000014330000}"/>
    <cellStyle name="Nota 5 15 3 4 2 2" xfId="24076" xr:uid="{00000000-0005-0000-0000-000015330000}"/>
    <cellStyle name="Nota 5 15 3 4 3" xfId="20712" xr:uid="{00000000-0005-0000-0000-000016330000}"/>
    <cellStyle name="Nota 5 15 3 5" xfId="10319" xr:uid="{00000000-0005-0000-0000-000017330000}"/>
    <cellStyle name="Nota 5 15 3 5 2" xfId="24073" xr:uid="{00000000-0005-0000-0000-000018330000}"/>
    <cellStyle name="Nota 5 15 3 6" xfId="14374" xr:uid="{00000000-0005-0000-0000-000019330000}"/>
    <cellStyle name="Nota 5 15 4" xfId="1001" xr:uid="{00000000-0005-0000-0000-00001A330000}"/>
    <cellStyle name="Nota 5 15 4 2" xfId="10323" xr:uid="{00000000-0005-0000-0000-00001B330000}"/>
    <cellStyle name="Nota 5 15 4 2 2" xfId="24077" xr:uid="{00000000-0005-0000-0000-00001C330000}"/>
    <cellStyle name="Nota 5 15 4 3" xfId="14797" xr:uid="{00000000-0005-0000-0000-00001D330000}"/>
    <cellStyle name="Nota 5 15 5" xfId="1281" xr:uid="{00000000-0005-0000-0000-00001E330000}"/>
    <cellStyle name="Nota 5 15 5 2" xfId="10324" xr:uid="{00000000-0005-0000-0000-00001F330000}"/>
    <cellStyle name="Nota 5 15 5 2 2" xfId="24078" xr:uid="{00000000-0005-0000-0000-000020330000}"/>
    <cellStyle name="Nota 5 15 5 3" xfId="15077" xr:uid="{00000000-0005-0000-0000-000021330000}"/>
    <cellStyle name="Nota 5 15 6" xfId="2045" xr:uid="{00000000-0005-0000-0000-000022330000}"/>
    <cellStyle name="Nota 5 15 6 2" xfId="10325" xr:uid="{00000000-0005-0000-0000-000023330000}"/>
    <cellStyle name="Nota 5 15 6 2 2" xfId="24079" xr:uid="{00000000-0005-0000-0000-000024330000}"/>
    <cellStyle name="Nota 5 15 6 3" xfId="15841" xr:uid="{00000000-0005-0000-0000-000025330000}"/>
    <cellStyle name="Nota 5 15 7" xfId="2352" xr:uid="{00000000-0005-0000-0000-000026330000}"/>
    <cellStyle name="Nota 5 15 7 2" xfId="10326" xr:uid="{00000000-0005-0000-0000-000027330000}"/>
    <cellStyle name="Nota 5 15 7 2 2" xfId="24080" xr:uid="{00000000-0005-0000-0000-000028330000}"/>
    <cellStyle name="Nota 5 15 7 3" xfId="16148" xr:uid="{00000000-0005-0000-0000-000029330000}"/>
    <cellStyle name="Nota 5 15 8" xfId="2555" xr:uid="{00000000-0005-0000-0000-00002A330000}"/>
    <cellStyle name="Nota 5 15 8 2" xfId="10327" xr:uid="{00000000-0005-0000-0000-00002B330000}"/>
    <cellStyle name="Nota 5 15 8 2 2" xfId="24081" xr:uid="{00000000-0005-0000-0000-00002C330000}"/>
    <cellStyle name="Nota 5 15 8 3" xfId="16351" xr:uid="{00000000-0005-0000-0000-00002D330000}"/>
    <cellStyle name="Nota 5 15 9" xfId="2528" xr:uid="{00000000-0005-0000-0000-00002E330000}"/>
    <cellStyle name="Nota 5 15 9 2" xfId="10328" xr:uid="{00000000-0005-0000-0000-00002F330000}"/>
    <cellStyle name="Nota 5 15 9 2 2" xfId="24082" xr:uid="{00000000-0005-0000-0000-000030330000}"/>
    <cellStyle name="Nota 5 15 9 3" xfId="16324" xr:uid="{00000000-0005-0000-0000-000031330000}"/>
    <cellStyle name="Nota 5 16" xfId="667" xr:uid="{00000000-0005-0000-0000-000032330000}"/>
    <cellStyle name="Nota 5 16 2" xfId="4848" xr:uid="{00000000-0005-0000-0000-000033330000}"/>
    <cellStyle name="Nota 5 16 2 2" xfId="10330" xr:uid="{00000000-0005-0000-0000-000034330000}"/>
    <cellStyle name="Nota 5 16 2 2 2" xfId="24084" xr:uid="{00000000-0005-0000-0000-000035330000}"/>
    <cellStyle name="Nota 5 16 2 3" xfId="18639" xr:uid="{00000000-0005-0000-0000-000036330000}"/>
    <cellStyle name="Nota 5 16 3" xfId="5720" xr:uid="{00000000-0005-0000-0000-000037330000}"/>
    <cellStyle name="Nota 5 16 3 2" xfId="10331" xr:uid="{00000000-0005-0000-0000-000038330000}"/>
    <cellStyle name="Nota 5 16 3 2 2" xfId="24085" xr:uid="{00000000-0005-0000-0000-000039330000}"/>
    <cellStyle name="Nota 5 16 3 3" xfId="19511" xr:uid="{00000000-0005-0000-0000-00003A330000}"/>
    <cellStyle name="Nota 5 16 4" xfId="6542" xr:uid="{00000000-0005-0000-0000-00003B330000}"/>
    <cellStyle name="Nota 5 16 4 2" xfId="10332" xr:uid="{00000000-0005-0000-0000-00003C330000}"/>
    <cellStyle name="Nota 5 16 4 2 2" xfId="24086" xr:uid="{00000000-0005-0000-0000-00003D330000}"/>
    <cellStyle name="Nota 5 16 4 3" xfId="20333" xr:uid="{00000000-0005-0000-0000-00003E330000}"/>
    <cellStyle name="Nota 5 16 5" xfId="10329" xr:uid="{00000000-0005-0000-0000-00003F330000}"/>
    <cellStyle name="Nota 5 16 5 2" xfId="24083" xr:uid="{00000000-0005-0000-0000-000040330000}"/>
    <cellStyle name="Nota 5 16 6" xfId="14464" xr:uid="{00000000-0005-0000-0000-000041330000}"/>
    <cellStyle name="Nota 5 17" xfId="1007" xr:uid="{00000000-0005-0000-0000-000042330000}"/>
    <cellStyle name="Nota 5 17 2" xfId="10333" xr:uid="{00000000-0005-0000-0000-000043330000}"/>
    <cellStyle name="Nota 5 17 2 2" xfId="24087" xr:uid="{00000000-0005-0000-0000-000044330000}"/>
    <cellStyle name="Nota 5 17 3" xfId="14803" xr:uid="{00000000-0005-0000-0000-000045330000}"/>
    <cellStyle name="Nota 5 18" xfId="1286" xr:uid="{00000000-0005-0000-0000-000046330000}"/>
    <cellStyle name="Nota 5 18 2" xfId="10334" xr:uid="{00000000-0005-0000-0000-000047330000}"/>
    <cellStyle name="Nota 5 18 2 2" xfId="24088" xr:uid="{00000000-0005-0000-0000-000048330000}"/>
    <cellStyle name="Nota 5 18 3" xfId="15082" xr:uid="{00000000-0005-0000-0000-000049330000}"/>
    <cellStyle name="Nota 5 19" xfId="1540" xr:uid="{00000000-0005-0000-0000-00004A330000}"/>
    <cellStyle name="Nota 5 19 2" xfId="10335" xr:uid="{00000000-0005-0000-0000-00004B330000}"/>
    <cellStyle name="Nota 5 19 2 2" xfId="24089" xr:uid="{00000000-0005-0000-0000-00004C330000}"/>
    <cellStyle name="Nota 5 19 3" xfId="15336" xr:uid="{00000000-0005-0000-0000-00004D330000}"/>
    <cellStyle name="Nota 5 2" xfId="214" xr:uid="{00000000-0005-0000-0000-00004E330000}"/>
    <cellStyle name="Nota 5 2 10" xfId="3090" xr:uid="{00000000-0005-0000-0000-00004F330000}"/>
    <cellStyle name="Nota 5 2 10 2" xfId="10337" xr:uid="{00000000-0005-0000-0000-000050330000}"/>
    <cellStyle name="Nota 5 2 10 2 2" xfId="24091" xr:uid="{00000000-0005-0000-0000-000051330000}"/>
    <cellStyle name="Nota 5 2 10 3" xfId="16886" xr:uid="{00000000-0005-0000-0000-000052330000}"/>
    <cellStyle name="Nota 5 2 11" xfId="3447" xr:uid="{00000000-0005-0000-0000-000053330000}"/>
    <cellStyle name="Nota 5 2 11 2" xfId="10338" xr:uid="{00000000-0005-0000-0000-000054330000}"/>
    <cellStyle name="Nota 5 2 11 2 2" xfId="24092" xr:uid="{00000000-0005-0000-0000-000055330000}"/>
    <cellStyle name="Nota 5 2 11 3" xfId="17243" xr:uid="{00000000-0005-0000-0000-000056330000}"/>
    <cellStyle name="Nota 5 2 12" xfId="3752" xr:uid="{00000000-0005-0000-0000-000057330000}"/>
    <cellStyle name="Nota 5 2 12 2" xfId="10339" xr:uid="{00000000-0005-0000-0000-000058330000}"/>
    <cellStyle name="Nota 5 2 12 2 2" xfId="24093" xr:uid="{00000000-0005-0000-0000-000059330000}"/>
    <cellStyle name="Nota 5 2 12 3" xfId="17548" xr:uid="{00000000-0005-0000-0000-00005A330000}"/>
    <cellStyle name="Nota 5 2 13" xfId="4078" xr:uid="{00000000-0005-0000-0000-00005B330000}"/>
    <cellStyle name="Nota 5 2 13 2" xfId="10340" xr:uid="{00000000-0005-0000-0000-00005C330000}"/>
    <cellStyle name="Nota 5 2 13 2 2" xfId="24094" xr:uid="{00000000-0005-0000-0000-00005D330000}"/>
    <cellStyle name="Nota 5 2 13 3" xfId="17874" xr:uid="{00000000-0005-0000-0000-00005E330000}"/>
    <cellStyle name="Nota 5 2 14" xfId="4222" xr:uid="{00000000-0005-0000-0000-00005F330000}"/>
    <cellStyle name="Nota 5 2 14 2" xfId="10341" xr:uid="{00000000-0005-0000-0000-000060330000}"/>
    <cellStyle name="Nota 5 2 14 2 2" xfId="24095" xr:uid="{00000000-0005-0000-0000-000061330000}"/>
    <cellStyle name="Nota 5 2 14 3" xfId="18018" xr:uid="{00000000-0005-0000-0000-000062330000}"/>
    <cellStyle name="Nota 5 2 15" xfId="4530" xr:uid="{00000000-0005-0000-0000-000063330000}"/>
    <cellStyle name="Nota 5 2 15 2" xfId="10342" xr:uid="{00000000-0005-0000-0000-000064330000}"/>
    <cellStyle name="Nota 5 2 15 2 2" xfId="24096" xr:uid="{00000000-0005-0000-0000-000065330000}"/>
    <cellStyle name="Nota 5 2 15 3" xfId="18321" xr:uid="{00000000-0005-0000-0000-000066330000}"/>
    <cellStyle name="Nota 5 2 16" xfId="5402" xr:uid="{00000000-0005-0000-0000-000067330000}"/>
    <cellStyle name="Nota 5 2 16 2" xfId="10343" xr:uid="{00000000-0005-0000-0000-000068330000}"/>
    <cellStyle name="Nota 5 2 16 2 2" xfId="24097" xr:uid="{00000000-0005-0000-0000-000069330000}"/>
    <cellStyle name="Nota 5 2 16 3" xfId="19193" xr:uid="{00000000-0005-0000-0000-00006A330000}"/>
    <cellStyle name="Nota 5 2 17" xfId="10336" xr:uid="{00000000-0005-0000-0000-00006B330000}"/>
    <cellStyle name="Nota 5 2 17 2" xfId="24090" xr:uid="{00000000-0005-0000-0000-00006C330000}"/>
    <cellStyle name="Nota 5 2 18" xfId="14022" xr:uid="{00000000-0005-0000-0000-00006D330000}"/>
    <cellStyle name="Nota 5 2 2" xfId="695" xr:uid="{00000000-0005-0000-0000-00006E330000}"/>
    <cellStyle name="Nota 5 2 2 2" xfId="4825" xr:uid="{00000000-0005-0000-0000-00006F330000}"/>
    <cellStyle name="Nota 5 2 2 2 2" xfId="10345" xr:uid="{00000000-0005-0000-0000-000070330000}"/>
    <cellStyle name="Nota 5 2 2 2 2 2" xfId="24099" xr:uid="{00000000-0005-0000-0000-000071330000}"/>
    <cellStyle name="Nota 5 2 2 2 3" xfId="18616" xr:uid="{00000000-0005-0000-0000-000072330000}"/>
    <cellStyle name="Nota 5 2 2 3" xfId="5697" xr:uid="{00000000-0005-0000-0000-000073330000}"/>
    <cellStyle name="Nota 5 2 2 3 2" xfId="10346" xr:uid="{00000000-0005-0000-0000-000074330000}"/>
    <cellStyle name="Nota 5 2 2 3 2 2" xfId="24100" xr:uid="{00000000-0005-0000-0000-000075330000}"/>
    <cellStyle name="Nota 5 2 2 3 3" xfId="19488" xr:uid="{00000000-0005-0000-0000-000076330000}"/>
    <cellStyle name="Nota 5 2 2 4" xfId="6519" xr:uid="{00000000-0005-0000-0000-000077330000}"/>
    <cellStyle name="Nota 5 2 2 4 2" xfId="10347" xr:uid="{00000000-0005-0000-0000-000078330000}"/>
    <cellStyle name="Nota 5 2 2 4 2 2" xfId="24101" xr:uid="{00000000-0005-0000-0000-000079330000}"/>
    <cellStyle name="Nota 5 2 2 4 3" xfId="20310" xr:uid="{00000000-0005-0000-0000-00007A330000}"/>
    <cellStyle name="Nota 5 2 2 5" xfId="10344" xr:uid="{00000000-0005-0000-0000-00007B330000}"/>
    <cellStyle name="Nota 5 2 2 5 2" xfId="24098" xr:uid="{00000000-0005-0000-0000-00007C330000}"/>
    <cellStyle name="Nota 5 2 2 6" xfId="14491" xr:uid="{00000000-0005-0000-0000-00007D330000}"/>
    <cellStyle name="Nota 5 2 3" xfId="605" xr:uid="{00000000-0005-0000-0000-00007E330000}"/>
    <cellStyle name="Nota 5 2 3 2" xfId="10348" xr:uid="{00000000-0005-0000-0000-00007F330000}"/>
    <cellStyle name="Nota 5 2 3 2 2" xfId="24102" xr:uid="{00000000-0005-0000-0000-000080330000}"/>
    <cellStyle name="Nota 5 2 3 3" xfId="14402" xr:uid="{00000000-0005-0000-0000-000081330000}"/>
    <cellStyle name="Nota 5 2 4" xfId="1132" xr:uid="{00000000-0005-0000-0000-000082330000}"/>
    <cellStyle name="Nota 5 2 4 2" xfId="10349" xr:uid="{00000000-0005-0000-0000-000083330000}"/>
    <cellStyle name="Nota 5 2 4 2 2" xfId="24103" xr:uid="{00000000-0005-0000-0000-000084330000}"/>
    <cellStyle name="Nota 5 2 4 3" xfId="14928" xr:uid="{00000000-0005-0000-0000-000085330000}"/>
    <cellStyle name="Nota 5 2 5" xfId="1402" xr:uid="{00000000-0005-0000-0000-000086330000}"/>
    <cellStyle name="Nota 5 2 5 2" xfId="10350" xr:uid="{00000000-0005-0000-0000-000087330000}"/>
    <cellStyle name="Nota 5 2 5 2 2" xfId="24104" xr:uid="{00000000-0005-0000-0000-000088330000}"/>
    <cellStyle name="Nota 5 2 5 3" xfId="15198" xr:uid="{00000000-0005-0000-0000-000089330000}"/>
    <cellStyle name="Nota 5 2 6" xfId="1908" xr:uid="{00000000-0005-0000-0000-00008A330000}"/>
    <cellStyle name="Nota 5 2 6 2" xfId="10351" xr:uid="{00000000-0005-0000-0000-00008B330000}"/>
    <cellStyle name="Nota 5 2 6 2 2" xfId="24105" xr:uid="{00000000-0005-0000-0000-00008C330000}"/>
    <cellStyle name="Nota 5 2 6 3" xfId="15704" xr:uid="{00000000-0005-0000-0000-00008D330000}"/>
    <cellStyle name="Nota 5 2 7" xfId="2215" xr:uid="{00000000-0005-0000-0000-00008E330000}"/>
    <cellStyle name="Nota 5 2 7 2" xfId="10352" xr:uid="{00000000-0005-0000-0000-00008F330000}"/>
    <cellStyle name="Nota 5 2 7 2 2" xfId="24106" xr:uid="{00000000-0005-0000-0000-000090330000}"/>
    <cellStyle name="Nota 5 2 7 3" xfId="16011" xr:uid="{00000000-0005-0000-0000-000091330000}"/>
    <cellStyle name="Nota 5 2 8" xfId="2739" xr:uid="{00000000-0005-0000-0000-000092330000}"/>
    <cellStyle name="Nota 5 2 8 2" xfId="10353" xr:uid="{00000000-0005-0000-0000-000093330000}"/>
    <cellStyle name="Nota 5 2 8 2 2" xfId="24107" xr:uid="{00000000-0005-0000-0000-000094330000}"/>
    <cellStyle name="Nota 5 2 8 3" xfId="16535" xr:uid="{00000000-0005-0000-0000-000095330000}"/>
    <cellStyle name="Nota 5 2 9" xfId="2893" xr:uid="{00000000-0005-0000-0000-000096330000}"/>
    <cellStyle name="Nota 5 2 9 2" xfId="10354" xr:uid="{00000000-0005-0000-0000-000097330000}"/>
    <cellStyle name="Nota 5 2 9 2 2" xfId="24108" xr:uid="{00000000-0005-0000-0000-000098330000}"/>
    <cellStyle name="Nota 5 2 9 3" xfId="16689" xr:uid="{00000000-0005-0000-0000-000099330000}"/>
    <cellStyle name="Nota 5 20" xfId="1881" xr:uid="{00000000-0005-0000-0000-00009A330000}"/>
    <cellStyle name="Nota 5 20 2" xfId="10355" xr:uid="{00000000-0005-0000-0000-00009B330000}"/>
    <cellStyle name="Nota 5 20 2 2" xfId="24109" xr:uid="{00000000-0005-0000-0000-00009C330000}"/>
    <cellStyle name="Nota 5 20 3" xfId="15677" xr:uid="{00000000-0005-0000-0000-00009D330000}"/>
    <cellStyle name="Nota 5 21" xfId="2187" xr:uid="{00000000-0005-0000-0000-00009E330000}"/>
    <cellStyle name="Nota 5 21 2" xfId="10356" xr:uid="{00000000-0005-0000-0000-00009F330000}"/>
    <cellStyle name="Nota 5 21 2 2" xfId="24110" xr:uid="{00000000-0005-0000-0000-0000A0330000}"/>
    <cellStyle name="Nota 5 21 3" xfId="15983" xr:uid="{00000000-0005-0000-0000-0000A1330000}"/>
    <cellStyle name="Nota 5 22" xfId="2591" xr:uid="{00000000-0005-0000-0000-0000A2330000}"/>
    <cellStyle name="Nota 5 22 2" xfId="10357" xr:uid="{00000000-0005-0000-0000-0000A3330000}"/>
    <cellStyle name="Nota 5 22 2 2" xfId="24111" xr:uid="{00000000-0005-0000-0000-0000A4330000}"/>
    <cellStyle name="Nota 5 22 3" xfId="16387" xr:uid="{00000000-0005-0000-0000-0000A5330000}"/>
    <cellStyle name="Nota 5 23" xfId="3066" xr:uid="{00000000-0005-0000-0000-0000A6330000}"/>
    <cellStyle name="Nota 5 23 2" xfId="10358" xr:uid="{00000000-0005-0000-0000-0000A7330000}"/>
    <cellStyle name="Nota 5 23 2 2" xfId="24112" xr:uid="{00000000-0005-0000-0000-0000A8330000}"/>
    <cellStyle name="Nota 5 23 3" xfId="16862" xr:uid="{00000000-0005-0000-0000-0000A9330000}"/>
    <cellStyle name="Nota 5 24" xfId="3163" xr:uid="{00000000-0005-0000-0000-0000AA330000}"/>
    <cellStyle name="Nota 5 24 2" xfId="10359" xr:uid="{00000000-0005-0000-0000-0000AB330000}"/>
    <cellStyle name="Nota 5 24 2 2" xfId="24113" xr:uid="{00000000-0005-0000-0000-0000AC330000}"/>
    <cellStyle name="Nota 5 24 3" xfId="16959" xr:uid="{00000000-0005-0000-0000-0000AD330000}"/>
    <cellStyle name="Nota 5 25" xfId="3420" xr:uid="{00000000-0005-0000-0000-0000AE330000}"/>
    <cellStyle name="Nota 5 25 2" xfId="10360" xr:uid="{00000000-0005-0000-0000-0000AF330000}"/>
    <cellStyle name="Nota 5 25 2 2" xfId="24114" xr:uid="{00000000-0005-0000-0000-0000B0330000}"/>
    <cellStyle name="Nota 5 25 3" xfId="17216" xr:uid="{00000000-0005-0000-0000-0000B1330000}"/>
    <cellStyle name="Nota 5 26" xfId="3725" xr:uid="{00000000-0005-0000-0000-0000B2330000}"/>
    <cellStyle name="Nota 5 26 2" xfId="10361" xr:uid="{00000000-0005-0000-0000-0000B3330000}"/>
    <cellStyle name="Nota 5 26 2 2" xfId="24115" xr:uid="{00000000-0005-0000-0000-0000B4330000}"/>
    <cellStyle name="Nota 5 26 3" xfId="17521" xr:uid="{00000000-0005-0000-0000-0000B5330000}"/>
    <cellStyle name="Nota 5 27" xfId="4291" xr:uid="{00000000-0005-0000-0000-0000B6330000}"/>
    <cellStyle name="Nota 5 27 2" xfId="10362" xr:uid="{00000000-0005-0000-0000-0000B7330000}"/>
    <cellStyle name="Nota 5 27 2 2" xfId="24116" xr:uid="{00000000-0005-0000-0000-0000B8330000}"/>
    <cellStyle name="Nota 5 27 3" xfId="18087" xr:uid="{00000000-0005-0000-0000-0000B9330000}"/>
    <cellStyle name="Nota 5 28" xfId="4505" xr:uid="{00000000-0005-0000-0000-0000BA330000}"/>
    <cellStyle name="Nota 5 28 2" xfId="10363" xr:uid="{00000000-0005-0000-0000-0000BB330000}"/>
    <cellStyle name="Nota 5 28 2 2" xfId="24117" xr:uid="{00000000-0005-0000-0000-0000BC330000}"/>
    <cellStyle name="Nota 5 28 3" xfId="18296" xr:uid="{00000000-0005-0000-0000-0000BD330000}"/>
    <cellStyle name="Nota 5 29" xfId="5377" xr:uid="{00000000-0005-0000-0000-0000BE330000}"/>
    <cellStyle name="Nota 5 29 2" xfId="10364" xr:uid="{00000000-0005-0000-0000-0000BF330000}"/>
    <cellStyle name="Nota 5 29 2 2" xfId="24118" xr:uid="{00000000-0005-0000-0000-0000C0330000}"/>
    <cellStyle name="Nota 5 29 3" xfId="19168" xr:uid="{00000000-0005-0000-0000-0000C1330000}"/>
    <cellStyle name="Nota 5 3" xfId="351" xr:uid="{00000000-0005-0000-0000-0000C2330000}"/>
    <cellStyle name="Nota 5 3 10" xfId="3329" xr:uid="{00000000-0005-0000-0000-0000C3330000}"/>
    <cellStyle name="Nota 5 3 10 2" xfId="10366" xr:uid="{00000000-0005-0000-0000-0000C4330000}"/>
    <cellStyle name="Nota 5 3 10 2 2" xfId="24120" xr:uid="{00000000-0005-0000-0000-0000C5330000}"/>
    <cellStyle name="Nota 5 3 10 3" xfId="17125" xr:uid="{00000000-0005-0000-0000-0000C6330000}"/>
    <cellStyle name="Nota 5 3 11" xfId="3584" xr:uid="{00000000-0005-0000-0000-0000C7330000}"/>
    <cellStyle name="Nota 5 3 11 2" xfId="10367" xr:uid="{00000000-0005-0000-0000-0000C8330000}"/>
    <cellStyle name="Nota 5 3 11 2 2" xfId="24121" xr:uid="{00000000-0005-0000-0000-0000C9330000}"/>
    <cellStyle name="Nota 5 3 11 3" xfId="17380" xr:uid="{00000000-0005-0000-0000-0000CA330000}"/>
    <cellStyle name="Nota 5 3 12" xfId="3889" xr:uid="{00000000-0005-0000-0000-0000CB330000}"/>
    <cellStyle name="Nota 5 3 12 2" xfId="10368" xr:uid="{00000000-0005-0000-0000-0000CC330000}"/>
    <cellStyle name="Nota 5 3 12 2 2" xfId="24122" xr:uid="{00000000-0005-0000-0000-0000CD330000}"/>
    <cellStyle name="Nota 5 3 12 3" xfId="17685" xr:uid="{00000000-0005-0000-0000-0000CE330000}"/>
    <cellStyle name="Nota 5 3 13" xfId="4132" xr:uid="{00000000-0005-0000-0000-0000CF330000}"/>
    <cellStyle name="Nota 5 3 13 2" xfId="10369" xr:uid="{00000000-0005-0000-0000-0000D0330000}"/>
    <cellStyle name="Nota 5 3 13 2 2" xfId="24123" xr:uid="{00000000-0005-0000-0000-0000D1330000}"/>
    <cellStyle name="Nota 5 3 13 3" xfId="17928" xr:uid="{00000000-0005-0000-0000-0000D2330000}"/>
    <cellStyle name="Nota 5 3 14" xfId="4412" xr:uid="{00000000-0005-0000-0000-0000D3330000}"/>
    <cellStyle name="Nota 5 3 14 2" xfId="10370" xr:uid="{00000000-0005-0000-0000-0000D4330000}"/>
    <cellStyle name="Nota 5 3 14 2 2" xfId="24124" xr:uid="{00000000-0005-0000-0000-0000D5330000}"/>
    <cellStyle name="Nota 5 3 14 3" xfId="18208" xr:uid="{00000000-0005-0000-0000-0000D6330000}"/>
    <cellStyle name="Nota 5 3 15" xfId="4663" xr:uid="{00000000-0005-0000-0000-0000D7330000}"/>
    <cellStyle name="Nota 5 3 15 2" xfId="10371" xr:uid="{00000000-0005-0000-0000-0000D8330000}"/>
    <cellStyle name="Nota 5 3 15 2 2" xfId="24125" xr:uid="{00000000-0005-0000-0000-0000D9330000}"/>
    <cellStyle name="Nota 5 3 15 3" xfId="18454" xr:uid="{00000000-0005-0000-0000-0000DA330000}"/>
    <cellStyle name="Nota 5 3 16" xfId="5535" xr:uid="{00000000-0005-0000-0000-0000DB330000}"/>
    <cellStyle name="Nota 5 3 16 2" xfId="10372" xr:uid="{00000000-0005-0000-0000-0000DC330000}"/>
    <cellStyle name="Nota 5 3 16 2 2" xfId="24126" xr:uid="{00000000-0005-0000-0000-0000DD330000}"/>
    <cellStyle name="Nota 5 3 16 3" xfId="19326" xr:uid="{00000000-0005-0000-0000-0000DE330000}"/>
    <cellStyle name="Nota 5 3 17" xfId="6357" xr:uid="{00000000-0005-0000-0000-0000DF330000}"/>
    <cellStyle name="Nota 5 3 17 2" xfId="10373" xr:uid="{00000000-0005-0000-0000-0000E0330000}"/>
    <cellStyle name="Nota 5 3 17 2 2" xfId="24127" xr:uid="{00000000-0005-0000-0000-0000E1330000}"/>
    <cellStyle name="Nota 5 3 17 3" xfId="20148" xr:uid="{00000000-0005-0000-0000-0000E2330000}"/>
    <cellStyle name="Nota 5 3 18" xfId="10365" xr:uid="{00000000-0005-0000-0000-0000E3330000}"/>
    <cellStyle name="Nota 5 3 18 2" xfId="24119" xr:uid="{00000000-0005-0000-0000-0000E4330000}"/>
    <cellStyle name="Nota 5 3 19" xfId="14155" xr:uid="{00000000-0005-0000-0000-0000E5330000}"/>
    <cellStyle name="Nota 5 3 2" xfId="833" xr:uid="{00000000-0005-0000-0000-0000E6330000}"/>
    <cellStyle name="Nota 5 3 2 2" xfId="4975" xr:uid="{00000000-0005-0000-0000-0000E7330000}"/>
    <cellStyle name="Nota 5 3 2 2 2" xfId="10375" xr:uid="{00000000-0005-0000-0000-0000E8330000}"/>
    <cellStyle name="Nota 5 3 2 2 2 2" xfId="24129" xr:uid="{00000000-0005-0000-0000-0000E9330000}"/>
    <cellStyle name="Nota 5 3 2 2 3" xfId="18766" xr:uid="{00000000-0005-0000-0000-0000EA330000}"/>
    <cellStyle name="Nota 5 3 2 3" xfId="5847" xr:uid="{00000000-0005-0000-0000-0000EB330000}"/>
    <cellStyle name="Nota 5 3 2 3 2" xfId="10376" xr:uid="{00000000-0005-0000-0000-0000EC330000}"/>
    <cellStyle name="Nota 5 3 2 3 2 2" xfId="24130" xr:uid="{00000000-0005-0000-0000-0000ED330000}"/>
    <cellStyle name="Nota 5 3 2 3 3" xfId="19638" xr:uid="{00000000-0005-0000-0000-0000EE330000}"/>
    <cellStyle name="Nota 5 3 2 4" xfId="6669" xr:uid="{00000000-0005-0000-0000-0000EF330000}"/>
    <cellStyle name="Nota 5 3 2 4 2" xfId="10377" xr:uid="{00000000-0005-0000-0000-0000F0330000}"/>
    <cellStyle name="Nota 5 3 2 4 2 2" xfId="24131" xr:uid="{00000000-0005-0000-0000-0000F1330000}"/>
    <cellStyle name="Nota 5 3 2 4 3" xfId="20460" xr:uid="{00000000-0005-0000-0000-0000F2330000}"/>
    <cellStyle name="Nota 5 3 2 5" xfId="10374" xr:uid="{00000000-0005-0000-0000-0000F3330000}"/>
    <cellStyle name="Nota 5 3 2 5 2" xfId="24128" xr:uid="{00000000-0005-0000-0000-0000F4330000}"/>
    <cellStyle name="Nota 5 3 2 6" xfId="14629" xr:uid="{00000000-0005-0000-0000-0000F5330000}"/>
    <cellStyle name="Nota 5 3 3" xfId="1167" xr:uid="{00000000-0005-0000-0000-0000F6330000}"/>
    <cellStyle name="Nota 5 3 3 2" xfId="5228" xr:uid="{00000000-0005-0000-0000-0000F7330000}"/>
    <cellStyle name="Nota 5 3 3 2 2" xfId="10379" xr:uid="{00000000-0005-0000-0000-0000F8330000}"/>
    <cellStyle name="Nota 5 3 3 2 2 2" xfId="24133" xr:uid="{00000000-0005-0000-0000-0000F9330000}"/>
    <cellStyle name="Nota 5 3 3 2 3" xfId="19019" xr:uid="{00000000-0005-0000-0000-0000FA330000}"/>
    <cellStyle name="Nota 5 3 3 3" xfId="6100" xr:uid="{00000000-0005-0000-0000-0000FB330000}"/>
    <cellStyle name="Nota 5 3 3 3 2" xfId="10380" xr:uid="{00000000-0005-0000-0000-0000FC330000}"/>
    <cellStyle name="Nota 5 3 3 3 2 2" xfId="24134" xr:uid="{00000000-0005-0000-0000-0000FD330000}"/>
    <cellStyle name="Nota 5 3 3 3 3" xfId="19891" xr:uid="{00000000-0005-0000-0000-0000FE330000}"/>
    <cellStyle name="Nota 5 3 3 4" xfId="6922" xr:uid="{00000000-0005-0000-0000-0000FF330000}"/>
    <cellStyle name="Nota 5 3 3 4 2" xfId="10381" xr:uid="{00000000-0005-0000-0000-000000340000}"/>
    <cellStyle name="Nota 5 3 3 4 2 2" xfId="24135" xr:uid="{00000000-0005-0000-0000-000001340000}"/>
    <cellStyle name="Nota 5 3 3 4 3" xfId="20713" xr:uid="{00000000-0005-0000-0000-000002340000}"/>
    <cellStyle name="Nota 5 3 3 5" xfId="10378" xr:uid="{00000000-0005-0000-0000-000003340000}"/>
    <cellStyle name="Nota 5 3 3 5 2" xfId="24132" xr:uid="{00000000-0005-0000-0000-000004340000}"/>
    <cellStyle name="Nota 5 3 3 6" xfId="14963" xr:uid="{00000000-0005-0000-0000-000005340000}"/>
    <cellStyle name="Nota 5 3 4" xfId="1433" xr:uid="{00000000-0005-0000-0000-000006340000}"/>
    <cellStyle name="Nota 5 3 4 2" xfId="10382" xr:uid="{00000000-0005-0000-0000-000007340000}"/>
    <cellStyle name="Nota 5 3 4 2 2" xfId="24136" xr:uid="{00000000-0005-0000-0000-000008340000}"/>
    <cellStyle name="Nota 5 3 4 3" xfId="15229" xr:uid="{00000000-0005-0000-0000-000009340000}"/>
    <cellStyle name="Nota 5 3 5" xfId="1661" xr:uid="{00000000-0005-0000-0000-00000A340000}"/>
    <cellStyle name="Nota 5 3 5 2" xfId="10383" xr:uid="{00000000-0005-0000-0000-00000B340000}"/>
    <cellStyle name="Nota 5 3 5 2 2" xfId="24137" xr:uid="{00000000-0005-0000-0000-00000C340000}"/>
    <cellStyle name="Nota 5 3 5 3" xfId="15457" xr:uid="{00000000-0005-0000-0000-00000D340000}"/>
    <cellStyle name="Nota 5 3 6" xfId="2046" xr:uid="{00000000-0005-0000-0000-00000E340000}"/>
    <cellStyle name="Nota 5 3 6 2" xfId="10384" xr:uid="{00000000-0005-0000-0000-00000F340000}"/>
    <cellStyle name="Nota 5 3 6 2 2" xfId="24138" xr:uid="{00000000-0005-0000-0000-000010340000}"/>
    <cellStyle name="Nota 5 3 6 3" xfId="15842" xr:uid="{00000000-0005-0000-0000-000011340000}"/>
    <cellStyle name="Nota 5 3 7" xfId="2353" xr:uid="{00000000-0005-0000-0000-000012340000}"/>
    <cellStyle name="Nota 5 3 7 2" xfId="10385" xr:uid="{00000000-0005-0000-0000-000013340000}"/>
    <cellStyle name="Nota 5 3 7 2 2" xfId="24139" xr:uid="{00000000-0005-0000-0000-000014340000}"/>
    <cellStyle name="Nota 5 3 7 3" xfId="16149" xr:uid="{00000000-0005-0000-0000-000015340000}"/>
    <cellStyle name="Nota 5 3 8" xfId="2746" xr:uid="{00000000-0005-0000-0000-000016340000}"/>
    <cellStyle name="Nota 5 3 8 2" xfId="10386" xr:uid="{00000000-0005-0000-0000-000017340000}"/>
    <cellStyle name="Nota 5 3 8 2 2" xfId="24140" xr:uid="{00000000-0005-0000-0000-000018340000}"/>
    <cellStyle name="Nota 5 3 8 3" xfId="16542" xr:uid="{00000000-0005-0000-0000-000019340000}"/>
    <cellStyle name="Nota 5 3 9" xfId="2779" xr:uid="{00000000-0005-0000-0000-00001A340000}"/>
    <cellStyle name="Nota 5 3 9 2" xfId="10387" xr:uid="{00000000-0005-0000-0000-00001B340000}"/>
    <cellStyle name="Nota 5 3 9 2 2" xfId="24141" xr:uid="{00000000-0005-0000-0000-00001C340000}"/>
    <cellStyle name="Nota 5 3 9 3" xfId="16575" xr:uid="{00000000-0005-0000-0000-00001D340000}"/>
    <cellStyle name="Nota 5 30" xfId="10190" xr:uid="{00000000-0005-0000-0000-00001E340000}"/>
    <cellStyle name="Nota 5 30 2" xfId="23944" xr:uid="{00000000-0005-0000-0000-00001F340000}"/>
    <cellStyle name="Nota 5 31" xfId="13997" xr:uid="{00000000-0005-0000-0000-000020340000}"/>
    <cellStyle name="Nota 5 4" xfId="352" xr:uid="{00000000-0005-0000-0000-000021340000}"/>
    <cellStyle name="Nota 5 4 10" xfId="2850" xr:uid="{00000000-0005-0000-0000-000022340000}"/>
    <cellStyle name="Nota 5 4 10 2" xfId="10389" xr:uid="{00000000-0005-0000-0000-000023340000}"/>
    <cellStyle name="Nota 5 4 10 2 2" xfId="24143" xr:uid="{00000000-0005-0000-0000-000024340000}"/>
    <cellStyle name="Nota 5 4 10 3" xfId="16646" xr:uid="{00000000-0005-0000-0000-000025340000}"/>
    <cellStyle name="Nota 5 4 11" xfId="3585" xr:uid="{00000000-0005-0000-0000-000026340000}"/>
    <cellStyle name="Nota 5 4 11 2" xfId="10390" xr:uid="{00000000-0005-0000-0000-000027340000}"/>
    <cellStyle name="Nota 5 4 11 2 2" xfId="24144" xr:uid="{00000000-0005-0000-0000-000028340000}"/>
    <cellStyle name="Nota 5 4 11 3" xfId="17381" xr:uid="{00000000-0005-0000-0000-000029340000}"/>
    <cellStyle name="Nota 5 4 12" xfId="3890" xr:uid="{00000000-0005-0000-0000-00002A340000}"/>
    <cellStyle name="Nota 5 4 12 2" xfId="10391" xr:uid="{00000000-0005-0000-0000-00002B340000}"/>
    <cellStyle name="Nota 5 4 12 2 2" xfId="24145" xr:uid="{00000000-0005-0000-0000-00002C340000}"/>
    <cellStyle name="Nota 5 4 12 3" xfId="17686" xr:uid="{00000000-0005-0000-0000-00002D340000}"/>
    <cellStyle name="Nota 5 4 13" xfId="2794" xr:uid="{00000000-0005-0000-0000-00002E340000}"/>
    <cellStyle name="Nota 5 4 13 2" xfId="10392" xr:uid="{00000000-0005-0000-0000-00002F340000}"/>
    <cellStyle name="Nota 5 4 13 2 2" xfId="24146" xr:uid="{00000000-0005-0000-0000-000030340000}"/>
    <cellStyle name="Nota 5 4 13 3" xfId="16590" xr:uid="{00000000-0005-0000-0000-000031340000}"/>
    <cellStyle name="Nota 5 4 14" xfId="4179" xr:uid="{00000000-0005-0000-0000-000032340000}"/>
    <cellStyle name="Nota 5 4 14 2" xfId="10393" xr:uid="{00000000-0005-0000-0000-000033340000}"/>
    <cellStyle name="Nota 5 4 14 2 2" xfId="24147" xr:uid="{00000000-0005-0000-0000-000034340000}"/>
    <cellStyle name="Nota 5 4 14 3" xfId="17975" xr:uid="{00000000-0005-0000-0000-000035340000}"/>
    <cellStyle name="Nota 5 4 15" xfId="4664" xr:uid="{00000000-0005-0000-0000-000036340000}"/>
    <cellStyle name="Nota 5 4 15 2" xfId="10394" xr:uid="{00000000-0005-0000-0000-000037340000}"/>
    <cellStyle name="Nota 5 4 15 2 2" xfId="24148" xr:uid="{00000000-0005-0000-0000-000038340000}"/>
    <cellStyle name="Nota 5 4 15 3" xfId="18455" xr:uid="{00000000-0005-0000-0000-000039340000}"/>
    <cellStyle name="Nota 5 4 16" xfId="5536" xr:uid="{00000000-0005-0000-0000-00003A340000}"/>
    <cellStyle name="Nota 5 4 16 2" xfId="10395" xr:uid="{00000000-0005-0000-0000-00003B340000}"/>
    <cellStyle name="Nota 5 4 16 2 2" xfId="24149" xr:uid="{00000000-0005-0000-0000-00003C340000}"/>
    <cellStyle name="Nota 5 4 16 3" xfId="19327" xr:uid="{00000000-0005-0000-0000-00003D340000}"/>
    <cellStyle name="Nota 5 4 17" xfId="6358" xr:uid="{00000000-0005-0000-0000-00003E340000}"/>
    <cellStyle name="Nota 5 4 17 2" xfId="10396" xr:uid="{00000000-0005-0000-0000-00003F340000}"/>
    <cellStyle name="Nota 5 4 17 2 2" xfId="24150" xr:uid="{00000000-0005-0000-0000-000040340000}"/>
    <cellStyle name="Nota 5 4 17 3" xfId="20149" xr:uid="{00000000-0005-0000-0000-000041340000}"/>
    <cellStyle name="Nota 5 4 18" xfId="10388" xr:uid="{00000000-0005-0000-0000-000042340000}"/>
    <cellStyle name="Nota 5 4 18 2" xfId="24142" xr:uid="{00000000-0005-0000-0000-000043340000}"/>
    <cellStyle name="Nota 5 4 19" xfId="14156" xr:uid="{00000000-0005-0000-0000-000044340000}"/>
    <cellStyle name="Nota 5 4 2" xfId="834" xr:uid="{00000000-0005-0000-0000-000045340000}"/>
    <cellStyle name="Nota 5 4 2 2" xfId="4976" xr:uid="{00000000-0005-0000-0000-000046340000}"/>
    <cellStyle name="Nota 5 4 2 2 2" xfId="10398" xr:uid="{00000000-0005-0000-0000-000047340000}"/>
    <cellStyle name="Nota 5 4 2 2 2 2" xfId="24152" xr:uid="{00000000-0005-0000-0000-000048340000}"/>
    <cellStyle name="Nota 5 4 2 2 3" xfId="18767" xr:uid="{00000000-0005-0000-0000-000049340000}"/>
    <cellStyle name="Nota 5 4 2 3" xfId="5848" xr:uid="{00000000-0005-0000-0000-00004A340000}"/>
    <cellStyle name="Nota 5 4 2 3 2" xfId="10399" xr:uid="{00000000-0005-0000-0000-00004B340000}"/>
    <cellStyle name="Nota 5 4 2 3 2 2" xfId="24153" xr:uid="{00000000-0005-0000-0000-00004C340000}"/>
    <cellStyle name="Nota 5 4 2 3 3" xfId="19639" xr:uid="{00000000-0005-0000-0000-00004D340000}"/>
    <cellStyle name="Nota 5 4 2 4" xfId="6670" xr:uid="{00000000-0005-0000-0000-00004E340000}"/>
    <cellStyle name="Nota 5 4 2 4 2" xfId="10400" xr:uid="{00000000-0005-0000-0000-00004F340000}"/>
    <cellStyle name="Nota 5 4 2 4 2 2" xfId="24154" xr:uid="{00000000-0005-0000-0000-000050340000}"/>
    <cellStyle name="Nota 5 4 2 4 3" xfId="20461" xr:uid="{00000000-0005-0000-0000-000051340000}"/>
    <cellStyle name="Nota 5 4 2 5" xfId="10397" xr:uid="{00000000-0005-0000-0000-000052340000}"/>
    <cellStyle name="Nota 5 4 2 5 2" xfId="24151" xr:uid="{00000000-0005-0000-0000-000053340000}"/>
    <cellStyle name="Nota 5 4 2 6" xfId="14630" xr:uid="{00000000-0005-0000-0000-000054340000}"/>
    <cellStyle name="Nota 5 4 3" xfId="539" xr:uid="{00000000-0005-0000-0000-000055340000}"/>
    <cellStyle name="Nota 5 4 3 2" xfId="5229" xr:uid="{00000000-0005-0000-0000-000056340000}"/>
    <cellStyle name="Nota 5 4 3 2 2" xfId="10402" xr:uid="{00000000-0005-0000-0000-000057340000}"/>
    <cellStyle name="Nota 5 4 3 2 2 2" xfId="24156" xr:uid="{00000000-0005-0000-0000-000058340000}"/>
    <cellStyle name="Nota 5 4 3 2 3" xfId="19020" xr:uid="{00000000-0005-0000-0000-000059340000}"/>
    <cellStyle name="Nota 5 4 3 3" xfId="6101" xr:uid="{00000000-0005-0000-0000-00005A340000}"/>
    <cellStyle name="Nota 5 4 3 3 2" xfId="10403" xr:uid="{00000000-0005-0000-0000-00005B340000}"/>
    <cellStyle name="Nota 5 4 3 3 2 2" xfId="24157" xr:uid="{00000000-0005-0000-0000-00005C340000}"/>
    <cellStyle name="Nota 5 4 3 3 3" xfId="19892" xr:uid="{00000000-0005-0000-0000-00005D340000}"/>
    <cellStyle name="Nota 5 4 3 4" xfId="6923" xr:uid="{00000000-0005-0000-0000-00005E340000}"/>
    <cellStyle name="Nota 5 4 3 4 2" xfId="10404" xr:uid="{00000000-0005-0000-0000-00005F340000}"/>
    <cellStyle name="Nota 5 4 3 4 2 2" xfId="24158" xr:uid="{00000000-0005-0000-0000-000060340000}"/>
    <cellStyle name="Nota 5 4 3 4 3" xfId="20714" xr:uid="{00000000-0005-0000-0000-000061340000}"/>
    <cellStyle name="Nota 5 4 3 5" xfId="10401" xr:uid="{00000000-0005-0000-0000-000062340000}"/>
    <cellStyle name="Nota 5 4 3 5 2" xfId="24155" xr:uid="{00000000-0005-0000-0000-000063340000}"/>
    <cellStyle name="Nota 5 4 3 6" xfId="14336" xr:uid="{00000000-0005-0000-0000-000064340000}"/>
    <cellStyle name="Nota 5 4 4" xfId="1131" xr:uid="{00000000-0005-0000-0000-000065340000}"/>
    <cellStyle name="Nota 5 4 4 2" xfId="10405" xr:uid="{00000000-0005-0000-0000-000066340000}"/>
    <cellStyle name="Nota 5 4 4 2 2" xfId="24159" xr:uid="{00000000-0005-0000-0000-000067340000}"/>
    <cellStyle name="Nota 5 4 4 3" xfId="14927" xr:uid="{00000000-0005-0000-0000-000068340000}"/>
    <cellStyle name="Nota 5 4 5" xfId="1401" xr:uid="{00000000-0005-0000-0000-000069340000}"/>
    <cellStyle name="Nota 5 4 5 2" xfId="10406" xr:uid="{00000000-0005-0000-0000-00006A340000}"/>
    <cellStyle name="Nota 5 4 5 2 2" xfId="24160" xr:uid="{00000000-0005-0000-0000-00006B340000}"/>
    <cellStyle name="Nota 5 4 5 3" xfId="15197" xr:uid="{00000000-0005-0000-0000-00006C340000}"/>
    <cellStyle name="Nota 5 4 6" xfId="2047" xr:uid="{00000000-0005-0000-0000-00006D340000}"/>
    <cellStyle name="Nota 5 4 6 2" xfId="10407" xr:uid="{00000000-0005-0000-0000-00006E340000}"/>
    <cellStyle name="Nota 5 4 6 2 2" xfId="24161" xr:uid="{00000000-0005-0000-0000-00006F340000}"/>
    <cellStyle name="Nota 5 4 6 3" xfId="15843" xr:uid="{00000000-0005-0000-0000-000070340000}"/>
    <cellStyle name="Nota 5 4 7" xfId="2354" xr:uid="{00000000-0005-0000-0000-000071340000}"/>
    <cellStyle name="Nota 5 4 7 2" xfId="10408" xr:uid="{00000000-0005-0000-0000-000072340000}"/>
    <cellStyle name="Nota 5 4 7 2 2" xfId="24162" xr:uid="{00000000-0005-0000-0000-000073340000}"/>
    <cellStyle name="Nota 5 4 7 3" xfId="16150" xr:uid="{00000000-0005-0000-0000-000074340000}"/>
    <cellStyle name="Nota 5 4 8" xfId="2556" xr:uid="{00000000-0005-0000-0000-000075340000}"/>
    <cellStyle name="Nota 5 4 8 2" xfId="10409" xr:uid="{00000000-0005-0000-0000-000076340000}"/>
    <cellStyle name="Nota 5 4 8 2 2" xfId="24163" xr:uid="{00000000-0005-0000-0000-000077340000}"/>
    <cellStyle name="Nota 5 4 8 3" xfId="16352" xr:uid="{00000000-0005-0000-0000-000078340000}"/>
    <cellStyle name="Nota 5 4 9" xfId="3035" xr:uid="{00000000-0005-0000-0000-000079340000}"/>
    <cellStyle name="Nota 5 4 9 2" xfId="10410" xr:uid="{00000000-0005-0000-0000-00007A340000}"/>
    <cellStyle name="Nota 5 4 9 2 2" xfId="24164" xr:uid="{00000000-0005-0000-0000-00007B340000}"/>
    <cellStyle name="Nota 5 4 9 3" xfId="16831" xr:uid="{00000000-0005-0000-0000-00007C340000}"/>
    <cellStyle name="Nota 5 5" xfId="353" xr:uid="{00000000-0005-0000-0000-00007D340000}"/>
    <cellStyle name="Nota 5 5 10" xfId="3330" xr:uid="{00000000-0005-0000-0000-00007E340000}"/>
    <cellStyle name="Nota 5 5 10 2" xfId="10412" xr:uid="{00000000-0005-0000-0000-00007F340000}"/>
    <cellStyle name="Nota 5 5 10 2 2" xfId="24166" xr:uid="{00000000-0005-0000-0000-000080340000}"/>
    <cellStyle name="Nota 5 5 10 3" xfId="17126" xr:uid="{00000000-0005-0000-0000-000081340000}"/>
    <cellStyle name="Nota 5 5 11" xfId="3586" xr:uid="{00000000-0005-0000-0000-000082340000}"/>
    <cellStyle name="Nota 5 5 11 2" xfId="10413" xr:uid="{00000000-0005-0000-0000-000083340000}"/>
    <cellStyle name="Nota 5 5 11 2 2" xfId="24167" xr:uid="{00000000-0005-0000-0000-000084340000}"/>
    <cellStyle name="Nota 5 5 11 3" xfId="17382" xr:uid="{00000000-0005-0000-0000-000085340000}"/>
    <cellStyle name="Nota 5 5 12" xfId="3891" xr:uid="{00000000-0005-0000-0000-000086340000}"/>
    <cellStyle name="Nota 5 5 12 2" xfId="10414" xr:uid="{00000000-0005-0000-0000-000087340000}"/>
    <cellStyle name="Nota 5 5 12 2 2" xfId="24168" xr:uid="{00000000-0005-0000-0000-000088340000}"/>
    <cellStyle name="Nota 5 5 12 3" xfId="17687" xr:uid="{00000000-0005-0000-0000-000089340000}"/>
    <cellStyle name="Nota 5 5 13" xfId="4155" xr:uid="{00000000-0005-0000-0000-00008A340000}"/>
    <cellStyle name="Nota 5 5 13 2" xfId="10415" xr:uid="{00000000-0005-0000-0000-00008B340000}"/>
    <cellStyle name="Nota 5 5 13 2 2" xfId="24169" xr:uid="{00000000-0005-0000-0000-00008C340000}"/>
    <cellStyle name="Nota 5 5 13 3" xfId="17951" xr:uid="{00000000-0005-0000-0000-00008D340000}"/>
    <cellStyle name="Nota 5 5 14" xfId="4413" xr:uid="{00000000-0005-0000-0000-00008E340000}"/>
    <cellStyle name="Nota 5 5 14 2" xfId="10416" xr:uid="{00000000-0005-0000-0000-00008F340000}"/>
    <cellStyle name="Nota 5 5 14 2 2" xfId="24170" xr:uid="{00000000-0005-0000-0000-000090340000}"/>
    <cellStyle name="Nota 5 5 14 3" xfId="18209" xr:uid="{00000000-0005-0000-0000-000091340000}"/>
    <cellStyle name="Nota 5 5 15" xfId="4665" xr:uid="{00000000-0005-0000-0000-000092340000}"/>
    <cellStyle name="Nota 5 5 15 2" xfId="10417" xr:uid="{00000000-0005-0000-0000-000093340000}"/>
    <cellStyle name="Nota 5 5 15 2 2" xfId="24171" xr:uid="{00000000-0005-0000-0000-000094340000}"/>
    <cellStyle name="Nota 5 5 15 3" xfId="18456" xr:uid="{00000000-0005-0000-0000-000095340000}"/>
    <cellStyle name="Nota 5 5 16" xfId="5537" xr:uid="{00000000-0005-0000-0000-000096340000}"/>
    <cellStyle name="Nota 5 5 16 2" xfId="10418" xr:uid="{00000000-0005-0000-0000-000097340000}"/>
    <cellStyle name="Nota 5 5 16 2 2" xfId="24172" xr:uid="{00000000-0005-0000-0000-000098340000}"/>
    <cellStyle name="Nota 5 5 16 3" xfId="19328" xr:uid="{00000000-0005-0000-0000-000099340000}"/>
    <cellStyle name="Nota 5 5 17" xfId="6359" xr:uid="{00000000-0005-0000-0000-00009A340000}"/>
    <cellStyle name="Nota 5 5 17 2" xfId="10419" xr:uid="{00000000-0005-0000-0000-00009B340000}"/>
    <cellStyle name="Nota 5 5 17 2 2" xfId="24173" xr:uid="{00000000-0005-0000-0000-00009C340000}"/>
    <cellStyle name="Nota 5 5 17 3" xfId="20150" xr:uid="{00000000-0005-0000-0000-00009D340000}"/>
    <cellStyle name="Nota 5 5 18" xfId="10411" xr:uid="{00000000-0005-0000-0000-00009E340000}"/>
    <cellStyle name="Nota 5 5 18 2" xfId="24165" xr:uid="{00000000-0005-0000-0000-00009F340000}"/>
    <cellStyle name="Nota 5 5 19" xfId="14157" xr:uid="{00000000-0005-0000-0000-0000A0340000}"/>
    <cellStyle name="Nota 5 5 2" xfId="835" xr:uid="{00000000-0005-0000-0000-0000A1340000}"/>
    <cellStyle name="Nota 5 5 2 2" xfId="4977" xr:uid="{00000000-0005-0000-0000-0000A2340000}"/>
    <cellStyle name="Nota 5 5 2 2 2" xfId="10421" xr:uid="{00000000-0005-0000-0000-0000A3340000}"/>
    <cellStyle name="Nota 5 5 2 2 2 2" xfId="24175" xr:uid="{00000000-0005-0000-0000-0000A4340000}"/>
    <cellStyle name="Nota 5 5 2 2 3" xfId="18768" xr:uid="{00000000-0005-0000-0000-0000A5340000}"/>
    <cellStyle name="Nota 5 5 2 3" xfId="5849" xr:uid="{00000000-0005-0000-0000-0000A6340000}"/>
    <cellStyle name="Nota 5 5 2 3 2" xfId="10422" xr:uid="{00000000-0005-0000-0000-0000A7340000}"/>
    <cellStyle name="Nota 5 5 2 3 2 2" xfId="24176" xr:uid="{00000000-0005-0000-0000-0000A8340000}"/>
    <cellStyle name="Nota 5 5 2 3 3" xfId="19640" xr:uid="{00000000-0005-0000-0000-0000A9340000}"/>
    <cellStyle name="Nota 5 5 2 4" xfId="6671" xr:uid="{00000000-0005-0000-0000-0000AA340000}"/>
    <cellStyle name="Nota 5 5 2 4 2" xfId="10423" xr:uid="{00000000-0005-0000-0000-0000AB340000}"/>
    <cellStyle name="Nota 5 5 2 4 2 2" xfId="24177" xr:uid="{00000000-0005-0000-0000-0000AC340000}"/>
    <cellStyle name="Nota 5 5 2 4 3" xfId="20462" xr:uid="{00000000-0005-0000-0000-0000AD340000}"/>
    <cellStyle name="Nota 5 5 2 5" xfId="10420" xr:uid="{00000000-0005-0000-0000-0000AE340000}"/>
    <cellStyle name="Nota 5 5 2 5 2" xfId="24174" xr:uid="{00000000-0005-0000-0000-0000AF340000}"/>
    <cellStyle name="Nota 5 5 2 6" xfId="14631" xr:uid="{00000000-0005-0000-0000-0000B0340000}"/>
    <cellStyle name="Nota 5 5 3" xfId="1168" xr:uid="{00000000-0005-0000-0000-0000B1340000}"/>
    <cellStyle name="Nota 5 5 3 2" xfId="5230" xr:uid="{00000000-0005-0000-0000-0000B2340000}"/>
    <cellStyle name="Nota 5 5 3 2 2" xfId="10425" xr:uid="{00000000-0005-0000-0000-0000B3340000}"/>
    <cellStyle name="Nota 5 5 3 2 2 2" xfId="24179" xr:uid="{00000000-0005-0000-0000-0000B4340000}"/>
    <cellStyle name="Nota 5 5 3 2 3" xfId="19021" xr:uid="{00000000-0005-0000-0000-0000B5340000}"/>
    <cellStyle name="Nota 5 5 3 3" xfId="6102" xr:uid="{00000000-0005-0000-0000-0000B6340000}"/>
    <cellStyle name="Nota 5 5 3 3 2" xfId="10426" xr:uid="{00000000-0005-0000-0000-0000B7340000}"/>
    <cellStyle name="Nota 5 5 3 3 2 2" xfId="24180" xr:uid="{00000000-0005-0000-0000-0000B8340000}"/>
    <cellStyle name="Nota 5 5 3 3 3" xfId="19893" xr:uid="{00000000-0005-0000-0000-0000B9340000}"/>
    <cellStyle name="Nota 5 5 3 4" xfId="6924" xr:uid="{00000000-0005-0000-0000-0000BA340000}"/>
    <cellStyle name="Nota 5 5 3 4 2" xfId="10427" xr:uid="{00000000-0005-0000-0000-0000BB340000}"/>
    <cellStyle name="Nota 5 5 3 4 2 2" xfId="24181" xr:uid="{00000000-0005-0000-0000-0000BC340000}"/>
    <cellStyle name="Nota 5 5 3 4 3" xfId="20715" xr:uid="{00000000-0005-0000-0000-0000BD340000}"/>
    <cellStyle name="Nota 5 5 3 5" xfId="10424" xr:uid="{00000000-0005-0000-0000-0000BE340000}"/>
    <cellStyle name="Nota 5 5 3 5 2" xfId="24178" xr:uid="{00000000-0005-0000-0000-0000BF340000}"/>
    <cellStyle name="Nota 5 5 3 6" xfId="14964" xr:uid="{00000000-0005-0000-0000-0000C0340000}"/>
    <cellStyle name="Nota 5 5 4" xfId="1434" xr:uid="{00000000-0005-0000-0000-0000C1340000}"/>
    <cellStyle name="Nota 5 5 4 2" xfId="10428" xr:uid="{00000000-0005-0000-0000-0000C2340000}"/>
    <cellStyle name="Nota 5 5 4 2 2" xfId="24182" xr:uid="{00000000-0005-0000-0000-0000C3340000}"/>
    <cellStyle name="Nota 5 5 4 3" xfId="15230" xr:uid="{00000000-0005-0000-0000-0000C4340000}"/>
    <cellStyle name="Nota 5 5 5" xfId="1662" xr:uid="{00000000-0005-0000-0000-0000C5340000}"/>
    <cellStyle name="Nota 5 5 5 2" xfId="10429" xr:uid="{00000000-0005-0000-0000-0000C6340000}"/>
    <cellStyle name="Nota 5 5 5 2 2" xfId="24183" xr:uid="{00000000-0005-0000-0000-0000C7340000}"/>
    <cellStyle name="Nota 5 5 5 3" xfId="15458" xr:uid="{00000000-0005-0000-0000-0000C8340000}"/>
    <cellStyle name="Nota 5 5 6" xfId="2048" xr:uid="{00000000-0005-0000-0000-0000C9340000}"/>
    <cellStyle name="Nota 5 5 6 2" xfId="10430" xr:uid="{00000000-0005-0000-0000-0000CA340000}"/>
    <cellStyle name="Nota 5 5 6 2 2" xfId="24184" xr:uid="{00000000-0005-0000-0000-0000CB340000}"/>
    <cellStyle name="Nota 5 5 6 3" xfId="15844" xr:uid="{00000000-0005-0000-0000-0000CC340000}"/>
    <cellStyle name="Nota 5 5 7" xfId="2355" xr:uid="{00000000-0005-0000-0000-0000CD340000}"/>
    <cellStyle name="Nota 5 5 7 2" xfId="10431" xr:uid="{00000000-0005-0000-0000-0000CE340000}"/>
    <cellStyle name="Nota 5 5 7 2 2" xfId="24185" xr:uid="{00000000-0005-0000-0000-0000CF340000}"/>
    <cellStyle name="Nota 5 5 7 3" xfId="16151" xr:uid="{00000000-0005-0000-0000-0000D0340000}"/>
    <cellStyle name="Nota 5 5 8" xfId="2557" xr:uid="{00000000-0005-0000-0000-0000D1340000}"/>
    <cellStyle name="Nota 5 5 8 2" xfId="10432" xr:uid="{00000000-0005-0000-0000-0000D2340000}"/>
    <cellStyle name="Nota 5 5 8 2 2" xfId="24186" xr:uid="{00000000-0005-0000-0000-0000D3340000}"/>
    <cellStyle name="Nota 5 5 8 3" xfId="16353" xr:uid="{00000000-0005-0000-0000-0000D4340000}"/>
    <cellStyle name="Nota 5 5 9" xfId="2650" xr:uid="{00000000-0005-0000-0000-0000D5340000}"/>
    <cellStyle name="Nota 5 5 9 2" xfId="10433" xr:uid="{00000000-0005-0000-0000-0000D6340000}"/>
    <cellStyle name="Nota 5 5 9 2 2" xfId="24187" xr:uid="{00000000-0005-0000-0000-0000D7340000}"/>
    <cellStyle name="Nota 5 5 9 3" xfId="16446" xr:uid="{00000000-0005-0000-0000-0000D8340000}"/>
    <cellStyle name="Nota 5 6" xfId="354" xr:uid="{00000000-0005-0000-0000-0000D9340000}"/>
    <cellStyle name="Nota 5 6 10" xfId="3123" xr:uid="{00000000-0005-0000-0000-0000DA340000}"/>
    <cellStyle name="Nota 5 6 10 2" xfId="10435" xr:uid="{00000000-0005-0000-0000-0000DB340000}"/>
    <cellStyle name="Nota 5 6 10 2 2" xfId="24189" xr:uid="{00000000-0005-0000-0000-0000DC340000}"/>
    <cellStyle name="Nota 5 6 10 3" xfId="16919" xr:uid="{00000000-0005-0000-0000-0000DD340000}"/>
    <cellStyle name="Nota 5 6 11" xfId="3587" xr:uid="{00000000-0005-0000-0000-0000DE340000}"/>
    <cellStyle name="Nota 5 6 11 2" xfId="10436" xr:uid="{00000000-0005-0000-0000-0000DF340000}"/>
    <cellStyle name="Nota 5 6 11 2 2" xfId="24190" xr:uid="{00000000-0005-0000-0000-0000E0340000}"/>
    <cellStyle name="Nota 5 6 11 3" xfId="17383" xr:uid="{00000000-0005-0000-0000-0000E1340000}"/>
    <cellStyle name="Nota 5 6 12" xfId="3892" xr:uid="{00000000-0005-0000-0000-0000E2340000}"/>
    <cellStyle name="Nota 5 6 12 2" xfId="10437" xr:uid="{00000000-0005-0000-0000-0000E3340000}"/>
    <cellStyle name="Nota 5 6 12 2 2" xfId="24191" xr:uid="{00000000-0005-0000-0000-0000E4340000}"/>
    <cellStyle name="Nota 5 6 12 3" xfId="17688" xr:uid="{00000000-0005-0000-0000-0000E5340000}"/>
    <cellStyle name="Nota 5 6 13" xfId="4062" xr:uid="{00000000-0005-0000-0000-0000E6340000}"/>
    <cellStyle name="Nota 5 6 13 2" xfId="10438" xr:uid="{00000000-0005-0000-0000-0000E7340000}"/>
    <cellStyle name="Nota 5 6 13 2 2" xfId="24192" xr:uid="{00000000-0005-0000-0000-0000E8340000}"/>
    <cellStyle name="Nota 5 6 13 3" xfId="17858" xr:uid="{00000000-0005-0000-0000-0000E9340000}"/>
    <cellStyle name="Nota 5 6 14" xfId="4224" xr:uid="{00000000-0005-0000-0000-0000EA340000}"/>
    <cellStyle name="Nota 5 6 14 2" xfId="10439" xr:uid="{00000000-0005-0000-0000-0000EB340000}"/>
    <cellStyle name="Nota 5 6 14 2 2" xfId="24193" xr:uid="{00000000-0005-0000-0000-0000EC340000}"/>
    <cellStyle name="Nota 5 6 14 3" xfId="18020" xr:uid="{00000000-0005-0000-0000-0000ED340000}"/>
    <cellStyle name="Nota 5 6 15" xfId="4666" xr:uid="{00000000-0005-0000-0000-0000EE340000}"/>
    <cellStyle name="Nota 5 6 15 2" xfId="10440" xr:uid="{00000000-0005-0000-0000-0000EF340000}"/>
    <cellStyle name="Nota 5 6 15 2 2" xfId="24194" xr:uid="{00000000-0005-0000-0000-0000F0340000}"/>
    <cellStyle name="Nota 5 6 15 3" xfId="18457" xr:uid="{00000000-0005-0000-0000-0000F1340000}"/>
    <cellStyle name="Nota 5 6 16" xfId="5538" xr:uid="{00000000-0005-0000-0000-0000F2340000}"/>
    <cellStyle name="Nota 5 6 16 2" xfId="10441" xr:uid="{00000000-0005-0000-0000-0000F3340000}"/>
    <cellStyle name="Nota 5 6 16 2 2" xfId="24195" xr:uid="{00000000-0005-0000-0000-0000F4340000}"/>
    <cellStyle name="Nota 5 6 16 3" xfId="19329" xr:uid="{00000000-0005-0000-0000-0000F5340000}"/>
    <cellStyle name="Nota 5 6 17" xfId="6360" xr:uid="{00000000-0005-0000-0000-0000F6340000}"/>
    <cellStyle name="Nota 5 6 17 2" xfId="10442" xr:uid="{00000000-0005-0000-0000-0000F7340000}"/>
    <cellStyle name="Nota 5 6 17 2 2" xfId="24196" xr:uid="{00000000-0005-0000-0000-0000F8340000}"/>
    <cellStyle name="Nota 5 6 17 3" xfId="20151" xr:uid="{00000000-0005-0000-0000-0000F9340000}"/>
    <cellStyle name="Nota 5 6 18" xfId="10434" xr:uid="{00000000-0005-0000-0000-0000FA340000}"/>
    <cellStyle name="Nota 5 6 18 2" xfId="24188" xr:uid="{00000000-0005-0000-0000-0000FB340000}"/>
    <cellStyle name="Nota 5 6 19" xfId="14158" xr:uid="{00000000-0005-0000-0000-0000FC340000}"/>
    <cellStyle name="Nota 5 6 2" xfId="836" xr:uid="{00000000-0005-0000-0000-0000FD340000}"/>
    <cellStyle name="Nota 5 6 2 2" xfId="4978" xr:uid="{00000000-0005-0000-0000-0000FE340000}"/>
    <cellStyle name="Nota 5 6 2 2 2" xfId="10444" xr:uid="{00000000-0005-0000-0000-0000FF340000}"/>
    <cellStyle name="Nota 5 6 2 2 2 2" xfId="24198" xr:uid="{00000000-0005-0000-0000-000000350000}"/>
    <cellStyle name="Nota 5 6 2 2 3" xfId="18769" xr:uid="{00000000-0005-0000-0000-000001350000}"/>
    <cellStyle name="Nota 5 6 2 3" xfId="5850" xr:uid="{00000000-0005-0000-0000-000002350000}"/>
    <cellStyle name="Nota 5 6 2 3 2" xfId="10445" xr:uid="{00000000-0005-0000-0000-000003350000}"/>
    <cellStyle name="Nota 5 6 2 3 2 2" xfId="24199" xr:uid="{00000000-0005-0000-0000-000004350000}"/>
    <cellStyle name="Nota 5 6 2 3 3" xfId="19641" xr:uid="{00000000-0005-0000-0000-000005350000}"/>
    <cellStyle name="Nota 5 6 2 4" xfId="6672" xr:uid="{00000000-0005-0000-0000-000006350000}"/>
    <cellStyle name="Nota 5 6 2 4 2" xfId="10446" xr:uid="{00000000-0005-0000-0000-000007350000}"/>
    <cellStyle name="Nota 5 6 2 4 2 2" xfId="24200" xr:uid="{00000000-0005-0000-0000-000008350000}"/>
    <cellStyle name="Nota 5 6 2 4 3" xfId="20463" xr:uid="{00000000-0005-0000-0000-000009350000}"/>
    <cellStyle name="Nota 5 6 2 5" xfId="10443" xr:uid="{00000000-0005-0000-0000-00000A350000}"/>
    <cellStyle name="Nota 5 6 2 5 2" xfId="24197" xr:uid="{00000000-0005-0000-0000-00000B350000}"/>
    <cellStyle name="Nota 5 6 2 6" xfId="14632" xr:uid="{00000000-0005-0000-0000-00000C350000}"/>
    <cellStyle name="Nota 5 6 3" xfId="597" xr:uid="{00000000-0005-0000-0000-00000D350000}"/>
    <cellStyle name="Nota 5 6 3 2" xfId="5231" xr:uid="{00000000-0005-0000-0000-00000E350000}"/>
    <cellStyle name="Nota 5 6 3 2 2" xfId="10448" xr:uid="{00000000-0005-0000-0000-00000F350000}"/>
    <cellStyle name="Nota 5 6 3 2 2 2" xfId="24202" xr:uid="{00000000-0005-0000-0000-000010350000}"/>
    <cellStyle name="Nota 5 6 3 2 3" xfId="19022" xr:uid="{00000000-0005-0000-0000-000011350000}"/>
    <cellStyle name="Nota 5 6 3 3" xfId="6103" xr:uid="{00000000-0005-0000-0000-000012350000}"/>
    <cellStyle name="Nota 5 6 3 3 2" xfId="10449" xr:uid="{00000000-0005-0000-0000-000013350000}"/>
    <cellStyle name="Nota 5 6 3 3 2 2" xfId="24203" xr:uid="{00000000-0005-0000-0000-000014350000}"/>
    <cellStyle name="Nota 5 6 3 3 3" xfId="19894" xr:uid="{00000000-0005-0000-0000-000015350000}"/>
    <cellStyle name="Nota 5 6 3 4" xfId="6925" xr:uid="{00000000-0005-0000-0000-000016350000}"/>
    <cellStyle name="Nota 5 6 3 4 2" xfId="10450" xr:uid="{00000000-0005-0000-0000-000017350000}"/>
    <cellStyle name="Nota 5 6 3 4 2 2" xfId="24204" xr:uid="{00000000-0005-0000-0000-000018350000}"/>
    <cellStyle name="Nota 5 6 3 4 3" xfId="20716" xr:uid="{00000000-0005-0000-0000-000019350000}"/>
    <cellStyle name="Nota 5 6 3 5" xfId="10447" xr:uid="{00000000-0005-0000-0000-00001A350000}"/>
    <cellStyle name="Nota 5 6 3 5 2" xfId="24201" xr:uid="{00000000-0005-0000-0000-00001B350000}"/>
    <cellStyle name="Nota 5 6 3 6" xfId="14394" xr:uid="{00000000-0005-0000-0000-00001C350000}"/>
    <cellStyle name="Nota 5 6 4" xfId="1145" xr:uid="{00000000-0005-0000-0000-00001D350000}"/>
    <cellStyle name="Nota 5 6 4 2" xfId="10451" xr:uid="{00000000-0005-0000-0000-00001E350000}"/>
    <cellStyle name="Nota 5 6 4 2 2" xfId="24205" xr:uid="{00000000-0005-0000-0000-00001F350000}"/>
    <cellStyle name="Nota 5 6 4 3" xfId="14941" xr:uid="{00000000-0005-0000-0000-000020350000}"/>
    <cellStyle name="Nota 5 6 5" xfId="1413" xr:uid="{00000000-0005-0000-0000-000021350000}"/>
    <cellStyle name="Nota 5 6 5 2" xfId="10452" xr:uid="{00000000-0005-0000-0000-000022350000}"/>
    <cellStyle name="Nota 5 6 5 2 2" xfId="24206" xr:uid="{00000000-0005-0000-0000-000023350000}"/>
    <cellStyle name="Nota 5 6 5 3" xfId="15209" xr:uid="{00000000-0005-0000-0000-000024350000}"/>
    <cellStyle name="Nota 5 6 6" xfId="2049" xr:uid="{00000000-0005-0000-0000-000025350000}"/>
    <cellStyle name="Nota 5 6 6 2" xfId="10453" xr:uid="{00000000-0005-0000-0000-000026350000}"/>
    <cellStyle name="Nota 5 6 6 2 2" xfId="24207" xr:uid="{00000000-0005-0000-0000-000027350000}"/>
    <cellStyle name="Nota 5 6 6 3" xfId="15845" xr:uid="{00000000-0005-0000-0000-000028350000}"/>
    <cellStyle name="Nota 5 6 7" xfId="2356" xr:uid="{00000000-0005-0000-0000-000029350000}"/>
    <cellStyle name="Nota 5 6 7 2" xfId="10454" xr:uid="{00000000-0005-0000-0000-00002A350000}"/>
    <cellStyle name="Nota 5 6 7 2 2" xfId="24208" xr:uid="{00000000-0005-0000-0000-00002B350000}"/>
    <cellStyle name="Nota 5 6 7 3" xfId="16152" xr:uid="{00000000-0005-0000-0000-00002C350000}"/>
    <cellStyle name="Nota 5 6 8" xfId="1853" xr:uid="{00000000-0005-0000-0000-00002D350000}"/>
    <cellStyle name="Nota 5 6 8 2" xfId="10455" xr:uid="{00000000-0005-0000-0000-00002E350000}"/>
    <cellStyle name="Nota 5 6 8 2 2" xfId="24209" xr:uid="{00000000-0005-0000-0000-00002F350000}"/>
    <cellStyle name="Nota 5 6 8 3" xfId="15649" xr:uid="{00000000-0005-0000-0000-000030350000}"/>
    <cellStyle name="Nota 5 6 9" xfId="2643" xr:uid="{00000000-0005-0000-0000-000031350000}"/>
    <cellStyle name="Nota 5 6 9 2" xfId="10456" xr:uid="{00000000-0005-0000-0000-000032350000}"/>
    <cellStyle name="Nota 5 6 9 2 2" xfId="24210" xr:uid="{00000000-0005-0000-0000-000033350000}"/>
    <cellStyle name="Nota 5 6 9 3" xfId="16439" xr:uid="{00000000-0005-0000-0000-000034350000}"/>
    <cellStyle name="Nota 5 7" xfId="355" xr:uid="{00000000-0005-0000-0000-000035350000}"/>
    <cellStyle name="Nota 5 7 10" xfId="3161" xr:uid="{00000000-0005-0000-0000-000036350000}"/>
    <cellStyle name="Nota 5 7 10 2" xfId="10458" xr:uid="{00000000-0005-0000-0000-000037350000}"/>
    <cellStyle name="Nota 5 7 10 2 2" xfId="24212" xr:uid="{00000000-0005-0000-0000-000038350000}"/>
    <cellStyle name="Nota 5 7 10 3" xfId="16957" xr:uid="{00000000-0005-0000-0000-000039350000}"/>
    <cellStyle name="Nota 5 7 11" xfId="3588" xr:uid="{00000000-0005-0000-0000-00003A350000}"/>
    <cellStyle name="Nota 5 7 11 2" xfId="10459" xr:uid="{00000000-0005-0000-0000-00003B350000}"/>
    <cellStyle name="Nota 5 7 11 2 2" xfId="24213" xr:uid="{00000000-0005-0000-0000-00003C350000}"/>
    <cellStyle name="Nota 5 7 11 3" xfId="17384" xr:uid="{00000000-0005-0000-0000-00003D350000}"/>
    <cellStyle name="Nota 5 7 12" xfId="3893" xr:uid="{00000000-0005-0000-0000-00003E350000}"/>
    <cellStyle name="Nota 5 7 12 2" xfId="10460" xr:uid="{00000000-0005-0000-0000-00003F350000}"/>
    <cellStyle name="Nota 5 7 12 2 2" xfId="24214" xr:uid="{00000000-0005-0000-0000-000040350000}"/>
    <cellStyle name="Nota 5 7 12 3" xfId="17689" xr:uid="{00000000-0005-0000-0000-000041350000}"/>
    <cellStyle name="Nota 5 7 13" xfId="2878" xr:uid="{00000000-0005-0000-0000-000042350000}"/>
    <cellStyle name="Nota 5 7 13 2" xfId="10461" xr:uid="{00000000-0005-0000-0000-000043350000}"/>
    <cellStyle name="Nota 5 7 13 2 2" xfId="24215" xr:uid="{00000000-0005-0000-0000-000044350000}"/>
    <cellStyle name="Nota 5 7 13 3" xfId="16674" xr:uid="{00000000-0005-0000-0000-000045350000}"/>
    <cellStyle name="Nota 5 7 14" xfId="4290" xr:uid="{00000000-0005-0000-0000-000046350000}"/>
    <cellStyle name="Nota 5 7 14 2" xfId="10462" xr:uid="{00000000-0005-0000-0000-000047350000}"/>
    <cellStyle name="Nota 5 7 14 2 2" xfId="24216" xr:uid="{00000000-0005-0000-0000-000048350000}"/>
    <cellStyle name="Nota 5 7 14 3" xfId="18086" xr:uid="{00000000-0005-0000-0000-000049350000}"/>
    <cellStyle name="Nota 5 7 15" xfId="4667" xr:uid="{00000000-0005-0000-0000-00004A350000}"/>
    <cellStyle name="Nota 5 7 15 2" xfId="10463" xr:uid="{00000000-0005-0000-0000-00004B350000}"/>
    <cellStyle name="Nota 5 7 15 2 2" xfId="24217" xr:uid="{00000000-0005-0000-0000-00004C350000}"/>
    <cellStyle name="Nota 5 7 15 3" xfId="18458" xr:uid="{00000000-0005-0000-0000-00004D350000}"/>
    <cellStyle name="Nota 5 7 16" xfId="5539" xr:uid="{00000000-0005-0000-0000-00004E350000}"/>
    <cellStyle name="Nota 5 7 16 2" xfId="10464" xr:uid="{00000000-0005-0000-0000-00004F350000}"/>
    <cellStyle name="Nota 5 7 16 2 2" xfId="24218" xr:uid="{00000000-0005-0000-0000-000050350000}"/>
    <cellStyle name="Nota 5 7 16 3" xfId="19330" xr:uid="{00000000-0005-0000-0000-000051350000}"/>
    <cellStyle name="Nota 5 7 17" xfId="6361" xr:uid="{00000000-0005-0000-0000-000052350000}"/>
    <cellStyle name="Nota 5 7 17 2" xfId="10465" xr:uid="{00000000-0005-0000-0000-000053350000}"/>
    <cellStyle name="Nota 5 7 17 2 2" xfId="24219" xr:uid="{00000000-0005-0000-0000-000054350000}"/>
    <cellStyle name="Nota 5 7 17 3" xfId="20152" xr:uid="{00000000-0005-0000-0000-000055350000}"/>
    <cellStyle name="Nota 5 7 18" xfId="10457" xr:uid="{00000000-0005-0000-0000-000056350000}"/>
    <cellStyle name="Nota 5 7 18 2" xfId="24211" xr:uid="{00000000-0005-0000-0000-000057350000}"/>
    <cellStyle name="Nota 5 7 19" xfId="14159" xr:uid="{00000000-0005-0000-0000-000058350000}"/>
    <cellStyle name="Nota 5 7 2" xfId="837" xr:uid="{00000000-0005-0000-0000-000059350000}"/>
    <cellStyle name="Nota 5 7 2 2" xfId="4979" xr:uid="{00000000-0005-0000-0000-00005A350000}"/>
    <cellStyle name="Nota 5 7 2 2 2" xfId="10467" xr:uid="{00000000-0005-0000-0000-00005B350000}"/>
    <cellStyle name="Nota 5 7 2 2 2 2" xfId="24221" xr:uid="{00000000-0005-0000-0000-00005C350000}"/>
    <cellStyle name="Nota 5 7 2 2 3" xfId="18770" xr:uid="{00000000-0005-0000-0000-00005D350000}"/>
    <cellStyle name="Nota 5 7 2 3" xfId="5851" xr:uid="{00000000-0005-0000-0000-00005E350000}"/>
    <cellStyle name="Nota 5 7 2 3 2" xfId="10468" xr:uid="{00000000-0005-0000-0000-00005F350000}"/>
    <cellStyle name="Nota 5 7 2 3 2 2" xfId="24222" xr:uid="{00000000-0005-0000-0000-000060350000}"/>
    <cellStyle name="Nota 5 7 2 3 3" xfId="19642" xr:uid="{00000000-0005-0000-0000-000061350000}"/>
    <cellStyle name="Nota 5 7 2 4" xfId="6673" xr:uid="{00000000-0005-0000-0000-000062350000}"/>
    <cellStyle name="Nota 5 7 2 4 2" xfId="10469" xr:uid="{00000000-0005-0000-0000-000063350000}"/>
    <cellStyle name="Nota 5 7 2 4 2 2" xfId="24223" xr:uid="{00000000-0005-0000-0000-000064350000}"/>
    <cellStyle name="Nota 5 7 2 4 3" xfId="20464" xr:uid="{00000000-0005-0000-0000-000065350000}"/>
    <cellStyle name="Nota 5 7 2 5" xfId="10466" xr:uid="{00000000-0005-0000-0000-000066350000}"/>
    <cellStyle name="Nota 5 7 2 5 2" xfId="24220" xr:uid="{00000000-0005-0000-0000-000067350000}"/>
    <cellStyle name="Nota 5 7 2 6" xfId="14633" xr:uid="{00000000-0005-0000-0000-000068350000}"/>
    <cellStyle name="Nota 5 7 3" xfId="1005" xr:uid="{00000000-0005-0000-0000-000069350000}"/>
    <cellStyle name="Nota 5 7 3 2" xfId="5232" xr:uid="{00000000-0005-0000-0000-00006A350000}"/>
    <cellStyle name="Nota 5 7 3 2 2" xfId="10471" xr:uid="{00000000-0005-0000-0000-00006B350000}"/>
    <cellStyle name="Nota 5 7 3 2 2 2" xfId="24225" xr:uid="{00000000-0005-0000-0000-00006C350000}"/>
    <cellStyle name="Nota 5 7 3 2 3" xfId="19023" xr:uid="{00000000-0005-0000-0000-00006D350000}"/>
    <cellStyle name="Nota 5 7 3 3" xfId="6104" xr:uid="{00000000-0005-0000-0000-00006E350000}"/>
    <cellStyle name="Nota 5 7 3 3 2" xfId="10472" xr:uid="{00000000-0005-0000-0000-00006F350000}"/>
    <cellStyle name="Nota 5 7 3 3 2 2" xfId="24226" xr:uid="{00000000-0005-0000-0000-000070350000}"/>
    <cellStyle name="Nota 5 7 3 3 3" xfId="19895" xr:uid="{00000000-0005-0000-0000-000071350000}"/>
    <cellStyle name="Nota 5 7 3 4" xfId="6926" xr:uid="{00000000-0005-0000-0000-000072350000}"/>
    <cellStyle name="Nota 5 7 3 4 2" xfId="10473" xr:uid="{00000000-0005-0000-0000-000073350000}"/>
    <cellStyle name="Nota 5 7 3 4 2 2" xfId="24227" xr:uid="{00000000-0005-0000-0000-000074350000}"/>
    <cellStyle name="Nota 5 7 3 4 3" xfId="20717" xr:uid="{00000000-0005-0000-0000-000075350000}"/>
    <cellStyle name="Nota 5 7 3 5" xfId="10470" xr:uid="{00000000-0005-0000-0000-000076350000}"/>
    <cellStyle name="Nota 5 7 3 5 2" xfId="24224" xr:uid="{00000000-0005-0000-0000-000077350000}"/>
    <cellStyle name="Nota 5 7 3 6" xfId="14801" xr:uid="{00000000-0005-0000-0000-000078350000}"/>
    <cellStyle name="Nota 5 7 4" xfId="1284" xr:uid="{00000000-0005-0000-0000-000079350000}"/>
    <cellStyle name="Nota 5 7 4 2" xfId="10474" xr:uid="{00000000-0005-0000-0000-00007A350000}"/>
    <cellStyle name="Nota 5 7 4 2 2" xfId="24228" xr:uid="{00000000-0005-0000-0000-00007B350000}"/>
    <cellStyle name="Nota 5 7 4 3" xfId="15080" xr:uid="{00000000-0005-0000-0000-00007C350000}"/>
    <cellStyle name="Nota 5 7 5" xfId="1539" xr:uid="{00000000-0005-0000-0000-00007D350000}"/>
    <cellStyle name="Nota 5 7 5 2" xfId="10475" xr:uid="{00000000-0005-0000-0000-00007E350000}"/>
    <cellStyle name="Nota 5 7 5 2 2" xfId="24229" xr:uid="{00000000-0005-0000-0000-00007F350000}"/>
    <cellStyle name="Nota 5 7 5 3" xfId="15335" xr:uid="{00000000-0005-0000-0000-000080350000}"/>
    <cellStyle name="Nota 5 7 6" xfId="2050" xr:uid="{00000000-0005-0000-0000-000081350000}"/>
    <cellStyle name="Nota 5 7 6 2" xfId="10476" xr:uid="{00000000-0005-0000-0000-000082350000}"/>
    <cellStyle name="Nota 5 7 6 2 2" xfId="24230" xr:uid="{00000000-0005-0000-0000-000083350000}"/>
    <cellStyle name="Nota 5 7 6 3" xfId="15846" xr:uid="{00000000-0005-0000-0000-000084350000}"/>
    <cellStyle name="Nota 5 7 7" xfId="2357" xr:uid="{00000000-0005-0000-0000-000085350000}"/>
    <cellStyle name="Nota 5 7 7 2" xfId="10477" xr:uid="{00000000-0005-0000-0000-000086350000}"/>
    <cellStyle name="Nota 5 7 7 2 2" xfId="24231" xr:uid="{00000000-0005-0000-0000-000087350000}"/>
    <cellStyle name="Nota 5 7 7 3" xfId="16153" xr:uid="{00000000-0005-0000-0000-000088350000}"/>
    <cellStyle name="Nota 5 7 8" xfId="2503" xr:uid="{00000000-0005-0000-0000-000089350000}"/>
    <cellStyle name="Nota 5 7 8 2" xfId="10478" xr:uid="{00000000-0005-0000-0000-00008A350000}"/>
    <cellStyle name="Nota 5 7 8 2 2" xfId="24232" xr:uid="{00000000-0005-0000-0000-00008B350000}"/>
    <cellStyle name="Nota 5 7 8 3" xfId="16299" xr:uid="{00000000-0005-0000-0000-00008C350000}"/>
    <cellStyle name="Nota 5 7 9" xfId="2736" xr:uid="{00000000-0005-0000-0000-00008D350000}"/>
    <cellStyle name="Nota 5 7 9 2" xfId="10479" xr:uid="{00000000-0005-0000-0000-00008E350000}"/>
    <cellStyle name="Nota 5 7 9 2 2" xfId="24233" xr:uid="{00000000-0005-0000-0000-00008F350000}"/>
    <cellStyle name="Nota 5 7 9 3" xfId="16532" xr:uid="{00000000-0005-0000-0000-000090350000}"/>
    <cellStyle name="Nota 5 8" xfId="356" xr:uid="{00000000-0005-0000-0000-000091350000}"/>
    <cellStyle name="Nota 5 8 10" xfId="3331" xr:uid="{00000000-0005-0000-0000-000092350000}"/>
    <cellStyle name="Nota 5 8 10 2" xfId="10481" xr:uid="{00000000-0005-0000-0000-000093350000}"/>
    <cellStyle name="Nota 5 8 10 2 2" xfId="24235" xr:uid="{00000000-0005-0000-0000-000094350000}"/>
    <cellStyle name="Nota 5 8 10 3" xfId="17127" xr:uid="{00000000-0005-0000-0000-000095350000}"/>
    <cellStyle name="Nota 5 8 11" xfId="3589" xr:uid="{00000000-0005-0000-0000-000096350000}"/>
    <cellStyle name="Nota 5 8 11 2" xfId="10482" xr:uid="{00000000-0005-0000-0000-000097350000}"/>
    <cellStyle name="Nota 5 8 11 2 2" xfId="24236" xr:uid="{00000000-0005-0000-0000-000098350000}"/>
    <cellStyle name="Nota 5 8 11 3" xfId="17385" xr:uid="{00000000-0005-0000-0000-000099350000}"/>
    <cellStyle name="Nota 5 8 12" xfId="3894" xr:uid="{00000000-0005-0000-0000-00009A350000}"/>
    <cellStyle name="Nota 5 8 12 2" xfId="10483" xr:uid="{00000000-0005-0000-0000-00009B350000}"/>
    <cellStyle name="Nota 5 8 12 2 2" xfId="24237" xr:uid="{00000000-0005-0000-0000-00009C350000}"/>
    <cellStyle name="Nota 5 8 12 3" xfId="17690" xr:uid="{00000000-0005-0000-0000-00009D350000}"/>
    <cellStyle name="Nota 5 8 13" xfId="4133" xr:uid="{00000000-0005-0000-0000-00009E350000}"/>
    <cellStyle name="Nota 5 8 13 2" xfId="10484" xr:uid="{00000000-0005-0000-0000-00009F350000}"/>
    <cellStyle name="Nota 5 8 13 2 2" xfId="24238" xr:uid="{00000000-0005-0000-0000-0000A0350000}"/>
    <cellStyle name="Nota 5 8 13 3" xfId="17929" xr:uid="{00000000-0005-0000-0000-0000A1350000}"/>
    <cellStyle name="Nota 5 8 14" xfId="4414" xr:uid="{00000000-0005-0000-0000-0000A2350000}"/>
    <cellStyle name="Nota 5 8 14 2" xfId="10485" xr:uid="{00000000-0005-0000-0000-0000A3350000}"/>
    <cellStyle name="Nota 5 8 14 2 2" xfId="24239" xr:uid="{00000000-0005-0000-0000-0000A4350000}"/>
    <cellStyle name="Nota 5 8 14 3" xfId="18210" xr:uid="{00000000-0005-0000-0000-0000A5350000}"/>
    <cellStyle name="Nota 5 8 15" xfId="4668" xr:uid="{00000000-0005-0000-0000-0000A6350000}"/>
    <cellStyle name="Nota 5 8 15 2" xfId="10486" xr:uid="{00000000-0005-0000-0000-0000A7350000}"/>
    <cellStyle name="Nota 5 8 15 2 2" xfId="24240" xr:uid="{00000000-0005-0000-0000-0000A8350000}"/>
    <cellStyle name="Nota 5 8 15 3" xfId="18459" xr:uid="{00000000-0005-0000-0000-0000A9350000}"/>
    <cellStyle name="Nota 5 8 16" xfId="5540" xr:uid="{00000000-0005-0000-0000-0000AA350000}"/>
    <cellStyle name="Nota 5 8 16 2" xfId="10487" xr:uid="{00000000-0005-0000-0000-0000AB350000}"/>
    <cellStyle name="Nota 5 8 16 2 2" xfId="24241" xr:uid="{00000000-0005-0000-0000-0000AC350000}"/>
    <cellStyle name="Nota 5 8 16 3" xfId="19331" xr:uid="{00000000-0005-0000-0000-0000AD350000}"/>
    <cellStyle name="Nota 5 8 17" xfId="6362" xr:uid="{00000000-0005-0000-0000-0000AE350000}"/>
    <cellStyle name="Nota 5 8 17 2" xfId="10488" xr:uid="{00000000-0005-0000-0000-0000AF350000}"/>
    <cellStyle name="Nota 5 8 17 2 2" xfId="24242" xr:uid="{00000000-0005-0000-0000-0000B0350000}"/>
    <cellStyle name="Nota 5 8 17 3" xfId="20153" xr:uid="{00000000-0005-0000-0000-0000B1350000}"/>
    <cellStyle name="Nota 5 8 18" xfId="10480" xr:uid="{00000000-0005-0000-0000-0000B2350000}"/>
    <cellStyle name="Nota 5 8 18 2" xfId="24234" xr:uid="{00000000-0005-0000-0000-0000B3350000}"/>
    <cellStyle name="Nota 5 8 19" xfId="14160" xr:uid="{00000000-0005-0000-0000-0000B4350000}"/>
    <cellStyle name="Nota 5 8 2" xfId="838" xr:uid="{00000000-0005-0000-0000-0000B5350000}"/>
    <cellStyle name="Nota 5 8 2 2" xfId="4980" xr:uid="{00000000-0005-0000-0000-0000B6350000}"/>
    <cellStyle name="Nota 5 8 2 2 2" xfId="10490" xr:uid="{00000000-0005-0000-0000-0000B7350000}"/>
    <cellStyle name="Nota 5 8 2 2 2 2" xfId="24244" xr:uid="{00000000-0005-0000-0000-0000B8350000}"/>
    <cellStyle name="Nota 5 8 2 2 3" xfId="18771" xr:uid="{00000000-0005-0000-0000-0000B9350000}"/>
    <cellStyle name="Nota 5 8 2 3" xfId="5852" xr:uid="{00000000-0005-0000-0000-0000BA350000}"/>
    <cellStyle name="Nota 5 8 2 3 2" xfId="10491" xr:uid="{00000000-0005-0000-0000-0000BB350000}"/>
    <cellStyle name="Nota 5 8 2 3 2 2" xfId="24245" xr:uid="{00000000-0005-0000-0000-0000BC350000}"/>
    <cellStyle name="Nota 5 8 2 3 3" xfId="19643" xr:uid="{00000000-0005-0000-0000-0000BD350000}"/>
    <cellStyle name="Nota 5 8 2 4" xfId="6674" xr:uid="{00000000-0005-0000-0000-0000BE350000}"/>
    <cellStyle name="Nota 5 8 2 4 2" xfId="10492" xr:uid="{00000000-0005-0000-0000-0000BF350000}"/>
    <cellStyle name="Nota 5 8 2 4 2 2" xfId="24246" xr:uid="{00000000-0005-0000-0000-0000C0350000}"/>
    <cellStyle name="Nota 5 8 2 4 3" xfId="20465" xr:uid="{00000000-0005-0000-0000-0000C1350000}"/>
    <cellStyle name="Nota 5 8 2 5" xfId="10489" xr:uid="{00000000-0005-0000-0000-0000C2350000}"/>
    <cellStyle name="Nota 5 8 2 5 2" xfId="24243" xr:uid="{00000000-0005-0000-0000-0000C3350000}"/>
    <cellStyle name="Nota 5 8 2 6" xfId="14634" xr:uid="{00000000-0005-0000-0000-0000C4350000}"/>
    <cellStyle name="Nota 5 8 3" xfId="1169" xr:uid="{00000000-0005-0000-0000-0000C5350000}"/>
    <cellStyle name="Nota 5 8 3 2" xfId="5233" xr:uid="{00000000-0005-0000-0000-0000C6350000}"/>
    <cellStyle name="Nota 5 8 3 2 2" xfId="10494" xr:uid="{00000000-0005-0000-0000-0000C7350000}"/>
    <cellStyle name="Nota 5 8 3 2 2 2" xfId="24248" xr:uid="{00000000-0005-0000-0000-0000C8350000}"/>
    <cellStyle name="Nota 5 8 3 2 3" xfId="19024" xr:uid="{00000000-0005-0000-0000-0000C9350000}"/>
    <cellStyle name="Nota 5 8 3 3" xfId="6105" xr:uid="{00000000-0005-0000-0000-0000CA350000}"/>
    <cellStyle name="Nota 5 8 3 3 2" xfId="10495" xr:uid="{00000000-0005-0000-0000-0000CB350000}"/>
    <cellStyle name="Nota 5 8 3 3 2 2" xfId="24249" xr:uid="{00000000-0005-0000-0000-0000CC350000}"/>
    <cellStyle name="Nota 5 8 3 3 3" xfId="19896" xr:uid="{00000000-0005-0000-0000-0000CD350000}"/>
    <cellStyle name="Nota 5 8 3 4" xfId="6927" xr:uid="{00000000-0005-0000-0000-0000CE350000}"/>
    <cellStyle name="Nota 5 8 3 4 2" xfId="10496" xr:uid="{00000000-0005-0000-0000-0000CF350000}"/>
    <cellStyle name="Nota 5 8 3 4 2 2" xfId="24250" xr:uid="{00000000-0005-0000-0000-0000D0350000}"/>
    <cellStyle name="Nota 5 8 3 4 3" xfId="20718" xr:uid="{00000000-0005-0000-0000-0000D1350000}"/>
    <cellStyle name="Nota 5 8 3 5" xfId="10493" xr:uid="{00000000-0005-0000-0000-0000D2350000}"/>
    <cellStyle name="Nota 5 8 3 5 2" xfId="24247" xr:uid="{00000000-0005-0000-0000-0000D3350000}"/>
    <cellStyle name="Nota 5 8 3 6" xfId="14965" xr:uid="{00000000-0005-0000-0000-0000D4350000}"/>
    <cellStyle name="Nota 5 8 4" xfId="1435" xr:uid="{00000000-0005-0000-0000-0000D5350000}"/>
    <cellStyle name="Nota 5 8 4 2" xfId="10497" xr:uid="{00000000-0005-0000-0000-0000D6350000}"/>
    <cellStyle name="Nota 5 8 4 2 2" xfId="24251" xr:uid="{00000000-0005-0000-0000-0000D7350000}"/>
    <cellStyle name="Nota 5 8 4 3" xfId="15231" xr:uid="{00000000-0005-0000-0000-0000D8350000}"/>
    <cellStyle name="Nota 5 8 5" xfId="1663" xr:uid="{00000000-0005-0000-0000-0000D9350000}"/>
    <cellStyle name="Nota 5 8 5 2" xfId="10498" xr:uid="{00000000-0005-0000-0000-0000DA350000}"/>
    <cellStyle name="Nota 5 8 5 2 2" xfId="24252" xr:uid="{00000000-0005-0000-0000-0000DB350000}"/>
    <cellStyle name="Nota 5 8 5 3" xfId="15459" xr:uid="{00000000-0005-0000-0000-0000DC350000}"/>
    <cellStyle name="Nota 5 8 6" xfId="2051" xr:uid="{00000000-0005-0000-0000-0000DD350000}"/>
    <cellStyle name="Nota 5 8 6 2" xfId="10499" xr:uid="{00000000-0005-0000-0000-0000DE350000}"/>
    <cellStyle name="Nota 5 8 6 2 2" xfId="24253" xr:uid="{00000000-0005-0000-0000-0000DF350000}"/>
    <cellStyle name="Nota 5 8 6 3" xfId="15847" xr:uid="{00000000-0005-0000-0000-0000E0350000}"/>
    <cellStyle name="Nota 5 8 7" xfId="2358" xr:uid="{00000000-0005-0000-0000-0000E1350000}"/>
    <cellStyle name="Nota 5 8 7 2" xfId="10500" xr:uid="{00000000-0005-0000-0000-0000E2350000}"/>
    <cellStyle name="Nota 5 8 7 2 2" xfId="24254" xr:uid="{00000000-0005-0000-0000-0000E3350000}"/>
    <cellStyle name="Nota 5 8 7 3" xfId="16154" xr:uid="{00000000-0005-0000-0000-0000E4350000}"/>
    <cellStyle name="Nota 5 8 8" xfId="1809" xr:uid="{00000000-0005-0000-0000-0000E5350000}"/>
    <cellStyle name="Nota 5 8 8 2" xfId="10501" xr:uid="{00000000-0005-0000-0000-0000E6350000}"/>
    <cellStyle name="Nota 5 8 8 2 2" xfId="24255" xr:uid="{00000000-0005-0000-0000-0000E7350000}"/>
    <cellStyle name="Nota 5 8 8 3" xfId="15605" xr:uid="{00000000-0005-0000-0000-0000E8350000}"/>
    <cellStyle name="Nota 5 8 9" xfId="2783" xr:uid="{00000000-0005-0000-0000-0000E9350000}"/>
    <cellStyle name="Nota 5 8 9 2" xfId="10502" xr:uid="{00000000-0005-0000-0000-0000EA350000}"/>
    <cellStyle name="Nota 5 8 9 2 2" xfId="24256" xr:uid="{00000000-0005-0000-0000-0000EB350000}"/>
    <cellStyle name="Nota 5 8 9 3" xfId="16579" xr:uid="{00000000-0005-0000-0000-0000EC350000}"/>
    <cellStyle name="Nota 5 9" xfId="357" xr:uid="{00000000-0005-0000-0000-0000ED350000}"/>
    <cellStyle name="Nota 5 9 10" xfId="3382" xr:uid="{00000000-0005-0000-0000-0000EE350000}"/>
    <cellStyle name="Nota 5 9 10 2" xfId="10504" xr:uid="{00000000-0005-0000-0000-0000EF350000}"/>
    <cellStyle name="Nota 5 9 10 2 2" xfId="24258" xr:uid="{00000000-0005-0000-0000-0000F0350000}"/>
    <cellStyle name="Nota 5 9 10 3" xfId="17178" xr:uid="{00000000-0005-0000-0000-0000F1350000}"/>
    <cellStyle name="Nota 5 9 11" xfId="3590" xr:uid="{00000000-0005-0000-0000-0000F2350000}"/>
    <cellStyle name="Nota 5 9 11 2" xfId="10505" xr:uid="{00000000-0005-0000-0000-0000F3350000}"/>
    <cellStyle name="Nota 5 9 11 2 2" xfId="24259" xr:uid="{00000000-0005-0000-0000-0000F4350000}"/>
    <cellStyle name="Nota 5 9 11 3" xfId="17386" xr:uid="{00000000-0005-0000-0000-0000F5350000}"/>
    <cellStyle name="Nota 5 9 12" xfId="3895" xr:uid="{00000000-0005-0000-0000-0000F6350000}"/>
    <cellStyle name="Nota 5 9 12 2" xfId="10506" xr:uid="{00000000-0005-0000-0000-0000F7350000}"/>
    <cellStyle name="Nota 5 9 12 2 2" xfId="24260" xr:uid="{00000000-0005-0000-0000-0000F8350000}"/>
    <cellStyle name="Nota 5 9 12 3" xfId="17691" xr:uid="{00000000-0005-0000-0000-0000F9350000}"/>
    <cellStyle name="Nota 5 9 13" xfId="4269" xr:uid="{00000000-0005-0000-0000-0000FA350000}"/>
    <cellStyle name="Nota 5 9 13 2" xfId="10507" xr:uid="{00000000-0005-0000-0000-0000FB350000}"/>
    <cellStyle name="Nota 5 9 13 2 2" xfId="24261" xr:uid="{00000000-0005-0000-0000-0000FC350000}"/>
    <cellStyle name="Nota 5 9 13 3" xfId="18065" xr:uid="{00000000-0005-0000-0000-0000FD350000}"/>
    <cellStyle name="Nota 5 9 14" xfId="4459" xr:uid="{00000000-0005-0000-0000-0000FE350000}"/>
    <cellStyle name="Nota 5 9 14 2" xfId="10508" xr:uid="{00000000-0005-0000-0000-0000FF350000}"/>
    <cellStyle name="Nota 5 9 14 2 2" xfId="24262" xr:uid="{00000000-0005-0000-0000-000000360000}"/>
    <cellStyle name="Nota 5 9 14 3" xfId="18255" xr:uid="{00000000-0005-0000-0000-000001360000}"/>
    <cellStyle name="Nota 5 9 15" xfId="4669" xr:uid="{00000000-0005-0000-0000-000002360000}"/>
    <cellStyle name="Nota 5 9 15 2" xfId="10509" xr:uid="{00000000-0005-0000-0000-000003360000}"/>
    <cellStyle name="Nota 5 9 15 2 2" xfId="24263" xr:uid="{00000000-0005-0000-0000-000004360000}"/>
    <cellStyle name="Nota 5 9 15 3" xfId="18460" xr:uid="{00000000-0005-0000-0000-000005360000}"/>
    <cellStyle name="Nota 5 9 16" xfId="5541" xr:uid="{00000000-0005-0000-0000-000006360000}"/>
    <cellStyle name="Nota 5 9 16 2" xfId="10510" xr:uid="{00000000-0005-0000-0000-000007360000}"/>
    <cellStyle name="Nota 5 9 16 2 2" xfId="24264" xr:uid="{00000000-0005-0000-0000-000008360000}"/>
    <cellStyle name="Nota 5 9 16 3" xfId="19332" xr:uid="{00000000-0005-0000-0000-000009360000}"/>
    <cellStyle name="Nota 5 9 17" xfId="6363" xr:uid="{00000000-0005-0000-0000-00000A360000}"/>
    <cellStyle name="Nota 5 9 17 2" xfId="10511" xr:uid="{00000000-0005-0000-0000-00000B360000}"/>
    <cellStyle name="Nota 5 9 17 2 2" xfId="24265" xr:uid="{00000000-0005-0000-0000-00000C360000}"/>
    <cellStyle name="Nota 5 9 17 3" xfId="20154" xr:uid="{00000000-0005-0000-0000-00000D360000}"/>
    <cellStyle name="Nota 5 9 18" xfId="10503" xr:uid="{00000000-0005-0000-0000-00000E360000}"/>
    <cellStyle name="Nota 5 9 18 2" xfId="24257" xr:uid="{00000000-0005-0000-0000-00000F360000}"/>
    <cellStyle name="Nota 5 9 19" xfId="14161" xr:uid="{00000000-0005-0000-0000-000010360000}"/>
    <cellStyle name="Nota 5 9 2" xfId="839" xr:uid="{00000000-0005-0000-0000-000011360000}"/>
    <cellStyle name="Nota 5 9 2 2" xfId="4981" xr:uid="{00000000-0005-0000-0000-000012360000}"/>
    <cellStyle name="Nota 5 9 2 2 2" xfId="10513" xr:uid="{00000000-0005-0000-0000-000013360000}"/>
    <cellStyle name="Nota 5 9 2 2 2 2" xfId="24267" xr:uid="{00000000-0005-0000-0000-000014360000}"/>
    <cellStyle name="Nota 5 9 2 2 3" xfId="18772" xr:uid="{00000000-0005-0000-0000-000015360000}"/>
    <cellStyle name="Nota 5 9 2 3" xfId="5853" xr:uid="{00000000-0005-0000-0000-000016360000}"/>
    <cellStyle name="Nota 5 9 2 3 2" xfId="10514" xr:uid="{00000000-0005-0000-0000-000017360000}"/>
    <cellStyle name="Nota 5 9 2 3 2 2" xfId="24268" xr:uid="{00000000-0005-0000-0000-000018360000}"/>
    <cellStyle name="Nota 5 9 2 3 3" xfId="19644" xr:uid="{00000000-0005-0000-0000-000019360000}"/>
    <cellStyle name="Nota 5 9 2 4" xfId="6675" xr:uid="{00000000-0005-0000-0000-00001A360000}"/>
    <cellStyle name="Nota 5 9 2 4 2" xfId="10515" xr:uid="{00000000-0005-0000-0000-00001B360000}"/>
    <cellStyle name="Nota 5 9 2 4 2 2" xfId="24269" xr:uid="{00000000-0005-0000-0000-00001C360000}"/>
    <cellStyle name="Nota 5 9 2 4 3" xfId="20466" xr:uid="{00000000-0005-0000-0000-00001D360000}"/>
    <cellStyle name="Nota 5 9 2 5" xfId="10512" xr:uid="{00000000-0005-0000-0000-00001E360000}"/>
    <cellStyle name="Nota 5 9 2 5 2" xfId="24266" xr:uid="{00000000-0005-0000-0000-00001F360000}"/>
    <cellStyle name="Nota 5 9 2 6" xfId="14635" xr:uid="{00000000-0005-0000-0000-000020360000}"/>
    <cellStyle name="Nota 5 9 3" xfId="1222" xr:uid="{00000000-0005-0000-0000-000021360000}"/>
    <cellStyle name="Nota 5 9 3 2" xfId="5234" xr:uid="{00000000-0005-0000-0000-000022360000}"/>
    <cellStyle name="Nota 5 9 3 2 2" xfId="10517" xr:uid="{00000000-0005-0000-0000-000023360000}"/>
    <cellStyle name="Nota 5 9 3 2 2 2" xfId="24271" xr:uid="{00000000-0005-0000-0000-000024360000}"/>
    <cellStyle name="Nota 5 9 3 2 3" xfId="19025" xr:uid="{00000000-0005-0000-0000-000025360000}"/>
    <cellStyle name="Nota 5 9 3 3" xfId="6106" xr:uid="{00000000-0005-0000-0000-000026360000}"/>
    <cellStyle name="Nota 5 9 3 3 2" xfId="10518" xr:uid="{00000000-0005-0000-0000-000027360000}"/>
    <cellStyle name="Nota 5 9 3 3 2 2" xfId="24272" xr:uid="{00000000-0005-0000-0000-000028360000}"/>
    <cellStyle name="Nota 5 9 3 3 3" xfId="19897" xr:uid="{00000000-0005-0000-0000-000029360000}"/>
    <cellStyle name="Nota 5 9 3 4" xfId="6928" xr:uid="{00000000-0005-0000-0000-00002A360000}"/>
    <cellStyle name="Nota 5 9 3 4 2" xfId="10519" xr:uid="{00000000-0005-0000-0000-00002B360000}"/>
    <cellStyle name="Nota 5 9 3 4 2 2" xfId="24273" xr:uid="{00000000-0005-0000-0000-00002C360000}"/>
    <cellStyle name="Nota 5 9 3 4 3" xfId="20719" xr:uid="{00000000-0005-0000-0000-00002D360000}"/>
    <cellStyle name="Nota 5 9 3 5" xfId="10516" xr:uid="{00000000-0005-0000-0000-00002E360000}"/>
    <cellStyle name="Nota 5 9 3 5 2" xfId="24270" xr:uid="{00000000-0005-0000-0000-00002F360000}"/>
    <cellStyle name="Nota 5 9 3 6" xfId="15018" xr:uid="{00000000-0005-0000-0000-000030360000}"/>
    <cellStyle name="Nota 5 9 4" xfId="1485" xr:uid="{00000000-0005-0000-0000-000031360000}"/>
    <cellStyle name="Nota 5 9 4 2" xfId="10520" xr:uid="{00000000-0005-0000-0000-000032360000}"/>
    <cellStyle name="Nota 5 9 4 2 2" xfId="24274" xr:uid="{00000000-0005-0000-0000-000033360000}"/>
    <cellStyle name="Nota 5 9 4 3" xfId="15281" xr:uid="{00000000-0005-0000-0000-000034360000}"/>
    <cellStyle name="Nota 5 9 5" xfId="1708" xr:uid="{00000000-0005-0000-0000-000035360000}"/>
    <cellStyle name="Nota 5 9 5 2" xfId="10521" xr:uid="{00000000-0005-0000-0000-000036360000}"/>
    <cellStyle name="Nota 5 9 5 2 2" xfId="24275" xr:uid="{00000000-0005-0000-0000-000037360000}"/>
    <cellStyle name="Nota 5 9 5 3" xfId="15504" xr:uid="{00000000-0005-0000-0000-000038360000}"/>
    <cellStyle name="Nota 5 9 6" xfId="2052" xr:uid="{00000000-0005-0000-0000-000039360000}"/>
    <cellStyle name="Nota 5 9 6 2" xfId="10522" xr:uid="{00000000-0005-0000-0000-00003A360000}"/>
    <cellStyle name="Nota 5 9 6 2 2" xfId="24276" xr:uid="{00000000-0005-0000-0000-00003B360000}"/>
    <cellStyle name="Nota 5 9 6 3" xfId="15848" xr:uid="{00000000-0005-0000-0000-00003C360000}"/>
    <cellStyle name="Nota 5 9 7" xfId="2359" xr:uid="{00000000-0005-0000-0000-00003D360000}"/>
    <cellStyle name="Nota 5 9 7 2" xfId="10523" xr:uid="{00000000-0005-0000-0000-00003E360000}"/>
    <cellStyle name="Nota 5 9 7 2 2" xfId="24277" xr:uid="{00000000-0005-0000-0000-00003F360000}"/>
    <cellStyle name="Nota 5 9 7 3" xfId="16155" xr:uid="{00000000-0005-0000-0000-000040360000}"/>
    <cellStyle name="Nota 5 9 8" xfId="2750" xr:uid="{00000000-0005-0000-0000-000041360000}"/>
    <cellStyle name="Nota 5 9 8 2" xfId="10524" xr:uid="{00000000-0005-0000-0000-000042360000}"/>
    <cellStyle name="Nota 5 9 8 2 2" xfId="24278" xr:uid="{00000000-0005-0000-0000-000043360000}"/>
    <cellStyle name="Nota 5 9 8 3" xfId="16546" xr:uid="{00000000-0005-0000-0000-000044360000}"/>
    <cellStyle name="Nota 5 9 9" xfId="2698" xr:uid="{00000000-0005-0000-0000-000045360000}"/>
    <cellStyle name="Nota 5 9 9 2" xfId="10525" xr:uid="{00000000-0005-0000-0000-000046360000}"/>
    <cellStyle name="Nota 5 9 9 2 2" xfId="24279" xr:uid="{00000000-0005-0000-0000-000047360000}"/>
    <cellStyle name="Nota 5 9 9 3" xfId="16494" xr:uid="{00000000-0005-0000-0000-000048360000}"/>
    <cellStyle name="Nota 5_Analitico.GER" xfId="7077" xr:uid="{00000000-0005-0000-0000-000049360000}"/>
    <cellStyle name="Note" xfId="173" xr:uid="{00000000-0005-0000-0000-00004A360000}"/>
    <cellStyle name="Note 10" xfId="358" xr:uid="{00000000-0005-0000-0000-00004B360000}"/>
    <cellStyle name="Note 10 10" xfId="3332" xr:uid="{00000000-0005-0000-0000-00004C360000}"/>
    <cellStyle name="Note 10 10 2" xfId="10528" xr:uid="{00000000-0005-0000-0000-00004D360000}"/>
    <cellStyle name="Note 10 10 2 2" xfId="24282" xr:uid="{00000000-0005-0000-0000-00004E360000}"/>
    <cellStyle name="Note 10 10 3" xfId="17128" xr:uid="{00000000-0005-0000-0000-00004F360000}"/>
    <cellStyle name="Note 10 11" xfId="3591" xr:uid="{00000000-0005-0000-0000-000050360000}"/>
    <cellStyle name="Note 10 11 2" xfId="10529" xr:uid="{00000000-0005-0000-0000-000051360000}"/>
    <cellStyle name="Note 10 11 2 2" xfId="24283" xr:uid="{00000000-0005-0000-0000-000052360000}"/>
    <cellStyle name="Note 10 11 3" xfId="17387" xr:uid="{00000000-0005-0000-0000-000053360000}"/>
    <cellStyle name="Note 10 12" xfId="3896" xr:uid="{00000000-0005-0000-0000-000054360000}"/>
    <cellStyle name="Note 10 12 2" xfId="10530" xr:uid="{00000000-0005-0000-0000-000055360000}"/>
    <cellStyle name="Note 10 12 2 2" xfId="24284" xr:uid="{00000000-0005-0000-0000-000056360000}"/>
    <cellStyle name="Note 10 12 3" xfId="17692" xr:uid="{00000000-0005-0000-0000-000057360000}"/>
    <cellStyle name="Note 10 13" xfId="4134" xr:uid="{00000000-0005-0000-0000-000058360000}"/>
    <cellStyle name="Note 10 13 2" xfId="10531" xr:uid="{00000000-0005-0000-0000-000059360000}"/>
    <cellStyle name="Note 10 13 2 2" xfId="24285" xr:uid="{00000000-0005-0000-0000-00005A360000}"/>
    <cellStyle name="Note 10 13 3" xfId="17930" xr:uid="{00000000-0005-0000-0000-00005B360000}"/>
    <cellStyle name="Note 10 14" xfId="4415" xr:uid="{00000000-0005-0000-0000-00005C360000}"/>
    <cellStyle name="Note 10 14 2" xfId="10532" xr:uid="{00000000-0005-0000-0000-00005D360000}"/>
    <cellStyle name="Note 10 14 2 2" xfId="24286" xr:uid="{00000000-0005-0000-0000-00005E360000}"/>
    <cellStyle name="Note 10 14 3" xfId="18211" xr:uid="{00000000-0005-0000-0000-00005F360000}"/>
    <cellStyle name="Note 10 15" xfId="4670" xr:uid="{00000000-0005-0000-0000-000060360000}"/>
    <cellStyle name="Note 10 15 2" xfId="10533" xr:uid="{00000000-0005-0000-0000-000061360000}"/>
    <cellStyle name="Note 10 15 2 2" xfId="24287" xr:uid="{00000000-0005-0000-0000-000062360000}"/>
    <cellStyle name="Note 10 15 3" xfId="18461" xr:uid="{00000000-0005-0000-0000-000063360000}"/>
    <cellStyle name="Note 10 16" xfId="5542" xr:uid="{00000000-0005-0000-0000-000064360000}"/>
    <cellStyle name="Note 10 16 2" xfId="10534" xr:uid="{00000000-0005-0000-0000-000065360000}"/>
    <cellStyle name="Note 10 16 2 2" xfId="24288" xr:uid="{00000000-0005-0000-0000-000066360000}"/>
    <cellStyle name="Note 10 16 3" xfId="19333" xr:uid="{00000000-0005-0000-0000-000067360000}"/>
    <cellStyle name="Note 10 17" xfId="6364" xr:uid="{00000000-0005-0000-0000-000068360000}"/>
    <cellStyle name="Note 10 17 2" xfId="10535" xr:uid="{00000000-0005-0000-0000-000069360000}"/>
    <cellStyle name="Note 10 17 2 2" xfId="24289" xr:uid="{00000000-0005-0000-0000-00006A360000}"/>
    <cellStyle name="Note 10 17 3" xfId="20155" xr:uid="{00000000-0005-0000-0000-00006B360000}"/>
    <cellStyle name="Note 10 18" xfId="10527" xr:uid="{00000000-0005-0000-0000-00006C360000}"/>
    <cellStyle name="Note 10 18 2" xfId="24281" xr:uid="{00000000-0005-0000-0000-00006D360000}"/>
    <cellStyle name="Note 10 19" xfId="14162" xr:uid="{00000000-0005-0000-0000-00006E360000}"/>
    <cellStyle name="Note 10 2" xfId="840" xr:uid="{00000000-0005-0000-0000-00006F360000}"/>
    <cellStyle name="Note 10 2 2" xfId="4982" xr:uid="{00000000-0005-0000-0000-000070360000}"/>
    <cellStyle name="Note 10 2 2 2" xfId="10537" xr:uid="{00000000-0005-0000-0000-000071360000}"/>
    <cellStyle name="Note 10 2 2 2 2" xfId="24291" xr:uid="{00000000-0005-0000-0000-000072360000}"/>
    <cellStyle name="Note 10 2 2 3" xfId="18773" xr:uid="{00000000-0005-0000-0000-000073360000}"/>
    <cellStyle name="Note 10 2 3" xfId="5854" xr:uid="{00000000-0005-0000-0000-000074360000}"/>
    <cellStyle name="Note 10 2 3 2" xfId="10538" xr:uid="{00000000-0005-0000-0000-000075360000}"/>
    <cellStyle name="Note 10 2 3 2 2" xfId="24292" xr:uid="{00000000-0005-0000-0000-000076360000}"/>
    <cellStyle name="Note 10 2 3 3" xfId="19645" xr:uid="{00000000-0005-0000-0000-000077360000}"/>
    <cellStyle name="Note 10 2 4" xfId="6676" xr:uid="{00000000-0005-0000-0000-000078360000}"/>
    <cellStyle name="Note 10 2 4 2" xfId="10539" xr:uid="{00000000-0005-0000-0000-000079360000}"/>
    <cellStyle name="Note 10 2 4 2 2" xfId="24293" xr:uid="{00000000-0005-0000-0000-00007A360000}"/>
    <cellStyle name="Note 10 2 4 3" xfId="20467" xr:uid="{00000000-0005-0000-0000-00007B360000}"/>
    <cellStyle name="Note 10 2 5" xfId="10536" xr:uid="{00000000-0005-0000-0000-00007C360000}"/>
    <cellStyle name="Note 10 2 5 2" xfId="24290" xr:uid="{00000000-0005-0000-0000-00007D360000}"/>
    <cellStyle name="Note 10 2 6" xfId="14636" xr:uid="{00000000-0005-0000-0000-00007E360000}"/>
    <cellStyle name="Note 10 3" xfId="1170" xr:uid="{00000000-0005-0000-0000-00007F360000}"/>
    <cellStyle name="Note 10 3 2" xfId="5235" xr:uid="{00000000-0005-0000-0000-000080360000}"/>
    <cellStyle name="Note 10 3 2 2" xfId="10541" xr:uid="{00000000-0005-0000-0000-000081360000}"/>
    <cellStyle name="Note 10 3 2 2 2" xfId="24295" xr:uid="{00000000-0005-0000-0000-000082360000}"/>
    <cellStyle name="Note 10 3 2 3" xfId="19026" xr:uid="{00000000-0005-0000-0000-000083360000}"/>
    <cellStyle name="Note 10 3 3" xfId="6107" xr:uid="{00000000-0005-0000-0000-000084360000}"/>
    <cellStyle name="Note 10 3 3 2" xfId="10542" xr:uid="{00000000-0005-0000-0000-000085360000}"/>
    <cellStyle name="Note 10 3 3 2 2" xfId="24296" xr:uid="{00000000-0005-0000-0000-000086360000}"/>
    <cellStyle name="Note 10 3 3 3" xfId="19898" xr:uid="{00000000-0005-0000-0000-000087360000}"/>
    <cellStyle name="Note 10 3 4" xfId="6929" xr:uid="{00000000-0005-0000-0000-000088360000}"/>
    <cellStyle name="Note 10 3 4 2" xfId="10543" xr:uid="{00000000-0005-0000-0000-000089360000}"/>
    <cellStyle name="Note 10 3 4 2 2" xfId="24297" xr:uid="{00000000-0005-0000-0000-00008A360000}"/>
    <cellStyle name="Note 10 3 4 3" xfId="20720" xr:uid="{00000000-0005-0000-0000-00008B360000}"/>
    <cellStyle name="Note 10 3 5" xfId="10540" xr:uid="{00000000-0005-0000-0000-00008C360000}"/>
    <cellStyle name="Note 10 3 5 2" xfId="24294" xr:uid="{00000000-0005-0000-0000-00008D360000}"/>
    <cellStyle name="Note 10 3 6" xfId="14966" xr:uid="{00000000-0005-0000-0000-00008E360000}"/>
    <cellStyle name="Note 10 4" xfId="1436" xr:uid="{00000000-0005-0000-0000-00008F360000}"/>
    <cellStyle name="Note 10 4 2" xfId="10544" xr:uid="{00000000-0005-0000-0000-000090360000}"/>
    <cellStyle name="Note 10 4 2 2" xfId="24298" xr:uid="{00000000-0005-0000-0000-000091360000}"/>
    <cellStyle name="Note 10 4 3" xfId="15232" xr:uid="{00000000-0005-0000-0000-000092360000}"/>
    <cellStyle name="Note 10 5" xfId="1664" xr:uid="{00000000-0005-0000-0000-000093360000}"/>
    <cellStyle name="Note 10 5 2" xfId="10545" xr:uid="{00000000-0005-0000-0000-000094360000}"/>
    <cellStyle name="Note 10 5 2 2" xfId="24299" xr:uid="{00000000-0005-0000-0000-000095360000}"/>
    <cellStyle name="Note 10 5 3" xfId="15460" xr:uid="{00000000-0005-0000-0000-000096360000}"/>
    <cellStyle name="Note 10 6" xfId="2053" xr:uid="{00000000-0005-0000-0000-000097360000}"/>
    <cellStyle name="Note 10 6 2" xfId="10546" xr:uid="{00000000-0005-0000-0000-000098360000}"/>
    <cellStyle name="Note 10 6 2 2" xfId="24300" xr:uid="{00000000-0005-0000-0000-000099360000}"/>
    <cellStyle name="Note 10 6 3" xfId="15849" xr:uid="{00000000-0005-0000-0000-00009A360000}"/>
    <cellStyle name="Note 10 7" xfId="2360" xr:uid="{00000000-0005-0000-0000-00009B360000}"/>
    <cellStyle name="Note 10 7 2" xfId="10547" xr:uid="{00000000-0005-0000-0000-00009C360000}"/>
    <cellStyle name="Note 10 7 2 2" xfId="24301" xr:uid="{00000000-0005-0000-0000-00009D360000}"/>
    <cellStyle name="Note 10 7 3" xfId="16156" xr:uid="{00000000-0005-0000-0000-00009E360000}"/>
    <cellStyle name="Note 10 8" xfId="2605" xr:uid="{00000000-0005-0000-0000-00009F360000}"/>
    <cellStyle name="Note 10 8 2" xfId="10548" xr:uid="{00000000-0005-0000-0000-0000A0360000}"/>
    <cellStyle name="Note 10 8 2 2" xfId="24302" xr:uid="{00000000-0005-0000-0000-0000A1360000}"/>
    <cellStyle name="Note 10 8 3" xfId="16401" xr:uid="{00000000-0005-0000-0000-0000A2360000}"/>
    <cellStyle name="Note 10 9" xfId="1765" xr:uid="{00000000-0005-0000-0000-0000A3360000}"/>
    <cellStyle name="Note 10 9 2" xfId="10549" xr:uid="{00000000-0005-0000-0000-0000A4360000}"/>
    <cellStyle name="Note 10 9 2 2" xfId="24303" xr:uid="{00000000-0005-0000-0000-0000A5360000}"/>
    <cellStyle name="Note 10 9 3" xfId="15561" xr:uid="{00000000-0005-0000-0000-0000A6360000}"/>
    <cellStyle name="Note 11" xfId="359" xr:uid="{00000000-0005-0000-0000-0000A7360000}"/>
    <cellStyle name="Note 11 10" xfId="3381" xr:uid="{00000000-0005-0000-0000-0000A8360000}"/>
    <cellStyle name="Note 11 10 2" xfId="10551" xr:uid="{00000000-0005-0000-0000-0000A9360000}"/>
    <cellStyle name="Note 11 10 2 2" xfId="24305" xr:uid="{00000000-0005-0000-0000-0000AA360000}"/>
    <cellStyle name="Note 11 10 3" xfId="17177" xr:uid="{00000000-0005-0000-0000-0000AB360000}"/>
    <cellStyle name="Note 11 11" xfId="3592" xr:uid="{00000000-0005-0000-0000-0000AC360000}"/>
    <cellStyle name="Note 11 11 2" xfId="10552" xr:uid="{00000000-0005-0000-0000-0000AD360000}"/>
    <cellStyle name="Note 11 11 2 2" xfId="24306" xr:uid="{00000000-0005-0000-0000-0000AE360000}"/>
    <cellStyle name="Note 11 11 3" xfId="17388" xr:uid="{00000000-0005-0000-0000-0000AF360000}"/>
    <cellStyle name="Note 11 12" xfId="3897" xr:uid="{00000000-0005-0000-0000-0000B0360000}"/>
    <cellStyle name="Note 11 12 2" xfId="10553" xr:uid="{00000000-0005-0000-0000-0000B1360000}"/>
    <cellStyle name="Note 11 12 2 2" xfId="24307" xr:uid="{00000000-0005-0000-0000-0000B2360000}"/>
    <cellStyle name="Note 11 12 3" xfId="17693" xr:uid="{00000000-0005-0000-0000-0000B3360000}"/>
    <cellStyle name="Note 11 13" xfId="4220" xr:uid="{00000000-0005-0000-0000-0000B4360000}"/>
    <cellStyle name="Note 11 13 2" xfId="10554" xr:uid="{00000000-0005-0000-0000-0000B5360000}"/>
    <cellStyle name="Note 11 13 2 2" xfId="24308" xr:uid="{00000000-0005-0000-0000-0000B6360000}"/>
    <cellStyle name="Note 11 13 3" xfId="18016" xr:uid="{00000000-0005-0000-0000-0000B7360000}"/>
    <cellStyle name="Note 11 14" xfId="4458" xr:uid="{00000000-0005-0000-0000-0000B8360000}"/>
    <cellStyle name="Note 11 14 2" xfId="10555" xr:uid="{00000000-0005-0000-0000-0000B9360000}"/>
    <cellStyle name="Note 11 14 2 2" xfId="24309" xr:uid="{00000000-0005-0000-0000-0000BA360000}"/>
    <cellStyle name="Note 11 14 3" xfId="18254" xr:uid="{00000000-0005-0000-0000-0000BB360000}"/>
    <cellStyle name="Note 11 15" xfId="4671" xr:uid="{00000000-0005-0000-0000-0000BC360000}"/>
    <cellStyle name="Note 11 15 2" xfId="10556" xr:uid="{00000000-0005-0000-0000-0000BD360000}"/>
    <cellStyle name="Note 11 15 2 2" xfId="24310" xr:uid="{00000000-0005-0000-0000-0000BE360000}"/>
    <cellStyle name="Note 11 15 3" xfId="18462" xr:uid="{00000000-0005-0000-0000-0000BF360000}"/>
    <cellStyle name="Note 11 16" xfId="5543" xr:uid="{00000000-0005-0000-0000-0000C0360000}"/>
    <cellStyle name="Note 11 16 2" xfId="10557" xr:uid="{00000000-0005-0000-0000-0000C1360000}"/>
    <cellStyle name="Note 11 16 2 2" xfId="24311" xr:uid="{00000000-0005-0000-0000-0000C2360000}"/>
    <cellStyle name="Note 11 16 3" xfId="19334" xr:uid="{00000000-0005-0000-0000-0000C3360000}"/>
    <cellStyle name="Note 11 17" xfId="6365" xr:uid="{00000000-0005-0000-0000-0000C4360000}"/>
    <cellStyle name="Note 11 17 2" xfId="10558" xr:uid="{00000000-0005-0000-0000-0000C5360000}"/>
    <cellStyle name="Note 11 17 2 2" xfId="24312" xr:uid="{00000000-0005-0000-0000-0000C6360000}"/>
    <cellStyle name="Note 11 17 3" xfId="20156" xr:uid="{00000000-0005-0000-0000-0000C7360000}"/>
    <cellStyle name="Note 11 18" xfId="10550" xr:uid="{00000000-0005-0000-0000-0000C8360000}"/>
    <cellStyle name="Note 11 18 2" xfId="24304" xr:uid="{00000000-0005-0000-0000-0000C9360000}"/>
    <cellStyle name="Note 11 19" xfId="14163" xr:uid="{00000000-0005-0000-0000-0000CA360000}"/>
    <cellStyle name="Note 11 2" xfId="841" xr:uid="{00000000-0005-0000-0000-0000CB360000}"/>
    <cellStyle name="Note 11 2 2" xfId="4983" xr:uid="{00000000-0005-0000-0000-0000CC360000}"/>
    <cellStyle name="Note 11 2 2 2" xfId="10560" xr:uid="{00000000-0005-0000-0000-0000CD360000}"/>
    <cellStyle name="Note 11 2 2 2 2" xfId="24314" xr:uid="{00000000-0005-0000-0000-0000CE360000}"/>
    <cellStyle name="Note 11 2 2 3" xfId="18774" xr:uid="{00000000-0005-0000-0000-0000CF360000}"/>
    <cellStyle name="Note 11 2 3" xfId="5855" xr:uid="{00000000-0005-0000-0000-0000D0360000}"/>
    <cellStyle name="Note 11 2 3 2" xfId="10561" xr:uid="{00000000-0005-0000-0000-0000D1360000}"/>
    <cellStyle name="Note 11 2 3 2 2" xfId="24315" xr:uid="{00000000-0005-0000-0000-0000D2360000}"/>
    <cellStyle name="Note 11 2 3 3" xfId="19646" xr:uid="{00000000-0005-0000-0000-0000D3360000}"/>
    <cellStyle name="Note 11 2 4" xfId="6677" xr:uid="{00000000-0005-0000-0000-0000D4360000}"/>
    <cellStyle name="Note 11 2 4 2" xfId="10562" xr:uid="{00000000-0005-0000-0000-0000D5360000}"/>
    <cellStyle name="Note 11 2 4 2 2" xfId="24316" xr:uid="{00000000-0005-0000-0000-0000D6360000}"/>
    <cellStyle name="Note 11 2 4 3" xfId="20468" xr:uid="{00000000-0005-0000-0000-0000D7360000}"/>
    <cellStyle name="Note 11 2 5" xfId="10559" xr:uid="{00000000-0005-0000-0000-0000D8360000}"/>
    <cellStyle name="Note 11 2 5 2" xfId="24313" xr:uid="{00000000-0005-0000-0000-0000D9360000}"/>
    <cellStyle name="Note 11 2 6" xfId="14637" xr:uid="{00000000-0005-0000-0000-0000DA360000}"/>
    <cellStyle name="Note 11 3" xfId="1221" xr:uid="{00000000-0005-0000-0000-0000DB360000}"/>
    <cellStyle name="Note 11 3 2" xfId="5236" xr:uid="{00000000-0005-0000-0000-0000DC360000}"/>
    <cellStyle name="Note 11 3 2 2" xfId="10564" xr:uid="{00000000-0005-0000-0000-0000DD360000}"/>
    <cellStyle name="Note 11 3 2 2 2" xfId="24318" xr:uid="{00000000-0005-0000-0000-0000DE360000}"/>
    <cellStyle name="Note 11 3 2 3" xfId="19027" xr:uid="{00000000-0005-0000-0000-0000DF360000}"/>
    <cellStyle name="Note 11 3 3" xfId="6108" xr:uid="{00000000-0005-0000-0000-0000E0360000}"/>
    <cellStyle name="Note 11 3 3 2" xfId="10565" xr:uid="{00000000-0005-0000-0000-0000E1360000}"/>
    <cellStyle name="Note 11 3 3 2 2" xfId="24319" xr:uid="{00000000-0005-0000-0000-0000E2360000}"/>
    <cellStyle name="Note 11 3 3 3" xfId="19899" xr:uid="{00000000-0005-0000-0000-0000E3360000}"/>
    <cellStyle name="Note 11 3 4" xfId="6930" xr:uid="{00000000-0005-0000-0000-0000E4360000}"/>
    <cellStyle name="Note 11 3 4 2" xfId="10566" xr:uid="{00000000-0005-0000-0000-0000E5360000}"/>
    <cellStyle name="Note 11 3 4 2 2" xfId="24320" xr:uid="{00000000-0005-0000-0000-0000E6360000}"/>
    <cellStyle name="Note 11 3 4 3" xfId="20721" xr:uid="{00000000-0005-0000-0000-0000E7360000}"/>
    <cellStyle name="Note 11 3 5" xfId="10563" xr:uid="{00000000-0005-0000-0000-0000E8360000}"/>
    <cellStyle name="Note 11 3 5 2" xfId="24317" xr:uid="{00000000-0005-0000-0000-0000E9360000}"/>
    <cellStyle name="Note 11 3 6" xfId="15017" xr:uid="{00000000-0005-0000-0000-0000EA360000}"/>
    <cellStyle name="Note 11 4" xfId="1484" xr:uid="{00000000-0005-0000-0000-0000EB360000}"/>
    <cellStyle name="Note 11 4 2" xfId="10567" xr:uid="{00000000-0005-0000-0000-0000EC360000}"/>
    <cellStyle name="Note 11 4 2 2" xfId="24321" xr:uid="{00000000-0005-0000-0000-0000ED360000}"/>
    <cellStyle name="Note 11 4 3" xfId="15280" xr:uid="{00000000-0005-0000-0000-0000EE360000}"/>
    <cellStyle name="Note 11 5" xfId="1707" xr:uid="{00000000-0005-0000-0000-0000EF360000}"/>
    <cellStyle name="Note 11 5 2" xfId="10568" xr:uid="{00000000-0005-0000-0000-0000F0360000}"/>
    <cellStyle name="Note 11 5 2 2" xfId="24322" xr:uid="{00000000-0005-0000-0000-0000F1360000}"/>
    <cellStyle name="Note 11 5 3" xfId="15503" xr:uid="{00000000-0005-0000-0000-0000F2360000}"/>
    <cellStyle name="Note 11 6" xfId="2054" xr:uid="{00000000-0005-0000-0000-0000F3360000}"/>
    <cellStyle name="Note 11 6 2" xfId="10569" xr:uid="{00000000-0005-0000-0000-0000F4360000}"/>
    <cellStyle name="Note 11 6 2 2" xfId="24323" xr:uid="{00000000-0005-0000-0000-0000F5360000}"/>
    <cellStyle name="Note 11 6 3" xfId="15850" xr:uid="{00000000-0005-0000-0000-0000F6360000}"/>
    <cellStyle name="Note 11 7" xfId="2361" xr:uid="{00000000-0005-0000-0000-0000F7360000}"/>
    <cellStyle name="Note 11 7 2" xfId="10570" xr:uid="{00000000-0005-0000-0000-0000F8360000}"/>
    <cellStyle name="Note 11 7 2 2" xfId="24324" xr:uid="{00000000-0005-0000-0000-0000F9360000}"/>
    <cellStyle name="Note 11 7 3" xfId="16157" xr:uid="{00000000-0005-0000-0000-0000FA360000}"/>
    <cellStyle name="Note 11 8" xfId="2494" xr:uid="{00000000-0005-0000-0000-0000FB360000}"/>
    <cellStyle name="Note 11 8 2" xfId="10571" xr:uid="{00000000-0005-0000-0000-0000FC360000}"/>
    <cellStyle name="Note 11 8 2 2" xfId="24325" xr:uid="{00000000-0005-0000-0000-0000FD360000}"/>
    <cellStyle name="Note 11 8 3" xfId="16290" xr:uid="{00000000-0005-0000-0000-0000FE360000}"/>
    <cellStyle name="Note 11 9" xfId="2800" xr:uid="{00000000-0005-0000-0000-0000FF360000}"/>
    <cellStyle name="Note 11 9 2" xfId="10572" xr:uid="{00000000-0005-0000-0000-000000370000}"/>
    <cellStyle name="Note 11 9 2 2" xfId="24326" xr:uid="{00000000-0005-0000-0000-000001370000}"/>
    <cellStyle name="Note 11 9 3" xfId="16596" xr:uid="{00000000-0005-0000-0000-000002370000}"/>
    <cellStyle name="Note 12" xfId="360" xr:uid="{00000000-0005-0000-0000-000003370000}"/>
    <cellStyle name="Note 12 10" xfId="2768" xr:uid="{00000000-0005-0000-0000-000004370000}"/>
    <cellStyle name="Note 12 10 2" xfId="10574" xr:uid="{00000000-0005-0000-0000-000005370000}"/>
    <cellStyle name="Note 12 10 2 2" xfId="24328" xr:uid="{00000000-0005-0000-0000-000006370000}"/>
    <cellStyle name="Note 12 10 3" xfId="16564" xr:uid="{00000000-0005-0000-0000-000007370000}"/>
    <cellStyle name="Note 12 11" xfId="3593" xr:uid="{00000000-0005-0000-0000-000008370000}"/>
    <cellStyle name="Note 12 11 2" xfId="10575" xr:uid="{00000000-0005-0000-0000-000009370000}"/>
    <cellStyle name="Note 12 11 2 2" xfId="24329" xr:uid="{00000000-0005-0000-0000-00000A370000}"/>
    <cellStyle name="Note 12 11 3" xfId="17389" xr:uid="{00000000-0005-0000-0000-00000B370000}"/>
    <cellStyle name="Note 12 12" xfId="3898" xr:uid="{00000000-0005-0000-0000-00000C370000}"/>
    <cellStyle name="Note 12 12 2" xfId="10576" xr:uid="{00000000-0005-0000-0000-00000D370000}"/>
    <cellStyle name="Note 12 12 2 2" xfId="24330" xr:uid="{00000000-0005-0000-0000-00000E370000}"/>
    <cellStyle name="Note 12 12 3" xfId="17694" xr:uid="{00000000-0005-0000-0000-00000F370000}"/>
    <cellStyle name="Note 12 13" xfId="3724" xr:uid="{00000000-0005-0000-0000-000010370000}"/>
    <cellStyle name="Note 12 13 2" xfId="10577" xr:uid="{00000000-0005-0000-0000-000011370000}"/>
    <cellStyle name="Note 12 13 2 2" xfId="24331" xr:uid="{00000000-0005-0000-0000-000012370000}"/>
    <cellStyle name="Note 12 13 3" xfId="17520" xr:uid="{00000000-0005-0000-0000-000013370000}"/>
    <cellStyle name="Note 12 14" xfId="3410" xr:uid="{00000000-0005-0000-0000-000014370000}"/>
    <cellStyle name="Note 12 14 2" xfId="10578" xr:uid="{00000000-0005-0000-0000-000015370000}"/>
    <cellStyle name="Note 12 14 2 2" xfId="24332" xr:uid="{00000000-0005-0000-0000-000016370000}"/>
    <cellStyle name="Note 12 14 3" xfId="17206" xr:uid="{00000000-0005-0000-0000-000017370000}"/>
    <cellStyle name="Note 12 15" xfId="4672" xr:uid="{00000000-0005-0000-0000-000018370000}"/>
    <cellStyle name="Note 12 15 2" xfId="10579" xr:uid="{00000000-0005-0000-0000-000019370000}"/>
    <cellStyle name="Note 12 15 2 2" xfId="24333" xr:uid="{00000000-0005-0000-0000-00001A370000}"/>
    <cellStyle name="Note 12 15 3" xfId="18463" xr:uid="{00000000-0005-0000-0000-00001B370000}"/>
    <cellStyle name="Note 12 16" xfId="5544" xr:uid="{00000000-0005-0000-0000-00001C370000}"/>
    <cellStyle name="Note 12 16 2" xfId="10580" xr:uid="{00000000-0005-0000-0000-00001D370000}"/>
    <cellStyle name="Note 12 16 2 2" xfId="24334" xr:uid="{00000000-0005-0000-0000-00001E370000}"/>
    <cellStyle name="Note 12 16 3" xfId="19335" xr:uid="{00000000-0005-0000-0000-00001F370000}"/>
    <cellStyle name="Note 12 17" xfId="6366" xr:uid="{00000000-0005-0000-0000-000020370000}"/>
    <cellStyle name="Note 12 17 2" xfId="10581" xr:uid="{00000000-0005-0000-0000-000021370000}"/>
    <cellStyle name="Note 12 17 2 2" xfId="24335" xr:uid="{00000000-0005-0000-0000-000022370000}"/>
    <cellStyle name="Note 12 17 3" xfId="20157" xr:uid="{00000000-0005-0000-0000-000023370000}"/>
    <cellStyle name="Note 12 18" xfId="10573" xr:uid="{00000000-0005-0000-0000-000024370000}"/>
    <cellStyle name="Note 12 18 2" xfId="24327" xr:uid="{00000000-0005-0000-0000-000025370000}"/>
    <cellStyle name="Note 12 19" xfId="14164" xr:uid="{00000000-0005-0000-0000-000026370000}"/>
    <cellStyle name="Note 12 2" xfId="842" xr:uid="{00000000-0005-0000-0000-000027370000}"/>
    <cellStyle name="Note 12 2 2" xfId="4984" xr:uid="{00000000-0005-0000-0000-000028370000}"/>
    <cellStyle name="Note 12 2 2 2" xfId="10583" xr:uid="{00000000-0005-0000-0000-000029370000}"/>
    <cellStyle name="Note 12 2 2 2 2" xfId="24337" xr:uid="{00000000-0005-0000-0000-00002A370000}"/>
    <cellStyle name="Note 12 2 2 3" xfId="18775" xr:uid="{00000000-0005-0000-0000-00002B370000}"/>
    <cellStyle name="Note 12 2 3" xfId="5856" xr:uid="{00000000-0005-0000-0000-00002C370000}"/>
    <cellStyle name="Note 12 2 3 2" xfId="10584" xr:uid="{00000000-0005-0000-0000-00002D370000}"/>
    <cellStyle name="Note 12 2 3 2 2" xfId="24338" xr:uid="{00000000-0005-0000-0000-00002E370000}"/>
    <cellStyle name="Note 12 2 3 3" xfId="19647" xr:uid="{00000000-0005-0000-0000-00002F370000}"/>
    <cellStyle name="Note 12 2 4" xfId="6678" xr:uid="{00000000-0005-0000-0000-000030370000}"/>
    <cellStyle name="Note 12 2 4 2" xfId="10585" xr:uid="{00000000-0005-0000-0000-000031370000}"/>
    <cellStyle name="Note 12 2 4 2 2" xfId="24339" xr:uid="{00000000-0005-0000-0000-000032370000}"/>
    <cellStyle name="Note 12 2 4 3" xfId="20469" xr:uid="{00000000-0005-0000-0000-000033370000}"/>
    <cellStyle name="Note 12 2 5" xfId="10582" xr:uid="{00000000-0005-0000-0000-000034370000}"/>
    <cellStyle name="Note 12 2 5 2" xfId="24336" xr:uid="{00000000-0005-0000-0000-000035370000}"/>
    <cellStyle name="Note 12 2 6" xfId="14638" xr:uid="{00000000-0005-0000-0000-000036370000}"/>
    <cellStyle name="Note 12 3" xfId="639" xr:uid="{00000000-0005-0000-0000-000037370000}"/>
    <cellStyle name="Note 12 3 2" xfId="5237" xr:uid="{00000000-0005-0000-0000-000038370000}"/>
    <cellStyle name="Note 12 3 2 2" xfId="10587" xr:uid="{00000000-0005-0000-0000-000039370000}"/>
    <cellStyle name="Note 12 3 2 2 2" xfId="24341" xr:uid="{00000000-0005-0000-0000-00003A370000}"/>
    <cellStyle name="Note 12 3 2 3" xfId="19028" xr:uid="{00000000-0005-0000-0000-00003B370000}"/>
    <cellStyle name="Note 12 3 3" xfId="6109" xr:uid="{00000000-0005-0000-0000-00003C370000}"/>
    <cellStyle name="Note 12 3 3 2" xfId="10588" xr:uid="{00000000-0005-0000-0000-00003D370000}"/>
    <cellStyle name="Note 12 3 3 2 2" xfId="24342" xr:uid="{00000000-0005-0000-0000-00003E370000}"/>
    <cellStyle name="Note 12 3 3 3" xfId="19900" xr:uid="{00000000-0005-0000-0000-00003F370000}"/>
    <cellStyle name="Note 12 3 4" xfId="6931" xr:uid="{00000000-0005-0000-0000-000040370000}"/>
    <cellStyle name="Note 12 3 4 2" xfId="10589" xr:uid="{00000000-0005-0000-0000-000041370000}"/>
    <cellStyle name="Note 12 3 4 2 2" xfId="24343" xr:uid="{00000000-0005-0000-0000-000042370000}"/>
    <cellStyle name="Note 12 3 4 3" xfId="20722" xr:uid="{00000000-0005-0000-0000-000043370000}"/>
    <cellStyle name="Note 12 3 5" xfId="10586" xr:uid="{00000000-0005-0000-0000-000044370000}"/>
    <cellStyle name="Note 12 3 5 2" xfId="24340" xr:uid="{00000000-0005-0000-0000-000045370000}"/>
    <cellStyle name="Note 12 3 6" xfId="14436" xr:uid="{00000000-0005-0000-0000-000046370000}"/>
    <cellStyle name="Note 12 4" xfId="1027" xr:uid="{00000000-0005-0000-0000-000047370000}"/>
    <cellStyle name="Note 12 4 2" xfId="10590" xr:uid="{00000000-0005-0000-0000-000048370000}"/>
    <cellStyle name="Note 12 4 2 2" xfId="24344" xr:uid="{00000000-0005-0000-0000-000049370000}"/>
    <cellStyle name="Note 12 4 3" xfId="14823" xr:uid="{00000000-0005-0000-0000-00004A370000}"/>
    <cellStyle name="Note 12 5" xfId="1302" xr:uid="{00000000-0005-0000-0000-00004B370000}"/>
    <cellStyle name="Note 12 5 2" xfId="10591" xr:uid="{00000000-0005-0000-0000-00004C370000}"/>
    <cellStyle name="Note 12 5 2 2" xfId="24345" xr:uid="{00000000-0005-0000-0000-00004D370000}"/>
    <cellStyle name="Note 12 5 3" xfId="15098" xr:uid="{00000000-0005-0000-0000-00004E370000}"/>
    <cellStyle name="Note 12 6" xfId="2055" xr:uid="{00000000-0005-0000-0000-00004F370000}"/>
    <cellStyle name="Note 12 6 2" xfId="10592" xr:uid="{00000000-0005-0000-0000-000050370000}"/>
    <cellStyle name="Note 12 6 2 2" xfId="24346" xr:uid="{00000000-0005-0000-0000-000051370000}"/>
    <cellStyle name="Note 12 6 3" xfId="15851" xr:uid="{00000000-0005-0000-0000-000052370000}"/>
    <cellStyle name="Note 12 7" xfId="2362" xr:uid="{00000000-0005-0000-0000-000053370000}"/>
    <cellStyle name="Note 12 7 2" xfId="10593" xr:uid="{00000000-0005-0000-0000-000054370000}"/>
    <cellStyle name="Note 12 7 2 2" xfId="24347" xr:uid="{00000000-0005-0000-0000-000055370000}"/>
    <cellStyle name="Note 12 7 3" xfId="16158" xr:uid="{00000000-0005-0000-0000-000056370000}"/>
    <cellStyle name="Note 12 8" xfId="2653" xr:uid="{00000000-0005-0000-0000-000057370000}"/>
    <cellStyle name="Note 12 8 2" xfId="10594" xr:uid="{00000000-0005-0000-0000-000058370000}"/>
    <cellStyle name="Note 12 8 2 2" xfId="24348" xr:uid="{00000000-0005-0000-0000-000059370000}"/>
    <cellStyle name="Note 12 8 3" xfId="16449" xr:uid="{00000000-0005-0000-0000-00005A370000}"/>
    <cellStyle name="Note 12 9" xfId="2854" xr:uid="{00000000-0005-0000-0000-00005B370000}"/>
    <cellStyle name="Note 12 9 2" xfId="10595" xr:uid="{00000000-0005-0000-0000-00005C370000}"/>
    <cellStyle name="Note 12 9 2 2" xfId="24349" xr:uid="{00000000-0005-0000-0000-00005D370000}"/>
    <cellStyle name="Note 12 9 3" xfId="16650" xr:uid="{00000000-0005-0000-0000-00005E370000}"/>
    <cellStyle name="Note 13" xfId="361" xr:uid="{00000000-0005-0000-0000-00005F370000}"/>
    <cellStyle name="Note 13 10" xfId="2866" xr:uid="{00000000-0005-0000-0000-000060370000}"/>
    <cellStyle name="Note 13 10 2" xfId="10597" xr:uid="{00000000-0005-0000-0000-000061370000}"/>
    <cellStyle name="Note 13 10 2 2" xfId="24351" xr:uid="{00000000-0005-0000-0000-000062370000}"/>
    <cellStyle name="Note 13 10 3" xfId="16662" xr:uid="{00000000-0005-0000-0000-000063370000}"/>
    <cellStyle name="Note 13 11" xfId="3594" xr:uid="{00000000-0005-0000-0000-000064370000}"/>
    <cellStyle name="Note 13 11 2" xfId="10598" xr:uid="{00000000-0005-0000-0000-000065370000}"/>
    <cellStyle name="Note 13 11 2 2" xfId="24352" xr:uid="{00000000-0005-0000-0000-000066370000}"/>
    <cellStyle name="Note 13 11 3" xfId="17390" xr:uid="{00000000-0005-0000-0000-000067370000}"/>
    <cellStyle name="Note 13 12" xfId="3899" xr:uid="{00000000-0005-0000-0000-000068370000}"/>
    <cellStyle name="Note 13 12 2" xfId="10599" xr:uid="{00000000-0005-0000-0000-000069370000}"/>
    <cellStyle name="Note 13 12 2 2" xfId="24353" xr:uid="{00000000-0005-0000-0000-00006A370000}"/>
    <cellStyle name="Note 13 12 3" xfId="17695" xr:uid="{00000000-0005-0000-0000-00006B370000}"/>
    <cellStyle name="Note 13 13" xfId="3077" xr:uid="{00000000-0005-0000-0000-00006C370000}"/>
    <cellStyle name="Note 13 13 2" xfId="10600" xr:uid="{00000000-0005-0000-0000-00006D370000}"/>
    <cellStyle name="Note 13 13 2 2" xfId="24354" xr:uid="{00000000-0005-0000-0000-00006E370000}"/>
    <cellStyle name="Note 13 13 3" xfId="16873" xr:uid="{00000000-0005-0000-0000-00006F370000}"/>
    <cellStyle name="Note 13 14" xfId="4176" xr:uid="{00000000-0005-0000-0000-000070370000}"/>
    <cellStyle name="Note 13 14 2" xfId="10601" xr:uid="{00000000-0005-0000-0000-000071370000}"/>
    <cellStyle name="Note 13 14 2 2" xfId="24355" xr:uid="{00000000-0005-0000-0000-000072370000}"/>
    <cellStyle name="Note 13 14 3" xfId="17972" xr:uid="{00000000-0005-0000-0000-000073370000}"/>
    <cellStyle name="Note 13 15" xfId="4673" xr:uid="{00000000-0005-0000-0000-000074370000}"/>
    <cellStyle name="Note 13 15 2" xfId="10602" xr:uid="{00000000-0005-0000-0000-000075370000}"/>
    <cellStyle name="Note 13 15 2 2" xfId="24356" xr:uid="{00000000-0005-0000-0000-000076370000}"/>
    <cellStyle name="Note 13 15 3" xfId="18464" xr:uid="{00000000-0005-0000-0000-000077370000}"/>
    <cellStyle name="Note 13 16" xfId="5545" xr:uid="{00000000-0005-0000-0000-000078370000}"/>
    <cellStyle name="Note 13 16 2" xfId="10603" xr:uid="{00000000-0005-0000-0000-000079370000}"/>
    <cellStyle name="Note 13 16 2 2" xfId="24357" xr:uid="{00000000-0005-0000-0000-00007A370000}"/>
    <cellStyle name="Note 13 16 3" xfId="19336" xr:uid="{00000000-0005-0000-0000-00007B370000}"/>
    <cellStyle name="Note 13 17" xfId="6367" xr:uid="{00000000-0005-0000-0000-00007C370000}"/>
    <cellStyle name="Note 13 17 2" xfId="10604" xr:uid="{00000000-0005-0000-0000-00007D370000}"/>
    <cellStyle name="Note 13 17 2 2" xfId="24358" xr:uid="{00000000-0005-0000-0000-00007E370000}"/>
    <cellStyle name="Note 13 17 3" xfId="20158" xr:uid="{00000000-0005-0000-0000-00007F370000}"/>
    <cellStyle name="Note 13 18" xfId="10596" xr:uid="{00000000-0005-0000-0000-000080370000}"/>
    <cellStyle name="Note 13 18 2" xfId="24350" xr:uid="{00000000-0005-0000-0000-000081370000}"/>
    <cellStyle name="Note 13 19" xfId="14165" xr:uid="{00000000-0005-0000-0000-000082370000}"/>
    <cellStyle name="Note 13 2" xfId="843" xr:uid="{00000000-0005-0000-0000-000083370000}"/>
    <cellStyle name="Note 13 2 2" xfId="4985" xr:uid="{00000000-0005-0000-0000-000084370000}"/>
    <cellStyle name="Note 13 2 2 2" xfId="10606" xr:uid="{00000000-0005-0000-0000-000085370000}"/>
    <cellStyle name="Note 13 2 2 2 2" xfId="24360" xr:uid="{00000000-0005-0000-0000-000086370000}"/>
    <cellStyle name="Note 13 2 2 3" xfId="18776" xr:uid="{00000000-0005-0000-0000-000087370000}"/>
    <cellStyle name="Note 13 2 3" xfId="5857" xr:uid="{00000000-0005-0000-0000-000088370000}"/>
    <cellStyle name="Note 13 2 3 2" xfId="10607" xr:uid="{00000000-0005-0000-0000-000089370000}"/>
    <cellStyle name="Note 13 2 3 2 2" xfId="24361" xr:uid="{00000000-0005-0000-0000-00008A370000}"/>
    <cellStyle name="Note 13 2 3 3" xfId="19648" xr:uid="{00000000-0005-0000-0000-00008B370000}"/>
    <cellStyle name="Note 13 2 4" xfId="6679" xr:uid="{00000000-0005-0000-0000-00008C370000}"/>
    <cellStyle name="Note 13 2 4 2" xfId="10608" xr:uid="{00000000-0005-0000-0000-00008D370000}"/>
    <cellStyle name="Note 13 2 4 2 2" xfId="24362" xr:uid="{00000000-0005-0000-0000-00008E370000}"/>
    <cellStyle name="Note 13 2 4 3" xfId="20470" xr:uid="{00000000-0005-0000-0000-00008F370000}"/>
    <cellStyle name="Note 13 2 5" xfId="10605" xr:uid="{00000000-0005-0000-0000-000090370000}"/>
    <cellStyle name="Note 13 2 5 2" xfId="24359" xr:uid="{00000000-0005-0000-0000-000091370000}"/>
    <cellStyle name="Note 13 2 6" xfId="14639" xr:uid="{00000000-0005-0000-0000-000092370000}"/>
    <cellStyle name="Note 13 3" xfId="563" xr:uid="{00000000-0005-0000-0000-000093370000}"/>
    <cellStyle name="Note 13 3 2" xfId="5238" xr:uid="{00000000-0005-0000-0000-000094370000}"/>
    <cellStyle name="Note 13 3 2 2" xfId="10610" xr:uid="{00000000-0005-0000-0000-000095370000}"/>
    <cellStyle name="Note 13 3 2 2 2" xfId="24364" xr:uid="{00000000-0005-0000-0000-000096370000}"/>
    <cellStyle name="Note 13 3 2 3" xfId="19029" xr:uid="{00000000-0005-0000-0000-000097370000}"/>
    <cellStyle name="Note 13 3 3" xfId="6110" xr:uid="{00000000-0005-0000-0000-000098370000}"/>
    <cellStyle name="Note 13 3 3 2" xfId="10611" xr:uid="{00000000-0005-0000-0000-000099370000}"/>
    <cellStyle name="Note 13 3 3 2 2" xfId="24365" xr:uid="{00000000-0005-0000-0000-00009A370000}"/>
    <cellStyle name="Note 13 3 3 3" xfId="19901" xr:uid="{00000000-0005-0000-0000-00009B370000}"/>
    <cellStyle name="Note 13 3 4" xfId="6932" xr:uid="{00000000-0005-0000-0000-00009C370000}"/>
    <cellStyle name="Note 13 3 4 2" xfId="10612" xr:uid="{00000000-0005-0000-0000-00009D370000}"/>
    <cellStyle name="Note 13 3 4 2 2" xfId="24366" xr:uid="{00000000-0005-0000-0000-00009E370000}"/>
    <cellStyle name="Note 13 3 4 3" xfId="20723" xr:uid="{00000000-0005-0000-0000-00009F370000}"/>
    <cellStyle name="Note 13 3 5" xfId="10609" xr:uid="{00000000-0005-0000-0000-0000A0370000}"/>
    <cellStyle name="Note 13 3 5 2" xfId="24363" xr:uid="{00000000-0005-0000-0000-0000A1370000}"/>
    <cellStyle name="Note 13 3 6" xfId="14360" xr:uid="{00000000-0005-0000-0000-0000A2370000}"/>
    <cellStyle name="Note 13 4" xfId="551" xr:uid="{00000000-0005-0000-0000-0000A3370000}"/>
    <cellStyle name="Note 13 4 2" xfId="10613" xr:uid="{00000000-0005-0000-0000-0000A4370000}"/>
    <cellStyle name="Note 13 4 2 2" xfId="24367" xr:uid="{00000000-0005-0000-0000-0000A5370000}"/>
    <cellStyle name="Note 13 4 3" xfId="14348" xr:uid="{00000000-0005-0000-0000-0000A6370000}"/>
    <cellStyle name="Note 13 5" xfId="985" xr:uid="{00000000-0005-0000-0000-0000A7370000}"/>
    <cellStyle name="Note 13 5 2" xfId="10614" xr:uid="{00000000-0005-0000-0000-0000A8370000}"/>
    <cellStyle name="Note 13 5 2 2" xfId="24368" xr:uid="{00000000-0005-0000-0000-0000A9370000}"/>
    <cellStyle name="Note 13 5 3" xfId="14781" xr:uid="{00000000-0005-0000-0000-0000AA370000}"/>
    <cellStyle name="Note 13 6" xfId="2056" xr:uid="{00000000-0005-0000-0000-0000AB370000}"/>
    <cellStyle name="Note 13 6 2" xfId="10615" xr:uid="{00000000-0005-0000-0000-0000AC370000}"/>
    <cellStyle name="Note 13 6 2 2" xfId="24369" xr:uid="{00000000-0005-0000-0000-0000AD370000}"/>
    <cellStyle name="Note 13 6 3" xfId="15852" xr:uid="{00000000-0005-0000-0000-0000AE370000}"/>
    <cellStyle name="Note 13 7" xfId="2363" xr:uid="{00000000-0005-0000-0000-0000AF370000}"/>
    <cellStyle name="Note 13 7 2" xfId="10616" xr:uid="{00000000-0005-0000-0000-0000B0370000}"/>
    <cellStyle name="Note 13 7 2 2" xfId="24370" xr:uid="{00000000-0005-0000-0000-0000B1370000}"/>
    <cellStyle name="Note 13 7 3" xfId="16159" xr:uid="{00000000-0005-0000-0000-0000B2370000}"/>
    <cellStyle name="Note 13 8" xfId="1874" xr:uid="{00000000-0005-0000-0000-0000B3370000}"/>
    <cellStyle name="Note 13 8 2" xfId="10617" xr:uid="{00000000-0005-0000-0000-0000B4370000}"/>
    <cellStyle name="Note 13 8 2 2" xfId="24371" xr:uid="{00000000-0005-0000-0000-0000B5370000}"/>
    <cellStyle name="Note 13 8 3" xfId="15670" xr:uid="{00000000-0005-0000-0000-0000B6370000}"/>
    <cellStyle name="Note 13 9" xfId="2986" xr:uid="{00000000-0005-0000-0000-0000B7370000}"/>
    <cellStyle name="Note 13 9 2" xfId="10618" xr:uid="{00000000-0005-0000-0000-0000B8370000}"/>
    <cellStyle name="Note 13 9 2 2" xfId="24372" xr:uid="{00000000-0005-0000-0000-0000B9370000}"/>
    <cellStyle name="Note 13 9 3" xfId="16782" xr:uid="{00000000-0005-0000-0000-0000BA370000}"/>
    <cellStyle name="Note 14" xfId="362" xr:uid="{00000000-0005-0000-0000-0000BB370000}"/>
    <cellStyle name="Note 14 10" xfId="2616" xr:uid="{00000000-0005-0000-0000-0000BC370000}"/>
    <cellStyle name="Note 14 10 2" xfId="10620" xr:uid="{00000000-0005-0000-0000-0000BD370000}"/>
    <cellStyle name="Note 14 10 2 2" xfId="24374" xr:uid="{00000000-0005-0000-0000-0000BE370000}"/>
    <cellStyle name="Note 14 10 3" xfId="16412" xr:uid="{00000000-0005-0000-0000-0000BF370000}"/>
    <cellStyle name="Note 14 11" xfId="3595" xr:uid="{00000000-0005-0000-0000-0000C0370000}"/>
    <cellStyle name="Note 14 11 2" xfId="10621" xr:uid="{00000000-0005-0000-0000-0000C1370000}"/>
    <cellStyle name="Note 14 11 2 2" xfId="24375" xr:uid="{00000000-0005-0000-0000-0000C2370000}"/>
    <cellStyle name="Note 14 11 3" xfId="17391" xr:uid="{00000000-0005-0000-0000-0000C3370000}"/>
    <cellStyle name="Note 14 12" xfId="3900" xr:uid="{00000000-0005-0000-0000-0000C4370000}"/>
    <cellStyle name="Note 14 12 2" xfId="10622" xr:uid="{00000000-0005-0000-0000-0000C5370000}"/>
    <cellStyle name="Note 14 12 2 2" xfId="24376" xr:uid="{00000000-0005-0000-0000-0000C6370000}"/>
    <cellStyle name="Note 14 12 3" xfId="17696" xr:uid="{00000000-0005-0000-0000-0000C7370000}"/>
    <cellStyle name="Note 14 13" xfId="3406" xr:uid="{00000000-0005-0000-0000-0000C8370000}"/>
    <cellStyle name="Note 14 13 2" xfId="10623" xr:uid="{00000000-0005-0000-0000-0000C9370000}"/>
    <cellStyle name="Note 14 13 2 2" xfId="24377" xr:uid="{00000000-0005-0000-0000-0000CA370000}"/>
    <cellStyle name="Note 14 13 3" xfId="17202" xr:uid="{00000000-0005-0000-0000-0000CB370000}"/>
    <cellStyle name="Note 14 14" xfId="3192" xr:uid="{00000000-0005-0000-0000-0000CC370000}"/>
    <cellStyle name="Note 14 14 2" xfId="10624" xr:uid="{00000000-0005-0000-0000-0000CD370000}"/>
    <cellStyle name="Note 14 14 2 2" xfId="24378" xr:uid="{00000000-0005-0000-0000-0000CE370000}"/>
    <cellStyle name="Note 14 14 3" xfId="16988" xr:uid="{00000000-0005-0000-0000-0000CF370000}"/>
    <cellStyle name="Note 14 15" xfId="4674" xr:uid="{00000000-0005-0000-0000-0000D0370000}"/>
    <cellStyle name="Note 14 15 2" xfId="10625" xr:uid="{00000000-0005-0000-0000-0000D1370000}"/>
    <cellStyle name="Note 14 15 2 2" xfId="24379" xr:uid="{00000000-0005-0000-0000-0000D2370000}"/>
    <cellStyle name="Note 14 15 3" xfId="18465" xr:uid="{00000000-0005-0000-0000-0000D3370000}"/>
    <cellStyle name="Note 14 16" xfId="5546" xr:uid="{00000000-0005-0000-0000-0000D4370000}"/>
    <cellStyle name="Note 14 16 2" xfId="10626" xr:uid="{00000000-0005-0000-0000-0000D5370000}"/>
    <cellStyle name="Note 14 16 2 2" xfId="24380" xr:uid="{00000000-0005-0000-0000-0000D6370000}"/>
    <cellStyle name="Note 14 16 3" xfId="19337" xr:uid="{00000000-0005-0000-0000-0000D7370000}"/>
    <cellStyle name="Note 14 17" xfId="6368" xr:uid="{00000000-0005-0000-0000-0000D8370000}"/>
    <cellStyle name="Note 14 17 2" xfId="10627" xr:uid="{00000000-0005-0000-0000-0000D9370000}"/>
    <cellStyle name="Note 14 17 2 2" xfId="24381" xr:uid="{00000000-0005-0000-0000-0000DA370000}"/>
    <cellStyle name="Note 14 17 3" xfId="20159" xr:uid="{00000000-0005-0000-0000-0000DB370000}"/>
    <cellStyle name="Note 14 18" xfId="10619" xr:uid="{00000000-0005-0000-0000-0000DC370000}"/>
    <cellStyle name="Note 14 18 2" xfId="24373" xr:uid="{00000000-0005-0000-0000-0000DD370000}"/>
    <cellStyle name="Note 14 19" xfId="14166" xr:uid="{00000000-0005-0000-0000-0000DE370000}"/>
    <cellStyle name="Note 14 2" xfId="844" xr:uid="{00000000-0005-0000-0000-0000DF370000}"/>
    <cellStyle name="Note 14 2 2" xfId="4986" xr:uid="{00000000-0005-0000-0000-0000E0370000}"/>
    <cellStyle name="Note 14 2 2 2" xfId="10629" xr:uid="{00000000-0005-0000-0000-0000E1370000}"/>
    <cellStyle name="Note 14 2 2 2 2" xfId="24383" xr:uid="{00000000-0005-0000-0000-0000E2370000}"/>
    <cellStyle name="Note 14 2 2 3" xfId="18777" xr:uid="{00000000-0005-0000-0000-0000E3370000}"/>
    <cellStyle name="Note 14 2 3" xfId="5858" xr:uid="{00000000-0005-0000-0000-0000E4370000}"/>
    <cellStyle name="Note 14 2 3 2" xfId="10630" xr:uid="{00000000-0005-0000-0000-0000E5370000}"/>
    <cellStyle name="Note 14 2 3 2 2" xfId="24384" xr:uid="{00000000-0005-0000-0000-0000E6370000}"/>
    <cellStyle name="Note 14 2 3 3" xfId="19649" xr:uid="{00000000-0005-0000-0000-0000E7370000}"/>
    <cellStyle name="Note 14 2 4" xfId="6680" xr:uid="{00000000-0005-0000-0000-0000E8370000}"/>
    <cellStyle name="Note 14 2 4 2" xfId="10631" xr:uid="{00000000-0005-0000-0000-0000E9370000}"/>
    <cellStyle name="Note 14 2 4 2 2" xfId="24385" xr:uid="{00000000-0005-0000-0000-0000EA370000}"/>
    <cellStyle name="Note 14 2 4 3" xfId="20471" xr:uid="{00000000-0005-0000-0000-0000EB370000}"/>
    <cellStyle name="Note 14 2 5" xfId="10628" xr:uid="{00000000-0005-0000-0000-0000EC370000}"/>
    <cellStyle name="Note 14 2 5 2" xfId="24382" xr:uid="{00000000-0005-0000-0000-0000ED370000}"/>
    <cellStyle name="Note 14 2 6" xfId="14640" xr:uid="{00000000-0005-0000-0000-0000EE370000}"/>
    <cellStyle name="Note 14 3" xfId="592" xr:uid="{00000000-0005-0000-0000-0000EF370000}"/>
    <cellStyle name="Note 14 3 2" xfId="5239" xr:uid="{00000000-0005-0000-0000-0000F0370000}"/>
    <cellStyle name="Note 14 3 2 2" xfId="10633" xr:uid="{00000000-0005-0000-0000-0000F1370000}"/>
    <cellStyle name="Note 14 3 2 2 2" xfId="24387" xr:uid="{00000000-0005-0000-0000-0000F2370000}"/>
    <cellStyle name="Note 14 3 2 3" xfId="19030" xr:uid="{00000000-0005-0000-0000-0000F3370000}"/>
    <cellStyle name="Note 14 3 3" xfId="6111" xr:uid="{00000000-0005-0000-0000-0000F4370000}"/>
    <cellStyle name="Note 14 3 3 2" xfId="10634" xr:uid="{00000000-0005-0000-0000-0000F5370000}"/>
    <cellStyle name="Note 14 3 3 2 2" xfId="24388" xr:uid="{00000000-0005-0000-0000-0000F6370000}"/>
    <cellStyle name="Note 14 3 3 3" xfId="19902" xr:uid="{00000000-0005-0000-0000-0000F7370000}"/>
    <cellStyle name="Note 14 3 4" xfId="6933" xr:uid="{00000000-0005-0000-0000-0000F8370000}"/>
    <cellStyle name="Note 14 3 4 2" xfId="10635" xr:uid="{00000000-0005-0000-0000-0000F9370000}"/>
    <cellStyle name="Note 14 3 4 2 2" xfId="24389" xr:uid="{00000000-0005-0000-0000-0000FA370000}"/>
    <cellStyle name="Note 14 3 4 3" xfId="20724" xr:uid="{00000000-0005-0000-0000-0000FB370000}"/>
    <cellStyle name="Note 14 3 5" xfId="10632" xr:uid="{00000000-0005-0000-0000-0000FC370000}"/>
    <cellStyle name="Note 14 3 5 2" xfId="24386" xr:uid="{00000000-0005-0000-0000-0000FD370000}"/>
    <cellStyle name="Note 14 3 6" xfId="14389" xr:uid="{00000000-0005-0000-0000-0000FE370000}"/>
    <cellStyle name="Note 14 4" xfId="535" xr:uid="{00000000-0005-0000-0000-0000FF370000}"/>
    <cellStyle name="Note 14 4 2" xfId="10636" xr:uid="{00000000-0005-0000-0000-000000380000}"/>
    <cellStyle name="Note 14 4 2 2" xfId="24390" xr:uid="{00000000-0005-0000-0000-000001380000}"/>
    <cellStyle name="Note 14 4 3" xfId="14332" xr:uid="{00000000-0005-0000-0000-000002380000}"/>
    <cellStyle name="Note 14 5" xfId="590" xr:uid="{00000000-0005-0000-0000-000003380000}"/>
    <cellStyle name="Note 14 5 2" xfId="10637" xr:uid="{00000000-0005-0000-0000-000004380000}"/>
    <cellStyle name="Note 14 5 2 2" xfId="24391" xr:uid="{00000000-0005-0000-0000-000005380000}"/>
    <cellStyle name="Note 14 5 3" xfId="14387" xr:uid="{00000000-0005-0000-0000-000006380000}"/>
    <cellStyle name="Note 14 6" xfId="2057" xr:uid="{00000000-0005-0000-0000-000007380000}"/>
    <cellStyle name="Note 14 6 2" xfId="10638" xr:uid="{00000000-0005-0000-0000-000008380000}"/>
    <cellStyle name="Note 14 6 2 2" xfId="24392" xr:uid="{00000000-0005-0000-0000-000009380000}"/>
    <cellStyle name="Note 14 6 3" xfId="15853" xr:uid="{00000000-0005-0000-0000-00000A380000}"/>
    <cellStyle name="Note 14 7" xfId="2364" xr:uid="{00000000-0005-0000-0000-00000B380000}"/>
    <cellStyle name="Note 14 7 2" xfId="10639" xr:uid="{00000000-0005-0000-0000-00000C380000}"/>
    <cellStyle name="Note 14 7 2 2" xfId="24393" xr:uid="{00000000-0005-0000-0000-00000D380000}"/>
    <cellStyle name="Note 14 7 3" xfId="16160" xr:uid="{00000000-0005-0000-0000-00000E380000}"/>
    <cellStyle name="Note 14 8" xfId="2501" xr:uid="{00000000-0005-0000-0000-00000F380000}"/>
    <cellStyle name="Note 14 8 2" xfId="10640" xr:uid="{00000000-0005-0000-0000-000010380000}"/>
    <cellStyle name="Note 14 8 2 2" xfId="24394" xr:uid="{00000000-0005-0000-0000-000011380000}"/>
    <cellStyle name="Note 14 8 3" xfId="16297" xr:uid="{00000000-0005-0000-0000-000012380000}"/>
    <cellStyle name="Note 14 9" xfId="2764" xr:uid="{00000000-0005-0000-0000-000013380000}"/>
    <cellStyle name="Note 14 9 2" xfId="10641" xr:uid="{00000000-0005-0000-0000-000014380000}"/>
    <cellStyle name="Note 14 9 2 2" xfId="24395" xr:uid="{00000000-0005-0000-0000-000015380000}"/>
    <cellStyle name="Note 14 9 3" xfId="16560" xr:uid="{00000000-0005-0000-0000-000016380000}"/>
    <cellStyle name="Note 15" xfId="363" xr:uid="{00000000-0005-0000-0000-000017380000}"/>
    <cellStyle name="Note 15 10" xfId="3289" xr:uid="{00000000-0005-0000-0000-000018380000}"/>
    <cellStyle name="Note 15 10 2" xfId="10643" xr:uid="{00000000-0005-0000-0000-000019380000}"/>
    <cellStyle name="Note 15 10 2 2" xfId="24397" xr:uid="{00000000-0005-0000-0000-00001A380000}"/>
    <cellStyle name="Note 15 10 3" xfId="17085" xr:uid="{00000000-0005-0000-0000-00001B380000}"/>
    <cellStyle name="Note 15 11" xfId="3596" xr:uid="{00000000-0005-0000-0000-00001C380000}"/>
    <cellStyle name="Note 15 11 2" xfId="10644" xr:uid="{00000000-0005-0000-0000-00001D380000}"/>
    <cellStyle name="Note 15 11 2 2" xfId="24398" xr:uid="{00000000-0005-0000-0000-00001E380000}"/>
    <cellStyle name="Note 15 11 3" xfId="17392" xr:uid="{00000000-0005-0000-0000-00001F380000}"/>
    <cellStyle name="Note 15 12" xfId="3901" xr:uid="{00000000-0005-0000-0000-000020380000}"/>
    <cellStyle name="Note 15 12 2" xfId="10645" xr:uid="{00000000-0005-0000-0000-000021380000}"/>
    <cellStyle name="Note 15 12 2 2" xfId="24399" xr:uid="{00000000-0005-0000-0000-000022380000}"/>
    <cellStyle name="Note 15 12 3" xfId="17697" xr:uid="{00000000-0005-0000-0000-000023380000}"/>
    <cellStyle name="Note 15 13" xfId="2904" xr:uid="{00000000-0005-0000-0000-000024380000}"/>
    <cellStyle name="Note 15 13 2" xfId="10646" xr:uid="{00000000-0005-0000-0000-000025380000}"/>
    <cellStyle name="Note 15 13 2 2" xfId="24400" xr:uid="{00000000-0005-0000-0000-000026380000}"/>
    <cellStyle name="Note 15 13 3" xfId="16700" xr:uid="{00000000-0005-0000-0000-000027380000}"/>
    <cellStyle name="Note 15 14" xfId="4382" xr:uid="{00000000-0005-0000-0000-000028380000}"/>
    <cellStyle name="Note 15 14 2" xfId="10647" xr:uid="{00000000-0005-0000-0000-000029380000}"/>
    <cellStyle name="Note 15 14 2 2" xfId="24401" xr:uid="{00000000-0005-0000-0000-00002A380000}"/>
    <cellStyle name="Note 15 14 3" xfId="18178" xr:uid="{00000000-0005-0000-0000-00002B380000}"/>
    <cellStyle name="Note 15 15" xfId="4675" xr:uid="{00000000-0005-0000-0000-00002C380000}"/>
    <cellStyle name="Note 15 15 2" xfId="10648" xr:uid="{00000000-0005-0000-0000-00002D380000}"/>
    <cellStyle name="Note 15 15 2 2" xfId="24402" xr:uid="{00000000-0005-0000-0000-00002E380000}"/>
    <cellStyle name="Note 15 15 3" xfId="18466" xr:uid="{00000000-0005-0000-0000-00002F380000}"/>
    <cellStyle name="Note 15 16" xfId="5547" xr:uid="{00000000-0005-0000-0000-000030380000}"/>
    <cellStyle name="Note 15 16 2" xfId="10649" xr:uid="{00000000-0005-0000-0000-000031380000}"/>
    <cellStyle name="Note 15 16 2 2" xfId="24403" xr:uid="{00000000-0005-0000-0000-000032380000}"/>
    <cellStyle name="Note 15 16 3" xfId="19338" xr:uid="{00000000-0005-0000-0000-000033380000}"/>
    <cellStyle name="Note 15 17" xfId="6369" xr:uid="{00000000-0005-0000-0000-000034380000}"/>
    <cellStyle name="Note 15 17 2" xfId="10650" xr:uid="{00000000-0005-0000-0000-000035380000}"/>
    <cellStyle name="Note 15 17 2 2" xfId="24404" xr:uid="{00000000-0005-0000-0000-000036380000}"/>
    <cellStyle name="Note 15 17 3" xfId="20160" xr:uid="{00000000-0005-0000-0000-000037380000}"/>
    <cellStyle name="Note 15 18" xfId="10642" xr:uid="{00000000-0005-0000-0000-000038380000}"/>
    <cellStyle name="Note 15 18 2" xfId="24396" xr:uid="{00000000-0005-0000-0000-000039380000}"/>
    <cellStyle name="Note 15 19" xfId="14167" xr:uid="{00000000-0005-0000-0000-00003A380000}"/>
    <cellStyle name="Note 15 2" xfId="845" xr:uid="{00000000-0005-0000-0000-00003B380000}"/>
    <cellStyle name="Note 15 2 2" xfId="4987" xr:uid="{00000000-0005-0000-0000-00003C380000}"/>
    <cellStyle name="Note 15 2 2 2" xfId="10652" xr:uid="{00000000-0005-0000-0000-00003D380000}"/>
    <cellStyle name="Note 15 2 2 2 2" xfId="24406" xr:uid="{00000000-0005-0000-0000-00003E380000}"/>
    <cellStyle name="Note 15 2 2 3" xfId="18778" xr:uid="{00000000-0005-0000-0000-00003F380000}"/>
    <cellStyle name="Note 15 2 3" xfId="5859" xr:uid="{00000000-0005-0000-0000-000040380000}"/>
    <cellStyle name="Note 15 2 3 2" xfId="10653" xr:uid="{00000000-0005-0000-0000-000041380000}"/>
    <cellStyle name="Note 15 2 3 2 2" xfId="24407" xr:uid="{00000000-0005-0000-0000-000042380000}"/>
    <cellStyle name="Note 15 2 3 3" xfId="19650" xr:uid="{00000000-0005-0000-0000-000043380000}"/>
    <cellStyle name="Note 15 2 4" xfId="6681" xr:uid="{00000000-0005-0000-0000-000044380000}"/>
    <cellStyle name="Note 15 2 4 2" xfId="10654" xr:uid="{00000000-0005-0000-0000-000045380000}"/>
    <cellStyle name="Note 15 2 4 2 2" xfId="24408" xr:uid="{00000000-0005-0000-0000-000046380000}"/>
    <cellStyle name="Note 15 2 4 3" xfId="20472" xr:uid="{00000000-0005-0000-0000-000047380000}"/>
    <cellStyle name="Note 15 2 5" xfId="10651" xr:uid="{00000000-0005-0000-0000-000048380000}"/>
    <cellStyle name="Note 15 2 5 2" xfId="24405" xr:uid="{00000000-0005-0000-0000-000049380000}"/>
    <cellStyle name="Note 15 2 6" xfId="14641" xr:uid="{00000000-0005-0000-0000-00004A380000}"/>
    <cellStyle name="Note 15 3" xfId="1126" xr:uid="{00000000-0005-0000-0000-00004B380000}"/>
    <cellStyle name="Note 15 3 2" xfId="5240" xr:uid="{00000000-0005-0000-0000-00004C380000}"/>
    <cellStyle name="Note 15 3 2 2" xfId="10656" xr:uid="{00000000-0005-0000-0000-00004D380000}"/>
    <cellStyle name="Note 15 3 2 2 2" xfId="24410" xr:uid="{00000000-0005-0000-0000-00004E380000}"/>
    <cellStyle name="Note 15 3 2 3" xfId="19031" xr:uid="{00000000-0005-0000-0000-00004F380000}"/>
    <cellStyle name="Note 15 3 3" xfId="6112" xr:uid="{00000000-0005-0000-0000-000050380000}"/>
    <cellStyle name="Note 15 3 3 2" xfId="10657" xr:uid="{00000000-0005-0000-0000-000051380000}"/>
    <cellStyle name="Note 15 3 3 2 2" xfId="24411" xr:uid="{00000000-0005-0000-0000-000052380000}"/>
    <cellStyle name="Note 15 3 3 3" xfId="19903" xr:uid="{00000000-0005-0000-0000-000053380000}"/>
    <cellStyle name="Note 15 3 4" xfId="6934" xr:uid="{00000000-0005-0000-0000-000054380000}"/>
    <cellStyle name="Note 15 3 4 2" xfId="10658" xr:uid="{00000000-0005-0000-0000-000055380000}"/>
    <cellStyle name="Note 15 3 4 2 2" xfId="24412" xr:uid="{00000000-0005-0000-0000-000056380000}"/>
    <cellStyle name="Note 15 3 4 3" xfId="20725" xr:uid="{00000000-0005-0000-0000-000057380000}"/>
    <cellStyle name="Note 15 3 5" xfId="10655" xr:uid="{00000000-0005-0000-0000-000058380000}"/>
    <cellStyle name="Note 15 3 5 2" xfId="24409" xr:uid="{00000000-0005-0000-0000-000059380000}"/>
    <cellStyle name="Note 15 3 6" xfId="14922" xr:uid="{00000000-0005-0000-0000-00005A380000}"/>
    <cellStyle name="Note 15 4" xfId="1396" xr:uid="{00000000-0005-0000-0000-00005B380000}"/>
    <cellStyle name="Note 15 4 2" xfId="10659" xr:uid="{00000000-0005-0000-0000-00005C380000}"/>
    <cellStyle name="Note 15 4 2 2" xfId="24413" xr:uid="{00000000-0005-0000-0000-00005D380000}"/>
    <cellStyle name="Note 15 4 3" xfId="15192" xr:uid="{00000000-0005-0000-0000-00005E380000}"/>
    <cellStyle name="Note 15 5" xfId="1631" xr:uid="{00000000-0005-0000-0000-00005F380000}"/>
    <cellStyle name="Note 15 5 2" xfId="10660" xr:uid="{00000000-0005-0000-0000-000060380000}"/>
    <cellStyle name="Note 15 5 2 2" xfId="24414" xr:uid="{00000000-0005-0000-0000-000061380000}"/>
    <cellStyle name="Note 15 5 3" xfId="15427" xr:uid="{00000000-0005-0000-0000-000062380000}"/>
    <cellStyle name="Note 15 6" xfId="2058" xr:uid="{00000000-0005-0000-0000-000063380000}"/>
    <cellStyle name="Note 15 6 2" xfId="10661" xr:uid="{00000000-0005-0000-0000-000064380000}"/>
    <cellStyle name="Note 15 6 2 2" xfId="24415" xr:uid="{00000000-0005-0000-0000-000065380000}"/>
    <cellStyle name="Note 15 6 3" xfId="15854" xr:uid="{00000000-0005-0000-0000-000066380000}"/>
    <cellStyle name="Note 15 7" xfId="2365" xr:uid="{00000000-0005-0000-0000-000067380000}"/>
    <cellStyle name="Note 15 7 2" xfId="10662" xr:uid="{00000000-0005-0000-0000-000068380000}"/>
    <cellStyle name="Note 15 7 2 2" xfId="24416" xr:uid="{00000000-0005-0000-0000-000069380000}"/>
    <cellStyle name="Note 15 7 3" xfId="16161" xr:uid="{00000000-0005-0000-0000-00006A380000}"/>
    <cellStyle name="Note 15 8" xfId="2574" xr:uid="{00000000-0005-0000-0000-00006B380000}"/>
    <cellStyle name="Note 15 8 2" xfId="10663" xr:uid="{00000000-0005-0000-0000-00006C380000}"/>
    <cellStyle name="Note 15 8 2 2" xfId="24417" xr:uid="{00000000-0005-0000-0000-00006D380000}"/>
    <cellStyle name="Note 15 8 3" xfId="16370" xr:uid="{00000000-0005-0000-0000-00006E380000}"/>
    <cellStyle name="Note 15 9" xfId="3009" xr:uid="{00000000-0005-0000-0000-00006F380000}"/>
    <cellStyle name="Note 15 9 2" xfId="10664" xr:uid="{00000000-0005-0000-0000-000070380000}"/>
    <cellStyle name="Note 15 9 2 2" xfId="24418" xr:uid="{00000000-0005-0000-0000-000071380000}"/>
    <cellStyle name="Note 15 9 3" xfId="16805" xr:uid="{00000000-0005-0000-0000-000072380000}"/>
    <cellStyle name="Note 16" xfId="654" xr:uid="{00000000-0005-0000-0000-000073380000}"/>
    <cellStyle name="Note 16 2" xfId="4851" xr:uid="{00000000-0005-0000-0000-000074380000}"/>
    <cellStyle name="Note 16 2 2" xfId="10666" xr:uid="{00000000-0005-0000-0000-000075380000}"/>
    <cellStyle name="Note 16 2 2 2" xfId="24420" xr:uid="{00000000-0005-0000-0000-000076380000}"/>
    <cellStyle name="Note 16 2 3" xfId="18642" xr:uid="{00000000-0005-0000-0000-000077380000}"/>
    <cellStyle name="Note 16 3" xfId="5723" xr:uid="{00000000-0005-0000-0000-000078380000}"/>
    <cellStyle name="Note 16 3 2" xfId="10667" xr:uid="{00000000-0005-0000-0000-000079380000}"/>
    <cellStyle name="Note 16 3 2 2" xfId="24421" xr:uid="{00000000-0005-0000-0000-00007A380000}"/>
    <cellStyle name="Note 16 3 3" xfId="19514" xr:uid="{00000000-0005-0000-0000-00007B380000}"/>
    <cellStyle name="Note 16 4" xfId="6545" xr:uid="{00000000-0005-0000-0000-00007C380000}"/>
    <cellStyle name="Note 16 4 2" xfId="10668" xr:uid="{00000000-0005-0000-0000-00007D380000}"/>
    <cellStyle name="Note 16 4 2 2" xfId="24422" xr:uid="{00000000-0005-0000-0000-00007E380000}"/>
    <cellStyle name="Note 16 4 3" xfId="20336" xr:uid="{00000000-0005-0000-0000-00007F380000}"/>
    <cellStyle name="Note 16 5" xfId="10665" xr:uid="{00000000-0005-0000-0000-000080380000}"/>
    <cellStyle name="Note 16 5 2" xfId="24419" xr:uid="{00000000-0005-0000-0000-000081380000}"/>
    <cellStyle name="Note 16 6" xfId="14451" xr:uid="{00000000-0005-0000-0000-000082380000}"/>
    <cellStyle name="Note 17" xfId="1034" xr:uid="{00000000-0005-0000-0000-000083380000}"/>
    <cellStyle name="Note 17 2" xfId="10669" xr:uid="{00000000-0005-0000-0000-000084380000}"/>
    <cellStyle name="Note 17 2 2" xfId="24423" xr:uid="{00000000-0005-0000-0000-000085380000}"/>
    <cellStyle name="Note 17 3" xfId="14830" xr:uid="{00000000-0005-0000-0000-000086380000}"/>
    <cellStyle name="Note 18" xfId="1308" xr:uid="{00000000-0005-0000-0000-000087380000}"/>
    <cellStyle name="Note 18 2" xfId="10670" xr:uid="{00000000-0005-0000-0000-000088380000}"/>
    <cellStyle name="Note 18 2 2" xfId="24424" xr:uid="{00000000-0005-0000-0000-000089380000}"/>
    <cellStyle name="Note 18 3" xfId="15104" xr:uid="{00000000-0005-0000-0000-00008A380000}"/>
    <cellStyle name="Note 19" xfId="1552" xr:uid="{00000000-0005-0000-0000-00008B380000}"/>
    <cellStyle name="Note 19 2" xfId="10671" xr:uid="{00000000-0005-0000-0000-00008C380000}"/>
    <cellStyle name="Note 19 2 2" xfId="24425" xr:uid="{00000000-0005-0000-0000-00008D380000}"/>
    <cellStyle name="Note 19 3" xfId="15348" xr:uid="{00000000-0005-0000-0000-00008E380000}"/>
    <cellStyle name="Note 2" xfId="210" xr:uid="{00000000-0005-0000-0000-00008F380000}"/>
    <cellStyle name="Note 2 10" xfId="2540" xr:uid="{00000000-0005-0000-0000-000090380000}"/>
    <cellStyle name="Note 2 10 2" xfId="10673" xr:uid="{00000000-0005-0000-0000-000091380000}"/>
    <cellStyle name="Note 2 10 2 2" xfId="24427" xr:uid="{00000000-0005-0000-0000-000092380000}"/>
    <cellStyle name="Note 2 10 3" xfId="16336" xr:uid="{00000000-0005-0000-0000-000093380000}"/>
    <cellStyle name="Note 2 11" xfId="3443" xr:uid="{00000000-0005-0000-0000-000094380000}"/>
    <cellStyle name="Note 2 11 2" xfId="10674" xr:uid="{00000000-0005-0000-0000-000095380000}"/>
    <cellStyle name="Note 2 11 2 2" xfId="24428" xr:uid="{00000000-0005-0000-0000-000096380000}"/>
    <cellStyle name="Note 2 11 3" xfId="17239" xr:uid="{00000000-0005-0000-0000-000097380000}"/>
    <cellStyle name="Note 2 12" xfId="3748" xr:uid="{00000000-0005-0000-0000-000098380000}"/>
    <cellStyle name="Note 2 12 2" xfId="10675" xr:uid="{00000000-0005-0000-0000-000099380000}"/>
    <cellStyle name="Note 2 12 2 2" xfId="24429" xr:uid="{00000000-0005-0000-0000-00009A380000}"/>
    <cellStyle name="Note 2 12 3" xfId="17544" xr:uid="{00000000-0005-0000-0000-00009B380000}"/>
    <cellStyle name="Note 2 13" xfId="4076" xr:uid="{00000000-0005-0000-0000-00009C380000}"/>
    <cellStyle name="Note 2 13 2" xfId="10676" xr:uid="{00000000-0005-0000-0000-00009D380000}"/>
    <cellStyle name="Note 2 13 2 2" xfId="24430" xr:uid="{00000000-0005-0000-0000-00009E380000}"/>
    <cellStyle name="Note 2 13 3" xfId="17872" xr:uid="{00000000-0005-0000-0000-00009F380000}"/>
    <cellStyle name="Note 2 14" xfId="4072" xr:uid="{00000000-0005-0000-0000-0000A0380000}"/>
    <cellStyle name="Note 2 14 2" xfId="10677" xr:uid="{00000000-0005-0000-0000-0000A1380000}"/>
    <cellStyle name="Note 2 14 2 2" xfId="24431" xr:uid="{00000000-0005-0000-0000-0000A2380000}"/>
    <cellStyle name="Note 2 14 3" xfId="17868" xr:uid="{00000000-0005-0000-0000-0000A3380000}"/>
    <cellStyle name="Note 2 15" xfId="4526" xr:uid="{00000000-0005-0000-0000-0000A4380000}"/>
    <cellStyle name="Note 2 15 2" xfId="10678" xr:uid="{00000000-0005-0000-0000-0000A5380000}"/>
    <cellStyle name="Note 2 15 2 2" xfId="24432" xr:uid="{00000000-0005-0000-0000-0000A6380000}"/>
    <cellStyle name="Note 2 15 3" xfId="18317" xr:uid="{00000000-0005-0000-0000-0000A7380000}"/>
    <cellStyle name="Note 2 16" xfId="5398" xr:uid="{00000000-0005-0000-0000-0000A8380000}"/>
    <cellStyle name="Note 2 16 2" xfId="10679" xr:uid="{00000000-0005-0000-0000-0000A9380000}"/>
    <cellStyle name="Note 2 16 2 2" xfId="24433" xr:uid="{00000000-0005-0000-0000-0000AA380000}"/>
    <cellStyle name="Note 2 16 3" xfId="19189" xr:uid="{00000000-0005-0000-0000-0000AB380000}"/>
    <cellStyle name="Note 2 17" xfId="10672" xr:uid="{00000000-0005-0000-0000-0000AC380000}"/>
    <cellStyle name="Note 2 17 2" xfId="24426" xr:uid="{00000000-0005-0000-0000-0000AD380000}"/>
    <cellStyle name="Note 2 18" xfId="14018" xr:uid="{00000000-0005-0000-0000-0000AE380000}"/>
    <cellStyle name="Note 2 2" xfId="691" xr:uid="{00000000-0005-0000-0000-0000AF380000}"/>
    <cellStyle name="Note 2 2 2" xfId="4838" xr:uid="{00000000-0005-0000-0000-0000B0380000}"/>
    <cellStyle name="Note 2 2 2 2" xfId="10681" xr:uid="{00000000-0005-0000-0000-0000B1380000}"/>
    <cellStyle name="Note 2 2 2 2 2" xfId="24435" xr:uid="{00000000-0005-0000-0000-0000B2380000}"/>
    <cellStyle name="Note 2 2 2 3" xfId="18629" xr:uid="{00000000-0005-0000-0000-0000B3380000}"/>
    <cellStyle name="Note 2 2 3" xfId="5710" xr:uid="{00000000-0005-0000-0000-0000B4380000}"/>
    <cellStyle name="Note 2 2 3 2" xfId="10682" xr:uid="{00000000-0005-0000-0000-0000B5380000}"/>
    <cellStyle name="Note 2 2 3 2 2" xfId="24436" xr:uid="{00000000-0005-0000-0000-0000B6380000}"/>
    <cellStyle name="Note 2 2 3 3" xfId="19501" xr:uid="{00000000-0005-0000-0000-0000B7380000}"/>
    <cellStyle name="Note 2 2 4" xfId="6532" xr:uid="{00000000-0005-0000-0000-0000B8380000}"/>
    <cellStyle name="Note 2 2 4 2" xfId="10683" xr:uid="{00000000-0005-0000-0000-0000B9380000}"/>
    <cellStyle name="Note 2 2 4 2 2" xfId="24437" xr:uid="{00000000-0005-0000-0000-0000BA380000}"/>
    <cellStyle name="Note 2 2 4 3" xfId="20323" xr:uid="{00000000-0005-0000-0000-0000BB380000}"/>
    <cellStyle name="Note 2 2 5" xfId="10680" xr:uid="{00000000-0005-0000-0000-0000BC380000}"/>
    <cellStyle name="Note 2 2 5 2" xfId="24434" xr:uid="{00000000-0005-0000-0000-0000BD380000}"/>
    <cellStyle name="Note 2 2 6" xfId="14487" xr:uid="{00000000-0005-0000-0000-0000BE380000}"/>
    <cellStyle name="Note 2 3" xfId="607" xr:uid="{00000000-0005-0000-0000-0000BF380000}"/>
    <cellStyle name="Note 2 3 2" xfId="10684" xr:uid="{00000000-0005-0000-0000-0000C0380000}"/>
    <cellStyle name="Note 2 3 2 2" xfId="24438" xr:uid="{00000000-0005-0000-0000-0000C1380000}"/>
    <cellStyle name="Note 2 3 3" xfId="14404" xr:uid="{00000000-0005-0000-0000-0000C2380000}"/>
    <cellStyle name="Note 2 4" xfId="613" xr:uid="{00000000-0005-0000-0000-0000C3380000}"/>
    <cellStyle name="Note 2 4 2" xfId="10685" xr:uid="{00000000-0005-0000-0000-0000C4380000}"/>
    <cellStyle name="Note 2 4 2 2" xfId="24439" xr:uid="{00000000-0005-0000-0000-0000C5380000}"/>
    <cellStyle name="Note 2 4 3" xfId="14410" xr:uid="{00000000-0005-0000-0000-0000C6380000}"/>
    <cellStyle name="Note 2 5" xfId="1212" xr:uid="{00000000-0005-0000-0000-0000C7380000}"/>
    <cellStyle name="Note 2 5 2" xfId="10686" xr:uid="{00000000-0005-0000-0000-0000C8380000}"/>
    <cellStyle name="Note 2 5 2 2" xfId="24440" xr:uid="{00000000-0005-0000-0000-0000C9380000}"/>
    <cellStyle name="Note 2 5 3" xfId="15008" xr:uid="{00000000-0005-0000-0000-0000CA380000}"/>
    <cellStyle name="Note 2 6" xfId="1904" xr:uid="{00000000-0005-0000-0000-0000CB380000}"/>
    <cellStyle name="Note 2 6 2" xfId="10687" xr:uid="{00000000-0005-0000-0000-0000CC380000}"/>
    <cellStyle name="Note 2 6 2 2" xfId="24441" xr:uid="{00000000-0005-0000-0000-0000CD380000}"/>
    <cellStyle name="Note 2 6 3" xfId="15700" xr:uid="{00000000-0005-0000-0000-0000CE380000}"/>
    <cellStyle name="Note 2 7" xfId="2211" xr:uid="{00000000-0005-0000-0000-0000CF380000}"/>
    <cellStyle name="Note 2 7 2" xfId="10688" xr:uid="{00000000-0005-0000-0000-0000D0380000}"/>
    <cellStyle name="Note 2 7 2 2" xfId="24442" xr:uid="{00000000-0005-0000-0000-0000D1380000}"/>
    <cellStyle name="Note 2 7 3" xfId="16007" xr:uid="{00000000-0005-0000-0000-0000D2380000}"/>
    <cellStyle name="Note 2 8" xfId="2743" xr:uid="{00000000-0005-0000-0000-0000D3380000}"/>
    <cellStyle name="Note 2 8 2" xfId="10689" xr:uid="{00000000-0005-0000-0000-0000D4380000}"/>
    <cellStyle name="Note 2 8 2 2" xfId="24443" xr:uid="{00000000-0005-0000-0000-0000D5380000}"/>
    <cellStyle name="Note 2 8 3" xfId="16539" xr:uid="{00000000-0005-0000-0000-0000D6380000}"/>
    <cellStyle name="Note 2 9" xfId="3081" xr:uid="{00000000-0005-0000-0000-0000D7380000}"/>
    <cellStyle name="Note 2 9 2" xfId="10690" xr:uid="{00000000-0005-0000-0000-0000D8380000}"/>
    <cellStyle name="Note 2 9 2 2" xfId="24444" xr:uid="{00000000-0005-0000-0000-0000D9380000}"/>
    <cellStyle name="Note 2 9 3" xfId="16877" xr:uid="{00000000-0005-0000-0000-0000DA380000}"/>
    <cellStyle name="Note 20" xfId="1868" xr:uid="{00000000-0005-0000-0000-0000DB380000}"/>
    <cellStyle name="Note 20 2" xfId="10691" xr:uid="{00000000-0005-0000-0000-0000DC380000}"/>
    <cellStyle name="Note 20 2 2" xfId="24445" xr:uid="{00000000-0005-0000-0000-0000DD380000}"/>
    <cellStyle name="Note 20 3" xfId="15664" xr:uid="{00000000-0005-0000-0000-0000DE380000}"/>
    <cellStyle name="Note 21" xfId="1736" xr:uid="{00000000-0005-0000-0000-0000DF380000}"/>
    <cellStyle name="Note 21 2" xfId="10692" xr:uid="{00000000-0005-0000-0000-0000E0380000}"/>
    <cellStyle name="Note 21 2 2" xfId="24446" xr:uid="{00000000-0005-0000-0000-0000E1380000}"/>
    <cellStyle name="Note 21 3" xfId="15532" xr:uid="{00000000-0005-0000-0000-0000E2380000}"/>
    <cellStyle name="Note 22" xfId="2585" xr:uid="{00000000-0005-0000-0000-0000E3380000}"/>
    <cellStyle name="Note 22 2" xfId="10693" xr:uid="{00000000-0005-0000-0000-0000E4380000}"/>
    <cellStyle name="Note 22 2 2" xfId="24447" xr:uid="{00000000-0005-0000-0000-0000E5380000}"/>
    <cellStyle name="Note 22 3" xfId="16381" xr:uid="{00000000-0005-0000-0000-0000E6380000}"/>
    <cellStyle name="Note 23" xfId="2883" xr:uid="{00000000-0005-0000-0000-0000E7380000}"/>
    <cellStyle name="Note 23 2" xfId="10694" xr:uid="{00000000-0005-0000-0000-0000E8380000}"/>
    <cellStyle name="Note 23 2 2" xfId="24448" xr:uid="{00000000-0005-0000-0000-0000E9380000}"/>
    <cellStyle name="Note 23 3" xfId="16679" xr:uid="{00000000-0005-0000-0000-0000EA380000}"/>
    <cellStyle name="Note 24" xfId="3197" xr:uid="{00000000-0005-0000-0000-0000EB380000}"/>
    <cellStyle name="Note 24 2" xfId="10695" xr:uid="{00000000-0005-0000-0000-0000EC380000}"/>
    <cellStyle name="Note 24 2 2" xfId="24449" xr:uid="{00000000-0005-0000-0000-0000ED380000}"/>
    <cellStyle name="Note 24 3" xfId="16993" xr:uid="{00000000-0005-0000-0000-0000EE380000}"/>
    <cellStyle name="Note 25" xfId="3038" xr:uid="{00000000-0005-0000-0000-0000EF380000}"/>
    <cellStyle name="Note 25 2" xfId="10696" xr:uid="{00000000-0005-0000-0000-0000F0380000}"/>
    <cellStyle name="Note 25 2 2" xfId="24450" xr:uid="{00000000-0005-0000-0000-0000F1380000}"/>
    <cellStyle name="Note 25 3" xfId="16834" xr:uid="{00000000-0005-0000-0000-0000F2380000}"/>
    <cellStyle name="Note 26" xfId="3285" xr:uid="{00000000-0005-0000-0000-0000F3380000}"/>
    <cellStyle name="Note 26 2" xfId="10697" xr:uid="{00000000-0005-0000-0000-0000F4380000}"/>
    <cellStyle name="Note 26 2 2" xfId="24451" xr:uid="{00000000-0005-0000-0000-0000F5380000}"/>
    <cellStyle name="Note 26 3" xfId="17081" xr:uid="{00000000-0005-0000-0000-0000F6380000}"/>
    <cellStyle name="Note 27" xfId="4303" xr:uid="{00000000-0005-0000-0000-0000F7380000}"/>
    <cellStyle name="Note 27 2" xfId="10698" xr:uid="{00000000-0005-0000-0000-0000F8380000}"/>
    <cellStyle name="Note 27 2 2" xfId="24452" xr:uid="{00000000-0005-0000-0000-0000F9380000}"/>
    <cellStyle name="Note 27 3" xfId="18099" xr:uid="{00000000-0005-0000-0000-0000FA380000}"/>
    <cellStyle name="Note 28" xfId="4501" xr:uid="{00000000-0005-0000-0000-0000FB380000}"/>
    <cellStyle name="Note 28 2" xfId="10699" xr:uid="{00000000-0005-0000-0000-0000FC380000}"/>
    <cellStyle name="Note 28 2 2" xfId="24453" xr:uid="{00000000-0005-0000-0000-0000FD380000}"/>
    <cellStyle name="Note 28 3" xfId="18292" xr:uid="{00000000-0005-0000-0000-0000FE380000}"/>
    <cellStyle name="Note 29" xfId="5373" xr:uid="{00000000-0005-0000-0000-0000FF380000}"/>
    <cellStyle name="Note 29 2" xfId="10700" xr:uid="{00000000-0005-0000-0000-000000390000}"/>
    <cellStyle name="Note 29 2 2" xfId="24454" xr:uid="{00000000-0005-0000-0000-000001390000}"/>
    <cellStyle name="Note 29 3" xfId="19164" xr:uid="{00000000-0005-0000-0000-000002390000}"/>
    <cellStyle name="Note 3" xfId="364" xr:uid="{00000000-0005-0000-0000-000003390000}"/>
    <cellStyle name="Note 3 10" xfId="2714" xr:uid="{00000000-0005-0000-0000-000004390000}"/>
    <cellStyle name="Note 3 10 2" xfId="10702" xr:uid="{00000000-0005-0000-0000-000005390000}"/>
    <cellStyle name="Note 3 10 2 2" xfId="24456" xr:uid="{00000000-0005-0000-0000-000006390000}"/>
    <cellStyle name="Note 3 10 3" xfId="16510" xr:uid="{00000000-0005-0000-0000-000007390000}"/>
    <cellStyle name="Note 3 11" xfId="3597" xr:uid="{00000000-0005-0000-0000-000008390000}"/>
    <cellStyle name="Note 3 11 2" xfId="10703" xr:uid="{00000000-0005-0000-0000-000009390000}"/>
    <cellStyle name="Note 3 11 2 2" xfId="24457" xr:uid="{00000000-0005-0000-0000-00000A390000}"/>
    <cellStyle name="Note 3 11 3" xfId="17393" xr:uid="{00000000-0005-0000-0000-00000B390000}"/>
    <cellStyle name="Note 3 12" xfId="3902" xr:uid="{00000000-0005-0000-0000-00000C390000}"/>
    <cellStyle name="Note 3 12 2" xfId="10704" xr:uid="{00000000-0005-0000-0000-00000D390000}"/>
    <cellStyle name="Note 3 12 2 2" xfId="24458" xr:uid="{00000000-0005-0000-0000-00000E390000}"/>
    <cellStyle name="Note 3 12 3" xfId="17698" xr:uid="{00000000-0005-0000-0000-00000F390000}"/>
    <cellStyle name="Note 3 13" xfId="4084" xr:uid="{00000000-0005-0000-0000-000010390000}"/>
    <cellStyle name="Note 3 13 2" xfId="10705" xr:uid="{00000000-0005-0000-0000-000011390000}"/>
    <cellStyle name="Note 3 13 2 2" xfId="24459" xr:uid="{00000000-0005-0000-0000-000012390000}"/>
    <cellStyle name="Note 3 13 3" xfId="17880" xr:uid="{00000000-0005-0000-0000-000013390000}"/>
    <cellStyle name="Note 3 14" xfId="2639" xr:uid="{00000000-0005-0000-0000-000014390000}"/>
    <cellStyle name="Note 3 14 2" xfId="10706" xr:uid="{00000000-0005-0000-0000-000015390000}"/>
    <cellStyle name="Note 3 14 2 2" xfId="24460" xr:uid="{00000000-0005-0000-0000-000016390000}"/>
    <cellStyle name="Note 3 14 3" xfId="16435" xr:uid="{00000000-0005-0000-0000-000017390000}"/>
    <cellStyle name="Note 3 15" xfId="4676" xr:uid="{00000000-0005-0000-0000-000018390000}"/>
    <cellStyle name="Note 3 15 2" xfId="10707" xr:uid="{00000000-0005-0000-0000-000019390000}"/>
    <cellStyle name="Note 3 15 2 2" xfId="24461" xr:uid="{00000000-0005-0000-0000-00001A390000}"/>
    <cellStyle name="Note 3 15 3" xfId="18467" xr:uid="{00000000-0005-0000-0000-00001B390000}"/>
    <cellStyle name="Note 3 16" xfId="5548" xr:uid="{00000000-0005-0000-0000-00001C390000}"/>
    <cellStyle name="Note 3 16 2" xfId="10708" xr:uid="{00000000-0005-0000-0000-00001D390000}"/>
    <cellStyle name="Note 3 16 2 2" xfId="24462" xr:uid="{00000000-0005-0000-0000-00001E390000}"/>
    <cellStyle name="Note 3 16 3" xfId="19339" xr:uid="{00000000-0005-0000-0000-00001F390000}"/>
    <cellStyle name="Note 3 17" xfId="6370" xr:uid="{00000000-0005-0000-0000-000020390000}"/>
    <cellStyle name="Note 3 17 2" xfId="10709" xr:uid="{00000000-0005-0000-0000-000021390000}"/>
    <cellStyle name="Note 3 17 2 2" xfId="24463" xr:uid="{00000000-0005-0000-0000-000022390000}"/>
    <cellStyle name="Note 3 17 3" xfId="20161" xr:uid="{00000000-0005-0000-0000-000023390000}"/>
    <cellStyle name="Note 3 18" xfId="10701" xr:uid="{00000000-0005-0000-0000-000024390000}"/>
    <cellStyle name="Note 3 18 2" xfId="24455" xr:uid="{00000000-0005-0000-0000-000025390000}"/>
    <cellStyle name="Note 3 19" xfId="14168" xr:uid="{00000000-0005-0000-0000-000026390000}"/>
    <cellStyle name="Note 3 2" xfId="846" xr:uid="{00000000-0005-0000-0000-000027390000}"/>
    <cellStyle name="Note 3 2 2" xfId="4988" xr:uid="{00000000-0005-0000-0000-000028390000}"/>
    <cellStyle name="Note 3 2 2 2" xfId="10711" xr:uid="{00000000-0005-0000-0000-000029390000}"/>
    <cellStyle name="Note 3 2 2 2 2" xfId="24465" xr:uid="{00000000-0005-0000-0000-00002A390000}"/>
    <cellStyle name="Note 3 2 2 3" xfId="18779" xr:uid="{00000000-0005-0000-0000-00002B390000}"/>
    <cellStyle name="Note 3 2 3" xfId="5860" xr:uid="{00000000-0005-0000-0000-00002C390000}"/>
    <cellStyle name="Note 3 2 3 2" xfId="10712" xr:uid="{00000000-0005-0000-0000-00002D390000}"/>
    <cellStyle name="Note 3 2 3 2 2" xfId="24466" xr:uid="{00000000-0005-0000-0000-00002E390000}"/>
    <cellStyle name="Note 3 2 3 3" xfId="19651" xr:uid="{00000000-0005-0000-0000-00002F390000}"/>
    <cellStyle name="Note 3 2 4" xfId="6682" xr:uid="{00000000-0005-0000-0000-000030390000}"/>
    <cellStyle name="Note 3 2 4 2" xfId="10713" xr:uid="{00000000-0005-0000-0000-000031390000}"/>
    <cellStyle name="Note 3 2 4 2 2" xfId="24467" xr:uid="{00000000-0005-0000-0000-000032390000}"/>
    <cellStyle name="Note 3 2 4 3" xfId="20473" xr:uid="{00000000-0005-0000-0000-000033390000}"/>
    <cellStyle name="Note 3 2 5" xfId="10710" xr:uid="{00000000-0005-0000-0000-000034390000}"/>
    <cellStyle name="Note 3 2 5 2" xfId="24464" xr:uid="{00000000-0005-0000-0000-000035390000}"/>
    <cellStyle name="Note 3 2 6" xfId="14642" xr:uid="{00000000-0005-0000-0000-000036390000}"/>
    <cellStyle name="Note 3 3" xfId="561" xr:uid="{00000000-0005-0000-0000-000037390000}"/>
    <cellStyle name="Note 3 3 2" xfId="5241" xr:uid="{00000000-0005-0000-0000-000038390000}"/>
    <cellStyle name="Note 3 3 2 2" xfId="10715" xr:uid="{00000000-0005-0000-0000-000039390000}"/>
    <cellStyle name="Note 3 3 2 2 2" xfId="24469" xr:uid="{00000000-0005-0000-0000-00003A390000}"/>
    <cellStyle name="Note 3 3 2 3" xfId="19032" xr:uid="{00000000-0005-0000-0000-00003B390000}"/>
    <cellStyle name="Note 3 3 3" xfId="6113" xr:uid="{00000000-0005-0000-0000-00003C390000}"/>
    <cellStyle name="Note 3 3 3 2" xfId="10716" xr:uid="{00000000-0005-0000-0000-00003D390000}"/>
    <cellStyle name="Note 3 3 3 2 2" xfId="24470" xr:uid="{00000000-0005-0000-0000-00003E390000}"/>
    <cellStyle name="Note 3 3 3 3" xfId="19904" xr:uid="{00000000-0005-0000-0000-00003F390000}"/>
    <cellStyle name="Note 3 3 4" xfId="6935" xr:uid="{00000000-0005-0000-0000-000040390000}"/>
    <cellStyle name="Note 3 3 4 2" xfId="10717" xr:uid="{00000000-0005-0000-0000-000041390000}"/>
    <cellStyle name="Note 3 3 4 2 2" xfId="24471" xr:uid="{00000000-0005-0000-0000-000042390000}"/>
    <cellStyle name="Note 3 3 4 3" xfId="20726" xr:uid="{00000000-0005-0000-0000-000043390000}"/>
    <cellStyle name="Note 3 3 5" xfId="10714" xr:uid="{00000000-0005-0000-0000-000044390000}"/>
    <cellStyle name="Note 3 3 5 2" xfId="24468" xr:uid="{00000000-0005-0000-0000-000045390000}"/>
    <cellStyle name="Note 3 3 6" xfId="14358" xr:uid="{00000000-0005-0000-0000-000046390000}"/>
    <cellStyle name="Note 3 4" xfId="614" xr:uid="{00000000-0005-0000-0000-000047390000}"/>
    <cellStyle name="Note 3 4 2" xfId="10718" xr:uid="{00000000-0005-0000-0000-000048390000}"/>
    <cellStyle name="Note 3 4 2 2" xfId="24472" xr:uid="{00000000-0005-0000-0000-000049390000}"/>
    <cellStyle name="Note 3 4 3" xfId="14411" xr:uid="{00000000-0005-0000-0000-00004A390000}"/>
    <cellStyle name="Note 3 5" xfId="629" xr:uid="{00000000-0005-0000-0000-00004B390000}"/>
    <cellStyle name="Note 3 5 2" xfId="10719" xr:uid="{00000000-0005-0000-0000-00004C390000}"/>
    <cellStyle name="Note 3 5 2 2" xfId="24473" xr:uid="{00000000-0005-0000-0000-00004D390000}"/>
    <cellStyle name="Note 3 5 3" xfId="14426" xr:uid="{00000000-0005-0000-0000-00004E390000}"/>
    <cellStyle name="Note 3 6" xfId="2059" xr:uid="{00000000-0005-0000-0000-00004F390000}"/>
    <cellStyle name="Note 3 6 2" xfId="10720" xr:uid="{00000000-0005-0000-0000-000050390000}"/>
    <cellStyle name="Note 3 6 2 2" xfId="24474" xr:uid="{00000000-0005-0000-0000-000051390000}"/>
    <cellStyle name="Note 3 6 3" xfId="15855" xr:uid="{00000000-0005-0000-0000-000052390000}"/>
    <cellStyle name="Note 3 7" xfId="2366" xr:uid="{00000000-0005-0000-0000-000053390000}"/>
    <cellStyle name="Note 3 7 2" xfId="10721" xr:uid="{00000000-0005-0000-0000-000054390000}"/>
    <cellStyle name="Note 3 7 2 2" xfId="24475" xr:uid="{00000000-0005-0000-0000-000055390000}"/>
    <cellStyle name="Note 3 7 3" xfId="16162" xr:uid="{00000000-0005-0000-0000-000056390000}"/>
    <cellStyle name="Note 3 8" xfId="2597" xr:uid="{00000000-0005-0000-0000-000057390000}"/>
    <cellStyle name="Note 3 8 2" xfId="10722" xr:uid="{00000000-0005-0000-0000-000058390000}"/>
    <cellStyle name="Note 3 8 2 2" xfId="24476" xr:uid="{00000000-0005-0000-0000-000059390000}"/>
    <cellStyle name="Note 3 8 3" xfId="16393" xr:uid="{00000000-0005-0000-0000-00005A390000}"/>
    <cellStyle name="Note 3 9" xfId="3092" xr:uid="{00000000-0005-0000-0000-00005B390000}"/>
    <cellStyle name="Note 3 9 2" xfId="10723" xr:uid="{00000000-0005-0000-0000-00005C390000}"/>
    <cellStyle name="Note 3 9 2 2" xfId="24477" xr:uid="{00000000-0005-0000-0000-00005D390000}"/>
    <cellStyle name="Note 3 9 3" xfId="16888" xr:uid="{00000000-0005-0000-0000-00005E390000}"/>
    <cellStyle name="Note 30" xfId="10526" xr:uid="{00000000-0005-0000-0000-00005F390000}"/>
    <cellStyle name="Note 30 2" xfId="24280" xr:uid="{00000000-0005-0000-0000-000060390000}"/>
    <cellStyle name="Note 31" xfId="13993" xr:uid="{00000000-0005-0000-0000-000061390000}"/>
    <cellStyle name="Note 4" xfId="365" xr:uid="{00000000-0005-0000-0000-000062390000}"/>
    <cellStyle name="Note 4 10" xfId="2955" xr:uid="{00000000-0005-0000-0000-000063390000}"/>
    <cellStyle name="Note 4 10 2" xfId="10725" xr:uid="{00000000-0005-0000-0000-000064390000}"/>
    <cellStyle name="Note 4 10 2 2" xfId="24479" xr:uid="{00000000-0005-0000-0000-000065390000}"/>
    <cellStyle name="Note 4 10 3" xfId="16751" xr:uid="{00000000-0005-0000-0000-000066390000}"/>
    <cellStyle name="Note 4 11" xfId="3598" xr:uid="{00000000-0005-0000-0000-000067390000}"/>
    <cellStyle name="Note 4 11 2" xfId="10726" xr:uid="{00000000-0005-0000-0000-000068390000}"/>
    <cellStyle name="Note 4 11 2 2" xfId="24480" xr:uid="{00000000-0005-0000-0000-000069390000}"/>
    <cellStyle name="Note 4 11 3" xfId="17394" xr:uid="{00000000-0005-0000-0000-00006A390000}"/>
    <cellStyle name="Note 4 12" xfId="3903" xr:uid="{00000000-0005-0000-0000-00006B390000}"/>
    <cellStyle name="Note 4 12 2" xfId="10727" xr:uid="{00000000-0005-0000-0000-00006C390000}"/>
    <cellStyle name="Note 4 12 2 2" xfId="24481" xr:uid="{00000000-0005-0000-0000-00006D390000}"/>
    <cellStyle name="Note 4 12 3" xfId="17699" xr:uid="{00000000-0005-0000-0000-00006E390000}"/>
    <cellStyle name="Note 4 13" xfId="4085" xr:uid="{00000000-0005-0000-0000-00006F390000}"/>
    <cellStyle name="Note 4 13 2" xfId="10728" xr:uid="{00000000-0005-0000-0000-000070390000}"/>
    <cellStyle name="Note 4 13 2 2" xfId="24482" xr:uid="{00000000-0005-0000-0000-000071390000}"/>
    <cellStyle name="Note 4 13 3" xfId="17881" xr:uid="{00000000-0005-0000-0000-000072390000}"/>
    <cellStyle name="Note 4 14" xfId="3182" xr:uid="{00000000-0005-0000-0000-000073390000}"/>
    <cellStyle name="Note 4 14 2" xfId="10729" xr:uid="{00000000-0005-0000-0000-000074390000}"/>
    <cellStyle name="Note 4 14 2 2" xfId="24483" xr:uid="{00000000-0005-0000-0000-000075390000}"/>
    <cellStyle name="Note 4 14 3" xfId="16978" xr:uid="{00000000-0005-0000-0000-000076390000}"/>
    <cellStyle name="Note 4 15" xfId="4677" xr:uid="{00000000-0005-0000-0000-000077390000}"/>
    <cellStyle name="Note 4 15 2" xfId="10730" xr:uid="{00000000-0005-0000-0000-000078390000}"/>
    <cellStyle name="Note 4 15 2 2" xfId="24484" xr:uid="{00000000-0005-0000-0000-000079390000}"/>
    <cellStyle name="Note 4 15 3" xfId="18468" xr:uid="{00000000-0005-0000-0000-00007A390000}"/>
    <cellStyle name="Note 4 16" xfId="5549" xr:uid="{00000000-0005-0000-0000-00007B390000}"/>
    <cellStyle name="Note 4 16 2" xfId="10731" xr:uid="{00000000-0005-0000-0000-00007C390000}"/>
    <cellStyle name="Note 4 16 2 2" xfId="24485" xr:uid="{00000000-0005-0000-0000-00007D390000}"/>
    <cellStyle name="Note 4 16 3" xfId="19340" xr:uid="{00000000-0005-0000-0000-00007E390000}"/>
    <cellStyle name="Note 4 17" xfId="6371" xr:uid="{00000000-0005-0000-0000-00007F390000}"/>
    <cellStyle name="Note 4 17 2" xfId="10732" xr:uid="{00000000-0005-0000-0000-000080390000}"/>
    <cellStyle name="Note 4 17 2 2" xfId="24486" xr:uid="{00000000-0005-0000-0000-000081390000}"/>
    <cellStyle name="Note 4 17 3" xfId="20162" xr:uid="{00000000-0005-0000-0000-000082390000}"/>
    <cellStyle name="Note 4 18" xfId="10724" xr:uid="{00000000-0005-0000-0000-000083390000}"/>
    <cellStyle name="Note 4 18 2" xfId="24478" xr:uid="{00000000-0005-0000-0000-000084390000}"/>
    <cellStyle name="Note 4 19" xfId="14169" xr:uid="{00000000-0005-0000-0000-000085390000}"/>
    <cellStyle name="Note 4 2" xfId="847" xr:uid="{00000000-0005-0000-0000-000086390000}"/>
    <cellStyle name="Note 4 2 2" xfId="4989" xr:uid="{00000000-0005-0000-0000-000087390000}"/>
    <cellStyle name="Note 4 2 2 2" xfId="10734" xr:uid="{00000000-0005-0000-0000-000088390000}"/>
    <cellStyle name="Note 4 2 2 2 2" xfId="24488" xr:uid="{00000000-0005-0000-0000-000089390000}"/>
    <cellStyle name="Note 4 2 2 3" xfId="18780" xr:uid="{00000000-0005-0000-0000-00008A390000}"/>
    <cellStyle name="Note 4 2 3" xfId="5861" xr:uid="{00000000-0005-0000-0000-00008B390000}"/>
    <cellStyle name="Note 4 2 3 2" xfId="10735" xr:uid="{00000000-0005-0000-0000-00008C390000}"/>
    <cellStyle name="Note 4 2 3 2 2" xfId="24489" xr:uid="{00000000-0005-0000-0000-00008D390000}"/>
    <cellStyle name="Note 4 2 3 3" xfId="19652" xr:uid="{00000000-0005-0000-0000-00008E390000}"/>
    <cellStyle name="Note 4 2 4" xfId="6683" xr:uid="{00000000-0005-0000-0000-00008F390000}"/>
    <cellStyle name="Note 4 2 4 2" xfId="10736" xr:uid="{00000000-0005-0000-0000-000090390000}"/>
    <cellStyle name="Note 4 2 4 2 2" xfId="24490" xr:uid="{00000000-0005-0000-0000-000091390000}"/>
    <cellStyle name="Note 4 2 4 3" xfId="20474" xr:uid="{00000000-0005-0000-0000-000092390000}"/>
    <cellStyle name="Note 4 2 5" xfId="10733" xr:uid="{00000000-0005-0000-0000-000093390000}"/>
    <cellStyle name="Note 4 2 5 2" xfId="24487" xr:uid="{00000000-0005-0000-0000-000094390000}"/>
    <cellStyle name="Note 4 2 6" xfId="14643" xr:uid="{00000000-0005-0000-0000-000095390000}"/>
    <cellStyle name="Note 4 3" xfId="600" xr:uid="{00000000-0005-0000-0000-000096390000}"/>
    <cellStyle name="Note 4 3 2" xfId="5242" xr:uid="{00000000-0005-0000-0000-000097390000}"/>
    <cellStyle name="Note 4 3 2 2" xfId="10738" xr:uid="{00000000-0005-0000-0000-000098390000}"/>
    <cellStyle name="Note 4 3 2 2 2" xfId="24492" xr:uid="{00000000-0005-0000-0000-000099390000}"/>
    <cellStyle name="Note 4 3 2 3" xfId="19033" xr:uid="{00000000-0005-0000-0000-00009A390000}"/>
    <cellStyle name="Note 4 3 3" xfId="6114" xr:uid="{00000000-0005-0000-0000-00009B390000}"/>
    <cellStyle name="Note 4 3 3 2" xfId="10739" xr:uid="{00000000-0005-0000-0000-00009C390000}"/>
    <cellStyle name="Note 4 3 3 2 2" xfId="24493" xr:uid="{00000000-0005-0000-0000-00009D390000}"/>
    <cellStyle name="Note 4 3 3 3" xfId="19905" xr:uid="{00000000-0005-0000-0000-00009E390000}"/>
    <cellStyle name="Note 4 3 4" xfId="6936" xr:uid="{00000000-0005-0000-0000-00009F390000}"/>
    <cellStyle name="Note 4 3 4 2" xfId="10740" xr:uid="{00000000-0005-0000-0000-0000A0390000}"/>
    <cellStyle name="Note 4 3 4 2 2" xfId="24494" xr:uid="{00000000-0005-0000-0000-0000A1390000}"/>
    <cellStyle name="Note 4 3 4 3" xfId="20727" xr:uid="{00000000-0005-0000-0000-0000A2390000}"/>
    <cellStyle name="Note 4 3 5" xfId="10737" xr:uid="{00000000-0005-0000-0000-0000A3390000}"/>
    <cellStyle name="Note 4 3 5 2" xfId="24491" xr:uid="{00000000-0005-0000-0000-0000A4390000}"/>
    <cellStyle name="Note 4 3 6" xfId="14397" xr:uid="{00000000-0005-0000-0000-0000A5390000}"/>
    <cellStyle name="Note 4 4" xfId="599" xr:uid="{00000000-0005-0000-0000-0000A6390000}"/>
    <cellStyle name="Note 4 4 2" xfId="10741" xr:uid="{00000000-0005-0000-0000-0000A7390000}"/>
    <cellStyle name="Note 4 4 2 2" xfId="24495" xr:uid="{00000000-0005-0000-0000-0000A8390000}"/>
    <cellStyle name="Note 4 4 3" xfId="14396" xr:uid="{00000000-0005-0000-0000-0000A9390000}"/>
    <cellStyle name="Note 4 5" xfId="1010" xr:uid="{00000000-0005-0000-0000-0000AA390000}"/>
    <cellStyle name="Note 4 5 2" xfId="10742" xr:uid="{00000000-0005-0000-0000-0000AB390000}"/>
    <cellStyle name="Note 4 5 2 2" xfId="24496" xr:uid="{00000000-0005-0000-0000-0000AC390000}"/>
    <cellStyle name="Note 4 5 3" xfId="14806" xr:uid="{00000000-0005-0000-0000-0000AD390000}"/>
    <cellStyle name="Note 4 6" xfId="2060" xr:uid="{00000000-0005-0000-0000-0000AE390000}"/>
    <cellStyle name="Note 4 6 2" xfId="10743" xr:uid="{00000000-0005-0000-0000-0000AF390000}"/>
    <cellStyle name="Note 4 6 2 2" xfId="24497" xr:uid="{00000000-0005-0000-0000-0000B0390000}"/>
    <cellStyle name="Note 4 6 3" xfId="15856" xr:uid="{00000000-0005-0000-0000-0000B1390000}"/>
    <cellStyle name="Note 4 7" xfId="2367" xr:uid="{00000000-0005-0000-0000-0000B2390000}"/>
    <cellStyle name="Note 4 7 2" xfId="10744" xr:uid="{00000000-0005-0000-0000-0000B3390000}"/>
    <cellStyle name="Note 4 7 2 2" xfId="24498" xr:uid="{00000000-0005-0000-0000-0000B4390000}"/>
    <cellStyle name="Note 4 7 3" xfId="16163" xr:uid="{00000000-0005-0000-0000-0000B5390000}"/>
    <cellStyle name="Note 4 8" xfId="2598" xr:uid="{00000000-0005-0000-0000-0000B6390000}"/>
    <cellStyle name="Note 4 8 2" xfId="10745" xr:uid="{00000000-0005-0000-0000-0000B7390000}"/>
    <cellStyle name="Note 4 8 2 2" xfId="24499" xr:uid="{00000000-0005-0000-0000-0000B8390000}"/>
    <cellStyle name="Note 4 8 3" xfId="16394" xr:uid="{00000000-0005-0000-0000-0000B9390000}"/>
    <cellStyle name="Note 4 9" xfId="2754" xr:uid="{00000000-0005-0000-0000-0000BA390000}"/>
    <cellStyle name="Note 4 9 2" xfId="10746" xr:uid="{00000000-0005-0000-0000-0000BB390000}"/>
    <cellStyle name="Note 4 9 2 2" xfId="24500" xr:uid="{00000000-0005-0000-0000-0000BC390000}"/>
    <cellStyle name="Note 4 9 3" xfId="16550" xr:uid="{00000000-0005-0000-0000-0000BD390000}"/>
    <cellStyle name="Note 5" xfId="366" xr:uid="{00000000-0005-0000-0000-0000BE390000}"/>
    <cellStyle name="Note 5 10" xfId="2533" xr:uid="{00000000-0005-0000-0000-0000BF390000}"/>
    <cellStyle name="Note 5 10 2" xfId="10748" xr:uid="{00000000-0005-0000-0000-0000C0390000}"/>
    <cellStyle name="Note 5 10 2 2" xfId="24502" xr:uid="{00000000-0005-0000-0000-0000C1390000}"/>
    <cellStyle name="Note 5 10 3" xfId="16329" xr:uid="{00000000-0005-0000-0000-0000C2390000}"/>
    <cellStyle name="Note 5 11" xfId="3599" xr:uid="{00000000-0005-0000-0000-0000C3390000}"/>
    <cellStyle name="Note 5 11 2" xfId="10749" xr:uid="{00000000-0005-0000-0000-0000C4390000}"/>
    <cellStyle name="Note 5 11 2 2" xfId="24503" xr:uid="{00000000-0005-0000-0000-0000C5390000}"/>
    <cellStyle name="Note 5 11 3" xfId="17395" xr:uid="{00000000-0005-0000-0000-0000C6390000}"/>
    <cellStyle name="Note 5 12" xfId="3904" xr:uid="{00000000-0005-0000-0000-0000C7390000}"/>
    <cellStyle name="Note 5 12 2" xfId="10750" xr:uid="{00000000-0005-0000-0000-0000C8390000}"/>
    <cellStyle name="Note 5 12 2 2" xfId="24504" xr:uid="{00000000-0005-0000-0000-0000C9390000}"/>
    <cellStyle name="Note 5 12 3" xfId="17700" xr:uid="{00000000-0005-0000-0000-0000CA390000}"/>
    <cellStyle name="Note 5 13" xfId="4263" xr:uid="{00000000-0005-0000-0000-0000CB390000}"/>
    <cellStyle name="Note 5 13 2" xfId="10751" xr:uid="{00000000-0005-0000-0000-0000CC390000}"/>
    <cellStyle name="Note 5 13 2 2" xfId="24505" xr:uid="{00000000-0005-0000-0000-0000CD390000}"/>
    <cellStyle name="Note 5 13 3" xfId="18059" xr:uid="{00000000-0005-0000-0000-0000CE390000}"/>
    <cellStyle name="Note 5 14" xfId="3769" xr:uid="{00000000-0005-0000-0000-0000CF390000}"/>
    <cellStyle name="Note 5 14 2" xfId="10752" xr:uid="{00000000-0005-0000-0000-0000D0390000}"/>
    <cellStyle name="Note 5 14 2 2" xfId="24506" xr:uid="{00000000-0005-0000-0000-0000D1390000}"/>
    <cellStyle name="Note 5 14 3" xfId="17565" xr:uid="{00000000-0005-0000-0000-0000D2390000}"/>
    <cellStyle name="Note 5 15" xfId="4678" xr:uid="{00000000-0005-0000-0000-0000D3390000}"/>
    <cellStyle name="Note 5 15 2" xfId="10753" xr:uid="{00000000-0005-0000-0000-0000D4390000}"/>
    <cellStyle name="Note 5 15 2 2" xfId="24507" xr:uid="{00000000-0005-0000-0000-0000D5390000}"/>
    <cellStyle name="Note 5 15 3" xfId="18469" xr:uid="{00000000-0005-0000-0000-0000D6390000}"/>
    <cellStyle name="Note 5 16" xfId="5550" xr:uid="{00000000-0005-0000-0000-0000D7390000}"/>
    <cellStyle name="Note 5 16 2" xfId="10754" xr:uid="{00000000-0005-0000-0000-0000D8390000}"/>
    <cellStyle name="Note 5 16 2 2" xfId="24508" xr:uid="{00000000-0005-0000-0000-0000D9390000}"/>
    <cellStyle name="Note 5 16 3" xfId="19341" xr:uid="{00000000-0005-0000-0000-0000DA390000}"/>
    <cellStyle name="Note 5 17" xfId="6372" xr:uid="{00000000-0005-0000-0000-0000DB390000}"/>
    <cellStyle name="Note 5 17 2" xfId="10755" xr:uid="{00000000-0005-0000-0000-0000DC390000}"/>
    <cellStyle name="Note 5 17 2 2" xfId="24509" xr:uid="{00000000-0005-0000-0000-0000DD390000}"/>
    <cellStyle name="Note 5 17 3" xfId="20163" xr:uid="{00000000-0005-0000-0000-0000DE390000}"/>
    <cellStyle name="Note 5 18" xfId="10747" xr:uid="{00000000-0005-0000-0000-0000DF390000}"/>
    <cellStyle name="Note 5 18 2" xfId="24501" xr:uid="{00000000-0005-0000-0000-0000E0390000}"/>
    <cellStyle name="Note 5 19" xfId="14170" xr:uid="{00000000-0005-0000-0000-0000E1390000}"/>
    <cellStyle name="Note 5 2" xfId="848" xr:uid="{00000000-0005-0000-0000-0000E2390000}"/>
    <cellStyle name="Note 5 2 2" xfId="4990" xr:uid="{00000000-0005-0000-0000-0000E3390000}"/>
    <cellStyle name="Note 5 2 2 2" xfId="10757" xr:uid="{00000000-0005-0000-0000-0000E4390000}"/>
    <cellStyle name="Note 5 2 2 2 2" xfId="24511" xr:uid="{00000000-0005-0000-0000-0000E5390000}"/>
    <cellStyle name="Note 5 2 2 3" xfId="18781" xr:uid="{00000000-0005-0000-0000-0000E6390000}"/>
    <cellStyle name="Note 5 2 3" xfId="5862" xr:uid="{00000000-0005-0000-0000-0000E7390000}"/>
    <cellStyle name="Note 5 2 3 2" xfId="10758" xr:uid="{00000000-0005-0000-0000-0000E8390000}"/>
    <cellStyle name="Note 5 2 3 2 2" xfId="24512" xr:uid="{00000000-0005-0000-0000-0000E9390000}"/>
    <cellStyle name="Note 5 2 3 3" xfId="19653" xr:uid="{00000000-0005-0000-0000-0000EA390000}"/>
    <cellStyle name="Note 5 2 4" xfId="6684" xr:uid="{00000000-0005-0000-0000-0000EB390000}"/>
    <cellStyle name="Note 5 2 4 2" xfId="10759" xr:uid="{00000000-0005-0000-0000-0000EC390000}"/>
    <cellStyle name="Note 5 2 4 2 2" xfId="24513" xr:uid="{00000000-0005-0000-0000-0000ED390000}"/>
    <cellStyle name="Note 5 2 4 3" xfId="20475" xr:uid="{00000000-0005-0000-0000-0000EE390000}"/>
    <cellStyle name="Note 5 2 5" xfId="10756" xr:uid="{00000000-0005-0000-0000-0000EF390000}"/>
    <cellStyle name="Note 5 2 5 2" xfId="24510" xr:uid="{00000000-0005-0000-0000-0000F0390000}"/>
    <cellStyle name="Note 5 2 6" xfId="14644" xr:uid="{00000000-0005-0000-0000-0000F1390000}"/>
    <cellStyle name="Note 5 3" xfId="530" xr:uid="{00000000-0005-0000-0000-0000F2390000}"/>
    <cellStyle name="Note 5 3 2" xfId="5243" xr:uid="{00000000-0005-0000-0000-0000F3390000}"/>
    <cellStyle name="Note 5 3 2 2" xfId="10761" xr:uid="{00000000-0005-0000-0000-0000F4390000}"/>
    <cellStyle name="Note 5 3 2 2 2" xfId="24515" xr:uid="{00000000-0005-0000-0000-0000F5390000}"/>
    <cellStyle name="Note 5 3 2 3" xfId="19034" xr:uid="{00000000-0005-0000-0000-0000F6390000}"/>
    <cellStyle name="Note 5 3 3" xfId="6115" xr:uid="{00000000-0005-0000-0000-0000F7390000}"/>
    <cellStyle name="Note 5 3 3 2" xfId="10762" xr:uid="{00000000-0005-0000-0000-0000F8390000}"/>
    <cellStyle name="Note 5 3 3 2 2" xfId="24516" xr:uid="{00000000-0005-0000-0000-0000F9390000}"/>
    <cellStyle name="Note 5 3 3 3" xfId="19906" xr:uid="{00000000-0005-0000-0000-0000FA390000}"/>
    <cellStyle name="Note 5 3 4" xfId="6937" xr:uid="{00000000-0005-0000-0000-0000FB390000}"/>
    <cellStyle name="Note 5 3 4 2" xfId="10763" xr:uid="{00000000-0005-0000-0000-0000FC390000}"/>
    <cellStyle name="Note 5 3 4 2 2" xfId="24517" xr:uid="{00000000-0005-0000-0000-0000FD390000}"/>
    <cellStyle name="Note 5 3 4 3" xfId="20728" xr:uid="{00000000-0005-0000-0000-0000FE390000}"/>
    <cellStyle name="Note 5 3 5" xfId="10760" xr:uid="{00000000-0005-0000-0000-0000FF390000}"/>
    <cellStyle name="Note 5 3 5 2" xfId="24514" xr:uid="{00000000-0005-0000-0000-0000003A0000}"/>
    <cellStyle name="Note 5 3 6" xfId="14327" xr:uid="{00000000-0005-0000-0000-0000013A0000}"/>
    <cellStyle name="Note 5 4" xfId="1109" xr:uid="{00000000-0005-0000-0000-0000023A0000}"/>
    <cellStyle name="Note 5 4 2" xfId="10764" xr:uid="{00000000-0005-0000-0000-0000033A0000}"/>
    <cellStyle name="Note 5 4 2 2" xfId="24518" xr:uid="{00000000-0005-0000-0000-0000043A0000}"/>
    <cellStyle name="Note 5 4 3" xfId="14905" xr:uid="{00000000-0005-0000-0000-0000053A0000}"/>
    <cellStyle name="Note 5 5" xfId="1380" xr:uid="{00000000-0005-0000-0000-0000063A0000}"/>
    <cellStyle name="Note 5 5 2" xfId="10765" xr:uid="{00000000-0005-0000-0000-0000073A0000}"/>
    <cellStyle name="Note 5 5 2 2" xfId="24519" xr:uid="{00000000-0005-0000-0000-0000083A0000}"/>
    <cellStyle name="Note 5 5 3" xfId="15176" xr:uid="{00000000-0005-0000-0000-0000093A0000}"/>
    <cellStyle name="Note 5 6" xfId="2061" xr:uid="{00000000-0005-0000-0000-00000A3A0000}"/>
    <cellStyle name="Note 5 6 2" xfId="10766" xr:uid="{00000000-0005-0000-0000-00000B3A0000}"/>
    <cellStyle name="Note 5 6 2 2" xfId="24520" xr:uid="{00000000-0005-0000-0000-00000C3A0000}"/>
    <cellStyle name="Note 5 6 3" xfId="15857" xr:uid="{00000000-0005-0000-0000-00000D3A0000}"/>
    <cellStyle name="Note 5 7" xfId="2368" xr:uid="{00000000-0005-0000-0000-00000E3A0000}"/>
    <cellStyle name="Note 5 7 2" xfId="10767" xr:uid="{00000000-0005-0000-0000-00000F3A0000}"/>
    <cellStyle name="Note 5 7 2 2" xfId="24521" xr:uid="{00000000-0005-0000-0000-0000103A0000}"/>
    <cellStyle name="Note 5 7 3" xfId="16164" xr:uid="{00000000-0005-0000-0000-0000113A0000}"/>
    <cellStyle name="Note 5 8" xfId="2527" xr:uid="{00000000-0005-0000-0000-0000123A0000}"/>
    <cellStyle name="Note 5 8 2" xfId="10768" xr:uid="{00000000-0005-0000-0000-0000133A0000}"/>
    <cellStyle name="Note 5 8 2 2" xfId="24522" xr:uid="{00000000-0005-0000-0000-0000143A0000}"/>
    <cellStyle name="Note 5 8 3" xfId="16323" xr:uid="{00000000-0005-0000-0000-0000153A0000}"/>
    <cellStyle name="Note 5 9" xfId="3059" xr:uid="{00000000-0005-0000-0000-0000163A0000}"/>
    <cellStyle name="Note 5 9 2" xfId="10769" xr:uid="{00000000-0005-0000-0000-0000173A0000}"/>
    <cellStyle name="Note 5 9 2 2" xfId="24523" xr:uid="{00000000-0005-0000-0000-0000183A0000}"/>
    <cellStyle name="Note 5 9 3" xfId="16855" xr:uid="{00000000-0005-0000-0000-0000193A0000}"/>
    <cellStyle name="Note 6" xfId="367" xr:uid="{00000000-0005-0000-0000-00001A3A0000}"/>
    <cellStyle name="Note 6 10" xfId="2232" xr:uid="{00000000-0005-0000-0000-00001B3A0000}"/>
    <cellStyle name="Note 6 10 2" xfId="10771" xr:uid="{00000000-0005-0000-0000-00001C3A0000}"/>
    <cellStyle name="Note 6 10 2 2" xfId="24525" xr:uid="{00000000-0005-0000-0000-00001D3A0000}"/>
    <cellStyle name="Note 6 10 3" xfId="16028" xr:uid="{00000000-0005-0000-0000-00001E3A0000}"/>
    <cellStyle name="Note 6 11" xfId="3600" xr:uid="{00000000-0005-0000-0000-00001F3A0000}"/>
    <cellStyle name="Note 6 11 2" xfId="10772" xr:uid="{00000000-0005-0000-0000-0000203A0000}"/>
    <cellStyle name="Note 6 11 2 2" xfId="24526" xr:uid="{00000000-0005-0000-0000-0000213A0000}"/>
    <cellStyle name="Note 6 11 3" xfId="17396" xr:uid="{00000000-0005-0000-0000-0000223A0000}"/>
    <cellStyle name="Note 6 12" xfId="3905" xr:uid="{00000000-0005-0000-0000-0000233A0000}"/>
    <cellStyle name="Note 6 12 2" xfId="10773" xr:uid="{00000000-0005-0000-0000-0000243A0000}"/>
    <cellStyle name="Note 6 12 2 2" xfId="24527" xr:uid="{00000000-0005-0000-0000-0000253A0000}"/>
    <cellStyle name="Note 6 12 3" xfId="17701" xr:uid="{00000000-0005-0000-0000-0000263A0000}"/>
    <cellStyle name="Note 6 13" xfId="4262" xr:uid="{00000000-0005-0000-0000-0000273A0000}"/>
    <cellStyle name="Note 6 13 2" xfId="10774" xr:uid="{00000000-0005-0000-0000-0000283A0000}"/>
    <cellStyle name="Note 6 13 2 2" xfId="24528" xr:uid="{00000000-0005-0000-0000-0000293A0000}"/>
    <cellStyle name="Note 6 13 3" xfId="18058" xr:uid="{00000000-0005-0000-0000-00002A3A0000}"/>
    <cellStyle name="Note 6 14" xfId="3186" xr:uid="{00000000-0005-0000-0000-00002B3A0000}"/>
    <cellStyle name="Note 6 14 2" xfId="10775" xr:uid="{00000000-0005-0000-0000-00002C3A0000}"/>
    <cellStyle name="Note 6 14 2 2" xfId="24529" xr:uid="{00000000-0005-0000-0000-00002D3A0000}"/>
    <cellStyle name="Note 6 14 3" xfId="16982" xr:uid="{00000000-0005-0000-0000-00002E3A0000}"/>
    <cellStyle name="Note 6 15" xfId="4679" xr:uid="{00000000-0005-0000-0000-00002F3A0000}"/>
    <cellStyle name="Note 6 15 2" xfId="10776" xr:uid="{00000000-0005-0000-0000-0000303A0000}"/>
    <cellStyle name="Note 6 15 2 2" xfId="24530" xr:uid="{00000000-0005-0000-0000-0000313A0000}"/>
    <cellStyle name="Note 6 15 3" xfId="18470" xr:uid="{00000000-0005-0000-0000-0000323A0000}"/>
    <cellStyle name="Note 6 16" xfId="5551" xr:uid="{00000000-0005-0000-0000-0000333A0000}"/>
    <cellStyle name="Note 6 16 2" xfId="10777" xr:uid="{00000000-0005-0000-0000-0000343A0000}"/>
    <cellStyle name="Note 6 16 2 2" xfId="24531" xr:uid="{00000000-0005-0000-0000-0000353A0000}"/>
    <cellStyle name="Note 6 16 3" xfId="19342" xr:uid="{00000000-0005-0000-0000-0000363A0000}"/>
    <cellStyle name="Note 6 17" xfId="6373" xr:uid="{00000000-0005-0000-0000-0000373A0000}"/>
    <cellStyle name="Note 6 17 2" xfId="10778" xr:uid="{00000000-0005-0000-0000-0000383A0000}"/>
    <cellStyle name="Note 6 17 2 2" xfId="24532" xr:uid="{00000000-0005-0000-0000-0000393A0000}"/>
    <cellStyle name="Note 6 17 3" xfId="20164" xr:uid="{00000000-0005-0000-0000-00003A3A0000}"/>
    <cellStyle name="Note 6 18" xfId="10770" xr:uid="{00000000-0005-0000-0000-00003B3A0000}"/>
    <cellStyle name="Note 6 18 2" xfId="24524" xr:uid="{00000000-0005-0000-0000-00003C3A0000}"/>
    <cellStyle name="Note 6 19" xfId="14171" xr:uid="{00000000-0005-0000-0000-00003D3A0000}"/>
    <cellStyle name="Note 6 2" xfId="849" xr:uid="{00000000-0005-0000-0000-00003E3A0000}"/>
    <cellStyle name="Note 6 2 2" xfId="4991" xr:uid="{00000000-0005-0000-0000-00003F3A0000}"/>
    <cellStyle name="Note 6 2 2 2" xfId="10780" xr:uid="{00000000-0005-0000-0000-0000403A0000}"/>
    <cellStyle name="Note 6 2 2 2 2" xfId="24534" xr:uid="{00000000-0005-0000-0000-0000413A0000}"/>
    <cellStyle name="Note 6 2 2 3" xfId="18782" xr:uid="{00000000-0005-0000-0000-0000423A0000}"/>
    <cellStyle name="Note 6 2 3" xfId="5863" xr:uid="{00000000-0005-0000-0000-0000433A0000}"/>
    <cellStyle name="Note 6 2 3 2" xfId="10781" xr:uid="{00000000-0005-0000-0000-0000443A0000}"/>
    <cellStyle name="Note 6 2 3 2 2" xfId="24535" xr:uid="{00000000-0005-0000-0000-0000453A0000}"/>
    <cellStyle name="Note 6 2 3 3" xfId="19654" xr:uid="{00000000-0005-0000-0000-0000463A0000}"/>
    <cellStyle name="Note 6 2 4" xfId="6685" xr:uid="{00000000-0005-0000-0000-0000473A0000}"/>
    <cellStyle name="Note 6 2 4 2" xfId="10782" xr:uid="{00000000-0005-0000-0000-0000483A0000}"/>
    <cellStyle name="Note 6 2 4 2 2" xfId="24536" xr:uid="{00000000-0005-0000-0000-0000493A0000}"/>
    <cellStyle name="Note 6 2 4 3" xfId="20476" xr:uid="{00000000-0005-0000-0000-00004A3A0000}"/>
    <cellStyle name="Note 6 2 5" xfId="10779" xr:uid="{00000000-0005-0000-0000-00004B3A0000}"/>
    <cellStyle name="Note 6 2 5 2" xfId="24533" xr:uid="{00000000-0005-0000-0000-00004C3A0000}"/>
    <cellStyle name="Note 6 2 6" xfId="14645" xr:uid="{00000000-0005-0000-0000-00004D3A0000}"/>
    <cellStyle name="Note 6 3" xfId="529" xr:uid="{00000000-0005-0000-0000-00004E3A0000}"/>
    <cellStyle name="Note 6 3 2" xfId="5244" xr:uid="{00000000-0005-0000-0000-00004F3A0000}"/>
    <cellStyle name="Note 6 3 2 2" xfId="10784" xr:uid="{00000000-0005-0000-0000-0000503A0000}"/>
    <cellStyle name="Note 6 3 2 2 2" xfId="24538" xr:uid="{00000000-0005-0000-0000-0000513A0000}"/>
    <cellStyle name="Note 6 3 2 3" xfId="19035" xr:uid="{00000000-0005-0000-0000-0000523A0000}"/>
    <cellStyle name="Note 6 3 3" xfId="6116" xr:uid="{00000000-0005-0000-0000-0000533A0000}"/>
    <cellStyle name="Note 6 3 3 2" xfId="10785" xr:uid="{00000000-0005-0000-0000-0000543A0000}"/>
    <cellStyle name="Note 6 3 3 2 2" xfId="24539" xr:uid="{00000000-0005-0000-0000-0000553A0000}"/>
    <cellStyle name="Note 6 3 3 3" xfId="19907" xr:uid="{00000000-0005-0000-0000-0000563A0000}"/>
    <cellStyle name="Note 6 3 4" xfId="6938" xr:uid="{00000000-0005-0000-0000-0000573A0000}"/>
    <cellStyle name="Note 6 3 4 2" xfId="10786" xr:uid="{00000000-0005-0000-0000-0000583A0000}"/>
    <cellStyle name="Note 6 3 4 2 2" xfId="24540" xr:uid="{00000000-0005-0000-0000-0000593A0000}"/>
    <cellStyle name="Note 6 3 4 3" xfId="20729" xr:uid="{00000000-0005-0000-0000-00005A3A0000}"/>
    <cellStyle name="Note 6 3 5" xfId="10783" xr:uid="{00000000-0005-0000-0000-00005B3A0000}"/>
    <cellStyle name="Note 6 3 5 2" xfId="24537" xr:uid="{00000000-0005-0000-0000-00005C3A0000}"/>
    <cellStyle name="Note 6 3 6" xfId="14326" xr:uid="{00000000-0005-0000-0000-00005D3A0000}"/>
    <cellStyle name="Note 6 4" xfId="713" xr:uid="{00000000-0005-0000-0000-00005E3A0000}"/>
    <cellStyle name="Note 6 4 2" xfId="10787" xr:uid="{00000000-0005-0000-0000-00005F3A0000}"/>
    <cellStyle name="Note 6 4 2 2" xfId="24541" xr:uid="{00000000-0005-0000-0000-0000603A0000}"/>
    <cellStyle name="Note 6 4 3" xfId="14509" xr:uid="{00000000-0005-0000-0000-0000613A0000}"/>
    <cellStyle name="Note 6 5" xfId="1249" xr:uid="{00000000-0005-0000-0000-0000623A0000}"/>
    <cellStyle name="Note 6 5 2" xfId="10788" xr:uid="{00000000-0005-0000-0000-0000633A0000}"/>
    <cellStyle name="Note 6 5 2 2" xfId="24542" xr:uid="{00000000-0005-0000-0000-0000643A0000}"/>
    <cellStyle name="Note 6 5 3" xfId="15045" xr:uid="{00000000-0005-0000-0000-0000653A0000}"/>
    <cellStyle name="Note 6 6" xfId="2062" xr:uid="{00000000-0005-0000-0000-0000663A0000}"/>
    <cellStyle name="Note 6 6 2" xfId="10789" xr:uid="{00000000-0005-0000-0000-0000673A0000}"/>
    <cellStyle name="Note 6 6 2 2" xfId="24543" xr:uid="{00000000-0005-0000-0000-0000683A0000}"/>
    <cellStyle name="Note 6 6 3" xfId="15858" xr:uid="{00000000-0005-0000-0000-0000693A0000}"/>
    <cellStyle name="Note 6 7" xfId="2369" xr:uid="{00000000-0005-0000-0000-00006A3A0000}"/>
    <cellStyle name="Note 6 7 2" xfId="10790" xr:uid="{00000000-0005-0000-0000-00006B3A0000}"/>
    <cellStyle name="Note 6 7 2 2" xfId="24544" xr:uid="{00000000-0005-0000-0000-00006C3A0000}"/>
    <cellStyle name="Note 6 7 3" xfId="16165" xr:uid="{00000000-0005-0000-0000-00006D3A0000}"/>
    <cellStyle name="Note 6 8" xfId="1862" xr:uid="{00000000-0005-0000-0000-00006E3A0000}"/>
    <cellStyle name="Note 6 8 2" xfId="10791" xr:uid="{00000000-0005-0000-0000-00006F3A0000}"/>
    <cellStyle name="Note 6 8 2 2" xfId="24545" xr:uid="{00000000-0005-0000-0000-0000703A0000}"/>
    <cellStyle name="Note 6 8 3" xfId="15658" xr:uid="{00000000-0005-0000-0000-0000713A0000}"/>
    <cellStyle name="Note 6 9" xfId="2188" xr:uid="{00000000-0005-0000-0000-0000723A0000}"/>
    <cellStyle name="Note 6 9 2" xfId="10792" xr:uid="{00000000-0005-0000-0000-0000733A0000}"/>
    <cellStyle name="Note 6 9 2 2" xfId="24546" xr:uid="{00000000-0005-0000-0000-0000743A0000}"/>
    <cellStyle name="Note 6 9 3" xfId="15984" xr:uid="{00000000-0005-0000-0000-0000753A0000}"/>
    <cellStyle name="Note 7" xfId="368" xr:uid="{00000000-0005-0000-0000-0000763A0000}"/>
    <cellStyle name="Note 7 10" xfId="2865" xr:uid="{00000000-0005-0000-0000-0000773A0000}"/>
    <cellStyle name="Note 7 10 2" xfId="10794" xr:uid="{00000000-0005-0000-0000-0000783A0000}"/>
    <cellStyle name="Note 7 10 2 2" xfId="24548" xr:uid="{00000000-0005-0000-0000-0000793A0000}"/>
    <cellStyle name="Note 7 10 3" xfId="16661" xr:uid="{00000000-0005-0000-0000-00007A3A0000}"/>
    <cellStyle name="Note 7 11" xfId="3601" xr:uid="{00000000-0005-0000-0000-00007B3A0000}"/>
    <cellStyle name="Note 7 11 2" xfId="10795" xr:uid="{00000000-0005-0000-0000-00007C3A0000}"/>
    <cellStyle name="Note 7 11 2 2" xfId="24549" xr:uid="{00000000-0005-0000-0000-00007D3A0000}"/>
    <cellStyle name="Note 7 11 3" xfId="17397" xr:uid="{00000000-0005-0000-0000-00007E3A0000}"/>
    <cellStyle name="Note 7 12" xfId="3906" xr:uid="{00000000-0005-0000-0000-00007F3A0000}"/>
    <cellStyle name="Note 7 12 2" xfId="10796" xr:uid="{00000000-0005-0000-0000-0000803A0000}"/>
    <cellStyle name="Note 7 12 2 2" xfId="24550" xr:uid="{00000000-0005-0000-0000-0000813A0000}"/>
    <cellStyle name="Note 7 12 3" xfId="17702" xr:uid="{00000000-0005-0000-0000-0000823A0000}"/>
    <cellStyle name="Note 7 13" xfId="4261" xr:uid="{00000000-0005-0000-0000-0000833A0000}"/>
    <cellStyle name="Note 7 13 2" xfId="10797" xr:uid="{00000000-0005-0000-0000-0000843A0000}"/>
    <cellStyle name="Note 7 13 2 2" xfId="24551" xr:uid="{00000000-0005-0000-0000-0000853A0000}"/>
    <cellStyle name="Note 7 13 3" xfId="18057" xr:uid="{00000000-0005-0000-0000-0000863A0000}"/>
    <cellStyle name="Note 7 14" xfId="3142" xr:uid="{00000000-0005-0000-0000-0000873A0000}"/>
    <cellStyle name="Note 7 14 2" xfId="10798" xr:uid="{00000000-0005-0000-0000-0000883A0000}"/>
    <cellStyle name="Note 7 14 2 2" xfId="24552" xr:uid="{00000000-0005-0000-0000-0000893A0000}"/>
    <cellStyle name="Note 7 14 3" xfId="16938" xr:uid="{00000000-0005-0000-0000-00008A3A0000}"/>
    <cellStyle name="Note 7 15" xfId="4680" xr:uid="{00000000-0005-0000-0000-00008B3A0000}"/>
    <cellStyle name="Note 7 15 2" xfId="10799" xr:uid="{00000000-0005-0000-0000-00008C3A0000}"/>
    <cellStyle name="Note 7 15 2 2" xfId="24553" xr:uid="{00000000-0005-0000-0000-00008D3A0000}"/>
    <cellStyle name="Note 7 15 3" xfId="18471" xr:uid="{00000000-0005-0000-0000-00008E3A0000}"/>
    <cellStyle name="Note 7 16" xfId="5552" xr:uid="{00000000-0005-0000-0000-00008F3A0000}"/>
    <cellStyle name="Note 7 16 2" xfId="10800" xr:uid="{00000000-0005-0000-0000-0000903A0000}"/>
    <cellStyle name="Note 7 16 2 2" xfId="24554" xr:uid="{00000000-0005-0000-0000-0000913A0000}"/>
    <cellStyle name="Note 7 16 3" xfId="19343" xr:uid="{00000000-0005-0000-0000-0000923A0000}"/>
    <cellStyle name="Note 7 17" xfId="6374" xr:uid="{00000000-0005-0000-0000-0000933A0000}"/>
    <cellStyle name="Note 7 17 2" xfId="10801" xr:uid="{00000000-0005-0000-0000-0000943A0000}"/>
    <cellStyle name="Note 7 17 2 2" xfId="24555" xr:uid="{00000000-0005-0000-0000-0000953A0000}"/>
    <cellStyle name="Note 7 17 3" xfId="20165" xr:uid="{00000000-0005-0000-0000-0000963A0000}"/>
    <cellStyle name="Note 7 18" xfId="10793" xr:uid="{00000000-0005-0000-0000-0000973A0000}"/>
    <cellStyle name="Note 7 18 2" xfId="24547" xr:uid="{00000000-0005-0000-0000-0000983A0000}"/>
    <cellStyle name="Note 7 19" xfId="14172" xr:uid="{00000000-0005-0000-0000-0000993A0000}"/>
    <cellStyle name="Note 7 2" xfId="850" xr:uid="{00000000-0005-0000-0000-00009A3A0000}"/>
    <cellStyle name="Note 7 2 2" xfId="4992" xr:uid="{00000000-0005-0000-0000-00009B3A0000}"/>
    <cellStyle name="Note 7 2 2 2" xfId="10803" xr:uid="{00000000-0005-0000-0000-00009C3A0000}"/>
    <cellStyle name="Note 7 2 2 2 2" xfId="24557" xr:uid="{00000000-0005-0000-0000-00009D3A0000}"/>
    <cellStyle name="Note 7 2 2 3" xfId="18783" xr:uid="{00000000-0005-0000-0000-00009E3A0000}"/>
    <cellStyle name="Note 7 2 3" xfId="5864" xr:uid="{00000000-0005-0000-0000-00009F3A0000}"/>
    <cellStyle name="Note 7 2 3 2" xfId="10804" xr:uid="{00000000-0005-0000-0000-0000A03A0000}"/>
    <cellStyle name="Note 7 2 3 2 2" xfId="24558" xr:uid="{00000000-0005-0000-0000-0000A13A0000}"/>
    <cellStyle name="Note 7 2 3 3" xfId="19655" xr:uid="{00000000-0005-0000-0000-0000A23A0000}"/>
    <cellStyle name="Note 7 2 4" xfId="6686" xr:uid="{00000000-0005-0000-0000-0000A33A0000}"/>
    <cellStyle name="Note 7 2 4 2" xfId="10805" xr:uid="{00000000-0005-0000-0000-0000A43A0000}"/>
    <cellStyle name="Note 7 2 4 2 2" xfId="24559" xr:uid="{00000000-0005-0000-0000-0000A53A0000}"/>
    <cellStyle name="Note 7 2 4 3" xfId="20477" xr:uid="{00000000-0005-0000-0000-0000A63A0000}"/>
    <cellStyle name="Note 7 2 5" xfId="10802" xr:uid="{00000000-0005-0000-0000-0000A73A0000}"/>
    <cellStyle name="Note 7 2 5 2" xfId="24556" xr:uid="{00000000-0005-0000-0000-0000A83A0000}"/>
    <cellStyle name="Note 7 2 6" xfId="14646" xr:uid="{00000000-0005-0000-0000-0000A93A0000}"/>
    <cellStyle name="Note 7 3" xfId="528" xr:uid="{00000000-0005-0000-0000-0000AA3A0000}"/>
    <cellStyle name="Note 7 3 2" xfId="5245" xr:uid="{00000000-0005-0000-0000-0000AB3A0000}"/>
    <cellStyle name="Note 7 3 2 2" xfId="10807" xr:uid="{00000000-0005-0000-0000-0000AC3A0000}"/>
    <cellStyle name="Note 7 3 2 2 2" xfId="24561" xr:uid="{00000000-0005-0000-0000-0000AD3A0000}"/>
    <cellStyle name="Note 7 3 2 3" xfId="19036" xr:uid="{00000000-0005-0000-0000-0000AE3A0000}"/>
    <cellStyle name="Note 7 3 3" xfId="6117" xr:uid="{00000000-0005-0000-0000-0000AF3A0000}"/>
    <cellStyle name="Note 7 3 3 2" xfId="10808" xr:uid="{00000000-0005-0000-0000-0000B03A0000}"/>
    <cellStyle name="Note 7 3 3 2 2" xfId="24562" xr:uid="{00000000-0005-0000-0000-0000B13A0000}"/>
    <cellStyle name="Note 7 3 3 3" xfId="19908" xr:uid="{00000000-0005-0000-0000-0000B23A0000}"/>
    <cellStyle name="Note 7 3 4" xfId="6939" xr:uid="{00000000-0005-0000-0000-0000B33A0000}"/>
    <cellStyle name="Note 7 3 4 2" xfId="10809" xr:uid="{00000000-0005-0000-0000-0000B43A0000}"/>
    <cellStyle name="Note 7 3 4 2 2" xfId="24563" xr:uid="{00000000-0005-0000-0000-0000B53A0000}"/>
    <cellStyle name="Note 7 3 4 3" xfId="20730" xr:uid="{00000000-0005-0000-0000-0000B63A0000}"/>
    <cellStyle name="Note 7 3 5" xfId="10806" xr:uid="{00000000-0005-0000-0000-0000B73A0000}"/>
    <cellStyle name="Note 7 3 5 2" xfId="24560" xr:uid="{00000000-0005-0000-0000-0000B83A0000}"/>
    <cellStyle name="Note 7 3 6" xfId="14325" xr:uid="{00000000-0005-0000-0000-0000B93A0000}"/>
    <cellStyle name="Note 7 4" xfId="712" xr:uid="{00000000-0005-0000-0000-0000BA3A0000}"/>
    <cellStyle name="Note 7 4 2" xfId="10810" xr:uid="{00000000-0005-0000-0000-0000BB3A0000}"/>
    <cellStyle name="Note 7 4 2 2" xfId="24564" xr:uid="{00000000-0005-0000-0000-0000BC3A0000}"/>
    <cellStyle name="Note 7 4 3" xfId="14508" xr:uid="{00000000-0005-0000-0000-0000BD3A0000}"/>
    <cellStyle name="Note 7 5" xfId="1243" xr:uid="{00000000-0005-0000-0000-0000BE3A0000}"/>
    <cellStyle name="Note 7 5 2" xfId="10811" xr:uid="{00000000-0005-0000-0000-0000BF3A0000}"/>
    <cellStyle name="Note 7 5 2 2" xfId="24565" xr:uid="{00000000-0005-0000-0000-0000C03A0000}"/>
    <cellStyle name="Note 7 5 3" xfId="15039" xr:uid="{00000000-0005-0000-0000-0000C13A0000}"/>
    <cellStyle name="Note 7 6" xfId="2063" xr:uid="{00000000-0005-0000-0000-0000C23A0000}"/>
    <cellStyle name="Note 7 6 2" xfId="10812" xr:uid="{00000000-0005-0000-0000-0000C33A0000}"/>
    <cellStyle name="Note 7 6 2 2" xfId="24566" xr:uid="{00000000-0005-0000-0000-0000C43A0000}"/>
    <cellStyle name="Note 7 6 3" xfId="15859" xr:uid="{00000000-0005-0000-0000-0000C53A0000}"/>
    <cellStyle name="Note 7 7" xfId="2370" xr:uid="{00000000-0005-0000-0000-0000C63A0000}"/>
    <cellStyle name="Note 7 7 2" xfId="10813" xr:uid="{00000000-0005-0000-0000-0000C73A0000}"/>
    <cellStyle name="Note 7 7 2 2" xfId="24567" xr:uid="{00000000-0005-0000-0000-0000C83A0000}"/>
    <cellStyle name="Note 7 7 3" xfId="16166" xr:uid="{00000000-0005-0000-0000-0000C93A0000}"/>
    <cellStyle name="Note 7 8" xfId="2701" xr:uid="{00000000-0005-0000-0000-0000CA3A0000}"/>
    <cellStyle name="Note 7 8 2" xfId="10814" xr:uid="{00000000-0005-0000-0000-0000CB3A0000}"/>
    <cellStyle name="Note 7 8 2 2" xfId="24568" xr:uid="{00000000-0005-0000-0000-0000CC3A0000}"/>
    <cellStyle name="Note 7 8 3" xfId="16497" xr:uid="{00000000-0005-0000-0000-0000CD3A0000}"/>
    <cellStyle name="Note 7 9" xfId="2782" xr:uid="{00000000-0005-0000-0000-0000CE3A0000}"/>
    <cellStyle name="Note 7 9 2" xfId="10815" xr:uid="{00000000-0005-0000-0000-0000CF3A0000}"/>
    <cellStyle name="Note 7 9 2 2" xfId="24569" xr:uid="{00000000-0005-0000-0000-0000D03A0000}"/>
    <cellStyle name="Note 7 9 3" xfId="16578" xr:uid="{00000000-0005-0000-0000-0000D13A0000}"/>
    <cellStyle name="Note 8" xfId="369" xr:uid="{00000000-0005-0000-0000-0000D23A0000}"/>
    <cellStyle name="Note 8 10" xfId="3073" xr:uid="{00000000-0005-0000-0000-0000D33A0000}"/>
    <cellStyle name="Note 8 10 2" xfId="10817" xr:uid="{00000000-0005-0000-0000-0000D43A0000}"/>
    <cellStyle name="Note 8 10 2 2" xfId="24571" xr:uid="{00000000-0005-0000-0000-0000D53A0000}"/>
    <cellStyle name="Note 8 10 3" xfId="16869" xr:uid="{00000000-0005-0000-0000-0000D63A0000}"/>
    <cellStyle name="Note 8 11" xfId="3602" xr:uid="{00000000-0005-0000-0000-0000D73A0000}"/>
    <cellStyle name="Note 8 11 2" xfId="10818" xr:uid="{00000000-0005-0000-0000-0000D83A0000}"/>
    <cellStyle name="Note 8 11 2 2" xfId="24572" xr:uid="{00000000-0005-0000-0000-0000D93A0000}"/>
    <cellStyle name="Note 8 11 3" xfId="17398" xr:uid="{00000000-0005-0000-0000-0000DA3A0000}"/>
    <cellStyle name="Note 8 12" xfId="3907" xr:uid="{00000000-0005-0000-0000-0000DB3A0000}"/>
    <cellStyle name="Note 8 12 2" xfId="10819" xr:uid="{00000000-0005-0000-0000-0000DC3A0000}"/>
    <cellStyle name="Note 8 12 2 2" xfId="24573" xr:uid="{00000000-0005-0000-0000-0000DD3A0000}"/>
    <cellStyle name="Note 8 12 3" xfId="17703" xr:uid="{00000000-0005-0000-0000-0000DE3A0000}"/>
    <cellStyle name="Note 8 13" xfId="4264" xr:uid="{00000000-0005-0000-0000-0000DF3A0000}"/>
    <cellStyle name="Note 8 13 2" xfId="10820" xr:uid="{00000000-0005-0000-0000-0000E03A0000}"/>
    <cellStyle name="Note 8 13 2 2" xfId="24574" xr:uid="{00000000-0005-0000-0000-0000E13A0000}"/>
    <cellStyle name="Note 8 13 3" xfId="18060" xr:uid="{00000000-0005-0000-0000-0000E23A0000}"/>
    <cellStyle name="Note 8 14" xfId="4050" xr:uid="{00000000-0005-0000-0000-0000E33A0000}"/>
    <cellStyle name="Note 8 14 2" xfId="10821" xr:uid="{00000000-0005-0000-0000-0000E43A0000}"/>
    <cellStyle name="Note 8 14 2 2" xfId="24575" xr:uid="{00000000-0005-0000-0000-0000E53A0000}"/>
    <cellStyle name="Note 8 14 3" xfId="17846" xr:uid="{00000000-0005-0000-0000-0000E63A0000}"/>
    <cellStyle name="Note 8 15" xfId="4681" xr:uid="{00000000-0005-0000-0000-0000E73A0000}"/>
    <cellStyle name="Note 8 15 2" xfId="10822" xr:uid="{00000000-0005-0000-0000-0000E83A0000}"/>
    <cellStyle name="Note 8 15 2 2" xfId="24576" xr:uid="{00000000-0005-0000-0000-0000E93A0000}"/>
    <cellStyle name="Note 8 15 3" xfId="18472" xr:uid="{00000000-0005-0000-0000-0000EA3A0000}"/>
    <cellStyle name="Note 8 16" xfId="5553" xr:uid="{00000000-0005-0000-0000-0000EB3A0000}"/>
    <cellStyle name="Note 8 16 2" xfId="10823" xr:uid="{00000000-0005-0000-0000-0000EC3A0000}"/>
    <cellStyle name="Note 8 16 2 2" xfId="24577" xr:uid="{00000000-0005-0000-0000-0000ED3A0000}"/>
    <cellStyle name="Note 8 16 3" xfId="19344" xr:uid="{00000000-0005-0000-0000-0000EE3A0000}"/>
    <cellStyle name="Note 8 17" xfId="6375" xr:uid="{00000000-0005-0000-0000-0000EF3A0000}"/>
    <cellStyle name="Note 8 17 2" xfId="10824" xr:uid="{00000000-0005-0000-0000-0000F03A0000}"/>
    <cellStyle name="Note 8 17 2 2" xfId="24578" xr:uid="{00000000-0005-0000-0000-0000F13A0000}"/>
    <cellStyle name="Note 8 17 3" xfId="20166" xr:uid="{00000000-0005-0000-0000-0000F23A0000}"/>
    <cellStyle name="Note 8 18" xfId="10816" xr:uid="{00000000-0005-0000-0000-0000F33A0000}"/>
    <cellStyle name="Note 8 18 2" xfId="24570" xr:uid="{00000000-0005-0000-0000-0000F43A0000}"/>
    <cellStyle name="Note 8 19" xfId="14173" xr:uid="{00000000-0005-0000-0000-0000F53A0000}"/>
    <cellStyle name="Note 8 2" xfId="851" xr:uid="{00000000-0005-0000-0000-0000F63A0000}"/>
    <cellStyle name="Note 8 2 2" xfId="4993" xr:uid="{00000000-0005-0000-0000-0000F73A0000}"/>
    <cellStyle name="Note 8 2 2 2" xfId="10826" xr:uid="{00000000-0005-0000-0000-0000F83A0000}"/>
    <cellStyle name="Note 8 2 2 2 2" xfId="24580" xr:uid="{00000000-0005-0000-0000-0000F93A0000}"/>
    <cellStyle name="Note 8 2 2 3" xfId="18784" xr:uid="{00000000-0005-0000-0000-0000FA3A0000}"/>
    <cellStyle name="Note 8 2 3" xfId="5865" xr:uid="{00000000-0005-0000-0000-0000FB3A0000}"/>
    <cellStyle name="Note 8 2 3 2" xfId="10827" xr:uid="{00000000-0005-0000-0000-0000FC3A0000}"/>
    <cellStyle name="Note 8 2 3 2 2" xfId="24581" xr:uid="{00000000-0005-0000-0000-0000FD3A0000}"/>
    <cellStyle name="Note 8 2 3 3" xfId="19656" xr:uid="{00000000-0005-0000-0000-0000FE3A0000}"/>
    <cellStyle name="Note 8 2 4" xfId="6687" xr:uid="{00000000-0005-0000-0000-0000FF3A0000}"/>
    <cellStyle name="Note 8 2 4 2" xfId="10828" xr:uid="{00000000-0005-0000-0000-0000003B0000}"/>
    <cellStyle name="Note 8 2 4 2 2" xfId="24582" xr:uid="{00000000-0005-0000-0000-0000013B0000}"/>
    <cellStyle name="Note 8 2 4 3" xfId="20478" xr:uid="{00000000-0005-0000-0000-0000023B0000}"/>
    <cellStyle name="Note 8 2 5" xfId="10825" xr:uid="{00000000-0005-0000-0000-0000033B0000}"/>
    <cellStyle name="Note 8 2 5 2" xfId="24579" xr:uid="{00000000-0005-0000-0000-0000043B0000}"/>
    <cellStyle name="Note 8 2 6" xfId="14647" xr:uid="{00000000-0005-0000-0000-0000053B0000}"/>
    <cellStyle name="Note 8 3" xfId="531" xr:uid="{00000000-0005-0000-0000-0000063B0000}"/>
    <cellStyle name="Note 8 3 2" xfId="5246" xr:uid="{00000000-0005-0000-0000-0000073B0000}"/>
    <cellStyle name="Note 8 3 2 2" xfId="10830" xr:uid="{00000000-0005-0000-0000-0000083B0000}"/>
    <cellStyle name="Note 8 3 2 2 2" xfId="24584" xr:uid="{00000000-0005-0000-0000-0000093B0000}"/>
    <cellStyle name="Note 8 3 2 3" xfId="19037" xr:uid="{00000000-0005-0000-0000-00000A3B0000}"/>
    <cellStyle name="Note 8 3 3" xfId="6118" xr:uid="{00000000-0005-0000-0000-00000B3B0000}"/>
    <cellStyle name="Note 8 3 3 2" xfId="10831" xr:uid="{00000000-0005-0000-0000-00000C3B0000}"/>
    <cellStyle name="Note 8 3 3 2 2" xfId="24585" xr:uid="{00000000-0005-0000-0000-00000D3B0000}"/>
    <cellStyle name="Note 8 3 3 3" xfId="19909" xr:uid="{00000000-0005-0000-0000-00000E3B0000}"/>
    <cellStyle name="Note 8 3 4" xfId="6940" xr:uid="{00000000-0005-0000-0000-00000F3B0000}"/>
    <cellStyle name="Note 8 3 4 2" xfId="10832" xr:uid="{00000000-0005-0000-0000-0000103B0000}"/>
    <cellStyle name="Note 8 3 4 2 2" xfId="24586" xr:uid="{00000000-0005-0000-0000-0000113B0000}"/>
    <cellStyle name="Note 8 3 4 3" xfId="20731" xr:uid="{00000000-0005-0000-0000-0000123B0000}"/>
    <cellStyle name="Note 8 3 5" xfId="10829" xr:uid="{00000000-0005-0000-0000-0000133B0000}"/>
    <cellStyle name="Note 8 3 5 2" xfId="24583" xr:uid="{00000000-0005-0000-0000-0000143B0000}"/>
    <cellStyle name="Note 8 3 6" xfId="14328" xr:uid="{00000000-0005-0000-0000-0000153B0000}"/>
    <cellStyle name="Note 8 4" xfId="1113" xr:uid="{00000000-0005-0000-0000-0000163B0000}"/>
    <cellStyle name="Note 8 4 2" xfId="10833" xr:uid="{00000000-0005-0000-0000-0000173B0000}"/>
    <cellStyle name="Note 8 4 2 2" xfId="24587" xr:uid="{00000000-0005-0000-0000-0000183B0000}"/>
    <cellStyle name="Note 8 4 3" xfId="14909" xr:uid="{00000000-0005-0000-0000-0000193B0000}"/>
    <cellStyle name="Note 8 5" xfId="1384" xr:uid="{00000000-0005-0000-0000-00001A3B0000}"/>
    <cellStyle name="Note 8 5 2" xfId="10834" xr:uid="{00000000-0005-0000-0000-00001B3B0000}"/>
    <cellStyle name="Note 8 5 2 2" xfId="24588" xr:uid="{00000000-0005-0000-0000-00001C3B0000}"/>
    <cellStyle name="Note 8 5 3" xfId="15180" xr:uid="{00000000-0005-0000-0000-00001D3B0000}"/>
    <cellStyle name="Note 8 6" xfId="2064" xr:uid="{00000000-0005-0000-0000-00001E3B0000}"/>
    <cellStyle name="Note 8 6 2" xfId="10835" xr:uid="{00000000-0005-0000-0000-00001F3B0000}"/>
    <cellStyle name="Note 8 6 2 2" xfId="24589" xr:uid="{00000000-0005-0000-0000-0000203B0000}"/>
    <cellStyle name="Note 8 6 3" xfId="15860" xr:uid="{00000000-0005-0000-0000-0000213B0000}"/>
    <cellStyle name="Note 8 7" xfId="2371" xr:uid="{00000000-0005-0000-0000-0000223B0000}"/>
    <cellStyle name="Note 8 7 2" xfId="10836" xr:uid="{00000000-0005-0000-0000-0000233B0000}"/>
    <cellStyle name="Note 8 7 2 2" xfId="24590" xr:uid="{00000000-0005-0000-0000-0000243B0000}"/>
    <cellStyle name="Note 8 7 3" xfId="16167" xr:uid="{00000000-0005-0000-0000-0000253B0000}"/>
    <cellStyle name="Note 8 8" xfId="2599" xr:uid="{00000000-0005-0000-0000-0000263B0000}"/>
    <cellStyle name="Note 8 8 2" xfId="10837" xr:uid="{00000000-0005-0000-0000-0000273B0000}"/>
    <cellStyle name="Note 8 8 2 2" xfId="24591" xr:uid="{00000000-0005-0000-0000-0000283B0000}"/>
    <cellStyle name="Note 8 8 3" xfId="16395" xr:uid="{00000000-0005-0000-0000-0000293B0000}"/>
    <cellStyle name="Note 8 9" xfId="2186" xr:uid="{00000000-0005-0000-0000-00002A3B0000}"/>
    <cellStyle name="Note 8 9 2" xfId="10838" xr:uid="{00000000-0005-0000-0000-00002B3B0000}"/>
    <cellStyle name="Note 8 9 2 2" xfId="24592" xr:uid="{00000000-0005-0000-0000-00002C3B0000}"/>
    <cellStyle name="Note 8 9 3" xfId="15982" xr:uid="{00000000-0005-0000-0000-00002D3B0000}"/>
    <cellStyle name="Note 9" xfId="370" xr:uid="{00000000-0005-0000-0000-00002E3B0000}"/>
    <cellStyle name="Note 9 10" xfId="3280" xr:uid="{00000000-0005-0000-0000-00002F3B0000}"/>
    <cellStyle name="Note 9 10 2" xfId="10840" xr:uid="{00000000-0005-0000-0000-0000303B0000}"/>
    <cellStyle name="Note 9 10 2 2" xfId="24594" xr:uid="{00000000-0005-0000-0000-0000313B0000}"/>
    <cellStyle name="Note 9 10 3" xfId="17076" xr:uid="{00000000-0005-0000-0000-0000323B0000}"/>
    <cellStyle name="Note 9 11" xfId="3603" xr:uid="{00000000-0005-0000-0000-0000333B0000}"/>
    <cellStyle name="Note 9 11 2" xfId="10841" xr:uid="{00000000-0005-0000-0000-0000343B0000}"/>
    <cellStyle name="Note 9 11 2 2" xfId="24595" xr:uid="{00000000-0005-0000-0000-0000353B0000}"/>
    <cellStyle name="Note 9 11 3" xfId="17399" xr:uid="{00000000-0005-0000-0000-0000363B0000}"/>
    <cellStyle name="Note 9 12" xfId="3908" xr:uid="{00000000-0005-0000-0000-0000373B0000}"/>
    <cellStyle name="Note 9 12 2" xfId="10842" xr:uid="{00000000-0005-0000-0000-0000383B0000}"/>
    <cellStyle name="Note 9 12 2 2" xfId="24596" xr:uid="{00000000-0005-0000-0000-0000393B0000}"/>
    <cellStyle name="Note 9 12 3" xfId="17704" xr:uid="{00000000-0005-0000-0000-00003A3B0000}"/>
    <cellStyle name="Note 9 13" xfId="4196" xr:uid="{00000000-0005-0000-0000-00003B3B0000}"/>
    <cellStyle name="Note 9 13 2" xfId="10843" xr:uid="{00000000-0005-0000-0000-00003C3B0000}"/>
    <cellStyle name="Note 9 13 2 2" xfId="24597" xr:uid="{00000000-0005-0000-0000-00003D3B0000}"/>
    <cellStyle name="Note 9 13 3" xfId="17992" xr:uid="{00000000-0005-0000-0000-00003E3B0000}"/>
    <cellStyle name="Note 9 14" xfId="4376" xr:uid="{00000000-0005-0000-0000-00003F3B0000}"/>
    <cellStyle name="Note 9 14 2" xfId="10844" xr:uid="{00000000-0005-0000-0000-0000403B0000}"/>
    <cellStyle name="Note 9 14 2 2" xfId="24598" xr:uid="{00000000-0005-0000-0000-0000413B0000}"/>
    <cellStyle name="Note 9 14 3" xfId="18172" xr:uid="{00000000-0005-0000-0000-0000423B0000}"/>
    <cellStyle name="Note 9 15" xfId="4682" xr:uid="{00000000-0005-0000-0000-0000433B0000}"/>
    <cellStyle name="Note 9 15 2" xfId="10845" xr:uid="{00000000-0005-0000-0000-0000443B0000}"/>
    <cellStyle name="Note 9 15 2 2" xfId="24599" xr:uid="{00000000-0005-0000-0000-0000453B0000}"/>
    <cellStyle name="Note 9 15 3" xfId="18473" xr:uid="{00000000-0005-0000-0000-0000463B0000}"/>
    <cellStyle name="Note 9 16" xfId="5554" xr:uid="{00000000-0005-0000-0000-0000473B0000}"/>
    <cellStyle name="Note 9 16 2" xfId="10846" xr:uid="{00000000-0005-0000-0000-0000483B0000}"/>
    <cellStyle name="Note 9 16 2 2" xfId="24600" xr:uid="{00000000-0005-0000-0000-0000493B0000}"/>
    <cellStyle name="Note 9 16 3" xfId="19345" xr:uid="{00000000-0005-0000-0000-00004A3B0000}"/>
    <cellStyle name="Note 9 17" xfId="6376" xr:uid="{00000000-0005-0000-0000-00004B3B0000}"/>
    <cellStyle name="Note 9 17 2" xfId="10847" xr:uid="{00000000-0005-0000-0000-00004C3B0000}"/>
    <cellStyle name="Note 9 17 2 2" xfId="24601" xr:uid="{00000000-0005-0000-0000-00004D3B0000}"/>
    <cellStyle name="Note 9 17 3" xfId="20167" xr:uid="{00000000-0005-0000-0000-00004E3B0000}"/>
    <cellStyle name="Note 9 18" xfId="10839" xr:uid="{00000000-0005-0000-0000-00004F3B0000}"/>
    <cellStyle name="Note 9 18 2" xfId="24593" xr:uid="{00000000-0005-0000-0000-0000503B0000}"/>
    <cellStyle name="Note 9 19" xfId="14174" xr:uid="{00000000-0005-0000-0000-0000513B0000}"/>
    <cellStyle name="Note 9 2" xfId="852" xr:uid="{00000000-0005-0000-0000-0000523B0000}"/>
    <cellStyle name="Note 9 2 2" xfId="4994" xr:uid="{00000000-0005-0000-0000-0000533B0000}"/>
    <cellStyle name="Note 9 2 2 2" xfId="10849" xr:uid="{00000000-0005-0000-0000-0000543B0000}"/>
    <cellStyle name="Note 9 2 2 2 2" xfId="24603" xr:uid="{00000000-0005-0000-0000-0000553B0000}"/>
    <cellStyle name="Note 9 2 2 3" xfId="18785" xr:uid="{00000000-0005-0000-0000-0000563B0000}"/>
    <cellStyle name="Note 9 2 3" xfId="5866" xr:uid="{00000000-0005-0000-0000-0000573B0000}"/>
    <cellStyle name="Note 9 2 3 2" xfId="10850" xr:uid="{00000000-0005-0000-0000-0000583B0000}"/>
    <cellStyle name="Note 9 2 3 2 2" xfId="24604" xr:uid="{00000000-0005-0000-0000-0000593B0000}"/>
    <cellStyle name="Note 9 2 3 3" xfId="19657" xr:uid="{00000000-0005-0000-0000-00005A3B0000}"/>
    <cellStyle name="Note 9 2 4" xfId="6688" xr:uid="{00000000-0005-0000-0000-00005B3B0000}"/>
    <cellStyle name="Note 9 2 4 2" xfId="10851" xr:uid="{00000000-0005-0000-0000-00005C3B0000}"/>
    <cellStyle name="Note 9 2 4 2 2" xfId="24605" xr:uid="{00000000-0005-0000-0000-00005D3B0000}"/>
    <cellStyle name="Note 9 2 4 3" xfId="20479" xr:uid="{00000000-0005-0000-0000-00005E3B0000}"/>
    <cellStyle name="Note 9 2 5" xfId="10848" xr:uid="{00000000-0005-0000-0000-00005F3B0000}"/>
    <cellStyle name="Note 9 2 5 2" xfId="24602" xr:uid="{00000000-0005-0000-0000-0000603B0000}"/>
    <cellStyle name="Note 9 2 6" xfId="14648" xr:uid="{00000000-0005-0000-0000-0000613B0000}"/>
    <cellStyle name="Note 9 3" xfId="1116" xr:uid="{00000000-0005-0000-0000-0000623B0000}"/>
    <cellStyle name="Note 9 3 2" xfId="5247" xr:uid="{00000000-0005-0000-0000-0000633B0000}"/>
    <cellStyle name="Note 9 3 2 2" xfId="10853" xr:uid="{00000000-0005-0000-0000-0000643B0000}"/>
    <cellStyle name="Note 9 3 2 2 2" xfId="24607" xr:uid="{00000000-0005-0000-0000-0000653B0000}"/>
    <cellStyle name="Note 9 3 2 3" xfId="19038" xr:uid="{00000000-0005-0000-0000-0000663B0000}"/>
    <cellStyle name="Note 9 3 3" xfId="6119" xr:uid="{00000000-0005-0000-0000-0000673B0000}"/>
    <cellStyle name="Note 9 3 3 2" xfId="10854" xr:uid="{00000000-0005-0000-0000-0000683B0000}"/>
    <cellStyle name="Note 9 3 3 2 2" xfId="24608" xr:uid="{00000000-0005-0000-0000-0000693B0000}"/>
    <cellStyle name="Note 9 3 3 3" xfId="19910" xr:uid="{00000000-0005-0000-0000-00006A3B0000}"/>
    <cellStyle name="Note 9 3 4" xfId="6941" xr:uid="{00000000-0005-0000-0000-00006B3B0000}"/>
    <cellStyle name="Note 9 3 4 2" xfId="10855" xr:uid="{00000000-0005-0000-0000-00006C3B0000}"/>
    <cellStyle name="Note 9 3 4 2 2" xfId="24609" xr:uid="{00000000-0005-0000-0000-00006D3B0000}"/>
    <cellStyle name="Note 9 3 4 3" xfId="20732" xr:uid="{00000000-0005-0000-0000-00006E3B0000}"/>
    <cellStyle name="Note 9 3 5" xfId="10852" xr:uid="{00000000-0005-0000-0000-00006F3B0000}"/>
    <cellStyle name="Note 9 3 5 2" xfId="24606" xr:uid="{00000000-0005-0000-0000-0000703B0000}"/>
    <cellStyle name="Note 9 3 6" xfId="14912" xr:uid="{00000000-0005-0000-0000-0000713B0000}"/>
    <cellStyle name="Note 9 4" xfId="1387" xr:uid="{00000000-0005-0000-0000-0000723B0000}"/>
    <cellStyle name="Note 9 4 2" xfId="10856" xr:uid="{00000000-0005-0000-0000-0000733B0000}"/>
    <cellStyle name="Note 9 4 2 2" xfId="24610" xr:uid="{00000000-0005-0000-0000-0000743B0000}"/>
    <cellStyle name="Note 9 4 3" xfId="15183" xr:uid="{00000000-0005-0000-0000-0000753B0000}"/>
    <cellStyle name="Note 9 5" xfId="1625" xr:uid="{00000000-0005-0000-0000-0000763B0000}"/>
    <cellStyle name="Note 9 5 2" xfId="10857" xr:uid="{00000000-0005-0000-0000-0000773B0000}"/>
    <cellStyle name="Note 9 5 2 2" xfId="24611" xr:uid="{00000000-0005-0000-0000-0000783B0000}"/>
    <cellStyle name="Note 9 5 3" xfId="15421" xr:uid="{00000000-0005-0000-0000-0000793B0000}"/>
    <cellStyle name="Note 9 6" xfId="2065" xr:uid="{00000000-0005-0000-0000-00007A3B0000}"/>
    <cellStyle name="Note 9 6 2" xfId="10858" xr:uid="{00000000-0005-0000-0000-00007B3B0000}"/>
    <cellStyle name="Note 9 6 2 2" xfId="24612" xr:uid="{00000000-0005-0000-0000-00007C3B0000}"/>
    <cellStyle name="Note 9 6 3" xfId="15861" xr:uid="{00000000-0005-0000-0000-00007D3B0000}"/>
    <cellStyle name="Note 9 7" xfId="2372" xr:uid="{00000000-0005-0000-0000-00007E3B0000}"/>
    <cellStyle name="Note 9 7 2" xfId="10859" xr:uid="{00000000-0005-0000-0000-00007F3B0000}"/>
    <cellStyle name="Note 9 7 2 2" xfId="24613" xr:uid="{00000000-0005-0000-0000-0000803B0000}"/>
    <cellStyle name="Note 9 7 3" xfId="16168" xr:uid="{00000000-0005-0000-0000-0000813B0000}"/>
    <cellStyle name="Note 9 8" xfId="2600" xr:uid="{00000000-0005-0000-0000-0000823B0000}"/>
    <cellStyle name="Note 9 8 2" xfId="10860" xr:uid="{00000000-0005-0000-0000-0000833B0000}"/>
    <cellStyle name="Note 9 8 2 2" xfId="24614" xr:uid="{00000000-0005-0000-0000-0000843B0000}"/>
    <cellStyle name="Note 9 8 3" xfId="16396" xr:uid="{00000000-0005-0000-0000-0000853B0000}"/>
    <cellStyle name="Note 9 9" xfId="1833" xr:uid="{00000000-0005-0000-0000-0000863B0000}"/>
    <cellStyle name="Note 9 9 2" xfId="10861" xr:uid="{00000000-0005-0000-0000-0000873B0000}"/>
    <cellStyle name="Note 9 9 2 2" xfId="24615" xr:uid="{00000000-0005-0000-0000-0000883B0000}"/>
    <cellStyle name="Note 9 9 3" xfId="15629" xr:uid="{00000000-0005-0000-0000-0000893B0000}"/>
    <cellStyle name="Note_Analitico.GER" xfId="7078" xr:uid="{00000000-0005-0000-0000-00008A3B0000}"/>
    <cellStyle name="Output" xfId="174" xr:uid="{00000000-0005-0000-0000-00008B3B0000}"/>
    <cellStyle name="Output 10" xfId="371" xr:uid="{00000000-0005-0000-0000-00008C3B0000}"/>
    <cellStyle name="Output 10 10" xfId="3087" xr:uid="{00000000-0005-0000-0000-00008D3B0000}"/>
    <cellStyle name="Output 10 10 2" xfId="10864" xr:uid="{00000000-0005-0000-0000-00008E3B0000}"/>
    <cellStyle name="Output 10 10 2 2" xfId="24618" xr:uid="{00000000-0005-0000-0000-00008F3B0000}"/>
    <cellStyle name="Output 10 10 3" xfId="16883" xr:uid="{00000000-0005-0000-0000-0000903B0000}"/>
    <cellStyle name="Output 10 11" xfId="3604" xr:uid="{00000000-0005-0000-0000-0000913B0000}"/>
    <cellStyle name="Output 10 11 2" xfId="10865" xr:uid="{00000000-0005-0000-0000-0000923B0000}"/>
    <cellStyle name="Output 10 11 2 2" xfId="24619" xr:uid="{00000000-0005-0000-0000-0000933B0000}"/>
    <cellStyle name="Output 10 11 3" xfId="17400" xr:uid="{00000000-0005-0000-0000-0000943B0000}"/>
    <cellStyle name="Output 10 12" xfId="3909" xr:uid="{00000000-0005-0000-0000-0000953B0000}"/>
    <cellStyle name="Output 10 12 2" xfId="10866" xr:uid="{00000000-0005-0000-0000-0000963B0000}"/>
    <cellStyle name="Output 10 12 2 2" xfId="24620" xr:uid="{00000000-0005-0000-0000-0000973B0000}"/>
    <cellStyle name="Output 10 12 3" xfId="17705" xr:uid="{00000000-0005-0000-0000-0000983B0000}"/>
    <cellStyle name="Output 10 13" xfId="4258" xr:uid="{00000000-0005-0000-0000-0000993B0000}"/>
    <cellStyle name="Output 10 13 2" xfId="10867" xr:uid="{00000000-0005-0000-0000-00009A3B0000}"/>
    <cellStyle name="Output 10 13 2 2" xfId="24621" xr:uid="{00000000-0005-0000-0000-00009B3B0000}"/>
    <cellStyle name="Output 10 13 3" xfId="18054" xr:uid="{00000000-0005-0000-0000-00009C3B0000}"/>
    <cellStyle name="Output 10 14" xfId="3139" xr:uid="{00000000-0005-0000-0000-00009D3B0000}"/>
    <cellStyle name="Output 10 14 2" xfId="10868" xr:uid="{00000000-0005-0000-0000-00009E3B0000}"/>
    <cellStyle name="Output 10 14 2 2" xfId="24622" xr:uid="{00000000-0005-0000-0000-00009F3B0000}"/>
    <cellStyle name="Output 10 14 3" xfId="16935" xr:uid="{00000000-0005-0000-0000-0000A03B0000}"/>
    <cellStyle name="Output 10 15" xfId="4683" xr:uid="{00000000-0005-0000-0000-0000A13B0000}"/>
    <cellStyle name="Output 10 15 2" xfId="10869" xr:uid="{00000000-0005-0000-0000-0000A23B0000}"/>
    <cellStyle name="Output 10 15 2 2" xfId="24623" xr:uid="{00000000-0005-0000-0000-0000A33B0000}"/>
    <cellStyle name="Output 10 15 3" xfId="18474" xr:uid="{00000000-0005-0000-0000-0000A43B0000}"/>
    <cellStyle name="Output 10 16" xfId="5555" xr:uid="{00000000-0005-0000-0000-0000A53B0000}"/>
    <cellStyle name="Output 10 16 2" xfId="10870" xr:uid="{00000000-0005-0000-0000-0000A63B0000}"/>
    <cellStyle name="Output 10 16 2 2" xfId="24624" xr:uid="{00000000-0005-0000-0000-0000A73B0000}"/>
    <cellStyle name="Output 10 16 3" xfId="19346" xr:uid="{00000000-0005-0000-0000-0000A83B0000}"/>
    <cellStyle name="Output 10 17" xfId="6377" xr:uid="{00000000-0005-0000-0000-0000A93B0000}"/>
    <cellStyle name="Output 10 17 2" xfId="10871" xr:uid="{00000000-0005-0000-0000-0000AA3B0000}"/>
    <cellStyle name="Output 10 17 2 2" xfId="24625" xr:uid="{00000000-0005-0000-0000-0000AB3B0000}"/>
    <cellStyle name="Output 10 17 3" xfId="20168" xr:uid="{00000000-0005-0000-0000-0000AC3B0000}"/>
    <cellStyle name="Output 10 18" xfId="10863" xr:uid="{00000000-0005-0000-0000-0000AD3B0000}"/>
    <cellStyle name="Output 10 18 2" xfId="24617" xr:uid="{00000000-0005-0000-0000-0000AE3B0000}"/>
    <cellStyle name="Output 10 19" xfId="14175" xr:uid="{00000000-0005-0000-0000-0000AF3B0000}"/>
    <cellStyle name="Output 10 2" xfId="853" xr:uid="{00000000-0005-0000-0000-0000B03B0000}"/>
    <cellStyle name="Output 10 2 2" xfId="4995" xr:uid="{00000000-0005-0000-0000-0000B13B0000}"/>
    <cellStyle name="Output 10 2 2 2" xfId="10873" xr:uid="{00000000-0005-0000-0000-0000B23B0000}"/>
    <cellStyle name="Output 10 2 2 2 2" xfId="24627" xr:uid="{00000000-0005-0000-0000-0000B33B0000}"/>
    <cellStyle name="Output 10 2 2 3" xfId="18786" xr:uid="{00000000-0005-0000-0000-0000B43B0000}"/>
    <cellStyle name="Output 10 2 3" xfId="5867" xr:uid="{00000000-0005-0000-0000-0000B53B0000}"/>
    <cellStyle name="Output 10 2 3 2" xfId="10874" xr:uid="{00000000-0005-0000-0000-0000B63B0000}"/>
    <cellStyle name="Output 10 2 3 2 2" xfId="24628" xr:uid="{00000000-0005-0000-0000-0000B73B0000}"/>
    <cellStyle name="Output 10 2 3 3" xfId="19658" xr:uid="{00000000-0005-0000-0000-0000B83B0000}"/>
    <cellStyle name="Output 10 2 4" xfId="6689" xr:uid="{00000000-0005-0000-0000-0000B93B0000}"/>
    <cellStyle name="Output 10 2 4 2" xfId="10875" xr:uid="{00000000-0005-0000-0000-0000BA3B0000}"/>
    <cellStyle name="Output 10 2 4 2 2" xfId="24629" xr:uid="{00000000-0005-0000-0000-0000BB3B0000}"/>
    <cellStyle name="Output 10 2 4 3" xfId="20480" xr:uid="{00000000-0005-0000-0000-0000BC3B0000}"/>
    <cellStyle name="Output 10 2 5" xfId="10872" xr:uid="{00000000-0005-0000-0000-0000BD3B0000}"/>
    <cellStyle name="Output 10 2 5 2" xfId="24626" xr:uid="{00000000-0005-0000-0000-0000BE3B0000}"/>
    <cellStyle name="Output 10 2 6" xfId="14649" xr:uid="{00000000-0005-0000-0000-0000BF3B0000}"/>
    <cellStyle name="Output 10 3" xfId="525" xr:uid="{00000000-0005-0000-0000-0000C03B0000}"/>
    <cellStyle name="Output 10 3 2" xfId="5248" xr:uid="{00000000-0005-0000-0000-0000C13B0000}"/>
    <cellStyle name="Output 10 3 2 2" xfId="10877" xr:uid="{00000000-0005-0000-0000-0000C23B0000}"/>
    <cellStyle name="Output 10 3 2 2 2" xfId="24631" xr:uid="{00000000-0005-0000-0000-0000C33B0000}"/>
    <cellStyle name="Output 10 3 2 3" xfId="19039" xr:uid="{00000000-0005-0000-0000-0000C43B0000}"/>
    <cellStyle name="Output 10 3 3" xfId="6120" xr:uid="{00000000-0005-0000-0000-0000C53B0000}"/>
    <cellStyle name="Output 10 3 3 2" xfId="10878" xr:uid="{00000000-0005-0000-0000-0000C63B0000}"/>
    <cellStyle name="Output 10 3 3 2 2" xfId="24632" xr:uid="{00000000-0005-0000-0000-0000C73B0000}"/>
    <cellStyle name="Output 10 3 3 3" xfId="19911" xr:uid="{00000000-0005-0000-0000-0000C83B0000}"/>
    <cellStyle name="Output 10 3 4" xfId="6942" xr:uid="{00000000-0005-0000-0000-0000C93B0000}"/>
    <cellStyle name="Output 10 3 4 2" xfId="10879" xr:uid="{00000000-0005-0000-0000-0000CA3B0000}"/>
    <cellStyle name="Output 10 3 4 2 2" xfId="24633" xr:uid="{00000000-0005-0000-0000-0000CB3B0000}"/>
    <cellStyle name="Output 10 3 4 3" xfId="20733" xr:uid="{00000000-0005-0000-0000-0000CC3B0000}"/>
    <cellStyle name="Output 10 3 5" xfId="10876" xr:uid="{00000000-0005-0000-0000-0000CD3B0000}"/>
    <cellStyle name="Output 10 3 5 2" xfId="24630" xr:uid="{00000000-0005-0000-0000-0000CE3B0000}"/>
    <cellStyle name="Output 10 3 6" xfId="14322" xr:uid="{00000000-0005-0000-0000-0000CF3B0000}"/>
    <cellStyle name="Output 10 4" xfId="627" xr:uid="{00000000-0005-0000-0000-0000D03B0000}"/>
    <cellStyle name="Output 10 4 2" xfId="10880" xr:uid="{00000000-0005-0000-0000-0000D13B0000}"/>
    <cellStyle name="Output 10 4 2 2" xfId="24634" xr:uid="{00000000-0005-0000-0000-0000D23B0000}"/>
    <cellStyle name="Output 10 4 3" xfId="14424" xr:uid="{00000000-0005-0000-0000-0000D33B0000}"/>
    <cellStyle name="Output 10 5" xfId="1020" xr:uid="{00000000-0005-0000-0000-0000D43B0000}"/>
    <cellStyle name="Output 10 5 2" xfId="10881" xr:uid="{00000000-0005-0000-0000-0000D53B0000}"/>
    <cellStyle name="Output 10 5 2 2" xfId="24635" xr:uid="{00000000-0005-0000-0000-0000D63B0000}"/>
    <cellStyle name="Output 10 5 3" xfId="14816" xr:uid="{00000000-0005-0000-0000-0000D73B0000}"/>
    <cellStyle name="Output 10 6" xfId="2066" xr:uid="{00000000-0005-0000-0000-0000D83B0000}"/>
    <cellStyle name="Output 10 6 2" xfId="10882" xr:uid="{00000000-0005-0000-0000-0000D93B0000}"/>
    <cellStyle name="Output 10 6 2 2" xfId="24636" xr:uid="{00000000-0005-0000-0000-0000DA3B0000}"/>
    <cellStyle name="Output 10 6 3" xfId="15862" xr:uid="{00000000-0005-0000-0000-0000DB3B0000}"/>
    <cellStyle name="Output 10 7" xfId="2373" xr:uid="{00000000-0005-0000-0000-0000DC3B0000}"/>
    <cellStyle name="Output 10 7 2" xfId="10883" xr:uid="{00000000-0005-0000-0000-0000DD3B0000}"/>
    <cellStyle name="Output 10 7 2 2" xfId="24637" xr:uid="{00000000-0005-0000-0000-0000DE3B0000}"/>
    <cellStyle name="Output 10 7 3" xfId="16169" xr:uid="{00000000-0005-0000-0000-0000DF3B0000}"/>
    <cellStyle name="Output 10 8" xfId="2654" xr:uid="{00000000-0005-0000-0000-0000E03B0000}"/>
    <cellStyle name="Output 10 8 2" xfId="10884" xr:uid="{00000000-0005-0000-0000-0000E13B0000}"/>
    <cellStyle name="Output 10 8 2 2" xfId="24638" xr:uid="{00000000-0005-0000-0000-0000E23B0000}"/>
    <cellStyle name="Output 10 8 3" xfId="16450" xr:uid="{00000000-0005-0000-0000-0000E33B0000}"/>
    <cellStyle name="Output 10 9" xfId="3006" xr:uid="{00000000-0005-0000-0000-0000E43B0000}"/>
    <cellStyle name="Output 10 9 2" xfId="10885" xr:uid="{00000000-0005-0000-0000-0000E53B0000}"/>
    <cellStyle name="Output 10 9 2 2" xfId="24639" xr:uid="{00000000-0005-0000-0000-0000E63B0000}"/>
    <cellStyle name="Output 10 9 3" xfId="16802" xr:uid="{00000000-0005-0000-0000-0000E73B0000}"/>
    <cellStyle name="Output 11" xfId="372" xr:uid="{00000000-0005-0000-0000-0000E83B0000}"/>
    <cellStyle name="Output 11 10" xfId="2852" xr:uid="{00000000-0005-0000-0000-0000E93B0000}"/>
    <cellStyle name="Output 11 10 2" xfId="10887" xr:uid="{00000000-0005-0000-0000-0000EA3B0000}"/>
    <cellStyle name="Output 11 10 2 2" xfId="24641" xr:uid="{00000000-0005-0000-0000-0000EB3B0000}"/>
    <cellStyle name="Output 11 10 3" xfId="16648" xr:uid="{00000000-0005-0000-0000-0000EC3B0000}"/>
    <cellStyle name="Output 11 11" xfId="3605" xr:uid="{00000000-0005-0000-0000-0000ED3B0000}"/>
    <cellStyle name="Output 11 11 2" xfId="10888" xr:uid="{00000000-0005-0000-0000-0000EE3B0000}"/>
    <cellStyle name="Output 11 11 2 2" xfId="24642" xr:uid="{00000000-0005-0000-0000-0000EF3B0000}"/>
    <cellStyle name="Output 11 11 3" xfId="17401" xr:uid="{00000000-0005-0000-0000-0000F03B0000}"/>
    <cellStyle name="Output 11 12" xfId="3910" xr:uid="{00000000-0005-0000-0000-0000F13B0000}"/>
    <cellStyle name="Output 11 12 2" xfId="10889" xr:uid="{00000000-0005-0000-0000-0000F23B0000}"/>
    <cellStyle name="Output 11 12 2 2" xfId="24643" xr:uid="{00000000-0005-0000-0000-0000F33B0000}"/>
    <cellStyle name="Output 11 12 3" xfId="17706" xr:uid="{00000000-0005-0000-0000-0000F43B0000}"/>
    <cellStyle name="Output 11 13" xfId="4239" xr:uid="{00000000-0005-0000-0000-0000F53B0000}"/>
    <cellStyle name="Output 11 13 2" xfId="10890" xr:uid="{00000000-0005-0000-0000-0000F63B0000}"/>
    <cellStyle name="Output 11 13 2 2" xfId="24644" xr:uid="{00000000-0005-0000-0000-0000F73B0000}"/>
    <cellStyle name="Output 11 13 3" xfId="18035" xr:uid="{00000000-0005-0000-0000-0000F83B0000}"/>
    <cellStyle name="Output 11 14" xfId="4236" xr:uid="{00000000-0005-0000-0000-0000F93B0000}"/>
    <cellStyle name="Output 11 14 2" xfId="10891" xr:uid="{00000000-0005-0000-0000-0000FA3B0000}"/>
    <cellStyle name="Output 11 14 2 2" xfId="24645" xr:uid="{00000000-0005-0000-0000-0000FB3B0000}"/>
    <cellStyle name="Output 11 14 3" xfId="18032" xr:uid="{00000000-0005-0000-0000-0000FC3B0000}"/>
    <cellStyle name="Output 11 15" xfId="4684" xr:uid="{00000000-0005-0000-0000-0000FD3B0000}"/>
    <cellStyle name="Output 11 15 2" xfId="10892" xr:uid="{00000000-0005-0000-0000-0000FE3B0000}"/>
    <cellStyle name="Output 11 15 2 2" xfId="24646" xr:uid="{00000000-0005-0000-0000-0000FF3B0000}"/>
    <cellStyle name="Output 11 15 3" xfId="18475" xr:uid="{00000000-0005-0000-0000-0000003C0000}"/>
    <cellStyle name="Output 11 16" xfId="5556" xr:uid="{00000000-0005-0000-0000-0000013C0000}"/>
    <cellStyle name="Output 11 16 2" xfId="10893" xr:uid="{00000000-0005-0000-0000-0000023C0000}"/>
    <cellStyle name="Output 11 16 2 2" xfId="24647" xr:uid="{00000000-0005-0000-0000-0000033C0000}"/>
    <cellStyle name="Output 11 16 3" xfId="19347" xr:uid="{00000000-0005-0000-0000-0000043C0000}"/>
    <cellStyle name="Output 11 17" xfId="6378" xr:uid="{00000000-0005-0000-0000-0000053C0000}"/>
    <cellStyle name="Output 11 17 2" xfId="10894" xr:uid="{00000000-0005-0000-0000-0000063C0000}"/>
    <cellStyle name="Output 11 17 2 2" xfId="24648" xr:uid="{00000000-0005-0000-0000-0000073C0000}"/>
    <cellStyle name="Output 11 17 3" xfId="20169" xr:uid="{00000000-0005-0000-0000-0000083C0000}"/>
    <cellStyle name="Output 11 18" xfId="10886" xr:uid="{00000000-0005-0000-0000-0000093C0000}"/>
    <cellStyle name="Output 11 18 2" xfId="24640" xr:uid="{00000000-0005-0000-0000-00000A3C0000}"/>
    <cellStyle name="Output 11 19" xfId="14176" xr:uid="{00000000-0005-0000-0000-00000B3C0000}"/>
    <cellStyle name="Output 11 2" xfId="854" xr:uid="{00000000-0005-0000-0000-00000C3C0000}"/>
    <cellStyle name="Output 11 2 2" xfId="4996" xr:uid="{00000000-0005-0000-0000-00000D3C0000}"/>
    <cellStyle name="Output 11 2 2 2" xfId="10896" xr:uid="{00000000-0005-0000-0000-00000E3C0000}"/>
    <cellStyle name="Output 11 2 2 2 2" xfId="24650" xr:uid="{00000000-0005-0000-0000-00000F3C0000}"/>
    <cellStyle name="Output 11 2 2 3" xfId="18787" xr:uid="{00000000-0005-0000-0000-0000103C0000}"/>
    <cellStyle name="Output 11 2 3" xfId="5868" xr:uid="{00000000-0005-0000-0000-0000113C0000}"/>
    <cellStyle name="Output 11 2 3 2" xfId="10897" xr:uid="{00000000-0005-0000-0000-0000123C0000}"/>
    <cellStyle name="Output 11 2 3 2 2" xfId="24651" xr:uid="{00000000-0005-0000-0000-0000133C0000}"/>
    <cellStyle name="Output 11 2 3 3" xfId="19659" xr:uid="{00000000-0005-0000-0000-0000143C0000}"/>
    <cellStyle name="Output 11 2 4" xfId="6690" xr:uid="{00000000-0005-0000-0000-0000153C0000}"/>
    <cellStyle name="Output 11 2 4 2" xfId="10898" xr:uid="{00000000-0005-0000-0000-0000163C0000}"/>
    <cellStyle name="Output 11 2 4 2 2" xfId="24652" xr:uid="{00000000-0005-0000-0000-0000173C0000}"/>
    <cellStyle name="Output 11 2 4 3" xfId="20481" xr:uid="{00000000-0005-0000-0000-0000183C0000}"/>
    <cellStyle name="Output 11 2 5" xfId="10895" xr:uid="{00000000-0005-0000-0000-0000193C0000}"/>
    <cellStyle name="Output 11 2 5 2" xfId="24649" xr:uid="{00000000-0005-0000-0000-00001A3C0000}"/>
    <cellStyle name="Output 11 2 6" xfId="14650" xr:uid="{00000000-0005-0000-0000-00001B3C0000}"/>
    <cellStyle name="Output 11 3" xfId="644" xr:uid="{00000000-0005-0000-0000-00001C3C0000}"/>
    <cellStyle name="Output 11 3 2" xfId="5249" xr:uid="{00000000-0005-0000-0000-00001D3C0000}"/>
    <cellStyle name="Output 11 3 2 2" xfId="10900" xr:uid="{00000000-0005-0000-0000-00001E3C0000}"/>
    <cellStyle name="Output 11 3 2 2 2" xfId="24654" xr:uid="{00000000-0005-0000-0000-00001F3C0000}"/>
    <cellStyle name="Output 11 3 2 3" xfId="19040" xr:uid="{00000000-0005-0000-0000-0000203C0000}"/>
    <cellStyle name="Output 11 3 3" xfId="6121" xr:uid="{00000000-0005-0000-0000-0000213C0000}"/>
    <cellStyle name="Output 11 3 3 2" xfId="10901" xr:uid="{00000000-0005-0000-0000-0000223C0000}"/>
    <cellStyle name="Output 11 3 3 2 2" xfId="24655" xr:uid="{00000000-0005-0000-0000-0000233C0000}"/>
    <cellStyle name="Output 11 3 3 3" xfId="19912" xr:uid="{00000000-0005-0000-0000-0000243C0000}"/>
    <cellStyle name="Output 11 3 4" xfId="6943" xr:uid="{00000000-0005-0000-0000-0000253C0000}"/>
    <cellStyle name="Output 11 3 4 2" xfId="10902" xr:uid="{00000000-0005-0000-0000-0000263C0000}"/>
    <cellStyle name="Output 11 3 4 2 2" xfId="24656" xr:uid="{00000000-0005-0000-0000-0000273C0000}"/>
    <cellStyle name="Output 11 3 4 3" xfId="20734" xr:uid="{00000000-0005-0000-0000-0000283C0000}"/>
    <cellStyle name="Output 11 3 5" xfId="10899" xr:uid="{00000000-0005-0000-0000-0000293C0000}"/>
    <cellStyle name="Output 11 3 5 2" xfId="24653" xr:uid="{00000000-0005-0000-0000-00002A3C0000}"/>
    <cellStyle name="Output 11 3 6" xfId="14441" xr:uid="{00000000-0005-0000-0000-00002B3C0000}"/>
    <cellStyle name="Output 11 4" xfId="1031" xr:uid="{00000000-0005-0000-0000-00002C3C0000}"/>
    <cellStyle name="Output 11 4 2" xfId="10903" xr:uid="{00000000-0005-0000-0000-00002D3C0000}"/>
    <cellStyle name="Output 11 4 2 2" xfId="24657" xr:uid="{00000000-0005-0000-0000-00002E3C0000}"/>
    <cellStyle name="Output 11 4 3" xfId="14827" xr:uid="{00000000-0005-0000-0000-00002F3C0000}"/>
    <cellStyle name="Output 11 5" xfId="1306" xr:uid="{00000000-0005-0000-0000-0000303C0000}"/>
    <cellStyle name="Output 11 5 2" xfId="10904" xr:uid="{00000000-0005-0000-0000-0000313C0000}"/>
    <cellStyle name="Output 11 5 2 2" xfId="24658" xr:uid="{00000000-0005-0000-0000-0000323C0000}"/>
    <cellStyle name="Output 11 5 3" xfId="15102" xr:uid="{00000000-0005-0000-0000-0000333C0000}"/>
    <cellStyle name="Output 11 6" xfId="2067" xr:uid="{00000000-0005-0000-0000-0000343C0000}"/>
    <cellStyle name="Output 11 6 2" xfId="10905" xr:uid="{00000000-0005-0000-0000-0000353C0000}"/>
    <cellStyle name="Output 11 6 2 2" xfId="24659" xr:uid="{00000000-0005-0000-0000-0000363C0000}"/>
    <cellStyle name="Output 11 6 3" xfId="15863" xr:uid="{00000000-0005-0000-0000-0000373C0000}"/>
    <cellStyle name="Output 11 7" xfId="2374" xr:uid="{00000000-0005-0000-0000-0000383C0000}"/>
    <cellStyle name="Output 11 7 2" xfId="10906" xr:uid="{00000000-0005-0000-0000-0000393C0000}"/>
    <cellStyle name="Output 11 7 2 2" xfId="24660" xr:uid="{00000000-0005-0000-0000-00003A3C0000}"/>
    <cellStyle name="Output 11 7 3" xfId="16170" xr:uid="{00000000-0005-0000-0000-00003B3C0000}"/>
    <cellStyle name="Output 11 8" xfId="1744" xr:uid="{00000000-0005-0000-0000-00003C3C0000}"/>
    <cellStyle name="Output 11 8 2" xfId="10907" xr:uid="{00000000-0005-0000-0000-00003D3C0000}"/>
    <cellStyle name="Output 11 8 2 2" xfId="24661" xr:uid="{00000000-0005-0000-0000-00003E3C0000}"/>
    <cellStyle name="Output 11 8 3" xfId="15540" xr:uid="{00000000-0005-0000-0000-00003F3C0000}"/>
    <cellStyle name="Output 11 9" xfId="3002" xr:uid="{00000000-0005-0000-0000-0000403C0000}"/>
    <cellStyle name="Output 11 9 2" xfId="10908" xr:uid="{00000000-0005-0000-0000-0000413C0000}"/>
    <cellStyle name="Output 11 9 2 2" xfId="24662" xr:uid="{00000000-0005-0000-0000-0000423C0000}"/>
    <cellStyle name="Output 11 9 3" xfId="16798" xr:uid="{00000000-0005-0000-0000-0000433C0000}"/>
    <cellStyle name="Output 12" xfId="373" xr:uid="{00000000-0005-0000-0000-0000443C0000}"/>
    <cellStyle name="Output 12 10" xfId="3037" xr:uid="{00000000-0005-0000-0000-0000453C0000}"/>
    <cellStyle name="Output 12 10 2" xfId="10910" xr:uid="{00000000-0005-0000-0000-0000463C0000}"/>
    <cellStyle name="Output 12 10 2 2" xfId="24664" xr:uid="{00000000-0005-0000-0000-0000473C0000}"/>
    <cellStyle name="Output 12 10 3" xfId="16833" xr:uid="{00000000-0005-0000-0000-0000483C0000}"/>
    <cellStyle name="Output 12 11" xfId="3606" xr:uid="{00000000-0005-0000-0000-0000493C0000}"/>
    <cellStyle name="Output 12 11 2" xfId="10911" xr:uid="{00000000-0005-0000-0000-00004A3C0000}"/>
    <cellStyle name="Output 12 11 2 2" xfId="24665" xr:uid="{00000000-0005-0000-0000-00004B3C0000}"/>
    <cellStyle name="Output 12 11 3" xfId="17402" xr:uid="{00000000-0005-0000-0000-00004C3C0000}"/>
    <cellStyle name="Output 12 12" xfId="3911" xr:uid="{00000000-0005-0000-0000-00004D3C0000}"/>
    <cellStyle name="Output 12 12 2" xfId="10912" xr:uid="{00000000-0005-0000-0000-00004E3C0000}"/>
    <cellStyle name="Output 12 12 2 2" xfId="24666" xr:uid="{00000000-0005-0000-0000-00004F3C0000}"/>
    <cellStyle name="Output 12 12 3" xfId="17707" xr:uid="{00000000-0005-0000-0000-0000503C0000}"/>
    <cellStyle name="Output 12 13" xfId="3065" xr:uid="{00000000-0005-0000-0000-0000513C0000}"/>
    <cellStyle name="Output 12 13 2" xfId="10913" xr:uid="{00000000-0005-0000-0000-0000523C0000}"/>
    <cellStyle name="Output 12 13 2 2" xfId="24667" xr:uid="{00000000-0005-0000-0000-0000533C0000}"/>
    <cellStyle name="Output 12 13 3" xfId="16861" xr:uid="{00000000-0005-0000-0000-0000543C0000}"/>
    <cellStyle name="Output 12 14" xfId="3202" xr:uid="{00000000-0005-0000-0000-0000553C0000}"/>
    <cellStyle name="Output 12 14 2" xfId="10914" xr:uid="{00000000-0005-0000-0000-0000563C0000}"/>
    <cellStyle name="Output 12 14 2 2" xfId="24668" xr:uid="{00000000-0005-0000-0000-0000573C0000}"/>
    <cellStyle name="Output 12 14 3" xfId="16998" xr:uid="{00000000-0005-0000-0000-0000583C0000}"/>
    <cellStyle name="Output 12 15" xfId="4685" xr:uid="{00000000-0005-0000-0000-0000593C0000}"/>
    <cellStyle name="Output 12 15 2" xfId="10915" xr:uid="{00000000-0005-0000-0000-00005A3C0000}"/>
    <cellStyle name="Output 12 15 2 2" xfId="24669" xr:uid="{00000000-0005-0000-0000-00005B3C0000}"/>
    <cellStyle name="Output 12 15 3" xfId="18476" xr:uid="{00000000-0005-0000-0000-00005C3C0000}"/>
    <cellStyle name="Output 12 16" xfId="5557" xr:uid="{00000000-0005-0000-0000-00005D3C0000}"/>
    <cellStyle name="Output 12 16 2" xfId="10916" xr:uid="{00000000-0005-0000-0000-00005E3C0000}"/>
    <cellStyle name="Output 12 16 2 2" xfId="24670" xr:uid="{00000000-0005-0000-0000-00005F3C0000}"/>
    <cellStyle name="Output 12 16 3" xfId="19348" xr:uid="{00000000-0005-0000-0000-0000603C0000}"/>
    <cellStyle name="Output 12 17" xfId="6379" xr:uid="{00000000-0005-0000-0000-0000613C0000}"/>
    <cellStyle name="Output 12 17 2" xfId="10917" xr:uid="{00000000-0005-0000-0000-0000623C0000}"/>
    <cellStyle name="Output 12 17 2 2" xfId="24671" xr:uid="{00000000-0005-0000-0000-0000633C0000}"/>
    <cellStyle name="Output 12 17 3" xfId="20170" xr:uid="{00000000-0005-0000-0000-0000643C0000}"/>
    <cellStyle name="Output 12 18" xfId="10909" xr:uid="{00000000-0005-0000-0000-0000653C0000}"/>
    <cellStyle name="Output 12 18 2" xfId="24663" xr:uid="{00000000-0005-0000-0000-0000663C0000}"/>
    <cellStyle name="Output 12 19" xfId="14177" xr:uid="{00000000-0005-0000-0000-0000673C0000}"/>
    <cellStyle name="Output 12 2" xfId="855" xr:uid="{00000000-0005-0000-0000-0000683C0000}"/>
    <cellStyle name="Output 12 2 2" xfId="4997" xr:uid="{00000000-0005-0000-0000-0000693C0000}"/>
    <cellStyle name="Output 12 2 2 2" xfId="10919" xr:uid="{00000000-0005-0000-0000-00006A3C0000}"/>
    <cellStyle name="Output 12 2 2 2 2" xfId="24673" xr:uid="{00000000-0005-0000-0000-00006B3C0000}"/>
    <cellStyle name="Output 12 2 2 3" xfId="18788" xr:uid="{00000000-0005-0000-0000-00006C3C0000}"/>
    <cellStyle name="Output 12 2 3" xfId="5869" xr:uid="{00000000-0005-0000-0000-00006D3C0000}"/>
    <cellStyle name="Output 12 2 3 2" xfId="10920" xr:uid="{00000000-0005-0000-0000-00006E3C0000}"/>
    <cellStyle name="Output 12 2 3 2 2" xfId="24674" xr:uid="{00000000-0005-0000-0000-00006F3C0000}"/>
    <cellStyle name="Output 12 2 3 3" xfId="19660" xr:uid="{00000000-0005-0000-0000-0000703C0000}"/>
    <cellStyle name="Output 12 2 4" xfId="6691" xr:uid="{00000000-0005-0000-0000-0000713C0000}"/>
    <cellStyle name="Output 12 2 4 2" xfId="10921" xr:uid="{00000000-0005-0000-0000-0000723C0000}"/>
    <cellStyle name="Output 12 2 4 2 2" xfId="24675" xr:uid="{00000000-0005-0000-0000-0000733C0000}"/>
    <cellStyle name="Output 12 2 4 3" xfId="20482" xr:uid="{00000000-0005-0000-0000-0000743C0000}"/>
    <cellStyle name="Output 12 2 5" xfId="10918" xr:uid="{00000000-0005-0000-0000-0000753C0000}"/>
    <cellStyle name="Output 12 2 5 2" xfId="24672" xr:uid="{00000000-0005-0000-0000-0000763C0000}"/>
    <cellStyle name="Output 12 2 6" xfId="14651" xr:uid="{00000000-0005-0000-0000-0000773C0000}"/>
    <cellStyle name="Output 12 3" xfId="638" xr:uid="{00000000-0005-0000-0000-0000783C0000}"/>
    <cellStyle name="Output 12 3 2" xfId="5250" xr:uid="{00000000-0005-0000-0000-0000793C0000}"/>
    <cellStyle name="Output 12 3 2 2" xfId="10923" xr:uid="{00000000-0005-0000-0000-00007A3C0000}"/>
    <cellStyle name="Output 12 3 2 2 2" xfId="24677" xr:uid="{00000000-0005-0000-0000-00007B3C0000}"/>
    <cellStyle name="Output 12 3 2 3" xfId="19041" xr:uid="{00000000-0005-0000-0000-00007C3C0000}"/>
    <cellStyle name="Output 12 3 3" xfId="6122" xr:uid="{00000000-0005-0000-0000-00007D3C0000}"/>
    <cellStyle name="Output 12 3 3 2" xfId="10924" xr:uid="{00000000-0005-0000-0000-00007E3C0000}"/>
    <cellStyle name="Output 12 3 3 2 2" xfId="24678" xr:uid="{00000000-0005-0000-0000-00007F3C0000}"/>
    <cellStyle name="Output 12 3 3 3" xfId="19913" xr:uid="{00000000-0005-0000-0000-0000803C0000}"/>
    <cellStyle name="Output 12 3 4" xfId="6944" xr:uid="{00000000-0005-0000-0000-0000813C0000}"/>
    <cellStyle name="Output 12 3 4 2" xfId="10925" xr:uid="{00000000-0005-0000-0000-0000823C0000}"/>
    <cellStyle name="Output 12 3 4 2 2" xfId="24679" xr:uid="{00000000-0005-0000-0000-0000833C0000}"/>
    <cellStyle name="Output 12 3 4 3" xfId="20735" xr:uid="{00000000-0005-0000-0000-0000843C0000}"/>
    <cellStyle name="Output 12 3 5" xfId="10922" xr:uid="{00000000-0005-0000-0000-0000853C0000}"/>
    <cellStyle name="Output 12 3 5 2" xfId="24676" xr:uid="{00000000-0005-0000-0000-0000863C0000}"/>
    <cellStyle name="Output 12 3 6" xfId="14435" xr:uid="{00000000-0005-0000-0000-0000873C0000}"/>
    <cellStyle name="Output 12 4" xfId="1026" xr:uid="{00000000-0005-0000-0000-0000883C0000}"/>
    <cellStyle name="Output 12 4 2" xfId="10926" xr:uid="{00000000-0005-0000-0000-0000893C0000}"/>
    <cellStyle name="Output 12 4 2 2" xfId="24680" xr:uid="{00000000-0005-0000-0000-00008A3C0000}"/>
    <cellStyle name="Output 12 4 3" xfId="14822" xr:uid="{00000000-0005-0000-0000-00008B3C0000}"/>
    <cellStyle name="Output 12 5" xfId="1301" xr:uid="{00000000-0005-0000-0000-00008C3C0000}"/>
    <cellStyle name="Output 12 5 2" xfId="10927" xr:uid="{00000000-0005-0000-0000-00008D3C0000}"/>
    <cellStyle name="Output 12 5 2 2" xfId="24681" xr:uid="{00000000-0005-0000-0000-00008E3C0000}"/>
    <cellStyle name="Output 12 5 3" xfId="15097" xr:uid="{00000000-0005-0000-0000-00008F3C0000}"/>
    <cellStyle name="Output 12 6" xfId="2068" xr:uid="{00000000-0005-0000-0000-0000903C0000}"/>
    <cellStyle name="Output 12 6 2" xfId="10928" xr:uid="{00000000-0005-0000-0000-0000913C0000}"/>
    <cellStyle name="Output 12 6 2 2" xfId="24682" xr:uid="{00000000-0005-0000-0000-0000923C0000}"/>
    <cellStyle name="Output 12 6 3" xfId="15864" xr:uid="{00000000-0005-0000-0000-0000933C0000}"/>
    <cellStyle name="Output 12 7" xfId="2375" xr:uid="{00000000-0005-0000-0000-0000943C0000}"/>
    <cellStyle name="Output 12 7 2" xfId="10929" xr:uid="{00000000-0005-0000-0000-0000953C0000}"/>
    <cellStyle name="Output 12 7 2 2" xfId="24683" xr:uid="{00000000-0005-0000-0000-0000963C0000}"/>
    <cellStyle name="Output 12 7 3" xfId="16171" xr:uid="{00000000-0005-0000-0000-0000973C0000}"/>
    <cellStyle name="Output 12 8" xfId="2672" xr:uid="{00000000-0005-0000-0000-0000983C0000}"/>
    <cellStyle name="Output 12 8 2" xfId="10930" xr:uid="{00000000-0005-0000-0000-0000993C0000}"/>
    <cellStyle name="Output 12 8 2 2" xfId="24684" xr:uid="{00000000-0005-0000-0000-00009A3C0000}"/>
    <cellStyle name="Output 12 8 3" xfId="16468" xr:uid="{00000000-0005-0000-0000-00009B3C0000}"/>
    <cellStyle name="Output 12 9" xfId="2859" xr:uid="{00000000-0005-0000-0000-00009C3C0000}"/>
    <cellStyle name="Output 12 9 2" xfId="10931" xr:uid="{00000000-0005-0000-0000-00009D3C0000}"/>
    <cellStyle name="Output 12 9 2 2" xfId="24685" xr:uid="{00000000-0005-0000-0000-00009E3C0000}"/>
    <cellStyle name="Output 12 9 3" xfId="16655" xr:uid="{00000000-0005-0000-0000-00009F3C0000}"/>
    <cellStyle name="Output 13" xfId="374" xr:uid="{00000000-0005-0000-0000-0000A03C0000}"/>
    <cellStyle name="Output 13 10" xfId="2795" xr:uid="{00000000-0005-0000-0000-0000A13C0000}"/>
    <cellStyle name="Output 13 10 2" xfId="10933" xr:uid="{00000000-0005-0000-0000-0000A23C0000}"/>
    <cellStyle name="Output 13 10 2 2" xfId="24687" xr:uid="{00000000-0005-0000-0000-0000A33C0000}"/>
    <cellStyle name="Output 13 10 3" xfId="16591" xr:uid="{00000000-0005-0000-0000-0000A43C0000}"/>
    <cellStyle name="Output 13 11" xfId="3607" xr:uid="{00000000-0005-0000-0000-0000A53C0000}"/>
    <cellStyle name="Output 13 11 2" xfId="10934" xr:uid="{00000000-0005-0000-0000-0000A63C0000}"/>
    <cellStyle name="Output 13 11 2 2" xfId="24688" xr:uid="{00000000-0005-0000-0000-0000A73C0000}"/>
    <cellStyle name="Output 13 11 3" xfId="17403" xr:uid="{00000000-0005-0000-0000-0000A83C0000}"/>
    <cellStyle name="Output 13 12" xfId="3912" xr:uid="{00000000-0005-0000-0000-0000A93C0000}"/>
    <cellStyle name="Output 13 12 2" xfId="10935" xr:uid="{00000000-0005-0000-0000-0000AA3C0000}"/>
    <cellStyle name="Output 13 12 2 2" xfId="24689" xr:uid="{00000000-0005-0000-0000-0000AB3C0000}"/>
    <cellStyle name="Output 13 12 3" xfId="17708" xr:uid="{00000000-0005-0000-0000-0000AC3C0000}"/>
    <cellStyle name="Output 13 13" xfId="3388" xr:uid="{00000000-0005-0000-0000-0000AD3C0000}"/>
    <cellStyle name="Output 13 13 2" xfId="10936" xr:uid="{00000000-0005-0000-0000-0000AE3C0000}"/>
    <cellStyle name="Output 13 13 2 2" xfId="24690" xr:uid="{00000000-0005-0000-0000-0000AF3C0000}"/>
    <cellStyle name="Output 13 13 3" xfId="17184" xr:uid="{00000000-0005-0000-0000-0000B03C0000}"/>
    <cellStyle name="Output 13 14" xfId="3021" xr:uid="{00000000-0005-0000-0000-0000B13C0000}"/>
    <cellStyle name="Output 13 14 2" xfId="10937" xr:uid="{00000000-0005-0000-0000-0000B23C0000}"/>
    <cellStyle name="Output 13 14 2 2" xfId="24691" xr:uid="{00000000-0005-0000-0000-0000B33C0000}"/>
    <cellStyle name="Output 13 14 3" xfId="16817" xr:uid="{00000000-0005-0000-0000-0000B43C0000}"/>
    <cellStyle name="Output 13 15" xfId="4686" xr:uid="{00000000-0005-0000-0000-0000B53C0000}"/>
    <cellStyle name="Output 13 15 2" xfId="10938" xr:uid="{00000000-0005-0000-0000-0000B63C0000}"/>
    <cellStyle name="Output 13 15 2 2" xfId="24692" xr:uid="{00000000-0005-0000-0000-0000B73C0000}"/>
    <cellStyle name="Output 13 15 3" xfId="18477" xr:uid="{00000000-0005-0000-0000-0000B83C0000}"/>
    <cellStyle name="Output 13 16" xfId="5558" xr:uid="{00000000-0005-0000-0000-0000B93C0000}"/>
    <cellStyle name="Output 13 16 2" xfId="10939" xr:uid="{00000000-0005-0000-0000-0000BA3C0000}"/>
    <cellStyle name="Output 13 16 2 2" xfId="24693" xr:uid="{00000000-0005-0000-0000-0000BB3C0000}"/>
    <cellStyle name="Output 13 16 3" xfId="19349" xr:uid="{00000000-0005-0000-0000-0000BC3C0000}"/>
    <cellStyle name="Output 13 17" xfId="6380" xr:uid="{00000000-0005-0000-0000-0000BD3C0000}"/>
    <cellStyle name="Output 13 17 2" xfId="10940" xr:uid="{00000000-0005-0000-0000-0000BE3C0000}"/>
    <cellStyle name="Output 13 17 2 2" xfId="24694" xr:uid="{00000000-0005-0000-0000-0000BF3C0000}"/>
    <cellStyle name="Output 13 17 3" xfId="20171" xr:uid="{00000000-0005-0000-0000-0000C03C0000}"/>
    <cellStyle name="Output 13 18" xfId="10932" xr:uid="{00000000-0005-0000-0000-0000C13C0000}"/>
    <cellStyle name="Output 13 18 2" xfId="24686" xr:uid="{00000000-0005-0000-0000-0000C23C0000}"/>
    <cellStyle name="Output 13 19" xfId="14178" xr:uid="{00000000-0005-0000-0000-0000C33C0000}"/>
    <cellStyle name="Output 13 2" xfId="856" xr:uid="{00000000-0005-0000-0000-0000C43C0000}"/>
    <cellStyle name="Output 13 2 2" xfId="4998" xr:uid="{00000000-0005-0000-0000-0000C53C0000}"/>
    <cellStyle name="Output 13 2 2 2" xfId="10942" xr:uid="{00000000-0005-0000-0000-0000C63C0000}"/>
    <cellStyle name="Output 13 2 2 2 2" xfId="24696" xr:uid="{00000000-0005-0000-0000-0000C73C0000}"/>
    <cellStyle name="Output 13 2 2 3" xfId="18789" xr:uid="{00000000-0005-0000-0000-0000C83C0000}"/>
    <cellStyle name="Output 13 2 3" xfId="5870" xr:uid="{00000000-0005-0000-0000-0000C93C0000}"/>
    <cellStyle name="Output 13 2 3 2" xfId="10943" xr:uid="{00000000-0005-0000-0000-0000CA3C0000}"/>
    <cellStyle name="Output 13 2 3 2 2" xfId="24697" xr:uid="{00000000-0005-0000-0000-0000CB3C0000}"/>
    <cellStyle name="Output 13 2 3 3" xfId="19661" xr:uid="{00000000-0005-0000-0000-0000CC3C0000}"/>
    <cellStyle name="Output 13 2 4" xfId="6692" xr:uid="{00000000-0005-0000-0000-0000CD3C0000}"/>
    <cellStyle name="Output 13 2 4 2" xfId="10944" xr:uid="{00000000-0005-0000-0000-0000CE3C0000}"/>
    <cellStyle name="Output 13 2 4 2 2" xfId="24698" xr:uid="{00000000-0005-0000-0000-0000CF3C0000}"/>
    <cellStyle name="Output 13 2 4 3" xfId="20483" xr:uid="{00000000-0005-0000-0000-0000D03C0000}"/>
    <cellStyle name="Output 13 2 5" xfId="10941" xr:uid="{00000000-0005-0000-0000-0000D13C0000}"/>
    <cellStyle name="Output 13 2 5 2" xfId="24695" xr:uid="{00000000-0005-0000-0000-0000D23C0000}"/>
    <cellStyle name="Output 13 2 6" xfId="14652" xr:uid="{00000000-0005-0000-0000-0000D33C0000}"/>
    <cellStyle name="Output 13 3" xfId="579" xr:uid="{00000000-0005-0000-0000-0000D43C0000}"/>
    <cellStyle name="Output 13 3 2" xfId="5251" xr:uid="{00000000-0005-0000-0000-0000D53C0000}"/>
    <cellStyle name="Output 13 3 2 2" xfId="10946" xr:uid="{00000000-0005-0000-0000-0000D63C0000}"/>
    <cellStyle name="Output 13 3 2 2 2" xfId="24700" xr:uid="{00000000-0005-0000-0000-0000D73C0000}"/>
    <cellStyle name="Output 13 3 2 3" xfId="19042" xr:uid="{00000000-0005-0000-0000-0000D83C0000}"/>
    <cellStyle name="Output 13 3 3" xfId="6123" xr:uid="{00000000-0005-0000-0000-0000D93C0000}"/>
    <cellStyle name="Output 13 3 3 2" xfId="10947" xr:uid="{00000000-0005-0000-0000-0000DA3C0000}"/>
    <cellStyle name="Output 13 3 3 2 2" xfId="24701" xr:uid="{00000000-0005-0000-0000-0000DB3C0000}"/>
    <cellStyle name="Output 13 3 3 3" xfId="19914" xr:uid="{00000000-0005-0000-0000-0000DC3C0000}"/>
    <cellStyle name="Output 13 3 4" xfId="6945" xr:uid="{00000000-0005-0000-0000-0000DD3C0000}"/>
    <cellStyle name="Output 13 3 4 2" xfId="10948" xr:uid="{00000000-0005-0000-0000-0000DE3C0000}"/>
    <cellStyle name="Output 13 3 4 2 2" xfId="24702" xr:uid="{00000000-0005-0000-0000-0000DF3C0000}"/>
    <cellStyle name="Output 13 3 4 3" xfId="20736" xr:uid="{00000000-0005-0000-0000-0000E03C0000}"/>
    <cellStyle name="Output 13 3 5" xfId="10945" xr:uid="{00000000-0005-0000-0000-0000E13C0000}"/>
    <cellStyle name="Output 13 3 5 2" xfId="24699" xr:uid="{00000000-0005-0000-0000-0000E23C0000}"/>
    <cellStyle name="Output 13 3 6" xfId="14376" xr:uid="{00000000-0005-0000-0000-0000E33C0000}"/>
    <cellStyle name="Output 13 4" xfId="664" xr:uid="{00000000-0005-0000-0000-0000E43C0000}"/>
    <cellStyle name="Output 13 4 2" xfId="10949" xr:uid="{00000000-0005-0000-0000-0000E53C0000}"/>
    <cellStyle name="Output 13 4 2 2" xfId="24703" xr:uid="{00000000-0005-0000-0000-0000E63C0000}"/>
    <cellStyle name="Output 13 4 3" xfId="14461" xr:uid="{00000000-0005-0000-0000-0000E73C0000}"/>
    <cellStyle name="Output 13 5" xfId="1039" xr:uid="{00000000-0005-0000-0000-0000E83C0000}"/>
    <cellStyle name="Output 13 5 2" xfId="10950" xr:uid="{00000000-0005-0000-0000-0000E93C0000}"/>
    <cellStyle name="Output 13 5 2 2" xfId="24704" xr:uid="{00000000-0005-0000-0000-0000EA3C0000}"/>
    <cellStyle name="Output 13 5 3" xfId="14835" xr:uid="{00000000-0005-0000-0000-0000EB3C0000}"/>
    <cellStyle name="Output 13 6" xfId="2069" xr:uid="{00000000-0005-0000-0000-0000EC3C0000}"/>
    <cellStyle name="Output 13 6 2" xfId="10951" xr:uid="{00000000-0005-0000-0000-0000ED3C0000}"/>
    <cellStyle name="Output 13 6 2 2" xfId="24705" xr:uid="{00000000-0005-0000-0000-0000EE3C0000}"/>
    <cellStyle name="Output 13 6 3" xfId="15865" xr:uid="{00000000-0005-0000-0000-0000EF3C0000}"/>
    <cellStyle name="Output 13 7" xfId="2376" xr:uid="{00000000-0005-0000-0000-0000F03C0000}"/>
    <cellStyle name="Output 13 7 2" xfId="10952" xr:uid="{00000000-0005-0000-0000-0000F13C0000}"/>
    <cellStyle name="Output 13 7 2 2" xfId="24706" xr:uid="{00000000-0005-0000-0000-0000F23C0000}"/>
    <cellStyle name="Output 13 7 3" xfId="16172" xr:uid="{00000000-0005-0000-0000-0000F33C0000}"/>
    <cellStyle name="Output 13 8" xfId="2673" xr:uid="{00000000-0005-0000-0000-0000F43C0000}"/>
    <cellStyle name="Output 13 8 2" xfId="10953" xr:uid="{00000000-0005-0000-0000-0000F53C0000}"/>
    <cellStyle name="Output 13 8 2 2" xfId="24707" xr:uid="{00000000-0005-0000-0000-0000F63C0000}"/>
    <cellStyle name="Output 13 8 3" xfId="16469" xr:uid="{00000000-0005-0000-0000-0000F73C0000}"/>
    <cellStyle name="Output 13 9" xfId="3088" xr:uid="{00000000-0005-0000-0000-0000F83C0000}"/>
    <cellStyle name="Output 13 9 2" xfId="10954" xr:uid="{00000000-0005-0000-0000-0000F93C0000}"/>
    <cellStyle name="Output 13 9 2 2" xfId="24708" xr:uid="{00000000-0005-0000-0000-0000FA3C0000}"/>
    <cellStyle name="Output 13 9 3" xfId="16884" xr:uid="{00000000-0005-0000-0000-0000FB3C0000}"/>
    <cellStyle name="Output 14" xfId="375" xr:uid="{00000000-0005-0000-0000-0000FC3C0000}"/>
    <cellStyle name="Output 14 10" xfId="2940" xr:uid="{00000000-0005-0000-0000-0000FD3C0000}"/>
    <cellStyle name="Output 14 10 2" xfId="10956" xr:uid="{00000000-0005-0000-0000-0000FE3C0000}"/>
    <cellStyle name="Output 14 10 2 2" xfId="24710" xr:uid="{00000000-0005-0000-0000-0000FF3C0000}"/>
    <cellStyle name="Output 14 10 3" xfId="16736" xr:uid="{00000000-0005-0000-0000-0000003D0000}"/>
    <cellStyle name="Output 14 11" xfId="3608" xr:uid="{00000000-0005-0000-0000-0000013D0000}"/>
    <cellStyle name="Output 14 11 2" xfId="10957" xr:uid="{00000000-0005-0000-0000-0000023D0000}"/>
    <cellStyle name="Output 14 11 2 2" xfId="24711" xr:uid="{00000000-0005-0000-0000-0000033D0000}"/>
    <cellStyle name="Output 14 11 3" xfId="17404" xr:uid="{00000000-0005-0000-0000-0000043D0000}"/>
    <cellStyle name="Output 14 12" xfId="3913" xr:uid="{00000000-0005-0000-0000-0000053D0000}"/>
    <cellStyle name="Output 14 12 2" xfId="10958" xr:uid="{00000000-0005-0000-0000-0000063D0000}"/>
    <cellStyle name="Output 14 12 2 2" xfId="24712" xr:uid="{00000000-0005-0000-0000-0000073D0000}"/>
    <cellStyle name="Output 14 12 3" xfId="17709" xr:uid="{00000000-0005-0000-0000-0000083D0000}"/>
    <cellStyle name="Output 14 13" xfId="3173" xr:uid="{00000000-0005-0000-0000-0000093D0000}"/>
    <cellStyle name="Output 14 13 2" xfId="10959" xr:uid="{00000000-0005-0000-0000-00000A3D0000}"/>
    <cellStyle name="Output 14 13 2 2" xfId="24713" xr:uid="{00000000-0005-0000-0000-00000B3D0000}"/>
    <cellStyle name="Output 14 13 3" xfId="16969" xr:uid="{00000000-0005-0000-0000-00000C3D0000}"/>
    <cellStyle name="Output 14 14" xfId="3181" xr:uid="{00000000-0005-0000-0000-00000D3D0000}"/>
    <cellStyle name="Output 14 14 2" xfId="10960" xr:uid="{00000000-0005-0000-0000-00000E3D0000}"/>
    <cellStyle name="Output 14 14 2 2" xfId="24714" xr:uid="{00000000-0005-0000-0000-00000F3D0000}"/>
    <cellStyle name="Output 14 14 3" xfId="16977" xr:uid="{00000000-0005-0000-0000-0000103D0000}"/>
    <cellStyle name="Output 14 15" xfId="4687" xr:uid="{00000000-0005-0000-0000-0000113D0000}"/>
    <cellStyle name="Output 14 15 2" xfId="10961" xr:uid="{00000000-0005-0000-0000-0000123D0000}"/>
    <cellStyle name="Output 14 15 2 2" xfId="24715" xr:uid="{00000000-0005-0000-0000-0000133D0000}"/>
    <cellStyle name="Output 14 15 3" xfId="18478" xr:uid="{00000000-0005-0000-0000-0000143D0000}"/>
    <cellStyle name="Output 14 16" xfId="5559" xr:uid="{00000000-0005-0000-0000-0000153D0000}"/>
    <cellStyle name="Output 14 16 2" xfId="10962" xr:uid="{00000000-0005-0000-0000-0000163D0000}"/>
    <cellStyle name="Output 14 16 2 2" xfId="24716" xr:uid="{00000000-0005-0000-0000-0000173D0000}"/>
    <cellStyle name="Output 14 16 3" xfId="19350" xr:uid="{00000000-0005-0000-0000-0000183D0000}"/>
    <cellStyle name="Output 14 17" xfId="6381" xr:uid="{00000000-0005-0000-0000-0000193D0000}"/>
    <cellStyle name="Output 14 17 2" xfId="10963" xr:uid="{00000000-0005-0000-0000-00001A3D0000}"/>
    <cellStyle name="Output 14 17 2 2" xfId="24717" xr:uid="{00000000-0005-0000-0000-00001B3D0000}"/>
    <cellStyle name="Output 14 17 3" xfId="20172" xr:uid="{00000000-0005-0000-0000-00001C3D0000}"/>
    <cellStyle name="Output 14 18" xfId="10955" xr:uid="{00000000-0005-0000-0000-00001D3D0000}"/>
    <cellStyle name="Output 14 18 2" xfId="24709" xr:uid="{00000000-0005-0000-0000-00001E3D0000}"/>
    <cellStyle name="Output 14 19" xfId="14179" xr:uid="{00000000-0005-0000-0000-00001F3D0000}"/>
    <cellStyle name="Output 14 2" xfId="857" xr:uid="{00000000-0005-0000-0000-0000203D0000}"/>
    <cellStyle name="Output 14 2 2" xfId="4999" xr:uid="{00000000-0005-0000-0000-0000213D0000}"/>
    <cellStyle name="Output 14 2 2 2" xfId="10965" xr:uid="{00000000-0005-0000-0000-0000223D0000}"/>
    <cellStyle name="Output 14 2 2 2 2" xfId="24719" xr:uid="{00000000-0005-0000-0000-0000233D0000}"/>
    <cellStyle name="Output 14 2 2 3" xfId="18790" xr:uid="{00000000-0005-0000-0000-0000243D0000}"/>
    <cellStyle name="Output 14 2 3" xfId="5871" xr:uid="{00000000-0005-0000-0000-0000253D0000}"/>
    <cellStyle name="Output 14 2 3 2" xfId="10966" xr:uid="{00000000-0005-0000-0000-0000263D0000}"/>
    <cellStyle name="Output 14 2 3 2 2" xfId="24720" xr:uid="{00000000-0005-0000-0000-0000273D0000}"/>
    <cellStyle name="Output 14 2 3 3" xfId="19662" xr:uid="{00000000-0005-0000-0000-0000283D0000}"/>
    <cellStyle name="Output 14 2 4" xfId="6693" xr:uid="{00000000-0005-0000-0000-0000293D0000}"/>
    <cellStyle name="Output 14 2 4 2" xfId="10967" xr:uid="{00000000-0005-0000-0000-00002A3D0000}"/>
    <cellStyle name="Output 14 2 4 2 2" xfId="24721" xr:uid="{00000000-0005-0000-0000-00002B3D0000}"/>
    <cellStyle name="Output 14 2 4 3" xfId="20484" xr:uid="{00000000-0005-0000-0000-00002C3D0000}"/>
    <cellStyle name="Output 14 2 5" xfId="10964" xr:uid="{00000000-0005-0000-0000-00002D3D0000}"/>
    <cellStyle name="Output 14 2 5 2" xfId="24718" xr:uid="{00000000-0005-0000-0000-00002E3D0000}"/>
    <cellStyle name="Output 14 2 6" xfId="14653" xr:uid="{00000000-0005-0000-0000-00002F3D0000}"/>
    <cellStyle name="Output 14 3" xfId="505" xr:uid="{00000000-0005-0000-0000-0000303D0000}"/>
    <cellStyle name="Output 14 3 2" xfId="5252" xr:uid="{00000000-0005-0000-0000-0000313D0000}"/>
    <cellStyle name="Output 14 3 2 2" xfId="10969" xr:uid="{00000000-0005-0000-0000-0000323D0000}"/>
    <cellStyle name="Output 14 3 2 2 2" xfId="24723" xr:uid="{00000000-0005-0000-0000-0000333D0000}"/>
    <cellStyle name="Output 14 3 2 3" xfId="19043" xr:uid="{00000000-0005-0000-0000-0000343D0000}"/>
    <cellStyle name="Output 14 3 3" xfId="6124" xr:uid="{00000000-0005-0000-0000-0000353D0000}"/>
    <cellStyle name="Output 14 3 3 2" xfId="10970" xr:uid="{00000000-0005-0000-0000-0000363D0000}"/>
    <cellStyle name="Output 14 3 3 2 2" xfId="24724" xr:uid="{00000000-0005-0000-0000-0000373D0000}"/>
    <cellStyle name="Output 14 3 3 3" xfId="19915" xr:uid="{00000000-0005-0000-0000-0000383D0000}"/>
    <cellStyle name="Output 14 3 4" xfId="6946" xr:uid="{00000000-0005-0000-0000-0000393D0000}"/>
    <cellStyle name="Output 14 3 4 2" xfId="10971" xr:uid="{00000000-0005-0000-0000-00003A3D0000}"/>
    <cellStyle name="Output 14 3 4 2 2" xfId="24725" xr:uid="{00000000-0005-0000-0000-00003B3D0000}"/>
    <cellStyle name="Output 14 3 4 3" xfId="20737" xr:uid="{00000000-0005-0000-0000-00003C3D0000}"/>
    <cellStyle name="Output 14 3 5" xfId="10968" xr:uid="{00000000-0005-0000-0000-00003D3D0000}"/>
    <cellStyle name="Output 14 3 5 2" xfId="24722" xr:uid="{00000000-0005-0000-0000-00003E3D0000}"/>
    <cellStyle name="Output 14 3 6" xfId="14302" xr:uid="{00000000-0005-0000-0000-00003F3D0000}"/>
    <cellStyle name="Output 14 4" xfId="1242" xr:uid="{00000000-0005-0000-0000-0000403D0000}"/>
    <cellStyle name="Output 14 4 2" xfId="10972" xr:uid="{00000000-0005-0000-0000-0000413D0000}"/>
    <cellStyle name="Output 14 4 2 2" xfId="24726" xr:uid="{00000000-0005-0000-0000-0000423D0000}"/>
    <cellStyle name="Output 14 4 3" xfId="15038" xr:uid="{00000000-0005-0000-0000-0000433D0000}"/>
    <cellStyle name="Output 14 5" xfId="1504" xr:uid="{00000000-0005-0000-0000-0000443D0000}"/>
    <cellStyle name="Output 14 5 2" xfId="10973" xr:uid="{00000000-0005-0000-0000-0000453D0000}"/>
    <cellStyle name="Output 14 5 2 2" xfId="24727" xr:uid="{00000000-0005-0000-0000-0000463D0000}"/>
    <cellStyle name="Output 14 5 3" xfId="15300" xr:uid="{00000000-0005-0000-0000-0000473D0000}"/>
    <cellStyle name="Output 14 6" xfId="2070" xr:uid="{00000000-0005-0000-0000-0000483D0000}"/>
    <cellStyle name="Output 14 6 2" xfId="10974" xr:uid="{00000000-0005-0000-0000-0000493D0000}"/>
    <cellStyle name="Output 14 6 2 2" xfId="24728" xr:uid="{00000000-0005-0000-0000-00004A3D0000}"/>
    <cellStyle name="Output 14 6 3" xfId="15866" xr:uid="{00000000-0005-0000-0000-00004B3D0000}"/>
    <cellStyle name="Output 14 7" xfId="2377" xr:uid="{00000000-0005-0000-0000-00004C3D0000}"/>
    <cellStyle name="Output 14 7 2" xfId="10975" xr:uid="{00000000-0005-0000-0000-00004D3D0000}"/>
    <cellStyle name="Output 14 7 2 2" xfId="24729" xr:uid="{00000000-0005-0000-0000-00004E3D0000}"/>
    <cellStyle name="Output 14 7 3" xfId="16173" xr:uid="{00000000-0005-0000-0000-00004F3D0000}"/>
    <cellStyle name="Output 14 8" xfId="1774" xr:uid="{00000000-0005-0000-0000-0000503D0000}"/>
    <cellStyle name="Output 14 8 2" xfId="10976" xr:uid="{00000000-0005-0000-0000-0000513D0000}"/>
    <cellStyle name="Output 14 8 2 2" xfId="24730" xr:uid="{00000000-0005-0000-0000-0000523D0000}"/>
    <cellStyle name="Output 14 8 3" xfId="15570" xr:uid="{00000000-0005-0000-0000-0000533D0000}"/>
    <cellStyle name="Output 14 9" xfId="2763" xr:uid="{00000000-0005-0000-0000-0000543D0000}"/>
    <cellStyle name="Output 14 9 2" xfId="10977" xr:uid="{00000000-0005-0000-0000-0000553D0000}"/>
    <cellStyle name="Output 14 9 2 2" xfId="24731" xr:uid="{00000000-0005-0000-0000-0000563D0000}"/>
    <cellStyle name="Output 14 9 3" xfId="16559" xr:uid="{00000000-0005-0000-0000-0000573D0000}"/>
    <cellStyle name="Output 15" xfId="376" xr:uid="{00000000-0005-0000-0000-0000583D0000}"/>
    <cellStyle name="Output 15 10" xfId="3153" xr:uid="{00000000-0005-0000-0000-0000593D0000}"/>
    <cellStyle name="Output 15 10 2" xfId="10979" xr:uid="{00000000-0005-0000-0000-00005A3D0000}"/>
    <cellStyle name="Output 15 10 2 2" xfId="24733" xr:uid="{00000000-0005-0000-0000-00005B3D0000}"/>
    <cellStyle name="Output 15 10 3" xfId="16949" xr:uid="{00000000-0005-0000-0000-00005C3D0000}"/>
    <cellStyle name="Output 15 11" xfId="3609" xr:uid="{00000000-0005-0000-0000-00005D3D0000}"/>
    <cellStyle name="Output 15 11 2" xfId="10980" xr:uid="{00000000-0005-0000-0000-00005E3D0000}"/>
    <cellStyle name="Output 15 11 2 2" xfId="24734" xr:uid="{00000000-0005-0000-0000-00005F3D0000}"/>
    <cellStyle name="Output 15 11 3" xfId="17405" xr:uid="{00000000-0005-0000-0000-0000603D0000}"/>
    <cellStyle name="Output 15 12" xfId="3914" xr:uid="{00000000-0005-0000-0000-0000613D0000}"/>
    <cellStyle name="Output 15 12 2" xfId="10981" xr:uid="{00000000-0005-0000-0000-0000623D0000}"/>
    <cellStyle name="Output 15 12 2 2" xfId="24735" xr:uid="{00000000-0005-0000-0000-0000633D0000}"/>
    <cellStyle name="Output 15 12 3" xfId="17710" xr:uid="{00000000-0005-0000-0000-0000643D0000}"/>
    <cellStyle name="Output 15 13" xfId="3393" xr:uid="{00000000-0005-0000-0000-0000653D0000}"/>
    <cellStyle name="Output 15 13 2" xfId="10982" xr:uid="{00000000-0005-0000-0000-0000663D0000}"/>
    <cellStyle name="Output 15 13 2 2" xfId="24736" xr:uid="{00000000-0005-0000-0000-0000673D0000}"/>
    <cellStyle name="Output 15 13 3" xfId="17189" xr:uid="{00000000-0005-0000-0000-0000683D0000}"/>
    <cellStyle name="Output 15 14" xfId="4284" xr:uid="{00000000-0005-0000-0000-0000693D0000}"/>
    <cellStyle name="Output 15 14 2" xfId="10983" xr:uid="{00000000-0005-0000-0000-00006A3D0000}"/>
    <cellStyle name="Output 15 14 2 2" xfId="24737" xr:uid="{00000000-0005-0000-0000-00006B3D0000}"/>
    <cellStyle name="Output 15 14 3" xfId="18080" xr:uid="{00000000-0005-0000-0000-00006C3D0000}"/>
    <cellStyle name="Output 15 15" xfId="4688" xr:uid="{00000000-0005-0000-0000-00006D3D0000}"/>
    <cellStyle name="Output 15 15 2" xfId="10984" xr:uid="{00000000-0005-0000-0000-00006E3D0000}"/>
    <cellStyle name="Output 15 15 2 2" xfId="24738" xr:uid="{00000000-0005-0000-0000-00006F3D0000}"/>
    <cellStyle name="Output 15 15 3" xfId="18479" xr:uid="{00000000-0005-0000-0000-0000703D0000}"/>
    <cellStyle name="Output 15 16" xfId="5560" xr:uid="{00000000-0005-0000-0000-0000713D0000}"/>
    <cellStyle name="Output 15 16 2" xfId="10985" xr:uid="{00000000-0005-0000-0000-0000723D0000}"/>
    <cellStyle name="Output 15 16 2 2" xfId="24739" xr:uid="{00000000-0005-0000-0000-0000733D0000}"/>
    <cellStyle name="Output 15 16 3" xfId="19351" xr:uid="{00000000-0005-0000-0000-0000743D0000}"/>
    <cellStyle name="Output 15 17" xfId="6382" xr:uid="{00000000-0005-0000-0000-0000753D0000}"/>
    <cellStyle name="Output 15 17 2" xfId="10986" xr:uid="{00000000-0005-0000-0000-0000763D0000}"/>
    <cellStyle name="Output 15 17 2 2" xfId="24740" xr:uid="{00000000-0005-0000-0000-0000773D0000}"/>
    <cellStyle name="Output 15 17 3" xfId="20173" xr:uid="{00000000-0005-0000-0000-0000783D0000}"/>
    <cellStyle name="Output 15 18" xfId="10978" xr:uid="{00000000-0005-0000-0000-0000793D0000}"/>
    <cellStyle name="Output 15 18 2" xfId="24732" xr:uid="{00000000-0005-0000-0000-00007A3D0000}"/>
    <cellStyle name="Output 15 19" xfId="14180" xr:uid="{00000000-0005-0000-0000-00007B3D0000}"/>
    <cellStyle name="Output 15 2" xfId="858" xr:uid="{00000000-0005-0000-0000-00007C3D0000}"/>
    <cellStyle name="Output 15 2 2" xfId="5000" xr:uid="{00000000-0005-0000-0000-00007D3D0000}"/>
    <cellStyle name="Output 15 2 2 2" xfId="10988" xr:uid="{00000000-0005-0000-0000-00007E3D0000}"/>
    <cellStyle name="Output 15 2 2 2 2" xfId="24742" xr:uid="{00000000-0005-0000-0000-00007F3D0000}"/>
    <cellStyle name="Output 15 2 2 3" xfId="18791" xr:uid="{00000000-0005-0000-0000-0000803D0000}"/>
    <cellStyle name="Output 15 2 3" xfId="5872" xr:uid="{00000000-0005-0000-0000-0000813D0000}"/>
    <cellStyle name="Output 15 2 3 2" xfId="10989" xr:uid="{00000000-0005-0000-0000-0000823D0000}"/>
    <cellStyle name="Output 15 2 3 2 2" xfId="24743" xr:uid="{00000000-0005-0000-0000-0000833D0000}"/>
    <cellStyle name="Output 15 2 3 3" xfId="19663" xr:uid="{00000000-0005-0000-0000-0000843D0000}"/>
    <cellStyle name="Output 15 2 4" xfId="6694" xr:uid="{00000000-0005-0000-0000-0000853D0000}"/>
    <cellStyle name="Output 15 2 4 2" xfId="10990" xr:uid="{00000000-0005-0000-0000-0000863D0000}"/>
    <cellStyle name="Output 15 2 4 2 2" xfId="24744" xr:uid="{00000000-0005-0000-0000-0000873D0000}"/>
    <cellStyle name="Output 15 2 4 3" xfId="20485" xr:uid="{00000000-0005-0000-0000-0000883D0000}"/>
    <cellStyle name="Output 15 2 5" xfId="10987" xr:uid="{00000000-0005-0000-0000-0000893D0000}"/>
    <cellStyle name="Output 15 2 5 2" xfId="24741" xr:uid="{00000000-0005-0000-0000-00008A3D0000}"/>
    <cellStyle name="Output 15 2 6" xfId="14654" xr:uid="{00000000-0005-0000-0000-00008B3D0000}"/>
    <cellStyle name="Output 15 3" xfId="997" xr:uid="{00000000-0005-0000-0000-00008C3D0000}"/>
    <cellStyle name="Output 15 3 2" xfId="5253" xr:uid="{00000000-0005-0000-0000-00008D3D0000}"/>
    <cellStyle name="Output 15 3 2 2" xfId="10992" xr:uid="{00000000-0005-0000-0000-00008E3D0000}"/>
    <cellStyle name="Output 15 3 2 2 2" xfId="24746" xr:uid="{00000000-0005-0000-0000-00008F3D0000}"/>
    <cellStyle name="Output 15 3 2 3" xfId="19044" xr:uid="{00000000-0005-0000-0000-0000903D0000}"/>
    <cellStyle name="Output 15 3 3" xfId="6125" xr:uid="{00000000-0005-0000-0000-0000913D0000}"/>
    <cellStyle name="Output 15 3 3 2" xfId="10993" xr:uid="{00000000-0005-0000-0000-0000923D0000}"/>
    <cellStyle name="Output 15 3 3 2 2" xfId="24747" xr:uid="{00000000-0005-0000-0000-0000933D0000}"/>
    <cellStyle name="Output 15 3 3 3" xfId="19916" xr:uid="{00000000-0005-0000-0000-0000943D0000}"/>
    <cellStyle name="Output 15 3 4" xfId="6947" xr:uid="{00000000-0005-0000-0000-0000953D0000}"/>
    <cellStyle name="Output 15 3 4 2" xfId="10994" xr:uid="{00000000-0005-0000-0000-0000963D0000}"/>
    <cellStyle name="Output 15 3 4 2 2" xfId="24748" xr:uid="{00000000-0005-0000-0000-0000973D0000}"/>
    <cellStyle name="Output 15 3 4 3" xfId="20738" xr:uid="{00000000-0005-0000-0000-0000983D0000}"/>
    <cellStyle name="Output 15 3 5" xfId="10991" xr:uid="{00000000-0005-0000-0000-0000993D0000}"/>
    <cellStyle name="Output 15 3 5 2" xfId="24745" xr:uid="{00000000-0005-0000-0000-00009A3D0000}"/>
    <cellStyle name="Output 15 3 6" xfId="14793" xr:uid="{00000000-0005-0000-0000-00009B3D0000}"/>
    <cellStyle name="Output 15 4" xfId="1277" xr:uid="{00000000-0005-0000-0000-00009C3D0000}"/>
    <cellStyle name="Output 15 4 2" xfId="10995" xr:uid="{00000000-0005-0000-0000-00009D3D0000}"/>
    <cellStyle name="Output 15 4 2 2" xfId="24749" xr:uid="{00000000-0005-0000-0000-00009E3D0000}"/>
    <cellStyle name="Output 15 4 3" xfId="15073" xr:uid="{00000000-0005-0000-0000-00009F3D0000}"/>
    <cellStyle name="Output 15 5" xfId="1533" xr:uid="{00000000-0005-0000-0000-0000A03D0000}"/>
    <cellStyle name="Output 15 5 2" xfId="10996" xr:uid="{00000000-0005-0000-0000-0000A13D0000}"/>
    <cellStyle name="Output 15 5 2 2" xfId="24750" xr:uid="{00000000-0005-0000-0000-0000A23D0000}"/>
    <cellStyle name="Output 15 5 3" xfId="15329" xr:uid="{00000000-0005-0000-0000-0000A33D0000}"/>
    <cellStyle name="Output 15 6" xfId="2071" xr:uid="{00000000-0005-0000-0000-0000A43D0000}"/>
    <cellStyle name="Output 15 6 2" xfId="10997" xr:uid="{00000000-0005-0000-0000-0000A53D0000}"/>
    <cellStyle name="Output 15 6 2 2" xfId="24751" xr:uid="{00000000-0005-0000-0000-0000A63D0000}"/>
    <cellStyle name="Output 15 6 3" xfId="15867" xr:uid="{00000000-0005-0000-0000-0000A73D0000}"/>
    <cellStyle name="Output 15 7" xfId="2378" xr:uid="{00000000-0005-0000-0000-0000A83D0000}"/>
    <cellStyle name="Output 15 7 2" xfId="10998" xr:uid="{00000000-0005-0000-0000-0000A93D0000}"/>
    <cellStyle name="Output 15 7 2 2" xfId="24752" xr:uid="{00000000-0005-0000-0000-0000AA3D0000}"/>
    <cellStyle name="Output 15 7 3" xfId="16174" xr:uid="{00000000-0005-0000-0000-0000AB3D0000}"/>
    <cellStyle name="Output 15 8" xfId="2508" xr:uid="{00000000-0005-0000-0000-0000AC3D0000}"/>
    <cellStyle name="Output 15 8 2" xfId="10999" xr:uid="{00000000-0005-0000-0000-0000AD3D0000}"/>
    <cellStyle name="Output 15 8 2 2" xfId="24753" xr:uid="{00000000-0005-0000-0000-0000AE3D0000}"/>
    <cellStyle name="Output 15 8 3" xfId="16304" xr:uid="{00000000-0005-0000-0000-0000AF3D0000}"/>
    <cellStyle name="Output 15 9" xfId="2625" xr:uid="{00000000-0005-0000-0000-0000B03D0000}"/>
    <cellStyle name="Output 15 9 2" xfId="11000" xr:uid="{00000000-0005-0000-0000-0000B13D0000}"/>
    <cellStyle name="Output 15 9 2 2" xfId="24754" xr:uid="{00000000-0005-0000-0000-0000B23D0000}"/>
    <cellStyle name="Output 15 9 3" xfId="16421" xr:uid="{00000000-0005-0000-0000-0000B33D0000}"/>
    <cellStyle name="Output 16" xfId="377" xr:uid="{00000000-0005-0000-0000-0000B43D0000}"/>
    <cellStyle name="Output 16 10" xfId="3297" xr:uid="{00000000-0005-0000-0000-0000B53D0000}"/>
    <cellStyle name="Output 16 10 2" xfId="11002" xr:uid="{00000000-0005-0000-0000-0000B63D0000}"/>
    <cellStyle name="Output 16 10 2 2" xfId="24756" xr:uid="{00000000-0005-0000-0000-0000B73D0000}"/>
    <cellStyle name="Output 16 10 3" xfId="17093" xr:uid="{00000000-0005-0000-0000-0000B83D0000}"/>
    <cellStyle name="Output 16 11" xfId="3610" xr:uid="{00000000-0005-0000-0000-0000B93D0000}"/>
    <cellStyle name="Output 16 11 2" xfId="11003" xr:uid="{00000000-0005-0000-0000-0000BA3D0000}"/>
    <cellStyle name="Output 16 11 2 2" xfId="24757" xr:uid="{00000000-0005-0000-0000-0000BB3D0000}"/>
    <cellStyle name="Output 16 11 3" xfId="17406" xr:uid="{00000000-0005-0000-0000-0000BC3D0000}"/>
    <cellStyle name="Output 16 12" xfId="3915" xr:uid="{00000000-0005-0000-0000-0000BD3D0000}"/>
    <cellStyle name="Output 16 12 2" xfId="11004" xr:uid="{00000000-0005-0000-0000-0000BE3D0000}"/>
    <cellStyle name="Output 16 12 2 2" xfId="24758" xr:uid="{00000000-0005-0000-0000-0000BF3D0000}"/>
    <cellStyle name="Output 16 12 3" xfId="17711" xr:uid="{00000000-0005-0000-0000-0000C03D0000}"/>
    <cellStyle name="Output 16 13" xfId="3373" xr:uid="{00000000-0005-0000-0000-0000C13D0000}"/>
    <cellStyle name="Output 16 13 2" xfId="11005" xr:uid="{00000000-0005-0000-0000-0000C23D0000}"/>
    <cellStyle name="Output 16 13 2 2" xfId="24759" xr:uid="{00000000-0005-0000-0000-0000C33D0000}"/>
    <cellStyle name="Output 16 13 3" xfId="17169" xr:uid="{00000000-0005-0000-0000-0000C43D0000}"/>
    <cellStyle name="Output 16 14" xfId="4388" xr:uid="{00000000-0005-0000-0000-0000C53D0000}"/>
    <cellStyle name="Output 16 14 2" xfId="11006" xr:uid="{00000000-0005-0000-0000-0000C63D0000}"/>
    <cellStyle name="Output 16 14 2 2" xfId="24760" xr:uid="{00000000-0005-0000-0000-0000C73D0000}"/>
    <cellStyle name="Output 16 14 3" xfId="18184" xr:uid="{00000000-0005-0000-0000-0000C83D0000}"/>
    <cellStyle name="Output 16 15" xfId="4689" xr:uid="{00000000-0005-0000-0000-0000C93D0000}"/>
    <cellStyle name="Output 16 15 2" xfId="11007" xr:uid="{00000000-0005-0000-0000-0000CA3D0000}"/>
    <cellStyle name="Output 16 15 2 2" xfId="24761" xr:uid="{00000000-0005-0000-0000-0000CB3D0000}"/>
    <cellStyle name="Output 16 15 3" xfId="18480" xr:uid="{00000000-0005-0000-0000-0000CC3D0000}"/>
    <cellStyle name="Output 16 16" xfId="5561" xr:uid="{00000000-0005-0000-0000-0000CD3D0000}"/>
    <cellStyle name="Output 16 16 2" xfId="11008" xr:uid="{00000000-0005-0000-0000-0000CE3D0000}"/>
    <cellStyle name="Output 16 16 2 2" xfId="24762" xr:uid="{00000000-0005-0000-0000-0000CF3D0000}"/>
    <cellStyle name="Output 16 16 3" xfId="19352" xr:uid="{00000000-0005-0000-0000-0000D03D0000}"/>
    <cellStyle name="Output 16 17" xfId="6383" xr:uid="{00000000-0005-0000-0000-0000D13D0000}"/>
    <cellStyle name="Output 16 17 2" xfId="11009" xr:uid="{00000000-0005-0000-0000-0000D23D0000}"/>
    <cellStyle name="Output 16 17 2 2" xfId="24763" xr:uid="{00000000-0005-0000-0000-0000D33D0000}"/>
    <cellStyle name="Output 16 17 3" xfId="20174" xr:uid="{00000000-0005-0000-0000-0000D43D0000}"/>
    <cellStyle name="Output 16 18" xfId="11001" xr:uid="{00000000-0005-0000-0000-0000D53D0000}"/>
    <cellStyle name="Output 16 18 2" xfId="24755" xr:uid="{00000000-0005-0000-0000-0000D63D0000}"/>
    <cellStyle name="Output 16 19" xfId="14181" xr:uid="{00000000-0005-0000-0000-0000D73D0000}"/>
    <cellStyle name="Output 16 2" xfId="859" xr:uid="{00000000-0005-0000-0000-0000D83D0000}"/>
    <cellStyle name="Output 16 2 2" xfId="5001" xr:uid="{00000000-0005-0000-0000-0000D93D0000}"/>
    <cellStyle name="Output 16 2 2 2" xfId="11011" xr:uid="{00000000-0005-0000-0000-0000DA3D0000}"/>
    <cellStyle name="Output 16 2 2 2 2" xfId="24765" xr:uid="{00000000-0005-0000-0000-0000DB3D0000}"/>
    <cellStyle name="Output 16 2 2 3" xfId="18792" xr:uid="{00000000-0005-0000-0000-0000DC3D0000}"/>
    <cellStyle name="Output 16 2 3" xfId="5873" xr:uid="{00000000-0005-0000-0000-0000DD3D0000}"/>
    <cellStyle name="Output 16 2 3 2" xfId="11012" xr:uid="{00000000-0005-0000-0000-0000DE3D0000}"/>
    <cellStyle name="Output 16 2 3 2 2" xfId="24766" xr:uid="{00000000-0005-0000-0000-0000DF3D0000}"/>
    <cellStyle name="Output 16 2 3 3" xfId="19664" xr:uid="{00000000-0005-0000-0000-0000E03D0000}"/>
    <cellStyle name="Output 16 2 4" xfId="6695" xr:uid="{00000000-0005-0000-0000-0000E13D0000}"/>
    <cellStyle name="Output 16 2 4 2" xfId="11013" xr:uid="{00000000-0005-0000-0000-0000E23D0000}"/>
    <cellStyle name="Output 16 2 4 2 2" xfId="24767" xr:uid="{00000000-0005-0000-0000-0000E33D0000}"/>
    <cellStyle name="Output 16 2 4 3" xfId="20486" xr:uid="{00000000-0005-0000-0000-0000E43D0000}"/>
    <cellStyle name="Output 16 2 5" xfId="11010" xr:uid="{00000000-0005-0000-0000-0000E53D0000}"/>
    <cellStyle name="Output 16 2 5 2" xfId="24764" xr:uid="{00000000-0005-0000-0000-0000E63D0000}"/>
    <cellStyle name="Output 16 2 6" xfId="14655" xr:uid="{00000000-0005-0000-0000-0000E73D0000}"/>
    <cellStyle name="Output 16 3" xfId="1134" xr:uid="{00000000-0005-0000-0000-0000E83D0000}"/>
    <cellStyle name="Output 16 3 2" xfId="5254" xr:uid="{00000000-0005-0000-0000-0000E93D0000}"/>
    <cellStyle name="Output 16 3 2 2" xfId="11015" xr:uid="{00000000-0005-0000-0000-0000EA3D0000}"/>
    <cellStyle name="Output 16 3 2 2 2" xfId="24769" xr:uid="{00000000-0005-0000-0000-0000EB3D0000}"/>
    <cellStyle name="Output 16 3 2 3" xfId="19045" xr:uid="{00000000-0005-0000-0000-0000EC3D0000}"/>
    <cellStyle name="Output 16 3 3" xfId="6126" xr:uid="{00000000-0005-0000-0000-0000ED3D0000}"/>
    <cellStyle name="Output 16 3 3 2" xfId="11016" xr:uid="{00000000-0005-0000-0000-0000EE3D0000}"/>
    <cellStyle name="Output 16 3 3 2 2" xfId="24770" xr:uid="{00000000-0005-0000-0000-0000EF3D0000}"/>
    <cellStyle name="Output 16 3 3 3" xfId="19917" xr:uid="{00000000-0005-0000-0000-0000F03D0000}"/>
    <cellStyle name="Output 16 3 4" xfId="6948" xr:uid="{00000000-0005-0000-0000-0000F13D0000}"/>
    <cellStyle name="Output 16 3 4 2" xfId="11017" xr:uid="{00000000-0005-0000-0000-0000F23D0000}"/>
    <cellStyle name="Output 16 3 4 2 2" xfId="24771" xr:uid="{00000000-0005-0000-0000-0000F33D0000}"/>
    <cellStyle name="Output 16 3 4 3" xfId="20739" xr:uid="{00000000-0005-0000-0000-0000F43D0000}"/>
    <cellStyle name="Output 16 3 5" xfId="11014" xr:uid="{00000000-0005-0000-0000-0000F53D0000}"/>
    <cellStyle name="Output 16 3 5 2" xfId="24768" xr:uid="{00000000-0005-0000-0000-0000F63D0000}"/>
    <cellStyle name="Output 16 3 6" xfId="14930" xr:uid="{00000000-0005-0000-0000-0000F73D0000}"/>
    <cellStyle name="Output 16 4" xfId="1404" xr:uid="{00000000-0005-0000-0000-0000F83D0000}"/>
    <cellStyle name="Output 16 4 2" xfId="11018" xr:uid="{00000000-0005-0000-0000-0000F93D0000}"/>
    <cellStyle name="Output 16 4 2 2" xfId="24772" xr:uid="{00000000-0005-0000-0000-0000FA3D0000}"/>
    <cellStyle name="Output 16 4 3" xfId="15200" xr:uid="{00000000-0005-0000-0000-0000FB3D0000}"/>
    <cellStyle name="Output 16 5" xfId="1637" xr:uid="{00000000-0005-0000-0000-0000FC3D0000}"/>
    <cellStyle name="Output 16 5 2" xfId="11019" xr:uid="{00000000-0005-0000-0000-0000FD3D0000}"/>
    <cellStyle name="Output 16 5 2 2" xfId="24773" xr:uid="{00000000-0005-0000-0000-0000FE3D0000}"/>
    <cellStyle name="Output 16 5 3" xfId="15433" xr:uid="{00000000-0005-0000-0000-0000FF3D0000}"/>
    <cellStyle name="Output 16 6" xfId="2072" xr:uid="{00000000-0005-0000-0000-0000003E0000}"/>
    <cellStyle name="Output 16 6 2" xfId="11020" xr:uid="{00000000-0005-0000-0000-0000013E0000}"/>
    <cellStyle name="Output 16 6 2 2" xfId="24774" xr:uid="{00000000-0005-0000-0000-0000023E0000}"/>
    <cellStyle name="Output 16 6 3" xfId="15868" xr:uid="{00000000-0005-0000-0000-0000033E0000}"/>
    <cellStyle name="Output 16 7" xfId="2379" xr:uid="{00000000-0005-0000-0000-0000043E0000}"/>
    <cellStyle name="Output 16 7 2" xfId="11021" xr:uid="{00000000-0005-0000-0000-0000053E0000}"/>
    <cellStyle name="Output 16 7 2 2" xfId="24775" xr:uid="{00000000-0005-0000-0000-0000063E0000}"/>
    <cellStyle name="Output 16 7 3" xfId="16175" xr:uid="{00000000-0005-0000-0000-0000073E0000}"/>
    <cellStyle name="Output 16 8" xfId="2504" xr:uid="{00000000-0005-0000-0000-0000083E0000}"/>
    <cellStyle name="Output 16 8 2" xfId="11022" xr:uid="{00000000-0005-0000-0000-0000093E0000}"/>
    <cellStyle name="Output 16 8 2 2" xfId="24776" xr:uid="{00000000-0005-0000-0000-00000A3E0000}"/>
    <cellStyle name="Output 16 8 3" xfId="16300" xr:uid="{00000000-0005-0000-0000-00000B3E0000}"/>
    <cellStyle name="Output 16 9" xfId="1990" xr:uid="{00000000-0005-0000-0000-00000C3E0000}"/>
    <cellStyle name="Output 16 9 2" xfId="11023" xr:uid="{00000000-0005-0000-0000-00000D3E0000}"/>
    <cellStyle name="Output 16 9 2 2" xfId="24777" xr:uid="{00000000-0005-0000-0000-00000E3E0000}"/>
    <cellStyle name="Output 16 9 3" xfId="15786" xr:uid="{00000000-0005-0000-0000-00000F3E0000}"/>
    <cellStyle name="Output 17" xfId="655" xr:uid="{00000000-0005-0000-0000-0000103E0000}"/>
    <cellStyle name="Output 17 2" xfId="4821" xr:uid="{00000000-0005-0000-0000-0000113E0000}"/>
    <cellStyle name="Output 17 2 2" xfId="11025" xr:uid="{00000000-0005-0000-0000-0000123E0000}"/>
    <cellStyle name="Output 17 2 2 2" xfId="24779" xr:uid="{00000000-0005-0000-0000-0000133E0000}"/>
    <cellStyle name="Output 17 2 3" xfId="18612" xr:uid="{00000000-0005-0000-0000-0000143E0000}"/>
    <cellStyle name="Output 17 3" xfId="5693" xr:uid="{00000000-0005-0000-0000-0000153E0000}"/>
    <cellStyle name="Output 17 3 2" xfId="11026" xr:uid="{00000000-0005-0000-0000-0000163E0000}"/>
    <cellStyle name="Output 17 3 2 2" xfId="24780" xr:uid="{00000000-0005-0000-0000-0000173E0000}"/>
    <cellStyle name="Output 17 3 3" xfId="19484" xr:uid="{00000000-0005-0000-0000-0000183E0000}"/>
    <cellStyle name="Output 17 4" xfId="6515" xr:uid="{00000000-0005-0000-0000-0000193E0000}"/>
    <cellStyle name="Output 17 4 2" xfId="11027" xr:uid="{00000000-0005-0000-0000-00001A3E0000}"/>
    <cellStyle name="Output 17 4 2 2" xfId="24781" xr:uid="{00000000-0005-0000-0000-00001B3E0000}"/>
    <cellStyle name="Output 17 4 3" xfId="20306" xr:uid="{00000000-0005-0000-0000-00001C3E0000}"/>
    <cellStyle name="Output 17 5" xfId="11024" xr:uid="{00000000-0005-0000-0000-00001D3E0000}"/>
    <cellStyle name="Output 17 5 2" xfId="24778" xr:uid="{00000000-0005-0000-0000-00001E3E0000}"/>
    <cellStyle name="Output 17 6" xfId="14452" xr:uid="{00000000-0005-0000-0000-00001F3E0000}"/>
    <cellStyle name="Output 18" xfId="1035" xr:uid="{00000000-0005-0000-0000-0000203E0000}"/>
    <cellStyle name="Output 18 2" xfId="11028" xr:uid="{00000000-0005-0000-0000-0000213E0000}"/>
    <cellStyle name="Output 18 2 2" xfId="24782" xr:uid="{00000000-0005-0000-0000-0000223E0000}"/>
    <cellStyle name="Output 18 3" xfId="14831" xr:uid="{00000000-0005-0000-0000-0000233E0000}"/>
    <cellStyle name="Output 19" xfId="1309" xr:uid="{00000000-0005-0000-0000-0000243E0000}"/>
    <cellStyle name="Output 19 2" xfId="11029" xr:uid="{00000000-0005-0000-0000-0000253E0000}"/>
    <cellStyle name="Output 19 2 2" xfId="24783" xr:uid="{00000000-0005-0000-0000-0000263E0000}"/>
    <cellStyle name="Output 19 3" xfId="15105" xr:uid="{00000000-0005-0000-0000-0000273E0000}"/>
    <cellStyle name="Output 2" xfId="191" xr:uid="{00000000-0005-0000-0000-0000283E0000}"/>
    <cellStyle name="Output 2 10" xfId="378" xr:uid="{00000000-0005-0000-0000-0000293E0000}"/>
    <cellStyle name="Output 2 10 10" xfId="2513" xr:uid="{00000000-0005-0000-0000-00002A3E0000}"/>
    <cellStyle name="Output 2 10 10 2" xfId="11032" xr:uid="{00000000-0005-0000-0000-00002B3E0000}"/>
    <cellStyle name="Output 2 10 10 2 2" xfId="24786" xr:uid="{00000000-0005-0000-0000-00002C3E0000}"/>
    <cellStyle name="Output 2 10 10 3" xfId="16309" xr:uid="{00000000-0005-0000-0000-00002D3E0000}"/>
    <cellStyle name="Output 2 10 11" xfId="3611" xr:uid="{00000000-0005-0000-0000-00002E3E0000}"/>
    <cellStyle name="Output 2 10 11 2" xfId="11033" xr:uid="{00000000-0005-0000-0000-00002F3E0000}"/>
    <cellStyle name="Output 2 10 11 2 2" xfId="24787" xr:uid="{00000000-0005-0000-0000-0000303E0000}"/>
    <cellStyle name="Output 2 10 11 3" xfId="17407" xr:uid="{00000000-0005-0000-0000-0000313E0000}"/>
    <cellStyle name="Output 2 10 12" xfId="3916" xr:uid="{00000000-0005-0000-0000-0000323E0000}"/>
    <cellStyle name="Output 2 10 12 2" xfId="11034" xr:uid="{00000000-0005-0000-0000-0000333E0000}"/>
    <cellStyle name="Output 2 10 12 2 2" xfId="24788" xr:uid="{00000000-0005-0000-0000-0000343E0000}"/>
    <cellStyle name="Output 2 10 12 3" xfId="17712" xr:uid="{00000000-0005-0000-0000-0000353E0000}"/>
    <cellStyle name="Output 2 10 13" xfId="3095" xr:uid="{00000000-0005-0000-0000-0000363E0000}"/>
    <cellStyle name="Output 2 10 13 2" xfId="11035" xr:uid="{00000000-0005-0000-0000-0000373E0000}"/>
    <cellStyle name="Output 2 10 13 2 2" xfId="24789" xr:uid="{00000000-0005-0000-0000-0000383E0000}"/>
    <cellStyle name="Output 2 10 13 3" xfId="16891" xr:uid="{00000000-0005-0000-0000-0000393E0000}"/>
    <cellStyle name="Output 2 10 14" xfId="3370" xr:uid="{00000000-0005-0000-0000-00003A3E0000}"/>
    <cellStyle name="Output 2 10 14 2" xfId="11036" xr:uid="{00000000-0005-0000-0000-00003B3E0000}"/>
    <cellStyle name="Output 2 10 14 2 2" xfId="24790" xr:uid="{00000000-0005-0000-0000-00003C3E0000}"/>
    <cellStyle name="Output 2 10 14 3" xfId="17166" xr:uid="{00000000-0005-0000-0000-00003D3E0000}"/>
    <cellStyle name="Output 2 10 15" xfId="4690" xr:uid="{00000000-0005-0000-0000-00003E3E0000}"/>
    <cellStyle name="Output 2 10 15 2" xfId="11037" xr:uid="{00000000-0005-0000-0000-00003F3E0000}"/>
    <cellStyle name="Output 2 10 15 2 2" xfId="24791" xr:uid="{00000000-0005-0000-0000-0000403E0000}"/>
    <cellStyle name="Output 2 10 15 3" xfId="18481" xr:uid="{00000000-0005-0000-0000-0000413E0000}"/>
    <cellStyle name="Output 2 10 16" xfId="5562" xr:uid="{00000000-0005-0000-0000-0000423E0000}"/>
    <cellStyle name="Output 2 10 16 2" xfId="11038" xr:uid="{00000000-0005-0000-0000-0000433E0000}"/>
    <cellStyle name="Output 2 10 16 2 2" xfId="24792" xr:uid="{00000000-0005-0000-0000-0000443E0000}"/>
    <cellStyle name="Output 2 10 16 3" xfId="19353" xr:uid="{00000000-0005-0000-0000-0000453E0000}"/>
    <cellStyle name="Output 2 10 17" xfId="6384" xr:uid="{00000000-0005-0000-0000-0000463E0000}"/>
    <cellStyle name="Output 2 10 17 2" xfId="11039" xr:uid="{00000000-0005-0000-0000-0000473E0000}"/>
    <cellStyle name="Output 2 10 17 2 2" xfId="24793" xr:uid="{00000000-0005-0000-0000-0000483E0000}"/>
    <cellStyle name="Output 2 10 17 3" xfId="20175" xr:uid="{00000000-0005-0000-0000-0000493E0000}"/>
    <cellStyle name="Output 2 10 18" xfId="11031" xr:uid="{00000000-0005-0000-0000-00004A3E0000}"/>
    <cellStyle name="Output 2 10 18 2" xfId="24785" xr:uid="{00000000-0005-0000-0000-00004B3E0000}"/>
    <cellStyle name="Output 2 10 19" xfId="14182" xr:uid="{00000000-0005-0000-0000-00004C3E0000}"/>
    <cellStyle name="Output 2 10 2" xfId="860" xr:uid="{00000000-0005-0000-0000-00004D3E0000}"/>
    <cellStyle name="Output 2 10 2 2" xfId="5002" xr:uid="{00000000-0005-0000-0000-00004E3E0000}"/>
    <cellStyle name="Output 2 10 2 2 2" xfId="11041" xr:uid="{00000000-0005-0000-0000-00004F3E0000}"/>
    <cellStyle name="Output 2 10 2 2 2 2" xfId="24795" xr:uid="{00000000-0005-0000-0000-0000503E0000}"/>
    <cellStyle name="Output 2 10 2 2 3" xfId="18793" xr:uid="{00000000-0005-0000-0000-0000513E0000}"/>
    <cellStyle name="Output 2 10 2 3" xfId="5874" xr:uid="{00000000-0005-0000-0000-0000523E0000}"/>
    <cellStyle name="Output 2 10 2 3 2" xfId="11042" xr:uid="{00000000-0005-0000-0000-0000533E0000}"/>
    <cellStyle name="Output 2 10 2 3 2 2" xfId="24796" xr:uid="{00000000-0005-0000-0000-0000543E0000}"/>
    <cellStyle name="Output 2 10 2 3 3" xfId="19665" xr:uid="{00000000-0005-0000-0000-0000553E0000}"/>
    <cellStyle name="Output 2 10 2 4" xfId="6696" xr:uid="{00000000-0005-0000-0000-0000563E0000}"/>
    <cellStyle name="Output 2 10 2 4 2" xfId="11043" xr:uid="{00000000-0005-0000-0000-0000573E0000}"/>
    <cellStyle name="Output 2 10 2 4 2 2" xfId="24797" xr:uid="{00000000-0005-0000-0000-0000583E0000}"/>
    <cellStyle name="Output 2 10 2 4 3" xfId="20487" xr:uid="{00000000-0005-0000-0000-0000593E0000}"/>
    <cellStyle name="Output 2 10 2 5" xfId="11040" xr:uid="{00000000-0005-0000-0000-00005A3E0000}"/>
    <cellStyle name="Output 2 10 2 5 2" xfId="24794" xr:uid="{00000000-0005-0000-0000-00005B3E0000}"/>
    <cellStyle name="Output 2 10 2 6" xfId="14656" xr:uid="{00000000-0005-0000-0000-00005C3E0000}"/>
    <cellStyle name="Output 2 10 3" xfId="519" xr:uid="{00000000-0005-0000-0000-00005D3E0000}"/>
    <cellStyle name="Output 2 10 3 2" xfId="5255" xr:uid="{00000000-0005-0000-0000-00005E3E0000}"/>
    <cellStyle name="Output 2 10 3 2 2" xfId="11045" xr:uid="{00000000-0005-0000-0000-00005F3E0000}"/>
    <cellStyle name="Output 2 10 3 2 2 2" xfId="24799" xr:uid="{00000000-0005-0000-0000-0000603E0000}"/>
    <cellStyle name="Output 2 10 3 2 3" xfId="19046" xr:uid="{00000000-0005-0000-0000-0000613E0000}"/>
    <cellStyle name="Output 2 10 3 3" xfId="6127" xr:uid="{00000000-0005-0000-0000-0000623E0000}"/>
    <cellStyle name="Output 2 10 3 3 2" xfId="11046" xr:uid="{00000000-0005-0000-0000-0000633E0000}"/>
    <cellStyle name="Output 2 10 3 3 2 2" xfId="24800" xr:uid="{00000000-0005-0000-0000-0000643E0000}"/>
    <cellStyle name="Output 2 10 3 3 3" xfId="19918" xr:uid="{00000000-0005-0000-0000-0000653E0000}"/>
    <cellStyle name="Output 2 10 3 4" xfId="6949" xr:uid="{00000000-0005-0000-0000-0000663E0000}"/>
    <cellStyle name="Output 2 10 3 4 2" xfId="11047" xr:uid="{00000000-0005-0000-0000-0000673E0000}"/>
    <cellStyle name="Output 2 10 3 4 2 2" xfId="24801" xr:uid="{00000000-0005-0000-0000-0000683E0000}"/>
    <cellStyle name="Output 2 10 3 4 3" xfId="20740" xr:uid="{00000000-0005-0000-0000-0000693E0000}"/>
    <cellStyle name="Output 2 10 3 5" xfId="11044" xr:uid="{00000000-0005-0000-0000-00006A3E0000}"/>
    <cellStyle name="Output 2 10 3 5 2" xfId="24798" xr:uid="{00000000-0005-0000-0000-00006B3E0000}"/>
    <cellStyle name="Output 2 10 3 6" xfId="14316" xr:uid="{00000000-0005-0000-0000-00006C3E0000}"/>
    <cellStyle name="Output 2 10 4" xfId="522" xr:uid="{00000000-0005-0000-0000-00006D3E0000}"/>
    <cellStyle name="Output 2 10 4 2" xfId="11048" xr:uid="{00000000-0005-0000-0000-00006E3E0000}"/>
    <cellStyle name="Output 2 10 4 2 2" xfId="24802" xr:uid="{00000000-0005-0000-0000-00006F3E0000}"/>
    <cellStyle name="Output 2 10 4 3" xfId="14319" xr:uid="{00000000-0005-0000-0000-0000703E0000}"/>
    <cellStyle name="Output 2 10 5" xfId="521" xr:uid="{00000000-0005-0000-0000-0000713E0000}"/>
    <cellStyle name="Output 2 10 5 2" xfId="11049" xr:uid="{00000000-0005-0000-0000-0000723E0000}"/>
    <cellStyle name="Output 2 10 5 2 2" xfId="24803" xr:uid="{00000000-0005-0000-0000-0000733E0000}"/>
    <cellStyle name="Output 2 10 5 3" xfId="14318" xr:uid="{00000000-0005-0000-0000-0000743E0000}"/>
    <cellStyle name="Output 2 10 6" xfId="2073" xr:uid="{00000000-0005-0000-0000-0000753E0000}"/>
    <cellStyle name="Output 2 10 6 2" xfId="11050" xr:uid="{00000000-0005-0000-0000-0000763E0000}"/>
    <cellStyle name="Output 2 10 6 2 2" xfId="24804" xr:uid="{00000000-0005-0000-0000-0000773E0000}"/>
    <cellStyle name="Output 2 10 6 3" xfId="15869" xr:uid="{00000000-0005-0000-0000-0000783E0000}"/>
    <cellStyle name="Output 2 10 7" xfId="2380" xr:uid="{00000000-0005-0000-0000-0000793E0000}"/>
    <cellStyle name="Output 2 10 7 2" xfId="11051" xr:uid="{00000000-0005-0000-0000-00007A3E0000}"/>
    <cellStyle name="Output 2 10 7 2 2" xfId="24805" xr:uid="{00000000-0005-0000-0000-00007B3E0000}"/>
    <cellStyle name="Output 2 10 7 3" xfId="16176" xr:uid="{00000000-0005-0000-0000-00007C3E0000}"/>
    <cellStyle name="Output 2 10 8" xfId="2521" xr:uid="{00000000-0005-0000-0000-00007D3E0000}"/>
    <cellStyle name="Output 2 10 8 2" xfId="11052" xr:uid="{00000000-0005-0000-0000-00007E3E0000}"/>
    <cellStyle name="Output 2 10 8 2 2" xfId="24806" xr:uid="{00000000-0005-0000-0000-00007F3E0000}"/>
    <cellStyle name="Output 2 10 8 3" xfId="16317" xr:uid="{00000000-0005-0000-0000-0000803E0000}"/>
    <cellStyle name="Output 2 10 9" xfId="1801" xr:uid="{00000000-0005-0000-0000-0000813E0000}"/>
    <cellStyle name="Output 2 10 9 2" xfId="11053" xr:uid="{00000000-0005-0000-0000-0000823E0000}"/>
    <cellStyle name="Output 2 10 9 2 2" xfId="24807" xr:uid="{00000000-0005-0000-0000-0000833E0000}"/>
    <cellStyle name="Output 2 10 9 3" xfId="15597" xr:uid="{00000000-0005-0000-0000-0000843E0000}"/>
    <cellStyle name="Output 2 11" xfId="379" xr:uid="{00000000-0005-0000-0000-0000853E0000}"/>
    <cellStyle name="Output 2 11 10" xfId="3111" xr:uid="{00000000-0005-0000-0000-0000863E0000}"/>
    <cellStyle name="Output 2 11 10 2" xfId="11055" xr:uid="{00000000-0005-0000-0000-0000873E0000}"/>
    <cellStyle name="Output 2 11 10 2 2" xfId="24809" xr:uid="{00000000-0005-0000-0000-0000883E0000}"/>
    <cellStyle name="Output 2 11 10 3" xfId="16907" xr:uid="{00000000-0005-0000-0000-0000893E0000}"/>
    <cellStyle name="Output 2 11 11" xfId="3612" xr:uid="{00000000-0005-0000-0000-00008A3E0000}"/>
    <cellStyle name="Output 2 11 11 2" xfId="11056" xr:uid="{00000000-0005-0000-0000-00008B3E0000}"/>
    <cellStyle name="Output 2 11 11 2 2" xfId="24810" xr:uid="{00000000-0005-0000-0000-00008C3E0000}"/>
    <cellStyle name="Output 2 11 11 3" xfId="17408" xr:uid="{00000000-0005-0000-0000-00008D3E0000}"/>
    <cellStyle name="Output 2 11 12" xfId="3917" xr:uid="{00000000-0005-0000-0000-00008E3E0000}"/>
    <cellStyle name="Output 2 11 12 2" xfId="11057" xr:uid="{00000000-0005-0000-0000-00008F3E0000}"/>
    <cellStyle name="Output 2 11 12 2 2" xfId="24811" xr:uid="{00000000-0005-0000-0000-0000903E0000}"/>
    <cellStyle name="Output 2 11 12 3" xfId="17713" xr:uid="{00000000-0005-0000-0000-0000913E0000}"/>
    <cellStyle name="Output 2 11 13" xfId="3298" xr:uid="{00000000-0005-0000-0000-0000923E0000}"/>
    <cellStyle name="Output 2 11 13 2" xfId="11058" xr:uid="{00000000-0005-0000-0000-0000933E0000}"/>
    <cellStyle name="Output 2 11 13 2 2" xfId="24812" xr:uid="{00000000-0005-0000-0000-0000943E0000}"/>
    <cellStyle name="Output 2 11 13 3" xfId="17094" xr:uid="{00000000-0005-0000-0000-0000953E0000}"/>
    <cellStyle name="Output 2 11 14" xfId="2957" xr:uid="{00000000-0005-0000-0000-0000963E0000}"/>
    <cellStyle name="Output 2 11 14 2" xfId="11059" xr:uid="{00000000-0005-0000-0000-0000973E0000}"/>
    <cellStyle name="Output 2 11 14 2 2" xfId="24813" xr:uid="{00000000-0005-0000-0000-0000983E0000}"/>
    <cellStyle name="Output 2 11 14 3" xfId="16753" xr:uid="{00000000-0005-0000-0000-0000993E0000}"/>
    <cellStyle name="Output 2 11 15" xfId="4691" xr:uid="{00000000-0005-0000-0000-00009A3E0000}"/>
    <cellStyle name="Output 2 11 15 2" xfId="11060" xr:uid="{00000000-0005-0000-0000-00009B3E0000}"/>
    <cellStyle name="Output 2 11 15 2 2" xfId="24814" xr:uid="{00000000-0005-0000-0000-00009C3E0000}"/>
    <cellStyle name="Output 2 11 15 3" xfId="18482" xr:uid="{00000000-0005-0000-0000-00009D3E0000}"/>
    <cellStyle name="Output 2 11 16" xfId="5563" xr:uid="{00000000-0005-0000-0000-00009E3E0000}"/>
    <cellStyle name="Output 2 11 16 2" xfId="11061" xr:uid="{00000000-0005-0000-0000-00009F3E0000}"/>
    <cellStyle name="Output 2 11 16 2 2" xfId="24815" xr:uid="{00000000-0005-0000-0000-0000A03E0000}"/>
    <cellStyle name="Output 2 11 16 3" xfId="19354" xr:uid="{00000000-0005-0000-0000-0000A13E0000}"/>
    <cellStyle name="Output 2 11 17" xfId="6385" xr:uid="{00000000-0005-0000-0000-0000A23E0000}"/>
    <cellStyle name="Output 2 11 17 2" xfId="11062" xr:uid="{00000000-0005-0000-0000-0000A33E0000}"/>
    <cellStyle name="Output 2 11 17 2 2" xfId="24816" xr:uid="{00000000-0005-0000-0000-0000A43E0000}"/>
    <cellStyle name="Output 2 11 17 3" xfId="20176" xr:uid="{00000000-0005-0000-0000-0000A53E0000}"/>
    <cellStyle name="Output 2 11 18" xfId="11054" xr:uid="{00000000-0005-0000-0000-0000A63E0000}"/>
    <cellStyle name="Output 2 11 18 2" xfId="24808" xr:uid="{00000000-0005-0000-0000-0000A73E0000}"/>
    <cellStyle name="Output 2 11 19" xfId="14183" xr:uid="{00000000-0005-0000-0000-0000A83E0000}"/>
    <cellStyle name="Output 2 11 2" xfId="861" xr:uid="{00000000-0005-0000-0000-0000A93E0000}"/>
    <cellStyle name="Output 2 11 2 2" xfId="5003" xr:uid="{00000000-0005-0000-0000-0000AA3E0000}"/>
    <cellStyle name="Output 2 11 2 2 2" xfId="11064" xr:uid="{00000000-0005-0000-0000-0000AB3E0000}"/>
    <cellStyle name="Output 2 11 2 2 2 2" xfId="24818" xr:uid="{00000000-0005-0000-0000-0000AC3E0000}"/>
    <cellStyle name="Output 2 11 2 2 3" xfId="18794" xr:uid="{00000000-0005-0000-0000-0000AD3E0000}"/>
    <cellStyle name="Output 2 11 2 3" xfId="5875" xr:uid="{00000000-0005-0000-0000-0000AE3E0000}"/>
    <cellStyle name="Output 2 11 2 3 2" xfId="11065" xr:uid="{00000000-0005-0000-0000-0000AF3E0000}"/>
    <cellStyle name="Output 2 11 2 3 2 2" xfId="24819" xr:uid="{00000000-0005-0000-0000-0000B03E0000}"/>
    <cellStyle name="Output 2 11 2 3 3" xfId="19666" xr:uid="{00000000-0005-0000-0000-0000B13E0000}"/>
    <cellStyle name="Output 2 11 2 4" xfId="6697" xr:uid="{00000000-0005-0000-0000-0000B23E0000}"/>
    <cellStyle name="Output 2 11 2 4 2" xfId="11066" xr:uid="{00000000-0005-0000-0000-0000B33E0000}"/>
    <cellStyle name="Output 2 11 2 4 2 2" xfId="24820" xr:uid="{00000000-0005-0000-0000-0000B43E0000}"/>
    <cellStyle name="Output 2 11 2 4 3" xfId="20488" xr:uid="{00000000-0005-0000-0000-0000B53E0000}"/>
    <cellStyle name="Output 2 11 2 5" xfId="11063" xr:uid="{00000000-0005-0000-0000-0000B63E0000}"/>
    <cellStyle name="Output 2 11 2 5 2" xfId="24817" xr:uid="{00000000-0005-0000-0000-0000B73E0000}"/>
    <cellStyle name="Output 2 11 2 6" xfId="14657" xr:uid="{00000000-0005-0000-0000-0000B83E0000}"/>
    <cellStyle name="Output 2 11 3" xfId="502" xr:uid="{00000000-0005-0000-0000-0000B93E0000}"/>
    <cellStyle name="Output 2 11 3 2" xfId="5256" xr:uid="{00000000-0005-0000-0000-0000BA3E0000}"/>
    <cellStyle name="Output 2 11 3 2 2" xfId="11068" xr:uid="{00000000-0005-0000-0000-0000BB3E0000}"/>
    <cellStyle name="Output 2 11 3 2 2 2" xfId="24822" xr:uid="{00000000-0005-0000-0000-0000BC3E0000}"/>
    <cellStyle name="Output 2 11 3 2 3" xfId="19047" xr:uid="{00000000-0005-0000-0000-0000BD3E0000}"/>
    <cellStyle name="Output 2 11 3 3" xfId="6128" xr:uid="{00000000-0005-0000-0000-0000BE3E0000}"/>
    <cellStyle name="Output 2 11 3 3 2" xfId="11069" xr:uid="{00000000-0005-0000-0000-0000BF3E0000}"/>
    <cellStyle name="Output 2 11 3 3 2 2" xfId="24823" xr:uid="{00000000-0005-0000-0000-0000C03E0000}"/>
    <cellStyle name="Output 2 11 3 3 3" xfId="19919" xr:uid="{00000000-0005-0000-0000-0000C13E0000}"/>
    <cellStyle name="Output 2 11 3 4" xfId="6950" xr:uid="{00000000-0005-0000-0000-0000C23E0000}"/>
    <cellStyle name="Output 2 11 3 4 2" xfId="11070" xr:uid="{00000000-0005-0000-0000-0000C33E0000}"/>
    <cellStyle name="Output 2 11 3 4 2 2" xfId="24824" xr:uid="{00000000-0005-0000-0000-0000C43E0000}"/>
    <cellStyle name="Output 2 11 3 4 3" xfId="20741" xr:uid="{00000000-0005-0000-0000-0000C53E0000}"/>
    <cellStyle name="Output 2 11 3 5" xfId="11067" xr:uid="{00000000-0005-0000-0000-0000C63E0000}"/>
    <cellStyle name="Output 2 11 3 5 2" xfId="24821" xr:uid="{00000000-0005-0000-0000-0000C73E0000}"/>
    <cellStyle name="Output 2 11 3 6" xfId="14299" xr:uid="{00000000-0005-0000-0000-0000C83E0000}"/>
    <cellStyle name="Output 2 11 4" xfId="1245" xr:uid="{00000000-0005-0000-0000-0000C93E0000}"/>
    <cellStyle name="Output 2 11 4 2" xfId="11071" xr:uid="{00000000-0005-0000-0000-0000CA3E0000}"/>
    <cellStyle name="Output 2 11 4 2 2" xfId="24825" xr:uid="{00000000-0005-0000-0000-0000CB3E0000}"/>
    <cellStyle name="Output 2 11 4 3" xfId="15041" xr:uid="{00000000-0005-0000-0000-0000CC3E0000}"/>
    <cellStyle name="Output 2 11 5" xfId="1506" xr:uid="{00000000-0005-0000-0000-0000CD3E0000}"/>
    <cellStyle name="Output 2 11 5 2" xfId="11072" xr:uid="{00000000-0005-0000-0000-0000CE3E0000}"/>
    <cellStyle name="Output 2 11 5 2 2" xfId="24826" xr:uid="{00000000-0005-0000-0000-0000CF3E0000}"/>
    <cellStyle name="Output 2 11 5 3" xfId="15302" xr:uid="{00000000-0005-0000-0000-0000D03E0000}"/>
    <cellStyle name="Output 2 11 6" xfId="2074" xr:uid="{00000000-0005-0000-0000-0000D13E0000}"/>
    <cellStyle name="Output 2 11 6 2" xfId="11073" xr:uid="{00000000-0005-0000-0000-0000D23E0000}"/>
    <cellStyle name="Output 2 11 6 2 2" xfId="24827" xr:uid="{00000000-0005-0000-0000-0000D33E0000}"/>
    <cellStyle name="Output 2 11 6 3" xfId="15870" xr:uid="{00000000-0005-0000-0000-0000D43E0000}"/>
    <cellStyle name="Output 2 11 7" xfId="2381" xr:uid="{00000000-0005-0000-0000-0000D53E0000}"/>
    <cellStyle name="Output 2 11 7 2" xfId="11074" xr:uid="{00000000-0005-0000-0000-0000D63E0000}"/>
    <cellStyle name="Output 2 11 7 2 2" xfId="24828" xr:uid="{00000000-0005-0000-0000-0000D73E0000}"/>
    <cellStyle name="Output 2 11 7 3" xfId="16177" xr:uid="{00000000-0005-0000-0000-0000D83E0000}"/>
    <cellStyle name="Output 2 11 8" xfId="2723" xr:uid="{00000000-0005-0000-0000-0000D93E0000}"/>
    <cellStyle name="Output 2 11 8 2" xfId="11075" xr:uid="{00000000-0005-0000-0000-0000DA3E0000}"/>
    <cellStyle name="Output 2 11 8 2 2" xfId="24829" xr:uid="{00000000-0005-0000-0000-0000DB3E0000}"/>
    <cellStyle name="Output 2 11 8 3" xfId="16519" xr:uid="{00000000-0005-0000-0000-0000DC3E0000}"/>
    <cellStyle name="Output 2 11 9" xfId="2905" xr:uid="{00000000-0005-0000-0000-0000DD3E0000}"/>
    <cellStyle name="Output 2 11 9 2" xfId="11076" xr:uid="{00000000-0005-0000-0000-0000DE3E0000}"/>
    <cellStyle name="Output 2 11 9 2 2" xfId="24830" xr:uid="{00000000-0005-0000-0000-0000DF3E0000}"/>
    <cellStyle name="Output 2 11 9 3" xfId="16701" xr:uid="{00000000-0005-0000-0000-0000E03E0000}"/>
    <cellStyle name="Output 2 12" xfId="380" xr:uid="{00000000-0005-0000-0000-0000E13E0000}"/>
    <cellStyle name="Output 2 12 10" xfId="2875" xr:uid="{00000000-0005-0000-0000-0000E23E0000}"/>
    <cellStyle name="Output 2 12 10 2" xfId="11078" xr:uid="{00000000-0005-0000-0000-0000E33E0000}"/>
    <cellStyle name="Output 2 12 10 2 2" xfId="24832" xr:uid="{00000000-0005-0000-0000-0000E43E0000}"/>
    <cellStyle name="Output 2 12 10 3" xfId="16671" xr:uid="{00000000-0005-0000-0000-0000E53E0000}"/>
    <cellStyle name="Output 2 12 11" xfId="3613" xr:uid="{00000000-0005-0000-0000-0000E63E0000}"/>
    <cellStyle name="Output 2 12 11 2" xfId="11079" xr:uid="{00000000-0005-0000-0000-0000E73E0000}"/>
    <cellStyle name="Output 2 12 11 2 2" xfId="24833" xr:uid="{00000000-0005-0000-0000-0000E83E0000}"/>
    <cellStyle name="Output 2 12 11 3" xfId="17409" xr:uid="{00000000-0005-0000-0000-0000E93E0000}"/>
    <cellStyle name="Output 2 12 12" xfId="3918" xr:uid="{00000000-0005-0000-0000-0000EA3E0000}"/>
    <cellStyle name="Output 2 12 12 2" xfId="11080" xr:uid="{00000000-0005-0000-0000-0000EB3E0000}"/>
    <cellStyle name="Output 2 12 12 2 2" xfId="24834" xr:uid="{00000000-0005-0000-0000-0000EC3E0000}"/>
    <cellStyle name="Output 2 12 12 3" xfId="17714" xr:uid="{00000000-0005-0000-0000-0000ED3E0000}"/>
    <cellStyle name="Output 2 12 13" xfId="3128" xr:uid="{00000000-0005-0000-0000-0000EE3E0000}"/>
    <cellStyle name="Output 2 12 13 2" xfId="11081" xr:uid="{00000000-0005-0000-0000-0000EF3E0000}"/>
    <cellStyle name="Output 2 12 13 2 2" xfId="24835" xr:uid="{00000000-0005-0000-0000-0000F03E0000}"/>
    <cellStyle name="Output 2 12 13 3" xfId="16924" xr:uid="{00000000-0005-0000-0000-0000F13E0000}"/>
    <cellStyle name="Output 2 12 14" xfId="4175" xr:uid="{00000000-0005-0000-0000-0000F23E0000}"/>
    <cellStyle name="Output 2 12 14 2" xfId="11082" xr:uid="{00000000-0005-0000-0000-0000F33E0000}"/>
    <cellStyle name="Output 2 12 14 2 2" xfId="24836" xr:uid="{00000000-0005-0000-0000-0000F43E0000}"/>
    <cellStyle name="Output 2 12 14 3" xfId="17971" xr:uid="{00000000-0005-0000-0000-0000F53E0000}"/>
    <cellStyle name="Output 2 12 15" xfId="4692" xr:uid="{00000000-0005-0000-0000-0000F63E0000}"/>
    <cellStyle name="Output 2 12 15 2" xfId="11083" xr:uid="{00000000-0005-0000-0000-0000F73E0000}"/>
    <cellStyle name="Output 2 12 15 2 2" xfId="24837" xr:uid="{00000000-0005-0000-0000-0000F83E0000}"/>
    <cellStyle name="Output 2 12 15 3" xfId="18483" xr:uid="{00000000-0005-0000-0000-0000F93E0000}"/>
    <cellStyle name="Output 2 12 16" xfId="5564" xr:uid="{00000000-0005-0000-0000-0000FA3E0000}"/>
    <cellStyle name="Output 2 12 16 2" xfId="11084" xr:uid="{00000000-0005-0000-0000-0000FB3E0000}"/>
    <cellStyle name="Output 2 12 16 2 2" xfId="24838" xr:uid="{00000000-0005-0000-0000-0000FC3E0000}"/>
    <cellStyle name="Output 2 12 16 3" xfId="19355" xr:uid="{00000000-0005-0000-0000-0000FD3E0000}"/>
    <cellStyle name="Output 2 12 17" xfId="6386" xr:uid="{00000000-0005-0000-0000-0000FE3E0000}"/>
    <cellStyle name="Output 2 12 17 2" xfId="11085" xr:uid="{00000000-0005-0000-0000-0000FF3E0000}"/>
    <cellStyle name="Output 2 12 17 2 2" xfId="24839" xr:uid="{00000000-0005-0000-0000-0000003F0000}"/>
    <cellStyle name="Output 2 12 17 3" xfId="20177" xr:uid="{00000000-0005-0000-0000-0000013F0000}"/>
    <cellStyle name="Output 2 12 18" xfId="11077" xr:uid="{00000000-0005-0000-0000-0000023F0000}"/>
    <cellStyle name="Output 2 12 18 2" xfId="24831" xr:uid="{00000000-0005-0000-0000-0000033F0000}"/>
    <cellStyle name="Output 2 12 19" xfId="14184" xr:uid="{00000000-0005-0000-0000-0000043F0000}"/>
    <cellStyle name="Output 2 12 2" xfId="862" xr:uid="{00000000-0005-0000-0000-0000053F0000}"/>
    <cellStyle name="Output 2 12 2 2" xfId="5004" xr:uid="{00000000-0005-0000-0000-0000063F0000}"/>
    <cellStyle name="Output 2 12 2 2 2" xfId="11087" xr:uid="{00000000-0005-0000-0000-0000073F0000}"/>
    <cellStyle name="Output 2 12 2 2 2 2" xfId="24841" xr:uid="{00000000-0005-0000-0000-0000083F0000}"/>
    <cellStyle name="Output 2 12 2 2 3" xfId="18795" xr:uid="{00000000-0005-0000-0000-0000093F0000}"/>
    <cellStyle name="Output 2 12 2 3" xfId="5876" xr:uid="{00000000-0005-0000-0000-00000A3F0000}"/>
    <cellStyle name="Output 2 12 2 3 2" xfId="11088" xr:uid="{00000000-0005-0000-0000-00000B3F0000}"/>
    <cellStyle name="Output 2 12 2 3 2 2" xfId="24842" xr:uid="{00000000-0005-0000-0000-00000C3F0000}"/>
    <cellStyle name="Output 2 12 2 3 3" xfId="19667" xr:uid="{00000000-0005-0000-0000-00000D3F0000}"/>
    <cellStyle name="Output 2 12 2 4" xfId="6698" xr:uid="{00000000-0005-0000-0000-00000E3F0000}"/>
    <cellStyle name="Output 2 12 2 4 2" xfId="11089" xr:uid="{00000000-0005-0000-0000-00000F3F0000}"/>
    <cellStyle name="Output 2 12 2 4 2 2" xfId="24843" xr:uid="{00000000-0005-0000-0000-0000103F0000}"/>
    <cellStyle name="Output 2 12 2 4 3" xfId="20489" xr:uid="{00000000-0005-0000-0000-0000113F0000}"/>
    <cellStyle name="Output 2 12 2 5" xfId="11086" xr:uid="{00000000-0005-0000-0000-0000123F0000}"/>
    <cellStyle name="Output 2 12 2 5 2" xfId="24840" xr:uid="{00000000-0005-0000-0000-0000133F0000}"/>
    <cellStyle name="Output 2 12 2 6" xfId="14658" xr:uid="{00000000-0005-0000-0000-0000143F0000}"/>
    <cellStyle name="Output 2 12 3" xfId="534" xr:uid="{00000000-0005-0000-0000-0000153F0000}"/>
    <cellStyle name="Output 2 12 3 2" xfId="5257" xr:uid="{00000000-0005-0000-0000-0000163F0000}"/>
    <cellStyle name="Output 2 12 3 2 2" xfId="11091" xr:uid="{00000000-0005-0000-0000-0000173F0000}"/>
    <cellStyle name="Output 2 12 3 2 2 2" xfId="24845" xr:uid="{00000000-0005-0000-0000-0000183F0000}"/>
    <cellStyle name="Output 2 12 3 2 3" xfId="19048" xr:uid="{00000000-0005-0000-0000-0000193F0000}"/>
    <cellStyle name="Output 2 12 3 3" xfId="6129" xr:uid="{00000000-0005-0000-0000-00001A3F0000}"/>
    <cellStyle name="Output 2 12 3 3 2" xfId="11092" xr:uid="{00000000-0005-0000-0000-00001B3F0000}"/>
    <cellStyle name="Output 2 12 3 3 2 2" xfId="24846" xr:uid="{00000000-0005-0000-0000-00001C3F0000}"/>
    <cellStyle name="Output 2 12 3 3 3" xfId="19920" xr:uid="{00000000-0005-0000-0000-00001D3F0000}"/>
    <cellStyle name="Output 2 12 3 4" xfId="6951" xr:uid="{00000000-0005-0000-0000-00001E3F0000}"/>
    <cellStyle name="Output 2 12 3 4 2" xfId="11093" xr:uid="{00000000-0005-0000-0000-00001F3F0000}"/>
    <cellStyle name="Output 2 12 3 4 2 2" xfId="24847" xr:uid="{00000000-0005-0000-0000-0000203F0000}"/>
    <cellStyle name="Output 2 12 3 4 3" xfId="20742" xr:uid="{00000000-0005-0000-0000-0000213F0000}"/>
    <cellStyle name="Output 2 12 3 5" xfId="11090" xr:uid="{00000000-0005-0000-0000-0000223F0000}"/>
    <cellStyle name="Output 2 12 3 5 2" xfId="24844" xr:uid="{00000000-0005-0000-0000-0000233F0000}"/>
    <cellStyle name="Output 2 12 3 6" xfId="14331" xr:uid="{00000000-0005-0000-0000-0000243F0000}"/>
    <cellStyle name="Output 2 12 4" xfId="1030" xr:uid="{00000000-0005-0000-0000-0000253F0000}"/>
    <cellStyle name="Output 2 12 4 2" xfId="11094" xr:uid="{00000000-0005-0000-0000-0000263F0000}"/>
    <cellStyle name="Output 2 12 4 2 2" xfId="24848" xr:uid="{00000000-0005-0000-0000-0000273F0000}"/>
    <cellStyle name="Output 2 12 4 3" xfId="14826" xr:uid="{00000000-0005-0000-0000-0000283F0000}"/>
    <cellStyle name="Output 2 12 5" xfId="1305" xr:uid="{00000000-0005-0000-0000-0000293F0000}"/>
    <cellStyle name="Output 2 12 5 2" xfId="11095" xr:uid="{00000000-0005-0000-0000-00002A3F0000}"/>
    <cellStyle name="Output 2 12 5 2 2" xfId="24849" xr:uid="{00000000-0005-0000-0000-00002B3F0000}"/>
    <cellStyle name="Output 2 12 5 3" xfId="15101" xr:uid="{00000000-0005-0000-0000-00002C3F0000}"/>
    <cellStyle name="Output 2 12 6" xfId="2075" xr:uid="{00000000-0005-0000-0000-00002D3F0000}"/>
    <cellStyle name="Output 2 12 6 2" xfId="11096" xr:uid="{00000000-0005-0000-0000-00002E3F0000}"/>
    <cellStyle name="Output 2 12 6 2 2" xfId="24850" xr:uid="{00000000-0005-0000-0000-00002F3F0000}"/>
    <cellStyle name="Output 2 12 6 3" xfId="15871" xr:uid="{00000000-0005-0000-0000-0000303F0000}"/>
    <cellStyle name="Output 2 12 7" xfId="2382" xr:uid="{00000000-0005-0000-0000-0000313F0000}"/>
    <cellStyle name="Output 2 12 7 2" xfId="11097" xr:uid="{00000000-0005-0000-0000-0000323F0000}"/>
    <cellStyle name="Output 2 12 7 2 2" xfId="24851" xr:uid="{00000000-0005-0000-0000-0000333F0000}"/>
    <cellStyle name="Output 2 12 7 3" xfId="16178" xr:uid="{00000000-0005-0000-0000-0000343F0000}"/>
    <cellStyle name="Output 2 12 8" xfId="2602" xr:uid="{00000000-0005-0000-0000-0000353F0000}"/>
    <cellStyle name="Output 2 12 8 2" xfId="11098" xr:uid="{00000000-0005-0000-0000-0000363F0000}"/>
    <cellStyle name="Output 2 12 8 2 2" xfId="24852" xr:uid="{00000000-0005-0000-0000-0000373F0000}"/>
    <cellStyle name="Output 2 12 8 3" xfId="16398" xr:uid="{00000000-0005-0000-0000-0000383F0000}"/>
    <cellStyle name="Output 2 12 9" xfId="1729" xr:uid="{00000000-0005-0000-0000-0000393F0000}"/>
    <cellStyle name="Output 2 12 9 2" xfId="11099" xr:uid="{00000000-0005-0000-0000-00003A3F0000}"/>
    <cellStyle name="Output 2 12 9 2 2" xfId="24853" xr:uid="{00000000-0005-0000-0000-00003B3F0000}"/>
    <cellStyle name="Output 2 12 9 3" xfId="15525" xr:uid="{00000000-0005-0000-0000-00003C3F0000}"/>
    <cellStyle name="Output 2 13" xfId="381" xr:uid="{00000000-0005-0000-0000-00003D3F0000}"/>
    <cellStyle name="Output 2 13 10" xfId="2826" xr:uid="{00000000-0005-0000-0000-00003E3F0000}"/>
    <cellStyle name="Output 2 13 10 2" xfId="11101" xr:uid="{00000000-0005-0000-0000-00003F3F0000}"/>
    <cellStyle name="Output 2 13 10 2 2" xfId="24855" xr:uid="{00000000-0005-0000-0000-0000403F0000}"/>
    <cellStyle name="Output 2 13 10 3" xfId="16622" xr:uid="{00000000-0005-0000-0000-0000413F0000}"/>
    <cellStyle name="Output 2 13 11" xfId="3614" xr:uid="{00000000-0005-0000-0000-0000423F0000}"/>
    <cellStyle name="Output 2 13 11 2" xfId="11102" xr:uid="{00000000-0005-0000-0000-0000433F0000}"/>
    <cellStyle name="Output 2 13 11 2 2" xfId="24856" xr:uid="{00000000-0005-0000-0000-0000443F0000}"/>
    <cellStyle name="Output 2 13 11 3" xfId="17410" xr:uid="{00000000-0005-0000-0000-0000453F0000}"/>
    <cellStyle name="Output 2 13 12" xfId="3919" xr:uid="{00000000-0005-0000-0000-0000463F0000}"/>
    <cellStyle name="Output 2 13 12 2" xfId="11103" xr:uid="{00000000-0005-0000-0000-0000473F0000}"/>
    <cellStyle name="Output 2 13 12 2 2" xfId="24857" xr:uid="{00000000-0005-0000-0000-0000483F0000}"/>
    <cellStyle name="Output 2 13 12 3" xfId="17715" xr:uid="{00000000-0005-0000-0000-0000493F0000}"/>
    <cellStyle name="Output 2 13 13" xfId="4159" xr:uid="{00000000-0005-0000-0000-00004A3F0000}"/>
    <cellStyle name="Output 2 13 13 2" xfId="11104" xr:uid="{00000000-0005-0000-0000-00004B3F0000}"/>
    <cellStyle name="Output 2 13 13 2 2" xfId="24858" xr:uid="{00000000-0005-0000-0000-00004C3F0000}"/>
    <cellStyle name="Output 2 13 13 3" xfId="17955" xr:uid="{00000000-0005-0000-0000-00004D3F0000}"/>
    <cellStyle name="Output 2 13 14" xfId="4267" xr:uid="{00000000-0005-0000-0000-00004E3F0000}"/>
    <cellStyle name="Output 2 13 14 2" xfId="11105" xr:uid="{00000000-0005-0000-0000-00004F3F0000}"/>
    <cellStyle name="Output 2 13 14 2 2" xfId="24859" xr:uid="{00000000-0005-0000-0000-0000503F0000}"/>
    <cellStyle name="Output 2 13 14 3" xfId="18063" xr:uid="{00000000-0005-0000-0000-0000513F0000}"/>
    <cellStyle name="Output 2 13 15" xfId="4693" xr:uid="{00000000-0005-0000-0000-0000523F0000}"/>
    <cellStyle name="Output 2 13 15 2" xfId="11106" xr:uid="{00000000-0005-0000-0000-0000533F0000}"/>
    <cellStyle name="Output 2 13 15 2 2" xfId="24860" xr:uid="{00000000-0005-0000-0000-0000543F0000}"/>
    <cellStyle name="Output 2 13 15 3" xfId="18484" xr:uid="{00000000-0005-0000-0000-0000553F0000}"/>
    <cellStyle name="Output 2 13 16" xfId="5565" xr:uid="{00000000-0005-0000-0000-0000563F0000}"/>
    <cellStyle name="Output 2 13 16 2" xfId="11107" xr:uid="{00000000-0005-0000-0000-0000573F0000}"/>
    <cellStyle name="Output 2 13 16 2 2" xfId="24861" xr:uid="{00000000-0005-0000-0000-0000583F0000}"/>
    <cellStyle name="Output 2 13 16 3" xfId="19356" xr:uid="{00000000-0005-0000-0000-0000593F0000}"/>
    <cellStyle name="Output 2 13 17" xfId="6387" xr:uid="{00000000-0005-0000-0000-00005A3F0000}"/>
    <cellStyle name="Output 2 13 17 2" xfId="11108" xr:uid="{00000000-0005-0000-0000-00005B3F0000}"/>
    <cellStyle name="Output 2 13 17 2 2" xfId="24862" xr:uid="{00000000-0005-0000-0000-00005C3F0000}"/>
    <cellStyle name="Output 2 13 17 3" xfId="20178" xr:uid="{00000000-0005-0000-0000-00005D3F0000}"/>
    <cellStyle name="Output 2 13 18" xfId="11100" xr:uid="{00000000-0005-0000-0000-00005E3F0000}"/>
    <cellStyle name="Output 2 13 18 2" xfId="24854" xr:uid="{00000000-0005-0000-0000-00005F3F0000}"/>
    <cellStyle name="Output 2 13 19" xfId="14185" xr:uid="{00000000-0005-0000-0000-0000603F0000}"/>
    <cellStyle name="Output 2 13 2" xfId="863" xr:uid="{00000000-0005-0000-0000-0000613F0000}"/>
    <cellStyle name="Output 2 13 2 2" xfId="5005" xr:uid="{00000000-0005-0000-0000-0000623F0000}"/>
    <cellStyle name="Output 2 13 2 2 2" xfId="11110" xr:uid="{00000000-0005-0000-0000-0000633F0000}"/>
    <cellStyle name="Output 2 13 2 2 2 2" xfId="24864" xr:uid="{00000000-0005-0000-0000-0000643F0000}"/>
    <cellStyle name="Output 2 13 2 2 3" xfId="18796" xr:uid="{00000000-0005-0000-0000-0000653F0000}"/>
    <cellStyle name="Output 2 13 2 3" xfId="5877" xr:uid="{00000000-0005-0000-0000-0000663F0000}"/>
    <cellStyle name="Output 2 13 2 3 2" xfId="11111" xr:uid="{00000000-0005-0000-0000-0000673F0000}"/>
    <cellStyle name="Output 2 13 2 3 2 2" xfId="24865" xr:uid="{00000000-0005-0000-0000-0000683F0000}"/>
    <cellStyle name="Output 2 13 2 3 3" xfId="19668" xr:uid="{00000000-0005-0000-0000-0000693F0000}"/>
    <cellStyle name="Output 2 13 2 4" xfId="6699" xr:uid="{00000000-0005-0000-0000-00006A3F0000}"/>
    <cellStyle name="Output 2 13 2 4 2" xfId="11112" xr:uid="{00000000-0005-0000-0000-00006B3F0000}"/>
    <cellStyle name="Output 2 13 2 4 2 2" xfId="24866" xr:uid="{00000000-0005-0000-0000-00006C3F0000}"/>
    <cellStyle name="Output 2 13 2 4 3" xfId="20490" xr:uid="{00000000-0005-0000-0000-00006D3F0000}"/>
    <cellStyle name="Output 2 13 2 5" xfId="11109" xr:uid="{00000000-0005-0000-0000-00006E3F0000}"/>
    <cellStyle name="Output 2 13 2 5 2" xfId="24863" xr:uid="{00000000-0005-0000-0000-00006F3F0000}"/>
    <cellStyle name="Output 2 13 2 6" xfId="14659" xr:uid="{00000000-0005-0000-0000-0000703F0000}"/>
    <cellStyle name="Output 2 13 3" xfId="560" xr:uid="{00000000-0005-0000-0000-0000713F0000}"/>
    <cellStyle name="Output 2 13 3 2" xfId="5258" xr:uid="{00000000-0005-0000-0000-0000723F0000}"/>
    <cellStyle name="Output 2 13 3 2 2" xfId="11114" xr:uid="{00000000-0005-0000-0000-0000733F0000}"/>
    <cellStyle name="Output 2 13 3 2 2 2" xfId="24868" xr:uid="{00000000-0005-0000-0000-0000743F0000}"/>
    <cellStyle name="Output 2 13 3 2 3" xfId="19049" xr:uid="{00000000-0005-0000-0000-0000753F0000}"/>
    <cellStyle name="Output 2 13 3 3" xfId="6130" xr:uid="{00000000-0005-0000-0000-0000763F0000}"/>
    <cellStyle name="Output 2 13 3 3 2" xfId="11115" xr:uid="{00000000-0005-0000-0000-0000773F0000}"/>
    <cellStyle name="Output 2 13 3 3 2 2" xfId="24869" xr:uid="{00000000-0005-0000-0000-0000783F0000}"/>
    <cellStyle name="Output 2 13 3 3 3" xfId="19921" xr:uid="{00000000-0005-0000-0000-0000793F0000}"/>
    <cellStyle name="Output 2 13 3 4" xfId="6952" xr:uid="{00000000-0005-0000-0000-00007A3F0000}"/>
    <cellStyle name="Output 2 13 3 4 2" xfId="11116" xr:uid="{00000000-0005-0000-0000-00007B3F0000}"/>
    <cellStyle name="Output 2 13 3 4 2 2" xfId="24870" xr:uid="{00000000-0005-0000-0000-00007C3F0000}"/>
    <cellStyle name="Output 2 13 3 4 3" xfId="20743" xr:uid="{00000000-0005-0000-0000-00007D3F0000}"/>
    <cellStyle name="Output 2 13 3 5" xfId="11113" xr:uid="{00000000-0005-0000-0000-00007E3F0000}"/>
    <cellStyle name="Output 2 13 3 5 2" xfId="24867" xr:uid="{00000000-0005-0000-0000-00007F3F0000}"/>
    <cellStyle name="Output 2 13 3 6" xfId="14357" xr:uid="{00000000-0005-0000-0000-0000803F0000}"/>
    <cellStyle name="Output 2 13 4" xfId="973" xr:uid="{00000000-0005-0000-0000-0000813F0000}"/>
    <cellStyle name="Output 2 13 4 2" xfId="11117" xr:uid="{00000000-0005-0000-0000-0000823F0000}"/>
    <cellStyle name="Output 2 13 4 2 2" xfId="24871" xr:uid="{00000000-0005-0000-0000-0000833F0000}"/>
    <cellStyle name="Output 2 13 4 3" xfId="14769" xr:uid="{00000000-0005-0000-0000-0000843F0000}"/>
    <cellStyle name="Output 2 13 5" xfId="615" xr:uid="{00000000-0005-0000-0000-0000853F0000}"/>
    <cellStyle name="Output 2 13 5 2" xfId="11118" xr:uid="{00000000-0005-0000-0000-0000863F0000}"/>
    <cellStyle name="Output 2 13 5 2 2" xfId="24872" xr:uid="{00000000-0005-0000-0000-0000873F0000}"/>
    <cellStyle name="Output 2 13 5 3" xfId="14412" xr:uid="{00000000-0005-0000-0000-0000883F0000}"/>
    <cellStyle name="Output 2 13 6" xfId="2076" xr:uid="{00000000-0005-0000-0000-0000893F0000}"/>
    <cellStyle name="Output 2 13 6 2" xfId="11119" xr:uid="{00000000-0005-0000-0000-00008A3F0000}"/>
    <cellStyle name="Output 2 13 6 2 2" xfId="24873" xr:uid="{00000000-0005-0000-0000-00008B3F0000}"/>
    <cellStyle name="Output 2 13 6 3" xfId="15872" xr:uid="{00000000-0005-0000-0000-00008C3F0000}"/>
    <cellStyle name="Output 2 13 7" xfId="2383" xr:uid="{00000000-0005-0000-0000-00008D3F0000}"/>
    <cellStyle name="Output 2 13 7 2" xfId="11120" xr:uid="{00000000-0005-0000-0000-00008E3F0000}"/>
    <cellStyle name="Output 2 13 7 2 2" xfId="24874" xr:uid="{00000000-0005-0000-0000-00008F3F0000}"/>
    <cellStyle name="Output 2 13 7 3" xfId="16179" xr:uid="{00000000-0005-0000-0000-0000903F0000}"/>
    <cellStyle name="Output 2 13 8" xfId="2601" xr:uid="{00000000-0005-0000-0000-0000913F0000}"/>
    <cellStyle name="Output 2 13 8 2" xfId="11121" xr:uid="{00000000-0005-0000-0000-0000923F0000}"/>
    <cellStyle name="Output 2 13 8 2 2" xfId="24875" xr:uid="{00000000-0005-0000-0000-0000933F0000}"/>
    <cellStyle name="Output 2 13 8 3" xfId="16397" xr:uid="{00000000-0005-0000-0000-0000943F0000}"/>
    <cellStyle name="Output 2 13 9" xfId="2565" xr:uid="{00000000-0005-0000-0000-0000953F0000}"/>
    <cellStyle name="Output 2 13 9 2" xfId="11122" xr:uid="{00000000-0005-0000-0000-0000963F0000}"/>
    <cellStyle name="Output 2 13 9 2 2" xfId="24876" xr:uid="{00000000-0005-0000-0000-0000973F0000}"/>
    <cellStyle name="Output 2 13 9 3" xfId="16361" xr:uid="{00000000-0005-0000-0000-0000983F0000}"/>
    <cellStyle name="Output 2 14" xfId="382" xr:uid="{00000000-0005-0000-0000-0000993F0000}"/>
    <cellStyle name="Output 2 14 10" xfId="2968" xr:uid="{00000000-0005-0000-0000-00009A3F0000}"/>
    <cellStyle name="Output 2 14 10 2" xfId="11124" xr:uid="{00000000-0005-0000-0000-00009B3F0000}"/>
    <cellStyle name="Output 2 14 10 2 2" xfId="24878" xr:uid="{00000000-0005-0000-0000-00009C3F0000}"/>
    <cellStyle name="Output 2 14 10 3" xfId="16764" xr:uid="{00000000-0005-0000-0000-00009D3F0000}"/>
    <cellStyle name="Output 2 14 11" xfId="3615" xr:uid="{00000000-0005-0000-0000-00009E3F0000}"/>
    <cellStyle name="Output 2 14 11 2" xfId="11125" xr:uid="{00000000-0005-0000-0000-00009F3F0000}"/>
    <cellStyle name="Output 2 14 11 2 2" xfId="24879" xr:uid="{00000000-0005-0000-0000-0000A03F0000}"/>
    <cellStyle name="Output 2 14 11 3" xfId="17411" xr:uid="{00000000-0005-0000-0000-0000A13F0000}"/>
    <cellStyle name="Output 2 14 12" xfId="3920" xr:uid="{00000000-0005-0000-0000-0000A23F0000}"/>
    <cellStyle name="Output 2 14 12 2" xfId="11126" xr:uid="{00000000-0005-0000-0000-0000A33F0000}"/>
    <cellStyle name="Output 2 14 12 2 2" xfId="24880" xr:uid="{00000000-0005-0000-0000-0000A43F0000}"/>
    <cellStyle name="Output 2 14 12 3" xfId="17716" xr:uid="{00000000-0005-0000-0000-0000A53F0000}"/>
    <cellStyle name="Output 2 14 13" xfId="3022" xr:uid="{00000000-0005-0000-0000-0000A63F0000}"/>
    <cellStyle name="Output 2 14 13 2" xfId="11127" xr:uid="{00000000-0005-0000-0000-0000A73F0000}"/>
    <cellStyle name="Output 2 14 13 2 2" xfId="24881" xr:uid="{00000000-0005-0000-0000-0000A83F0000}"/>
    <cellStyle name="Output 2 14 13 3" xfId="16818" xr:uid="{00000000-0005-0000-0000-0000A93F0000}"/>
    <cellStyle name="Output 2 14 14" xfId="2877" xr:uid="{00000000-0005-0000-0000-0000AA3F0000}"/>
    <cellStyle name="Output 2 14 14 2" xfId="11128" xr:uid="{00000000-0005-0000-0000-0000AB3F0000}"/>
    <cellStyle name="Output 2 14 14 2 2" xfId="24882" xr:uid="{00000000-0005-0000-0000-0000AC3F0000}"/>
    <cellStyle name="Output 2 14 14 3" xfId="16673" xr:uid="{00000000-0005-0000-0000-0000AD3F0000}"/>
    <cellStyle name="Output 2 14 15" xfId="4694" xr:uid="{00000000-0005-0000-0000-0000AE3F0000}"/>
    <cellStyle name="Output 2 14 15 2" xfId="11129" xr:uid="{00000000-0005-0000-0000-0000AF3F0000}"/>
    <cellStyle name="Output 2 14 15 2 2" xfId="24883" xr:uid="{00000000-0005-0000-0000-0000B03F0000}"/>
    <cellStyle name="Output 2 14 15 3" xfId="18485" xr:uid="{00000000-0005-0000-0000-0000B13F0000}"/>
    <cellStyle name="Output 2 14 16" xfId="5566" xr:uid="{00000000-0005-0000-0000-0000B23F0000}"/>
    <cellStyle name="Output 2 14 16 2" xfId="11130" xr:uid="{00000000-0005-0000-0000-0000B33F0000}"/>
    <cellStyle name="Output 2 14 16 2 2" xfId="24884" xr:uid="{00000000-0005-0000-0000-0000B43F0000}"/>
    <cellStyle name="Output 2 14 16 3" xfId="19357" xr:uid="{00000000-0005-0000-0000-0000B53F0000}"/>
    <cellStyle name="Output 2 14 17" xfId="6388" xr:uid="{00000000-0005-0000-0000-0000B63F0000}"/>
    <cellStyle name="Output 2 14 17 2" xfId="11131" xr:uid="{00000000-0005-0000-0000-0000B73F0000}"/>
    <cellStyle name="Output 2 14 17 2 2" xfId="24885" xr:uid="{00000000-0005-0000-0000-0000B83F0000}"/>
    <cellStyle name="Output 2 14 17 3" xfId="20179" xr:uid="{00000000-0005-0000-0000-0000B93F0000}"/>
    <cellStyle name="Output 2 14 18" xfId="11123" xr:uid="{00000000-0005-0000-0000-0000BA3F0000}"/>
    <cellStyle name="Output 2 14 18 2" xfId="24877" xr:uid="{00000000-0005-0000-0000-0000BB3F0000}"/>
    <cellStyle name="Output 2 14 19" xfId="14186" xr:uid="{00000000-0005-0000-0000-0000BC3F0000}"/>
    <cellStyle name="Output 2 14 2" xfId="864" xr:uid="{00000000-0005-0000-0000-0000BD3F0000}"/>
    <cellStyle name="Output 2 14 2 2" xfId="5006" xr:uid="{00000000-0005-0000-0000-0000BE3F0000}"/>
    <cellStyle name="Output 2 14 2 2 2" xfId="11133" xr:uid="{00000000-0005-0000-0000-0000BF3F0000}"/>
    <cellStyle name="Output 2 14 2 2 2 2" xfId="24887" xr:uid="{00000000-0005-0000-0000-0000C03F0000}"/>
    <cellStyle name="Output 2 14 2 2 3" xfId="18797" xr:uid="{00000000-0005-0000-0000-0000C13F0000}"/>
    <cellStyle name="Output 2 14 2 3" xfId="5878" xr:uid="{00000000-0005-0000-0000-0000C23F0000}"/>
    <cellStyle name="Output 2 14 2 3 2" xfId="11134" xr:uid="{00000000-0005-0000-0000-0000C33F0000}"/>
    <cellStyle name="Output 2 14 2 3 2 2" xfId="24888" xr:uid="{00000000-0005-0000-0000-0000C43F0000}"/>
    <cellStyle name="Output 2 14 2 3 3" xfId="19669" xr:uid="{00000000-0005-0000-0000-0000C53F0000}"/>
    <cellStyle name="Output 2 14 2 4" xfId="6700" xr:uid="{00000000-0005-0000-0000-0000C63F0000}"/>
    <cellStyle name="Output 2 14 2 4 2" xfId="11135" xr:uid="{00000000-0005-0000-0000-0000C73F0000}"/>
    <cellStyle name="Output 2 14 2 4 2 2" xfId="24889" xr:uid="{00000000-0005-0000-0000-0000C83F0000}"/>
    <cellStyle name="Output 2 14 2 4 3" xfId="20491" xr:uid="{00000000-0005-0000-0000-0000C93F0000}"/>
    <cellStyle name="Output 2 14 2 5" xfId="11132" xr:uid="{00000000-0005-0000-0000-0000CA3F0000}"/>
    <cellStyle name="Output 2 14 2 5 2" xfId="24886" xr:uid="{00000000-0005-0000-0000-0000CB3F0000}"/>
    <cellStyle name="Output 2 14 2 6" xfId="14660" xr:uid="{00000000-0005-0000-0000-0000CC3F0000}"/>
    <cellStyle name="Output 2 14 3" xfId="518" xr:uid="{00000000-0005-0000-0000-0000CD3F0000}"/>
    <cellStyle name="Output 2 14 3 2" xfId="5259" xr:uid="{00000000-0005-0000-0000-0000CE3F0000}"/>
    <cellStyle name="Output 2 14 3 2 2" xfId="11137" xr:uid="{00000000-0005-0000-0000-0000CF3F0000}"/>
    <cellStyle name="Output 2 14 3 2 2 2" xfId="24891" xr:uid="{00000000-0005-0000-0000-0000D03F0000}"/>
    <cellStyle name="Output 2 14 3 2 3" xfId="19050" xr:uid="{00000000-0005-0000-0000-0000D13F0000}"/>
    <cellStyle name="Output 2 14 3 3" xfId="6131" xr:uid="{00000000-0005-0000-0000-0000D23F0000}"/>
    <cellStyle name="Output 2 14 3 3 2" xfId="11138" xr:uid="{00000000-0005-0000-0000-0000D33F0000}"/>
    <cellStyle name="Output 2 14 3 3 2 2" xfId="24892" xr:uid="{00000000-0005-0000-0000-0000D43F0000}"/>
    <cellStyle name="Output 2 14 3 3 3" xfId="19922" xr:uid="{00000000-0005-0000-0000-0000D53F0000}"/>
    <cellStyle name="Output 2 14 3 4" xfId="6953" xr:uid="{00000000-0005-0000-0000-0000D63F0000}"/>
    <cellStyle name="Output 2 14 3 4 2" xfId="11139" xr:uid="{00000000-0005-0000-0000-0000D73F0000}"/>
    <cellStyle name="Output 2 14 3 4 2 2" xfId="24893" xr:uid="{00000000-0005-0000-0000-0000D83F0000}"/>
    <cellStyle name="Output 2 14 3 4 3" xfId="20744" xr:uid="{00000000-0005-0000-0000-0000D93F0000}"/>
    <cellStyle name="Output 2 14 3 5" xfId="11136" xr:uid="{00000000-0005-0000-0000-0000DA3F0000}"/>
    <cellStyle name="Output 2 14 3 5 2" xfId="24890" xr:uid="{00000000-0005-0000-0000-0000DB3F0000}"/>
    <cellStyle name="Output 2 14 3 6" xfId="14315" xr:uid="{00000000-0005-0000-0000-0000DC3F0000}"/>
    <cellStyle name="Output 2 14 4" xfId="1121" xr:uid="{00000000-0005-0000-0000-0000DD3F0000}"/>
    <cellStyle name="Output 2 14 4 2" xfId="11140" xr:uid="{00000000-0005-0000-0000-0000DE3F0000}"/>
    <cellStyle name="Output 2 14 4 2 2" xfId="24894" xr:uid="{00000000-0005-0000-0000-0000DF3F0000}"/>
    <cellStyle name="Output 2 14 4 3" xfId="14917" xr:uid="{00000000-0005-0000-0000-0000E03F0000}"/>
    <cellStyle name="Output 2 14 5" xfId="1391" xr:uid="{00000000-0005-0000-0000-0000E13F0000}"/>
    <cellStyle name="Output 2 14 5 2" xfId="11141" xr:uid="{00000000-0005-0000-0000-0000E23F0000}"/>
    <cellStyle name="Output 2 14 5 2 2" xfId="24895" xr:uid="{00000000-0005-0000-0000-0000E33F0000}"/>
    <cellStyle name="Output 2 14 5 3" xfId="15187" xr:uid="{00000000-0005-0000-0000-0000E43F0000}"/>
    <cellStyle name="Output 2 14 6" xfId="2077" xr:uid="{00000000-0005-0000-0000-0000E53F0000}"/>
    <cellStyle name="Output 2 14 6 2" xfId="11142" xr:uid="{00000000-0005-0000-0000-0000E63F0000}"/>
    <cellStyle name="Output 2 14 6 2 2" xfId="24896" xr:uid="{00000000-0005-0000-0000-0000E73F0000}"/>
    <cellStyle name="Output 2 14 6 3" xfId="15873" xr:uid="{00000000-0005-0000-0000-0000E83F0000}"/>
    <cellStyle name="Output 2 14 7" xfId="2384" xr:uid="{00000000-0005-0000-0000-0000E93F0000}"/>
    <cellStyle name="Output 2 14 7 2" xfId="11143" xr:uid="{00000000-0005-0000-0000-0000EA3F0000}"/>
    <cellStyle name="Output 2 14 7 2 2" xfId="24897" xr:uid="{00000000-0005-0000-0000-0000EB3F0000}"/>
    <cellStyle name="Output 2 14 7 3" xfId="16180" xr:uid="{00000000-0005-0000-0000-0000EC3F0000}"/>
    <cellStyle name="Output 2 14 8" xfId="2674" xr:uid="{00000000-0005-0000-0000-0000ED3F0000}"/>
    <cellStyle name="Output 2 14 8 2" xfId="11144" xr:uid="{00000000-0005-0000-0000-0000EE3F0000}"/>
    <cellStyle name="Output 2 14 8 2 2" xfId="24898" xr:uid="{00000000-0005-0000-0000-0000EF3F0000}"/>
    <cellStyle name="Output 2 14 8 3" xfId="16470" xr:uid="{00000000-0005-0000-0000-0000F03F0000}"/>
    <cellStyle name="Output 2 14 9" xfId="2656" xr:uid="{00000000-0005-0000-0000-0000F13F0000}"/>
    <cellStyle name="Output 2 14 9 2" xfId="11145" xr:uid="{00000000-0005-0000-0000-0000F23F0000}"/>
    <cellStyle name="Output 2 14 9 2 2" xfId="24899" xr:uid="{00000000-0005-0000-0000-0000F33F0000}"/>
    <cellStyle name="Output 2 14 9 3" xfId="16452" xr:uid="{00000000-0005-0000-0000-0000F43F0000}"/>
    <cellStyle name="Output 2 15" xfId="383" xr:uid="{00000000-0005-0000-0000-0000F53F0000}"/>
    <cellStyle name="Output 2 15 10" xfId="2947" xr:uid="{00000000-0005-0000-0000-0000F63F0000}"/>
    <cellStyle name="Output 2 15 10 2" xfId="11147" xr:uid="{00000000-0005-0000-0000-0000F73F0000}"/>
    <cellStyle name="Output 2 15 10 2 2" xfId="24901" xr:uid="{00000000-0005-0000-0000-0000F83F0000}"/>
    <cellStyle name="Output 2 15 10 3" xfId="16743" xr:uid="{00000000-0005-0000-0000-0000F93F0000}"/>
    <cellStyle name="Output 2 15 11" xfId="3616" xr:uid="{00000000-0005-0000-0000-0000FA3F0000}"/>
    <cellStyle name="Output 2 15 11 2" xfId="11148" xr:uid="{00000000-0005-0000-0000-0000FB3F0000}"/>
    <cellStyle name="Output 2 15 11 2 2" xfId="24902" xr:uid="{00000000-0005-0000-0000-0000FC3F0000}"/>
    <cellStyle name="Output 2 15 11 3" xfId="17412" xr:uid="{00000000-0005-0000-0000-0000FD3F0000}"/>
    <cellStyle name="Output 2 15 12" xfId="3921" xr:uid="{00000000-0005-0000-0000-0000FE3F0000}"/>
    <cellStyle name="Output 2 15 12 2" xfId="11149" xr:uid="{00000000-0005-0000-0000-0000FF3F0000}"/>
    <cellStyle name="Output 2 15 12 2 2" xfId="24903" xr:uid="{00000000-0005-0000-0000-000000400000}"/>
    <cellStyle name="Output 2 15 12 3" xfId="17717" xr:uid="{00000000-0005-0000-0000-000001400000}"/>
    <cellStyle name="Output 2 15 13" xfId="3312" xr:uid="{00000000-0005-0000-0000-000002400000}"/>
    <cellStyle name="Output 2 15 13 2" xfId="11150" xr:uid="{00000000-0005-0000-0000-000003400000}"/>
    <cellStyle name="Output 2 15 13 2 2" xfId="24904" xr:uid="{00000000-0005-0000-0000-000004400000}"/>
    <cellStyle name="Output 2 15 13 3" xfId="17108" xr:uid="{00000000-0005-0000-0000-000005400000}"/>
    <cellStyle name="Output 2 15 14" xfId="4074" xr:uid="{00000000-0005-0000-0000-000006400000}"/>
    <cellStyle name="Output 2 15 14 2" xfId="11151" xr:uid="{00000000-0005-0000-0000-000007400000}"/>
    <cellStyle name="Output 2 15 14 2 2" xfId="24905" xr:uid="{00000000-0005-0000-0000-000008400000}"/>
    <cellStyle name="Output 2 15 14 3" xfId="17870" xr:uid="{00000000-0005-0000-0000-000009400000}"/>
    <cellStyle name="Output 2 15 15" xfId="4695" xr:uid="{00000000-0005-0000-0000-00000A400000}"/>
    <cellStyle name="Output 2 15 15 2" xfId="11152" xr:uid="{00000000-0005-0000-0000-00000B400000}"/>
    <cellStyle name="Output 2 15 15 2 2" xfId="24906" xr:uid="{00000000-0005-0000-0000-00000C400000}"/>
    <cellStyle name="Output 2 15 15 3" xfId="18486" xr:uid="{00000000-0005-0000-0000-00000D400000}"/>
    <cellStyle name="Output 2 15 16" xfId="5567" xr:uid="{00000000-0005-0000-0000-00000E400000}"/>
    <cellStyle name="Output 2 15 16 2" xfId="11153" xr:uid="{00000000-0005-0000-0000-00000F400000}"/>
    <cellStyle name="Output 2 15 16 2 2" xfId="24907" xr:uid="{00000000-0005-0000-0000-000010400000}"/>
    <cellStyle name="Output 2 15 16 3" xfId="19358" xr:uid="{00000000-0005-0000-0000-000011400000}"/>
    <cellStyle name="Output 2 15 17" xfId="6389" xr:uid="{00000000-0005-0000-0000-000012400000}"/>
    <cellStyle name="Output 2 15 17 2" xfId="11154" xr:uid="{00000000-0005-0000-0000-000013400000}"/>
    <cellStyle name="Output 2 15 17 2 2" xfId="24908" xr:uid="{00000000-0005-0000-0000-000014400000}"/>
    <cellStyle name="Output 2 15 17 3" xfId="20180" xr:uid="{00000000-0005-0000-0000-000015400000}"/>
    <cellStyle name="Output 2 15 18" xfId="11146" xr:uid="{00000000-0005-0000-0000-000016400000}"/>
    <cellStyle name="Output 2 15 18 2" xfId="24900" xr:uid="{00000000-0005-0000-0000-000017400000}"/>
    <cellStyle name="Output 2 15 19" xfId="14187" xr:uid="{00000000-0005-0000-0000-000018400000}"/>
    <cellStyle name="Output 2 15 2" xfId="865" xr:uid="{00000000-0005-0000-0000-000019400000}"/>
    <cellStyle name="Output 2 15 2 2" xfId="5007" xr:uid="{00000000-0005-0000-0000-00001A400000}"/>
    <cellStyle name="Output 2 15 2 2 2" xfId="11156" xr:uid="{00000000-0005-0000-0000-00001B400000}"/>
    <cellStyle name="Output 2 15 2 2 2 2" xfId="24910" xr:uid="{00000000-0005-0000-0000-00001C400000}"/>
    <cellStyle name="Output 2 15 2 2 3" xfId="18798" xr:uid="{00000000-0005-0000-0000-00001D400000}"/>
    <cellStyle name="Output 2 15 2 3" xfId="5879" xr:uid="{00000000-0005-0000-0000-00001E400000}"/>
    <cellStyle name="Output 2 15 2 3 2" xfId="11157" xr:uid="{00000000-0005-0000-0000-00001F400000}"/>
    <cellStyle name="Output 2 15 2 3 2 2" xfId="24911" xr:uid="{00000000-0005-0000-0000-000020400000}"/>
    <cellStyle name="Output 2 15 2 3 3" xfId="19670" xr:uid="{00000000-0005-0000-0000-000021400000}"/>
    <cellStyle name="Output 2 15 2 4" xfId="6701" xr:uid="{00000000-0005-0000-0000-000022400000}"/>
    <cellStyle name="Output 2 15 2 4 2" xfId="11158" xr:uid="{00000000-0005-0000-0000-000023400000}"/>
    <cellStyle name="Output 2 15 2 4 2 2" xfId="24912" xr:uid="{00000000-0005-0000-0000-000024400000}"/>
    <cellStyle name="Output 2 15 2 4 3" xfId="20492" xr:uid="{00000000-0005-0000-0000-000025400000}"/>
    <cellStyle name="Output 2 15 2 5" xfId="11155" xr:uid="{00000000-0005-0000-0000-000026400000}"/>
    <cellStyle name="Output 2 15 2 5 2" xfId="24909" xr:uid="{00000000-0005-0000-0000-000027400000}"/>
    <cellStyle name="Output 2 15 2 6" xfId="14661" xr:uid="{00000000-0005-0000-0000-000028400000}"/>
    <cellStyle name="Output 2 15 3" xfId="640" xr:uid="{00000000-0005-0000-0000-000029400000}"/>
    <cellStyle name="Output 2 15 3 2" xfId="5260" xr:uid="{00000000-0005-0000-0000-00002A400000}"/>
    <cellStyle name="Output 2 15 3 2 2" xfId="11160" xr:uid="{00000000-0005-0000-0000-00002B400000}"/>
    <cellStyle name="Output 2 15 3 2 2 2" xfId="24914" xr:uid="{00000000-0005-0000-0000-00002C400000}"/>
    <cellStyle name="Output 2 15 3 2 3" xfId="19051" xr:uid="{00000000-0005-0000-0000-00002D400000}"/>
    <cellStyle name="Output 2 15 3 3" xfId="6132" xr:uid="{00000000-0005-0000-0000-00002E400000}"/>
    <cellStyle name="Output 2 15 3 3 2" xfId="11161" xr:uid="{00000000-0005-0000-0000-00002F400000}"/>
    <cellStyle name="Output 2 15 3 3 2 2" xfId="24915" xr:uid="{00000000-0005-0000-0000-000030400000}"/>
    <cellStyle name="Output 2 15 3 3 3" xfId="19923" xr:uid="{00000000-0005-0000-0000-000031400000}"/>
    <cellStyle name="Output 2 15 3 4" xfId="6954" xr:uid="{00000000-0005-0000-0000-000032400000}"/>
    <cellStyle name="Output 2 15 3 4 2" xfId="11162" xr:uid="{00000000-0005-0000-0000-000033400000}"/>
    <cellStyle name="Output 2 15 3 4 2 2" xfId="24916" xr:uid="{00000000-0005-0000-0000-000034400000}"/>
    <cellStyle name="Output 2 15 3 4 3" xfId="20745" xr:uid="{00000000-0005-0000-0000-000035400000}"/>
    <cellStyle name="Output 2 15 3 5" xfId="11159" xr:uid="{00000000-0005-0000-0000-000036400000}"/>
    <cellStyle name="Output 2 15 3 5 2" xfId="24913" xr:uid="{00000000-0005-0000-0000-000037400000}"/>
    <cellStyle name="Output 2 15 3 6" xfId="14437" xr:uid="{00000000-0005-0000-0000-000038400000}"/>
    <cellStyle name="Output 2 15 4" xfId="1028" xr:uid="{00000000-0005-0000-0000-000039400000}"/>
    <cellStyle name="Output 2 15 4 2" xfId="11163" xr:uid="{00000000-0005-0000-0000-00003A400000}"/>
    <cellStyle name="Output 2 15 4 2 2" xfId="24917" xr:uid="{00000000-0005-0000-0000-00003B400000}"/>
    <cellStyle name="Output 2 15 4 3" xfId="14824" xr:uid="{00000000-0005-0000-0000-00003C400000}"/>
    <cellStyle name="Output 2 15 5" xfId="1303" xr:uid="{00000000-0005-0000-0000-00003D400000}"/>
    <cellStyle name="Output 2 15 5 2" xfId="11164" xr:uid="{00000000-0005-0000-0000-00003E400000}"/>
    <cellStyle name="Output 2 15 5 2 2" xfId="24918" xr:uid="{00000000-0005-0000-0000-00003F400000}"/>
    <cellStyle name="Output 2 15 5 3" xfId="15099" xr:uid="{00000000-0005-0000-0000-000040400000}"/>
    <cellStyle name="Output 2 15 6" xfId="2078" xr:uid="{00000000-0005-0000-0000-000041400000}"/>
    <cellStyle name="Output 2 15 6 2" xfId="11165" xr:uid="{00000000-0005-0000-0000-000042400000}"/>
    <cellStyle name="Output 2 15 6 2 2" xfId="24919" xr:uid="{00000000-0005-0000-0000-000043400000}"/>
    <cellStyle name="Output 2 15 6 3" xfId="15874" xr:uid="{00000000-0005-0000-0000-000044400000}"/>
    <cellStyle name="Output 2 15 7" xfId="2385" xr:uid="{00000000-0005-0000-0000-000045400000}"/>
    <cellStyle name="Output 2 15 7 2" xfId="11166" xr:uid="{00000000-0005-0000-0000-000046400000}"/>
    <cellStyle name="Output 2 15 7 2 2" xfId="24920" xr:uid="{00000000-0005-0000-0000-000047400000}"/>
    <cellStyle name="Output 2 15 7 3" xfId="16181" xr:uid="{00000000-0005-0000-0000-000048400000}"/>
    <cellStyle name="Output 2 15 8" xfId="2577" xr:uid="{00000000-0005-0000-0000-000049400000}"/>
    <cellStyle name="Output 2 15 8 2" xfId="11167" xr:uid="{00000000-0005-0000-0000-00004A400000}"/>
    <cellStyle name="Output 2 15 8 2 2" xfId="24921" xr:uid="{00000000-0005-0000-0000-00004B400000}"/>
    <cellStyle name="Output 2 15 8 3" xfId="16373" xr:uid="{00000000-0005-0000-0000-00004C400000}"/>
    <cellStyle name="Output 2 15 9" xfId="2770" xr:uid="{00000000-0005-0000-0000-00004D400000}"/>
    <cellStyle name="Output 2 15 9 2" xfId="11168" xr:uid="{00000000-0005-0000-0000-00004E400000}"/>
    <cellStyle name="Output 2 15 9 2 2" xfId="24922" xr:uid="{00000000-0005-0000-0000-00004F400000}"/>
    <cellStyle name="Output 2 15 9 3" xfId="16566" xr:uid="{00000000-0005-0000-0000-000050400000}"/>
    <cellStyle name="Output 2 16" xfId="384" xr:uid="{00000000-0005-0000-0000-000051400000}"/>
    <cellStyle name="Output 2 16 10" xfId="3014" xr:uid="{00000000-0005-0000-0000-000052400000}"/>
    <cellStyle name="Output 2 16 10 2" xfId="11170" xr:uid="{00000000-0005-0000-0000-000053400000}"/>
    <cellStyle name="Output 2 16 10 2 2" xfId="24924" xr:uid="{00000000-0005-0000-0000-000054400000}"/>
    <cellStyle name="Output 2 16 10 3" xfId="16810" xr:uid="{00000000-0005-0000-0000-000055400000}"/>
    <cellStyle name="Output 2 16 11" xfId="3617" xr:uid="{00000000-0005-0000-0000-000056400000}"/>
    <cellStyle name="Output 2 16 11 2" xfId="11171" xr:uid="{00000000-0005-0000-0000-000057400000}"/>
    <cellStyle name="Output 2 16 11 2 2" xfId="24925" xr:uid="{00000000-0005-0000-0000-000058400000}"/>
    <cellStyle name="Output 2 16 11 3" xfId="17413" xr:uid="{00000000-0005-0000-0000-000059400000}"/>
    <cellStyle name="Output 2 16 12" xfId="3922" xr:uid="{00000000-0005-0000-0000-00005A400000}"/>
    <cellStyle name="Output 2 16 12 2" xfId="11172" xr:uid="{00000000-0005-0000-0000-00005B400000}"/>
    <cellStyle name="Output 2 16 12 2 2" xfId="24926" xr:uid="{00000000-0005-0000-0000-00005C400000}"/>
    <cellStyle name="Output 2 16 12 3" xfId="17718" xr:uid="{00000000-0005-0000-0000-00005D400000}"/>
    <cellStyle name="Output 2 16 13" xfId="3401" xr:uid="{00000000-0005-0000-0000-00005E400000}"/>
    <cellStyle name="Output 2 16 13 2" xfId="11173" xr:uid="{00000000-0005-0000-0000-00005F400000}"/>
    <cellStyle name="Output 2 16 13 2 2" xfId="24927" xr:uid="{00000000-0005-0000-0000-000060400000}"/>
    <cellStyle name="Output 2 16 13 3" xfId="17197" xr:uid="{00000000-0005-0000-0000-000061400000}"/>
    <cellStyle name="Output 2 16 14" xfId="3190" xr:uid="{00000000-0005-0000-0000-000062400000}"/>
    <cellStyle name="Output 2 16 14 2" xfId="11174" xr:uid="{00000000-0005-0000-0000-000063400000}"/>
    <cellStyle name="Output 2 16 14 2 2" xfId="24928" xr:uid="{00000000-0005-0000-0000-000064400000}"/>
    <cellStyle name="Output 2 16 14 3" xfId="16986" xr:uid="{00000000-0005-0000-0000-000065400000}"/>
    <cellStyle name="Output 2 16 15" xfId="4696" xr:uid="{00000000-0005-0000-0000-000066400000}"/>
    <cellStyle name="Output 2 16 15 2" xfId="11175" xr:uid="{00000000-0005-0000-0000-000067400000}"/>
    <cellStyle name="Output 2 16 15 2 2" xfId="24929" xr:uid="{00000000-0005-0000-0000-000068400000}"/>
    <cellStyle name="Output 2 16 15 3" xfId="18487" xr:uid="{00000000-0005-0000-0000-000069400000}"/>
    <cellStyle name="Output 2 16 16" xfId="5568" xr:uid="{00000000-0005-0000-0000-00006A400000}"/>
    <cellStyle name="Output 2 16 16 2" xfId="11176" xr:uid="{00000000-0005-0000-0000-00006B400000}"/>
    <cellStyle name="Output 2 16 16 2 2" xfId="24930" xr:uid="{00000000-0005-0000-0000-00006C400000}"/>
    <cellStyle name="Output 2 16 16 3" xfId="19359" xr:uid="{00000000-0005-0000-0000-00006D400000}"/>
    <cellStyle name="Output 2 16 17" xfId="6390" xr:uid="{00000000-0005-0000-0000-00006E400000}"/>
    <cellStyle name="Output 2 16 17 2" xfId="11177" xr:uid="{00000000-0005-0000-0000-00006F400000}"/>
    <cellStyle name="Output 2 16 17 2 2" xfId="24931" xr:uid="{00000000-0005-0000-0000-000070400000}"/>
    <cellStyle name="Output 2 16 17 3" xfId="20181" xr:uid="{00000000-0005-0000-0000-000071400000}"/>
    <cellStyle name="Output 2 16 18" xfId="11169" xr:uid="{00000000-0005-0000-0000-000072400000}"/>
    <cellStyle name="Output 2 16 18 2" xfId="24923" xr:uid="{00000000-0005-0000-0000-000073400000}"/>
    <cellStyle name="Output 2 16 19" xfId="14188" xr:uid="{00000000-0005-0000-0000-000074400000}"/>
    <cellStyle name="Output 2 16 2" xfId="866" xr:uid="{00000000-0005-0000-0000-000075400000}"/>
    <cellStyle name="Output 2 16 2 2" xfId="5008" xr:uid="{00000000-0005-0000-0000-000076400000}"/>
    <cellStyle name="Output 2 16 2 2 2" xfId="11179" xr:uid="{00000000-0005-0000-0000-000077400000}"/>
    <cellStyle name="Output 2 16 2 2 2 2" xfId="24933" xr:uid="{00000000-0005-0000-0000-000078400000}"/>
    <cellStyle name="Output 2 16 2 2 3" xfId="18799" xr:uid="{00000000-0005-0000-0000-000079400000}"/>
    <cellStyle name="Output 2 16 2 3" xfId="5880" xr:uid="{00000000-0005-0000-0000-00007A400000}"/>
    <cellStyle name="Output 2 16 2 3 2" xfId="11180" xr:uid="{00000000-0005-0000-0000-00007B400000}"/>
    <cellStyle name="Output 2 16 2 3 2 2" xfId="24934" xr:uid="{00000000-0005-0000-0000-00007C400000}"/>
    <cellStyle name="Output 2 16 2 3 3" xfId="19671" xr:uid="{00000000-0005-0000-0000-00007D400000}"/>
    <cellStyle name="Output 2 16 2 4" xfId="6702" xr:uid="{00000000-0005-0000-0000-00007E400000}"/>
    <cellStyle name="Output 2 16 2 4 2" xfId="11181" xr:uid="{00000000-0005-0000-0000-00007F400000}"/>
    <cellStyle name="Output 2 16 2 4 2 2" xfId="24935" xr:uid="{00000000-0005-0000-0000-000080400000}"/>
    <cellStyle name="Output 2 16 2 4 3" xfId="20493" xr:uid="{00000000-0005-0000-0000-000081400000}"/>
    <cellStyle name="Output 2 16 2 5" xfId="11178" xr:uid="{00000000-0005-0000-0000-000082400000}"/>
    <cellStyle name="Output 2 16 2 5 2" xfId="24932" xr:uid="{00000000-0005-0000-0000-000083400000}"/>
    <cellStyle name="Output 2 16 2 6" xfId="14662" xr:uid="{00000000-0005-0000-0000-000084400000}"/>
    <cellStyle name="Output 2 16 3" xfId="567" xr:uid="{00000000-0005-0000-0000-000085400000}"/>
    <cellStyle name="Output 2 16 3 2" xfId="5261" xr:uid="{00000000-0005-0000-0000-000086400000}"/>
    <cellStyle name="Output 2 16 3 2 2" xfId="11183" xr:uid="{00000000-0005-0000-0000-000087400000}"/>
    <cellStyle name="Output 2 16 3 2 2 2" xfId="24937" xr:uid="{00000000-0005-0000-0000-000088400000}"/>
    <cellStyle name="Output 2 16 3 2 3" xfId="19052" xr:uid="{00000000-0005-0000-0000-000089400000}"/>
    <cellStyle name="Output 2 16 3 3" xfId="6133" xr:uid="{00000000-0005-0000-0000-00008A400000}"/>
    <cellStyle name="Output 2 16 3 3 2" xfId="11184" xr:uid="{00000000-0005-0000-0000-00008B400000}"/>
    <cellStyle name="Output 2 16 3 3 2 2" xfId="24938" xr:uid="{00000000-0005-0000-0000-00008C400000}"/>
    <cellStyle name="Output 2 16 3 3 3" xfId="19924" xr:uid="{00000000-0005-0000-0000-00008D400000}"/>
    <cellStyle name="Output 2 16 3 4" xfId="6955" xr:uid="{00000000-0005-0000-0000-00008E400000}"/>
    <cellStyle name="Output 2 16 3 4 2" xfId="11185" xr:uid="{00000000-0005-0000-0000-00008F400000}"/>
    <cellStyle name="Output 2 16 3 4 2 2" xfId="24939" xr:uid="{00000000-0005-0000-0000-000090400000}"/>
    <cellStyle name="Output 2 16 3 4 3" xfId="20746" xr:uid="{00000000-0005-0000-0000-000091400000}"/>
    <cellStyle name="Output 2 16 3 5" xfId="11182" xr:uid="{00000000-0005-0000-0000-000092400000}"/>
    <cellStyle name="Output 2 16 3 5 2" xfId="24936" xr:uid="{00000000-0005-0000-0000-000093400000}"/>
    <cellStyle name="Output 2 16 3 6" xfId="14364" xr:uid="{00000000-0005-0000-0000-000094400000}"/>
    <cellStyle name="Output 2 16 4" xfId="587" xr:uid="{00000000-0005-0000-0000-000095400000}"/>
    <cellStyle name="Output 2 16 4 2" xfId="11186" xr:uid="{00000000-0005-0000-0000-000096400000}"/>
    <cellStyle name="Output 2 16 4 2 2" xfId="24940" xr:uid="{00000000-0005-0000-0000-000097400000}"/>
    <cellStyle name="Output 2 16 4 3" xfId="14384" xr:uid="{00000000-0005-0000-0000-000098400000}"/>
    <cellStyle name="Output 2 16 5" xfId="1138" xr:uid="{00000000-0005-0000-0000-000099400000}"/>
    <cellStyle name="Output 2 16 5 2" xfId="11187" xr:uid="{00000000-0005-0000-0000-00009A400000}"/>
    <cellStyle name="Output 2 16 5 2 2" xfId="24941" xr:uid="{00000000-0005-0000-0000-00009B400000}"/>
    <cellStyle name="Output 2 16 5 3" xfId="14934" xr:uid="{00000000-0005-0000-0000-00009C400000}"/>
    <cellStyle name="Output 2 16 6" xfId="2079" xr:uid="{00000000-0005-0000-0000-00009D400000}"/>
    <cellStyle name="Output 2 16 6 2" xfId="11188" xr:uid="{00000000-0005-0000-0000-00009E400000}"/>
    <cellStyle name="Output 2 16 6 2 2" xfId="24942" xr:uid="{00000000-0005-0000-0000-00009F400000}"/>
    <cellStyle name="Output 2 16 6 3" xfId="15875" xr:uid="{00000000-0005-0000-0000-0000A0400000}"/>
    <cellStyle name="Output 2 16 7" xfId="2386" xr:uid="{00000000-0005-0000-0000-0000A1400000}"/>
    <cellStyle name="Output 2 16 7 2" xfId="11189" xr:uid="{00000000-0005-0000-0000-0000A2400000}"/>
    <cellStyle name="Output 2 16 7 2 2" xfId="24943" xr:uid="{00000000-0005-0000-0000-0000A3400000}"/>
    <cellStyle name="Output 2 16 7 3" xfId="16182" xr:uid="{00000000-0005-0000-0000-0000A4400000}"/>
    <cellStyle name="Output 2 16 8" xfId="2675" xr:uid="{00000000-0005-0000-0000-0000A5400000}"/>
    <cellStyle name="Output 2 16 8 2" xfId="11190" xr:uid="{00000000-0005-0000-0000-0000A6400000}"/>
    <cellStyle name="Output 2 16 8 2 2" xfId="24944" xr:uid="{00000000-0005-0000-0000-0000A7400000}"/>
    <cellStyle name="Output 2 16 8 3" xfId="16471" xr:uid="{00000000-0005-0000-0000-0000A8400000}"/>
    <cellStyle name="Output 2 16 9" xfId="1834" xr:uid="{00000000-0005-0000-0000-0000A9400000}"/>
    <cellStyle name="Output 2 16 9 2" xfId="11191" xr:uid="{00000000-0005-0000-0000-0000AA400000}"/>
    <cellStyle name="Output 2 16 9 2 2" xfId="24945" xr:uid="{00000000-0005-0000-0000-0000AB400000}"/>
    <cellStyle name="Output 2 16 9 3" xfId="15630" xr:uid="{00000000-0005-0000-0000-0000AC400000}"/>
    <cellStyle name="Output 2 17" xfId="672" xr:uid="{00000000-0005-0000-0000-0000AD400000}"/>
    <cellStyle name="Output 2 17 2" xfId="4812" xr:uid="{00000000-0005-0000-0000-0000AE400000}"/>
    <cellStyle name="Output 2 17 2 2" xfId="11193" xr:uid="{00000000-0005-0000-0000-0000AF400000}"/>
    <cellStyle name="Output 2 17 2 2 2" xfId="24947" xr:uid="{00000000-0005-0000-0000-0000B0400000}"/>
    <cellStyle name="Output 2 17 2 3" xfId="18603" xr:uid="{00000000-0005-0000-0000-0000B1400000}"/>
    <cellStyle name="Output 2 17 3" xfId="5684" xr:uid="{00000000-0005-0000-0000-0000B2400000}"/>
    <cellStyle name="Output 2 17 3 2" xfId="11194" xr:uid="{00000000-0005-0000-0000-0000B3400000}"/>
    <cellStyle name="Output 2 17 3 2 2" xfId="24948" xr:uid="{00000000-0005-0000-0000-0000B4400000}"/>
    <cellStyle name="Output 2 17 3 3" xfId="19475" xr:uid="{00000000-0005-0000-0000-0000B5400000}"/>
    <cellStyle name="Output 2 17 4" xfId="6506" xr:uid="{00000000-0005-0000-0000-0000B6400000}"/>
    <cellStyle name="Output 2 17 4 2" xfId="11195" xr:uid="{00000000-0005-0000-0000-0000B7400000}"/>
    <cellStyle name="Output 2 17 4 2 2" xfId="24949" xr:uid="{00000000-0005-0000-0000-0000B8400000}"/>
    <cellStyle name="Output 2 17 4 3" xfId="20297" xr:uid="{00000000-0005-0000-0000-0000B9400000}"/>
    <cellStyle name="Output 2 17 5" xfId="11192" xr:uid="{00000000-0005-0000-0000-0000BA400000}"/>
    <cellStyle name="Output 2 17 5 2" xfId="24946" xr:uid="{00000000-0005-0000-0000-0000BB400000}"/>
    <cellStyle name="Output 2 17 6" xfId="14469" xr:uid="{00000000-0005-0000-0000-0000BC400000}"/>
    <cellStyle name="Output 2 18" xfId="1044" xr:uid="{00000000-0005-0000-0000-0000BD400000}"/>
    <cellStyle name="Output 2 18 2" xfId="11196" xr:uid="{00000000-0005-0000-0000-0000BE400000}"/>
    <cellStyle name="Output 2 18 2 2" xfId="24950" xr:uid="{00000000-0005-0000-0000-0000BF400000}"/>
    <cellStyle name="Output 2 18 3" xfId="14840" xr:uid="{00000000-0005-0000-0000-0000C0400000}"/>
    <cellStyle name="Output 2 19" xfId="1316" xr:uid="{00000000-0005-0000-0000-0000C1400000}"/>
    <cellStyle name="Output 2 19 2" xfId="11197" xr:uid="{00000000-0005-0000-0000-0000C2400000}"/>
    <cellStyle name="Output 2 19 2 2" xfId="24951" xr:uid="{00000000-0005-0000-0000-0000C3400000}"/>
    <cellStyle name="Output 2 19 3" xfId="15112" xr:uid="{00000000-0005-0000-0000-0000C4400000}"/>
    <cellStyle name="Output 2 2" xfId="200" xr:uid="{00000000-0005-0000-0000-0000C5400000}"/>
    <cellStyle name="Output 2 2 10" xfId="385" xr:uid="{00000000-0005-0000-0000-0000C6400000}"/>
    <cellStyle name="Output 2 2 10 10" xfId="3154" xr:uid="{00000000-0005-0000-0000-0000C7400000}"/>
    <cellStyle name="Output 2 2 10 10 2" xfId="11200" xr:uid="{00000000-0005-0000-0000-0000C8400000}"/>
    <cellStyle name="Output 2 2 10 10 2 2" xfId="24954" xr:uid="{00000000-0005-0000-0000-0000C9400000}"/>
    <cellStyle name="Output 2 2 10 10 3" xfId="16950" xr:uid="{00000000-0005-0000-0000-0000CA400000}"/>
    <cellStyle name="Output 2 2 10 11" xfId="3618" xr:uid="{00000000-0005-0000-0000-0000CB400000}"/>
    <cellStyle name="Output 2 2 10 11 2" xfId="11201" xr:uid="{00000000-0005-0000-0000-0000CC400000}"/>
    <cellStyle name="Output 2 2 10 11 2 2" xfId="24955" xr:uid="{00000000-0005-0000-0000-0000CD400000}"/>
    <cellStyle name="Output 2 2 10 11 3" xfId="17414" xr:uid="{00000000-0005-0000-0000-0000CE400000}"/>
    <cellStyle name="Output 2 2 10 12" xfId="3923" xr:uid="{00000000-0005-0000-0000-0000CF400000}"/>
    <cellStyle name="Output 2 2 10 12 2" xfId="11202" xr:uid="{00000000-0005-0000-0000-0000D0400000}"/>
    <cellStyle name="Output 2 2 10 12 2 2" xfId="24956" xr:uid="{00000000-0005-0000-0000-0000D1400000}"/>
    <cellStyle name="Output 2 2 10 12 3" xfId="17719" xr:uid="{00000000-0005-0000-0000-0000D2400000}"/>
    <cellStyle name="Output 2 2 10 13" xfId="3130" xr:uid="{00000000-0005-0000-0000-0000D3400000}"/>
    <cellStyle name="Output 2 2 10 13 2" xfId="11203" xr:uid="{00000000-0005-0000-0000-0000D4400000}"/>
    <cellStyle name="Output 2 2 10 13 2 2" xfId="24957" xr:uid="{00000000-0005-0000-0000-0000D5400000}"/>
    <cellStyle name="Output 2 2 10 13 3" xfId="16926" xr:uid="{00000000-0005-0000-0000-0000D6400000}"/>
    <cellStyle name="Output 2 2 10 14" xfId="4285" xr:uid="{00000000-0005-0000-0000-0000D7400000}"/>
    <cellStyle name="Output 2 2 10 14 2" xfId="11204" xr:uid="{00000000-0005-0000-0000-0000D8400000}"/>
    <cellStyle name="Output 2 2 10 14 2 2" xfId="24958" xr:uid="{00000000-0005-0000-0000-0000D9400000}"/>
    <cellStyle name="Output 2 2 10 14 3" xfId="18081" xr:uid="{00000000-0005-0000-0000-0000DA400000}"/>
    <cellStyle name="Output 2 2 10 15" xfId="4697" xr:uid="{00000000-0005-0000-0000-0000DB400000}"/>
    <cellStyle name="Output 2 2 10 15 2" xfId="11205" xr:uid="{00000000-0005-0000-0000-0000DC400000}"/>
    <cellStyle name="Output 2 2 10 15 2 2" xfId="24959" xr:uid="{00000000-0005-0000-0000-0000DD400000}"/>
    <cellStyle name="Output 2 2 10 15 3" xfId="18488" xr:uid="{00000000-0005-0000-0000-0000DE400000}"/>
    <cellStyle name="Output 2 2 10 16" xfId="5569" xr:uid="{00000000-0005-0000-0000-0000DF400000}"/>
    <cellStyle name="Output 2 2 10 16 2" xfId="11206" xr:uid="{00000000-0005-0000-0000-0000E0400000}"/>
    <cellStyle name="Output 2 2 10 16 2 2" xfId="24960" xr:uid="{00000000-0005-0000-0000-0000E1400000}"/>
    <cellStyle name="Output 2 2 10 16 3" xfId="19360" xr:uid="{00000000-0005-0000-0000-0000E2400000}"/>
    <cellStyle name="Output 2 2 10 17" xfId="6391" xr:uid="{00000000-0005-0000-0000-0000E3400000}"/>
    <cellStyle name="Output 2 2 10 17 2" xfId="11207" xr:uid="{00000000-0005-0000-0000-0000E4400000}"/>
    <cellStyle name="Output 2 2 10 17 2 2" xfId="24961" xr:uid="{00000000-0005-0000-0000-0000E5400000}"/>
    <cellStyle name="Output 2 2 10 17 3" xfId="20182" xr:uid="{00000000-0005-0000-0000-0000E6400000}"/>
    <cellStyle name="Output 2 2 10 18" xfId="11199" xr:uid="{00000000-0005-0000-0000-0000E7400000}"/>
    <cellStyle name="Output 2 2 10 18 2" xfId="24953" xr:uid="{00000000-0005-0000-0000-0000E8400000}"/>
    <cellStyle name="Output 2 2 10 19" xfId="14189" xr:uid="{00000000-0005-0000-0000-0000E9400000}"/>
    <cellStyle name="Output 2 2 10 2" xfId="867" xr:uid="{00000000-0005-0000-0000-0000EA400000}"/>
    <cellStyle name="Output 2 2 10 2 2" xfId="5009" xr:uid="{00000000-0005-0000-0000-0000EB400000}"/>
    <cellStyle name="Output 2 2 10 2 2 2" xfId="11209" xr:uid="{00000000-0005-0000-0000-0000EC400000}"/>
    <cellStyle name="Output 2 2 10 2 2 2 2" xfId="24963" xr:uid="{00000000-0005-0000-0000-0000ED400000}"/>
    <cellStyle name="Output 2 2 10 2 2 3" xfId="18800" xr:uid="{00000000-0005-0000-0000-0000EE400000}"/>
    <cellStyle name="Output 2 2 10 2 3" xfId="5881" xr:uid="{00000000-0005-0000-0000-0000EF400000}"/>
    <cellStyle name="Output 2 2 10 2 3 2" xfId="11210" xr:uid="{00000000-0005-0000-0000-0000F0400000}"/>
    <cellStyle name="Output 2 2 10 2 3 2 2" xfId="24964" xr:uid="{00000000-0005-0000-0000-0000F1400000}"/>
    <cellStyle name="Output 2 2 10 2 3 3" xfId="19672" xr:uid="{00000000-0005-0000-0000-0000F2400000}"/>
    <cellStyle name="Output 2 2 10 2 4" xfId="6703" xr:uid="{00000000-0005-0000-0000-0000F3400000}"/>
    <cellStyle name="Output 2 2 10 2 4 2" xfId="11211" xr:uid="{00000000-0005-0000-0000-0000F4400000}"/>
    <cellStyle name="Output 2 2 10 2 4 2 2" xfId="24965" xr:uid="{00000000-0005-0000-0000-0000F5400000}"/>
    <cellStyle name="Output 2 2 10 2 4 3" xfId="20494" xr:uid="{00000000-0005-0000-0000-0000F6400000}"/>
    <cellStyle name="Output 2 2 10 2 5" xfId="11208" xr:uid="{00000000-0005-0000-0000-0000F7400000}"/>
    <cellStyle name="Output 2 2 10 2 5 2" xfId="24962" xr:uid="{00000000-0005-0000-0000-0000F8400000}"/>
    <cellStyle name="Output 2 2 10 2 6" xfId="14663" xr:uid="{00000000-0005-0000-0000-0000F9400000}"/>
    <cellStyle name="Output 2 2 10 3" xfId="998" xr:uid="{00000000-0005-0000-0000-0000FA400000}"/>
    <cellStyle name="Output 2 2 10 3 2" xfId="5262" xr:uid="{00000000-0005-0000-0000-0000FB400000}"/>
    <cellStyle name="Output 2 2 10 3 2 2" xfId="11213" xr:uid="{00000000-0005-0000-0000-0000FC400000}"/>
    <cellStyle name="Output 2 2 10 3 2 2 2" xfId="24967" xr:uid="{00000000-0005-0000-0000-0000FD400000}"/>
    <cellStyle name="Output 2 2 10 3 2 3" xfId="19053" xr:uid="{00000000-0005-0000-0000-0000FE400000}"/>
    <cellStyle name="Output 2 2 10 3 3" xfId="6134" xr:uid="{00000000-0005-0000-0000-0000FF400000}"/>
    <cellStyle name="Output 2 2 10 3 3 2" xfId="11214" xr:uid="{00000000-0005-0000-0000-000000410000}"/>
    <cellStyle name="Output 2 2 10 3 3 2 2" xfId="24968" xr:uid="{00000000-0005-0000-0000-000001410000}"/>
    <cellStyle name="Output 2 2 10 3 3 3" xfId="19925" xr:uid="{00000000-0005-0000-0000-000002410000}"/>
    <cellStyle name="Output 2 2 10 3 4" xfId="6956" xr:uid="{00000000-0005-0000-0000-000003410000}"/>
    <cellStyle name="Output 2 2 10 3 4 2" xfId="11215" xr:uid="{00000000-0005-0000-0000-000004410000}"/>
    <cellStyle name="Output 2 2 10 3 4 2 2" xfId="24969" xr:uid="{00000000-0005-0000-0000-000005410000}"/>
    <cellStyle name="Output 2 2 10 3 4 3" xfId="20747" xr:uid="{00000000-0005-0000-0000-000006410000}"/>
    <cellStyle name="Output 2 2 10 3 5" xfId="11212" xr:uid="{00000000-0005-0000-0000-000007410000}"/>
    <cellStyle name="Output 2 2 10 3 5 2" xfId="24966" xr:uid="{00000000-0005-0000-0000-000008410000}"/>
    <cellStyle name="Output 2 2 10 3 6" xfId="14794" xr:uid="{00000000-0005-0000-0000-000009410000}"/>
    <cellStyle name="Output 2 2 10 4" xfId="1278" xr:uid="{00000000-0005-0000-0000-00000A410000}"/>
    <cellStyle name="Output 2 2 10 4 2" xfId="11216" xr:uid="{00000000-0005-0000-0000-00000B410000}"/>
    <cellStyle name="Output 2 2 10 4 2 2" xfId="24970" xr:uid="{00000000-0005-0000-0000-00000C410000}"/>
    <cellStyle name="Output 2 2 10 4 3" xfId="15074" xr:uid="{00000000-0005-0000-0000-00000D410000}"/>
    <cellStyle name="Output 2 2 10 5" xfId="1534" xr:uid="{00000000-0005-0000-0000-00000E410000}"/>
    <cellStyle name="Output 2 2 10 5 2" xfId="11217" xr:uid="{00000000-0005-0000-0000-00000F410000}"/>
    <cellStyle name="Output 2 2 10 5 2 2" xfId="24971" xr:uid="{00000000-0005-0000-0000-000010410000}"/>
    <cellStyle name="Output 2 2 10 5 3" xfId="15330" xr:uid="{00000000-0005-0000-0000-000011410000}"/>
    <cellStyle name="Output 2 2 10 6" xfId="2080" xr:uid="{00000000-0005-0000-0000-000012410000}"/>
    <cellStyle name="Output 2 2 10 6 2" xfId="11218" xr:uid="{00000000-0005-0000-0000-000013410000}"/>
    <cellStyle name="Output 2 2 10 6 2 2" xfId="24972" xr:uid="{00000000-0005-0000-0000-000014410000}"/>
    <cellStyle name="Output 2 2 10 6 3" xfId="15876" xr:uid="{00000000-0005-0000-0000-000015410000}"/>
    <cellStyle name="Output 2 2 10 7" xfId="2387" xr:uid="{00000000-0005-0000-0000-000016410000}"/>
    <cellStyle name="Output 2 2 10 7 2" xfId="11219" xr:uid="{00000000-0005-0000-0000-000017410000}"/>
    <cellStyle name="Output 2 2 10 7 2 2" xfId="24973" xr:uid="{00000000-0005-0000-0000-000018410000}"/>
    <cellStyle name="Output 2 2 10 7 3" xfId="16183" xr:uid="{00000000-0005-0000-0000-000019410000}"/>
    <cellStyle name="Output 2 2 10 8" xfId="2559" xr:uid="{00000000-0005-0000-0000-00001A410000}"/>
    <cellStyle name="Output 2 2 10 8 2" xfId="11220" xr:uid="{00000000-0005-0000-0000-00001B410000}"/>
    <cellStyle name="Output 2 2 10 8 2 2" xfId="24974" xr:uid="{00000000-0005-0000-0000-00001C410000}"/>
    <cellStyle name="Output 2 2 10 8 3" xfId="16355" xr:uid="{00000000-0005-0000-0000-00001D410000}"/>
    <cellStyle name="Output 2 2 10 9" xfId="1751" xr:uid="{00000000-0005-0000-0000-00001E410000}"/>
    <cellStyle name="Output 2 2 10 9 2" xfId="11221" xr:uid="{00000000-0005-0000-0000-00001F410000}"/>
    <cellStyle name="Output 2 2 10 9 2 2" xfId="24975" xr:uid="{00000000-0005-0000-0000-000020410000}"/>
    <cellStyle name="Output 2 2 10 9 3" xfId="15547" xr:uid="{00000000-0005-0000-0000-000021410000}"/>
    <cellStyle name="Output 2 2 11" xfId="386" xr:uid="{00000000-0005-0000-0000-000022410000}"/>
    <cellStyle name="Output 2 2 11 10" xfId="3333" xr:uid="{00000000-0005-0000-0000-000023410000}"/>
    <cellStyle name="Output 2 2 11 10 2" xfId="11223" xr:uid="{00000000-0005-0000-0000-000024410000}"/>
    <cellStyle name="Output 2 2 11 10 2 2" xfId="24977" xr:uid="{00000000-0005-0000-0000-000025410000}"/>
    <cellStyle name="Output 2 2 11 10 3" xfId="17129" xr:uid="{00000000-0005-0000-0000-000026410000}"/>
    <cellStyle name="Output 2 2 11 11" xfId="3619" xr:uid="{00000000-0005-0000-0000-000027410000}"/>
    <cellStyle name="Output 2 2 11 11 2" xfId="11224" xr:uid="{00000000-0005-0000-0000-000028410000}"/>
    <cellStyle name="Output 2 2 11 11 2 2" xfId="24978" xr:uid="{00000000-0005-0000-0000-000029410000}"/>
    <cellStyle name="Output 2 2 11 11 3" xfId="17415" xr:uid="{00000000-0005-0000-0000-00002A410000}"/>
    <cellStyle name="Output 2 2 11 12" xfId="3924" xr:uid="{00000000-0005-0000-0000-00002B410000}"/>
    <cellStyle name="Output 2 2 11 12 2" xfId="11225" xr:uid="{00000000-0005-0000-0000-00002C410000}"/>
    <cellStyle name="Output 2 2 11 12 2 2" xfId="24979" xr:uid="{00000000-0005-0000-0000-00002D410000}"/>
    <cellStyle name="Output 2 2 11 12 3" xfId="17720" xr:uid="{00000000-0005-0000-0000-00002E410000}"/>
    <cellStyle name="Output 2 2 11 13" xfId="4135" xr:uid="{00000000-0005-0000-0000-00002F410000}"/>
    <cellStyle name="Output 2 2 11 13 2" xfId="11226" xr:uid="{00000000-0005-0000-0000-000030410000}"/>
    <cellStyle name="Output 2 2 11 13 2 2" xfId="24980" xr:uid="{00000000-0005-0000-0000-000031410000}"/>
    <cellStyle name="Output 2 2 11 13 3" xfId="17931" xr:uid="{00000000-0005-0000-0000-000032410000}"/>
    <cellStyle name="Output 2 2 11 14" xfId="4416" xr:uid="{00000000-0005-0000-0000-000033410000}"/>
    <cellStyle name="Output 2 2 11 14 2" xfId="11227" xr:uid="{00000000-0005-0000-0000-000034410000}"/>
    <cellStyle name="Output 2 2 11 14 2 2" xfId="24981" xr:uid="{00000000-0005-0000-0000-000035410000}"/>
    <cellStyle name="Output 2 2 11 14 3" xfId="18212" xr:uid="{00000000-0005-0000-0000-000036410000}"/>
    <cellStyle name="Output 2 2 11 15" xfId="4698" xr:uid="{00000000-0005-0000-0000-000037410000}"/>
    <cellStyle name="Output 2 2 11 15 2" xfId="11228" xr:uid="{00000000-0005-0000-0000-000038410000}"/>
    <cellStyle name="Output 2 2 11 15 2 2" xfId="24982" xr:uid="{00000000-0005-0000-0000-000039410000}"/>
    <cellStyle name="Output 2 2 11 15 3" xfId="18489" xr:uid="{00000000-0005-0000-0000-00003A410000}"/>
    <cellStyle name="Output 2 2 11 16" xfId="5570" xr:uid="{00000000-0005-0000-0000-00003B410000}"/>
    <cellStyle name="Output 2 2 11 16 2" xfId="11229" xr:uid="{00000000-0005-0000-0000-00003C410000}"/>
    <cellStyle name="Output 2 2 11 16 2 2" xfId="24983" xr:uid="{00000000-0005-0000-0000-00003D410000}"/>
    <cellStyle name="Output 2 2 11 16 3" xfId="19361" xr:uid="{00000000-0005-0000-0000-00003E410000}"/>
    <cellStyle name="Output 2 2 11 17" xfId="6392" xr:uid="{00000000-0005-0000-0000-00003F410000}"/>
    <cellStyle name="Output 2 2 11 17 2" xfId="11230" xr:uid="{00000000-0005-0000-0000-000040410000}"/>
    <cellStyle name="Output 2 2 11 17 2 2" xfId="24984" xr:uid="{00000000-0005-0000-0000-000041410000}"/>
    <cellStyle name="Output 2 2 11 17 3" xfId="20183" xr:uid="{00000000-0005-0000-0000-000042410000}"/>
    <cellStyle name="Output 2 2 11 18" xfId="11222" xr:uid="{00000000-0005-0000-0000-000043410000}"/>
    <cellStyle name="Output 2 2 11 18 2" xfId="24976" xr:uid="{00000000-0005-0000-0000-000044410000}"/>
    <cellStyle name="Output 2 2 11 19" xfId="14190" xr:uid="{00000000-0005-0000-0000-000045410000}"/>
    <cellStyle name="Output 2 2 11 2" xfId="868" xr:uid="{00000000-0005-0000-0000-000046410000}"/>
    <cellStyle name="Output 2 2 11 2 2" xfId="5010" xr:uid="{00000000-0005-0000-0000-000047410000}"/>
    <cellStyle name="Output 2 2 11 2 2 2" xfId="11232" xr:uid="{00000000-0005-0000-0000-000048410000}"/>
    <cellStyle name="Output 2 2 11 2 2 2 2" xfId="24986" xr:uid="{00000000-0005-0000-0000-000049410000}"/>
    <cellStyle name="Output 2 2 11 2 2 3" xfId="18801" xr:uid="{00000000-0005-0000-0000-00004A410000}"/>
    <cellStyle name="Output 2 2 11 2 3" xfId="5882" xr:uid="{00000000-0005-0000-0000-00004B410000}"/>
    <cellStyle name="Output 2 2 11 2 3 2" xfId="11233" xr:uid="{00000000-0005-0000-0000-00004C410000}"/>
    <cellStyle name="Output 2 2 11 2 3 2 2" xfId="24987" xr:uid="{00000000-0005-0000-0000-00004D410000}"/>
    <cellStyle name="Output 2 2 11 2 3 3" xfId="19673" xr:uid="{00000000-0005-0000-0000-00004E410000}"/>
    <cellStyle name="Output 2 2 11 2 4" xfId="6704" xr:uid="{00000000-0005-0000-0000-00004F410000}"/>
    <cellStyle name="Output 2 2 11 2 4 2" xfId="11234" xr:uid="{00000000-0005-0000-0000-000050410000}"/>
    <cellStyle name="Output 2 2 11 2 4 2 2" xfId="24988" xr:uid="{00000000-0005-0000-0000-000051410000}"/>
    <cellStyle name="Output 2 2 11 2 4 3" xfId="20495" xr:uid="{00000000-0005-0000-0000-000052410000}"/>
    <cellStyle name="Output 2 2 11 2 5" xfId="11231" xr:uid="{00000000-0005-0000-0000-000053410000}"/>
    <cellStyle name="Output 2 2 11 2 5 2" xfId="24985" xr:uid="{00000000-0005-0000-0000-000054410000}"/>
    <cellStyle name="Output 2 2 11 2 6" xfId="14664" xr:uid="{00000000-0005-0000-0000-000055410000}"/>
    <cellStyle name="Output 2 2 11 3" xfId="1171" xr:uid="{00000000-0005-0000-0000-000056410000}"/>
    <cellStyle name="Output 2 2 11 3 2" xfId="5263" xr:uid="{00000000-0005-0000-0000-000057410000}"/>
    <cellStyle name="Output 2 2 11 3 2 2" xfId="11236" xr:uid="{00000000-0005-0000-0000-000058410000}"/>
    <cellStyle name="Output 2 2 11 3 2 2 2" xfId="24990" xr:uid="{00000000-0005-0000-0000-000059410000}"/>
    <cellStyle name="Output 2 2 11 3 2 3" xfId="19054" xr:uid="{00000000-0005-0000-0000-00005A410000}"/>
    <cellStyle name="Output 2 2 11 3 3" xfId="6135" xr:uid="{00000000-0005-0000-0000-00005B410000}"/>
    <cellStyle name="Output 2 2 11 3 3 2" xfId="11237" xr:uid="{00000000-0005-0000-0000-00005C410000}"/>
    <cellStyle name="Output 2 2 11 3 3 2 2" xfId="24991" xr:uid="{00000000-0005-0000-0000-00005D410000}"/>
    <cellStyle name="Output 2 2 11 3 3 3" xfId="19926" xr:uid="{00000000-0005-0000-0000-00005E410000}"/>
    <cellStyle name="Output 2 2 11 3 4" xfId="6957" xr:uid="{00000000-0005-0000-0000-00005F410000}"/>
    <cellStyle name="Output 2 2 11 3 4 2" xfId="11238" xr:uid="{00000000-0005-0000-0000-000060410000}"/>
    <cellStyle name="Output 2 2 11 3 4 2 2" xfId="24992" xr:uid="{00000000-0005-0000-0000-000061410000}"/>
    <cellStyle name="Output 2 2 11 3 4 3" xfId="20748" xr:uid="{00000000-0005-0000-0000-000062410000}"/>
    <cellStyle name="Output 2 2 11 3 5" xfId="11235" xr:uid="{00000000-0005-0000-0000-000063410000}"/>
    <cellStyle name="Output 2 2 11 3 5 2" xfId="24989" xr:uid="{00000000-0005-0000-0000-000064410000}"/>
    <cellStyle name="Output 2 2 11 3 6" xfId="14967" xr:uid="{00000000-0005-0000-0000-000065410000}"/>
    <cellStyle name="Output 2 2 11 4" xfId="1437" xr:uid="{00000000-0005-0000-0000-000066410000}"/>
    <cellStyle name="Output 2 2 11 4 2" xfId="11239" xr:uid="{00000000-0005-0000-0000-000067410000}"/>
    <cellStyle name="Output 2 2 11 4 2 2" xfId="24993" xr:uid="{00000000-0005-0000-0000-000068410000}"/>
    <cellStyle name="Output 2 2 11 4 3" xfId="15233" xr:uid="{00000000-0005-0000-0000-000069410000}"/>
    <cellStyle name="Output 2 2 11 5" xfId="1665" xr:uid="{00000000-0005-0000-0000-00006A410000}"/>
    <cellStyle name="Output 2 2 11 5 2" xfId="11240" xr:uid="{00000000-0005-0000-0000-00006B410000}"/>
    <cellStyle name="Output 2 2 11 5 2 2" xfId="24994" xr:uid="{00000000-0005-0000-0000-00006C410000}"/>
    <cellStyle name="Output 2 2 11 5 3" xfId="15461" xr:uid="{00000000-0005-0000-0000-00006D410000}"/>
    <cellStyle name="Output 2 2 11 6" xfId="2081" xr:uid="{00000000-0005-0000-0000-00006E410000}"/>
    <cellStyle name="Output 2 2 11 6 2" xfId="11241" xr:uid="{00000000-0005-0000-0000-00006F410000}"/>
    <cellStyle name="Output 2 2 11 6 2 2" xfId="24995" xr:uid="{00000000-0005-0000-0000-000070410000}"/>
    <cellStyle name="Output 2 2 11 6 3" xfId="15877" xr:uid="{00000000-0005-0000-0000-000071410000}"/>
    <cellStyle name="Output 2 2 11 7" xfId="2388" xr:uid="{00000000-0005-0000-0000-000072410000}"/>
    <cellStyle name="Output 2 2 11 7 2" xfId="11242" xr:uid="{00000000-0005-0000-0000-000073410000}"/>
    <cellStyle name="Output 2 2 11 7 2 2" xfId="24996" xr:uid="{00000000-0005-0000-0000-000074410000}"/>
    <cellStyle name="Output 2 2 11 7 3" xfId="16184" xr:uid="{00000000-0005-0000-0000-000075410000}"/>
    <cellStyle name="Output 2 2 11 8" xfId="2604" xr:uid="{00000000-0005-0000-0000-000076410000}"/>
    <cellStyle name="Output 2 2 11 8 2" xfId="11243" xr:uid="{00000000-0005-0000-0000-000077410000}"/>
    <cellStyle name="Output 2 2 11 8 2 2" xfId="24997" xr:uid="{00000000-0005-0000-0000-000078410000}"/>
    <cellStyle name="Output 2 2 11 8 3" xfId="16400" xr:uid="{00000000-0005-0000-0000-000079410000}"/>
    <cellStyle name="Output 2 2 11 9" xfId="2651" xr:uid="{00000000-0005-0000-0000-00007A410000}"/>
    <cellStyle name="Output 2 2 11 9 2" xfId="11244" xr:uid="{00000000-0005-0000-0000-00007B410000}"/>
    <cellStyle name="Output 2 2 11 9 2 2" xfId="24998" xr:uid="{00000000-0005-0000-0000-00007C410000}"/>
    <cellStyle name="Output 2 2 11 9 3" xfId="16447" xr:uid="{00000000-0005-0000-0000-00007D410000}"/>
    <cellStyle name="Output 2 2 12" xfId="387" xr:uid="{00000000-0005-0000-0000-00007E410000}"/>
    <cellStyle name="Output 2 2 12 10" xfId="3383" xr:uid="{00000000-0005-0000-0000-00007F410000}"/>
    <cellStyle name="Output 2 2 12 10 2" xfId="11246" xr:uid="{00000000-0005-0000-0000-000080410000}"/>
    <cellStyle name="Output 2 2 12 10 2 2" xfId="25000" xr:uid="{00000000-0005-0000-0000-000081410000}"/>
    <cellStyle name="Output 2 2 12 10 3" xfId="17179" xr:uid="{00000000-0005-0000-0000-000082410000}"/>
    <cellStyle name="Output 2 2 12 11" xfId="3620" xr:uid="{00000000-0005-0000-0000-000083410000}"/>
    <cellStyle name="Output 2 2 12 11 2" xfId="11247" xr:uid="{00000000-0005-0000-0000-000084410000}"/>
    <cellStyle name="Output 2 2 12 11 2 2" xfId="25001" xr:uid="{00000000-0005-0000-0000-000085410000}"/>
    <cellStyle name="Output 2 2 12 11 3" xfId="17416" xr:uid="{00000000-0005-0000-0000-000086410000}"/>
    <cellStyle name="Output 2 2 12 12" xfId="3925" xr:uid="{00000000-0005-0000-0000-000087410000}"/>
    <cellStyle name="Output 2 2 12 12 2" xfId="11248" xr:uid="{00000000-0005-0000-0000-000088410000}"/>
    <cellStyle name="Output 2 2 12 12 2 2" xfId="25002" xr:uid="{00000000-0005-0000-0000-000089410000}"/>
    <cellStyle name="Output 2 2 12 12 3" xfId="17721" xr:uid="{00000000-0005-0000-0000-00008A410000}"/>
    <cellStyle name="Output 2 2 12 13" xfId="3768" xr:uid="{00000000-0005-0000-0000-00008B410000}"/>
    <cellStyle name="Output 2 2 12 13 2" xfId="11249" xr:uid="{00000000-0005-0000-0000-00008C410000}"/>
    <cellStyle name="Output 2 2 12 13 2 2" xfId="25003" xr:uid="{00000000-0005-0000-0000-00008D410000}"/>
    <cellStyle name="Output 2 2 12 13 3" xfId="17564" xr:uid="{00000000-0005-0000-0000-00008E410000}"/>
    <cellStyle name="Output 2 2 12 14" xfId="4460" xr:uid="{00000000-0005-0000-0000-00008F410000}"/>
    <cellStyle name="Output 2 2 12 14 2" xfId="11250" xr:uid="{00000000-0005-0000-0000-000090410000}"/>
    <cellStyle name="Output 2 2 12 14 2 2" xfId="25004" xr:uid="{00000000-0005-0000-0000-000091410000}"/>
    <cellStyle name="Output 2 2 12 14 3" xfId="18256" xr:uid="{00000000-0005-0000-0000-000092410000}"/>
    <cellStyle name="Output 2 2 12 15" xfId="4699" xr:uid="{00000000-0005-0000-0000-000093410000}"/>
    <cellStyle name="Output 2 2 12 15 2" xfId="11251" xr:uid="{00000000-0005-0000-0000-000094410000}"/>
    <cellStyle name="Output 2 2 12 15 2 2" xfId="25005" xr:uid="{00000000-0005-0000-0000-000095410000}"/>
    <cellStyle name="Output 2 2 12 15 3" xfId="18490" xr:uid="{00000000-0005-0000-0000-000096410000}"/>
    <cellStyle name="Output 2 2 12 16" xfId="5571" xr:uid="{00000000-0005-0000-0000-000097410000}"/>
    <cellStyle name="Output 2 2 12 16 2" xfId="11252" xr:uid="{00000000-0005-0000-0000-000098410000}"/>
    <cellStyle name="Output 2 2 12 16 2 2" xfId="25006" xr:uid="{00000000-0005-0000-0000-000099410000}"/>
    <cellStyle name="Output 2 2 12 16 3" xfId="19362" xr:uid="{00000000-0005-0000-0000-00009A410000}"/>
    <cellStyle name="Output 2 2 12 17" xfId="6393" xr:uid="{00000000-0005-0000-0000-00009B410000}"/>
    <cellStyle name="Output 2 2 12 17 2" xfId="11253" xr:uid="{00000000-0005-0000-0000-00009C410000}"/>
    <cellStyle name="Output 2 2 12 17 2 2" xfId="25007" xr:uid="{00000000-0005-0000-0000-00009D410000}"/>
    <cellStyle name="Output 2 2 12 17 3" xfId="20184" xr:uid="{00000000-0005-0000-0000-00009E410000}"/>
    <cellStyle name="Output 2 2 12 18" xfId="11245" xr:uid="{00000000-0005-0000-0000-00009F410000}"/>
    <cellStyle name="Output 2 2 12 18 2" xfId="24999" xr:uid="{00000000-0005-0000-0000-0000A0410000}"/>
    <cellStyle name="Output 2 2 12 19" xfId="14191" xr:uid="{00000000-0005-0000-0000-0000A1410000}"/>
    <cellStyle name="Output 2 2 12 2" xfId="869" xr:uid="{00000000-0005-0000-0000-0000A2410000}"/>
    <cellStyle name="Output 2 2 12 2 2" xfId="5011" xr:uid="{00000000-0005-0000-0000-0000A3410000}"/>
    <cellStyle name="Output 2 2 12 2 2 2" xfId="11255" xr:uid="{00000000-0005-0000-0000-0000A4410000}"/>
    <cellStyle name="Output 2 2 12 2 2 2 2" xfId="25009" xr:uid="{00000000-0005-0000-0000-0000A5410000}"/>
    <cellStyle name="Output 2 2 12 2 2 3" xfId="18802" xr:uid="{00000000-0005-0000-0000-0000A6410000}"/>
    <cellStyle name="Output 2 2 12 2 3" xfId="5883" xr:uid="{00000000-0005-0000-0000-0000A7410000}"/>
    <cellStyle name="Output 2 2 12 2 3 2" xfId="11256" xr:uid="{00000000-0005-0000-0000-0000A8410000}"/>
    <cellStyle name="Output 2 2 12 2 3 2 2" xfId="25010" xr:uid="{00000000-0005-0000-0000-0000A9410000}"/>
    <cellStyle name="Output 2 2 12 2 3 3" xfId="19674" xr:uid="{00000000-0005-0000-0000-0000AA410000}"/>
    <cellStyle name="Output 2 2 12 2 4" xfId="6705" xr:uid="{00000000-0005-0000-0000-0000AB410000}"/>
    <cellStyle name="Output 2 2 12 2 4 2" xfId="11257" xr:uid="{00000000-0005-0000-0000-0000AC410000}"/>
    <cellStyle name="Output 2 2 12 2 4 2 2" xfId="25011" xr:uid="{00000000-0005-0000-0000-0000AD410000}"/>
    <cellStyle name="Output 2 2 12 2 4 3" xfId="20496" xr:uid="{00000000-0005-0000-0000-0000AE410000}"/>
    <cellStyle name="Output 2 2 12 2 5" xfId="11254" xr:uid="{00000000-0005-0000-0000-0000AF410000}"/>
    <cellStyle name="Output 2 2 12 2 5 2" xfId="25008" xr:uid="{00000000-0005-0000-0000-0000B0410000}"/>
    <cellStyle name="Output 2 2 12 2 6" xfId="14665" xr:uid="{00000000-0005-0000-0000-0000B1410000}"/>
    <cellStyle name="Output 2 2 12 3" xfId="1223" xr:uid="{00000000-0005-0000-0000-0000B2410000}"/>
    <cellStyle name="Output 2 2 12 3 2" xfId="5264" xr:uid="{00000000-0005-0000-0000-0000B3410000}"/>
    <cellStyle name="Output 2 2 12 3 2 2" xfId="11259" xr:uid="{00000000-0005-0000-0000-0000B4410000}"/>
    <cellStyle name="Output 2 2 12 3 2 2 2" xfId="25013" xr:uid="{00000000-0005-0000-0000-0000B5410000}"/>
    <cellStyle name="Output 2 2 12 3 2 3" xfId="19055" xr:uid="{00000000-0005-0000-0000-0000B6410000}"/>
    <cellStyle name="Output 2 2 12 3 3" xfId="6136" xr:uid="{00000000-0005-0000-0000-0000B7410000}"/>
    <cellStyle name="Output 2 2 12 3 3 2" xfId="11260" xr:uid="{00000000-0005-0000-0000-0000B8410000}"/>
    <cellStyle name="Output 2 2 12 3 3 2 2" xfId="25014" xr:uid="{00000000-0005-0000-0000-0000B9410000}"/>
    <cellStyle name="Output 2 2 12 3 3 3" xfId="19927" xr:uid="{00000000-0005-0000-0000-0000BA410000}"/>
    <cellStyle name="Output 2 2 12 3 4" xfId="6958" xr:uid="{00000000-0005-0000-0000-0000BB410000}"/>
    <cellStyle name="Output 2 2 12 3 4 2" xfId="11261" xr:uid="{00000000-0005-0000-0000-0000BC410000}"/>
    <cellStyle name="Output 2 2 12 3 4 2 2" xfId="25015" xr:uid="{00000000-0005-0000-0000-0000BD410000}"/>
    <cellStyle name="Output 2 2 12 3 4 3" xfId="20749" xr:uid="{00000000-0005-0000-0000-0000BE410000}"/>
    <cellStyle name="Output 2 2 12 3 5" xfId="11258" xr:uid="{00000000-0005-0000-0000-0000BF410000}"/>
    <cellStyle name="Output 2 2 12 3 5 2" xfId="25012" xr:uid="{00000000-0005-0000-0000-0000C0410000}"/>
    <cellStyle name="Output 2 2 12 3 6" xfId="15019" xr:uid="{00000000-0005-0000-0000-0000C1410000}"/>
    <cellStyle name="Output 2 2 12 4" xfId="1486" xr:uid="{00000000-0005-0000-0000-0000C2410000}"/>
    <cellStyle name="Output 2 2 12 4 2" xfId="11262" xr:uid="{00000000-0005-0000-0000-0000C3410000}"/>
    <cellStyle name="Output 2 2 12 4 2 2" xfId="25016" xr:uid="{00000000-0005-0000-0000-0000C4410000}"/>
    <cellStyle name="Output 2 2 12 4 3" xfId="15282" xr:uid="{00000000-0005-0000-0000-0000C5410000}"/>
    <cellStyle name="Output 2 2 12 5" xfId="1709" xr:uid="{00000000-0005-0000-0000-0000C6410000}"/>
    <cellStyle name="Output 2 2 12 5 2" xfId="11263" xr:uid="{00000000-0005-0000-0000-0000C7410000}"/>
    <cellStyle name="Output 2 2 12 5 2 2" xfId="25017" xr:uid="{00000000-0005-0000-0000-0000C8410000}"/>
    <cellStyle name="Output 2 2 12 5 3" xfId="15505" xr:uid="{00000000-0005-0000-0000-0000C9410000}"/>
    <cellStyle name="Output 2 2 12 6" xfId="2082" xr:uid="{00000000-0005-0000-0000-0000CA410000}"/>
    <cellStyle name="Output 2 2 12 6 2" xfId="11264" xr:uid="{00000000-0005-0000-0000-0000CB410000}"/>
    <cellStyle name="Output 2 2 12 6 2 2" xfId="25018" xr:uid="{00000000-0005-0000-0000-0000CC410000}"/>
    <cellStyle name="Output 2 2 12 6 3" xfId="15878" xr:uid="{00000000-0005-0000-0000-0000CD410000}"/>
    <cellStyle name="Output 2 2 12 7" xfId="2389" xr:uid="{00000000-0005-0000-0000-0000CE410000}"/>
    <cellStyle name="Output 2 2 12 7 2" xfId="11265" xr:uid="{00000000-0005-0000-0000-0000CF410000}"/>
    <cellStyle name="Output 2 2 12 7 2 2" xfId="25019" xr:uid="{00000000-0005-0000-0000-0000D0410000}"/>
    <cellStyle name="Output 2 2 12 7 3" xfId="16185" xr:uid="{00000000-0005-0000-0000-0000D1410000}"/>
    <cellStyle name="Output 2 2 12 8" xfId="2676" xr:uid="{00000000-0005-0000-0000-0000D2410000}"/>
    <cellStyle name="Output 2 2 12 8 2" xfId="11266" xr:uid="{00000000-0005-0000-0000-0000D3410000}"/>
    <cellStyle name="Output 2 2 12 8 2 2" xfId="25020" xr:uid="{00000000-0005-0000-0000-0000D4410000}"/>
    <cellStyle name="Output 2 2 12 8 3" xfId="16472" xr:uid="{00000000-0005-0000-0000-0000D5410000}"/>
    <cellStyle name="Output 2 2 12 9" xfId="3097" xr:uid="{00000000-0005-0000-0000-0000D6410000}"/>
    <cellStyle name="Output 2 2 12 9 2" xfId="11267" xr:uid="{00000000-0005-0000-0000-0000D7410000}"/>
    <cellStyle name="Output 2 2 12 9 2 2" xfId="25021" xr:uid="{00000000-0005-0000-0000-0000D8410000}"/>
    <cellStyle name="Output 2 2 12 9 3" xfId="16893" xr:uid="{00000000-0005-0000-0000-0000D9410000}"/>
    <cellStyle name="Output 2 2 13" xfId="388" xr:uid="{00000000-0005-0000-0000-0000DA410000}"/>
    <cellStyle name="Output 2 2 13 10" xfId="3018" xr:uid="{00000000-0005-0000-0000-0000DB410000}"/>
    <cellStyle name="Output 2 2 13 10 2" xfId="11269" xr:uid="{00000000-0005-0000-0000-0000DC410000}"/>
    <cellStyle name="Output 2 2 13 10 2 2" xfId="25023" xr:uid="{00000000-0005-0000-0000-0000DD410000}"/>
    <cellStyle name="Output 2 2 13 10 3" xfId="16814" xr:uid="{00000000-0005-0000-0000-0000DE410000}"/>
    <cellStyle name="Output 2 2 13 11" xfId="3621" xr:uid="{00000000-0005-0000-0000-0000DF410000}"/>
    <cellStyle name="Output 2 2 13 11 2" xfId="11270" xr:uid="{00000000-0005-0000-0000-0000E0410000}"/>
    <cellStyle name="Output 2 2 13 11 2 2" xfId="25024" xr:uid="{00000000-0005-0000-0000-0000E1410000}"/>
    <cellStyle name="Output 2 2 13 11 3" xfId="17417" xr:uid="{00000000-0005-0000-0000-0000E2410000}"/>
    <cellStyle name="Output 2 2 13 12" xfId="3926" xr:uid="{00000000-0005-0000-0000-0000E3410000}"/>
    <cellStyle name="Output 2 2 13 12 2" xfId="11271" xr:uid="{00000000-0005-0000-0000-0000E4410000}"/>
    <cellStyle name="Output 2 2 13 12 2 2" xfId="25025" xr:uid="{00000000-0005-0000-0000-0000E5410000}"/>
    <cellStyle name="Output 2 2 13 12 3" xfId="17722" xr:uid="{00000000-0005-0000-0000-0000E6410000}"/>
    <cellStyle name="Output 2 2 13 13" xfId="3136" xr:uid="{00000000-0005-0000-0000-0000E7410000}"/>
    <cellStyle name="Output 2 2 13 13 2" xfId="11272" xr:uid="{00000000-0005-0000-0000-0000E8410000}"/>
    <cellStyle name="Output 2 2 13 13 2 2" xfId="25026" xr:uid="{00000000-0005-0000-0000-0000E9410000}"/>
    <cellStyle name="Output 2 2 13 13 3" xfId="16932" xr:uid="{00000000-0005-0000-0000-0000EA410000}"/>
    <cellStyle name="Output 2 2 13 14" xfId="3726" xr:uid="{00000000-0005-0000-0000-0000EB410000}"/>
    <cellStyle name="Output 2 2 13 14 2" xfId="11273" xr:uid="{00000000-0005-0000-0000-0000EC410000}"/>
    <cellStyle name="Output 2 2 13 14 2 2" xfId="25027" xr:uid="{00000000-0005-0000-0000-0000ED410000}"/>
    <cellStyle name="Output 2 2 13 14 3" xfId="17522" xr:uid="{00000000-0005-0000-0000-0000EE410000}"/>
    <cellStyle name="Output 2 2 13 15" xfId="4700" xr:uid="{00000000-0005-0000-0000-0000EF410000}"/>
    <cellStyle name="Output 2 2 13 15 2" xfId="11274" xr:uid="{00000000-0005-0000-0000-0000F0410000}"/>
    <cellStyle name="Output 2 2 13 15 2 2" xfId="25028" xr:uid="{00000000-0005-0000-0000-0000F1410000}"/>
    <cellStyle name="Output 2 2 13 15 3" xfId="18491" xr:uid="{00000000-0005-0000-0000-0000F2410000}"/>
    <cellStyle name="Output 2 2 13 16" xfId="5572" xr:uid="{00000000-0005-0000-0000-0000F3410000}"/>
    <cellStyle name="Output 2 2 13 16 2" xfId="11275" xr:uid="{00000000-0005-0000-0000-0000F4410000}"/>
    <cellStyle name="Output 2 2 13 16 2 2" xfId="25029" xr:uid="{00000000-0005-0000-0000-0000F5410000}"/>
    <cellStyle name="Output 2 2 13 16 3" xfId="19363" xr:uid="{00000000-0005-0000-0000-0000F6410000}"/>
    <cellStyle name="Output 2 2 13 17" xfId="6394" xr:uid="{00000000-0005-0000-0000-0000F7410000}"/>
    <cellStyle name="Output 2 2 13 17 2" xfId="11276" xr:uid="{00000000-0005-0000-0000-0000F8410000}"/>
    <cellStyle name="Output 2 2 13 17 2 2" xfId="25030" xr:uid="{00000000-0005-0000-0000-0000F9410000}"/>
    <cellStyle name="Output 2 2 13 17 3" xfId="20185" xr:uid="{00000000-0005-0000-0000-0000FA410000}"/>
    <cellStyle name="Output 2 2 13 18" xfId="11268" xr:uid="{00000000-0005-0000-0000-0000FB410000}"/>
    <cellStyle name="Output 2 2 13 18 2" xfId="25022" xr:uid="{00000000-0005-0000-0000-0000FC410000}"/>
    <cellStyle name="Output 2 2 13 19" xfId="14192" xr:uid="{00000000-0005-0000-0000-0000FD410000}"/>
    <cellStyle name="Output 2 2 13 2" xfId="870" xr:uid="{00000000-0005-0000-0000-0000FE410000}"/>
    <cellStyle name="Output 2 2 13 2 2" xfId="5012" xr:uid="{00000000-0005-0000-0000-0000FF410000}"/>
    <cellStyle name="Output 2 2 13 2 2 2" xfId="11278" xr:uid="{00000000-0005-0000-0000-000000420000}"/>
    <cellStyle name="Output 2 2 13 2 2 2 2" xfId="25032" xr:uid="{00000000-0005-0000-0000-000001420000}"/>
    <cellStyle name="Output 2 2 13 2 2 3" xfId="18803" xr:uid="{00000000-0005-0000-0000-000002420000}"/>
    <cellStyle name="Output 2 2 13 2 3" xfId="5884" xr:uid="{00000000-0005-0000-0000-000003420000}"/>
    <cellStyle name="Output 2 2 13 2 3 2" xfId="11279" xr:uid="{00000000-0005-0000-0000-000004420000}"/>
    <cellStyle name="Output 2 2 13 2 3 2 2" xfId="25033" xr:uid="{00000000-0005-0000-0000-000005420000}"/>
    <cellStyle name="Output 2 2 13 2 3 3" xfId="19675" xr:uid="{00000000-0005-0000-0000-000006420000}"/>
    <cellStyle name="Output 2 2 13 2 4" xfId="6706" xr:uid="{00000000-0005-0000-0000-000007420000}"/>
    <cellStyle name="Output 2 2 13 2 4 2" xfId="11280" xr:uid="{00000000-0005-0000-0000-000008420000}"/>
    <cellStyle name="Output 2 2 13 2 4 2 2" xfId="25034" xr:uid="{00000000-0005-0000-0000-000009420000}"/>
    <cellStyle name="Output 2 2 13 2 4 3" xfId="20497" xr:uid="{00000000-0005-0000-0000-00000A420000}"/>
    <cellStyle name="Output 2 2 13 2 5" xfId="11277" xr:uid="{00000000-0005-0000-0000-00000B420000}"/>
    <cellStyle name="Output 2 2 13 2 5 2" xfId="25031" xr:uid="{00000000-0005-0000-0000-00000C420000}"/>
    <cellStyle name="Output 2 2 13 2 6" xfId="14666" xr:uid="{00000000-0005-0000-0000-00000D420000}"/>
    <cellStyle name="Output 2 2 13 3" xfId="633" xr:uid="{00000000-0005-0000-0000-00000E420000}"/>
    <cellStyle name="Output 2 2 13 3 2" xfId="5265" xr:uid="{00000000-0005-0000-0000-00000F420000}"/>
    <cellStyle name="Output 2 2 13 3 2 2" xfId="11282" xr:uid="{00000000-0005-0000-0000-000010420000}"/>
    <cellStyle name="Output 2 2 13 3 2 2 2" xfId="25036" xr:uid="{00000000-0005-0000-0000-000011420000}"/>
    <cellStyle name="Output 2 2 13 3 2 3" xfId="19056" xr:uid="{00000000-0005-0000-0000-000012420000}"/>
    <cellStyle name="Output 2 2 13 3 3" xfId="6137" xr:uid="{00000000-0005-0000-0000-000013420000}"/>
    <cellStyle name="Output 2 2 13 3 3 2" xfId="11283" xr:uid="{00000000-0005-0000-0000-000014420000}"/>
    <cellStyle name="Output 2 2 13 3 3 2 2" xfId="25037" xr:uid="{00000000-0005-0000-0000-000015420000}"/>
    <cellStyle name="Output 2 2 13 3 3 3" xfId="19928" xr:uid="{00000000-0005-0000-0000-000016420000}"/>
    <cellStyle name="Output 2 2 13 3 4" xfId="6959" xr:uid="{00000000-0005-0000-0000-000017420000}"/>
    <cellStyle name="Output 2 2 13 3 4 2" xfId="11284" xr:uid="{00000000-0005-0000-0000-000018420000}"/>
    <cellStyle name="Output 2 2 13 3 4 2 2" xfId="25038" xr:uid="{00000000-0005-0000-0000-000019420000}"/>
    <cellStyle name="Output 2 2 13 3 4 3" xfId="20750" xr:uid="{00000000-0005-0000-0000-00001A420000}"/>
    <cellStyle name="Output 2 2 13 3 5" xfId="11281" xr:uid="{00000000-0005-0000-0000-00001B420000}"/>
    <cellStyle name="Output 2 2 13 3 5 2" xfId="25035" xr:uid="{00000000-0005-0000-0000-00001C420000}"/>
    <cellStyle name="Output 2 2 13 3 6" xfId="14430" xr:uid="{00000000-0005-0000-0000-00001D420000}"/>
    <cellStyle name="Output 2 2 13 4" xfId="1023" xr:uid="{00000000-0005-0000-0000-00001E420000}"/>
    <cellStyle name="Output 2 2 13 4 2" xfId="11285" xr:uid="{00000000-0005-0000-0000-00001F420000}"/>
    <cellStyle name="Output 2 2 13 4 2 2" xfId="25039" xr:uid="{00000000-0005-0000-0000-000020420000}"/>
    <cellStyle name="Output 2 2 13 4 3" xfId="14819" xr:uid="{00000000-0005-0000-0000-000021420000}"/>
    <cellStyle name="Output 2 2 13 5" xfId="1298" xr:uid="{00000000-0005-0000-0000-000022420000}"/>
    <cellStyle name="Output 2 2 13 5 2" xfId="11286" xr:uid="{00000000-0005-0000-0000-000023420000}"/>
    <cellStyle name="Output 2 2 13 5 2 2" xfId="25040" xr:uid="{00000000-0005-0000-0000-000024420000}"/>
    <cellStyle name="Output 2 2 13 5 3" xfId="15094" xr:uid="{00000000-0005-0000-0000-000025420000}"/>
    <cellStyle name="Output 2 2 13 6" xfId="2083" xr:uid="{00000000-0005-0000-0000-000026420000}"/>
    <cellStyle name="Output 2 2 13 6 2" xfId="11287" xr:uid="{00000000-0005-0000-0000-000027420000}"/>
    <cellStyle name="Output 2 2 13 6 2 2" xfId="25041" xr:uid="{00000000-0005-0000-0000-000028420000}"/>
    <cellStyle name="Output 2 2 13 6 3" xfId="15879" xr:uid="{00000000-0005-0000-0000-000029420000}"/>
    <cellStyle name="Output 2 2 13 7" xfId="2390" xr:uid="{00000000-0005-0000-0000-00002A420000}"/>
    <cellStyle name="Output 2 2 13 7 2" xfId="11288" xr:uid="{00000000-0005-0000-0000-00002B420000}"/>
    <cellStyle name="Output 2 2 13 7 2 2" xfId="25042" xr:uid="{00000000-0005-0000-0000-00002C420000}"/>
    <cellStyle name="Output 2 2 13 7 3" xfId="16186" xr:uid="{00000000-0005-0000-0000-00002D420000}"/>
    <cellStyle name="Output 2 2 13 8" xfId="2677" xr:uid="{00000000-0005-0000-0000-00002E420000}"/>
    <cellStyle name="Output 2 2 13 8 2" xfId="11289" xr:uid="{00000000-0005-0000-0000-00002F420000}"/>
    <cellStyle name="Output 2 2 13 8 2 2" xfId="25043" xr:uid="{00000000-0005-0000-0000-000030420000}"/>
    <cellStyle name="Output 2 2 13 8 3" xfId="16473" xr:uid="{00000000-0005-0000-0000-000031420000}"/>
    <cellStyle name="Output 2 2 13 9" xfId="2884" xr:uid="{00000000-0005-0000-0000-000032420000}"/>
    <cellStyle name="Output 2 2 13 9 2" xfId="11290" xr:uid="{00000000-0005-0000-0000-000033420000}"/>
    <cellStyle name="Output 2 2 13 9 2 2" xfId="25044" xr:uid="{00000000-0005-0000-0000-000034420000}"/>
    <cellStyle name="Output 2 2 13 9 3" xfId="16680" xr:uid="{00000000-0005-0000-0000-000035420000}"/>
    <cellStyle name="Output 2 2 14" xfId="389" xr:uid="{00000000-0005-0000-0000-000036420000}"/>
    <cellStyle name="Output 2 2 14 10" xfId="3132" xr:uid="{00000000-0005-0000-0000-000037420000}"/>
    <cellStyle name="Output 2 2 14 10 2" xfId="11292" xr:uid="{00000000-0005-0000-0000-000038420000}"/>
    <cellStyle name="Output 2 2 14 10 2 2" xfId="25046" xr:uid="{00000000-0005-0000-0000-000039420000}"/>
    <cellStyle name="Output 2 2 14 10 3" xfId="16928" xr:uid="{00000000-0005-0000-0000-00003A420000}"/>
    <cellStyle name="Output 2 2 14 11" xfId="3622" xr:uid="{00000000-0005-0000-0000-00003B420000}"/>
    <cellStyle name="Output 2 2 14 11 2" xfId="11293" xr:uid="{00000000-0005-0000-0000-00003C420000}"/>
    <cellStyle name="Output 2 2 14 11 2 2" xfId="25047" xr:uid="{00000000-0005-0000-0000-00003D420000}"/>
    <cellStyle name="Output 2 2 14 11 3" xfId="17418" xr:uid="{00000000-0005-0000-0000-00003E420000}"/>
    <cellStyle name="Output 2 2 14 12" xfId="3927" xr:uid="{00000000-0005-0000-0000-00003F420000}"/>
    <cellStyle name="Output 2 2 14 12 2" xfId="11294" xr:uid="{00000000-0005-0000-0000-000040420000}"/>
    <cellStyle name="Output 2 2 14 12 2 2" xfId="25048" xr:uid="{00000000-0005-0000-0000-000041420000}"/>
    <cellStyle name="Output 2 2 14 12 3" xfId="17723" xr:uid="{00000000-0005-0000-0000-000042420000}"/>
    <cellStyle name="Output 2 2 14 13" xfId="4096" xr:uid="{00000000-0005-0000-0000-000043420000}"/>
    <cellStyle name="Output 2 2 14 13 2" xfId="11295" xr:uid="{00000000-0005-0000-0000-000044420000}"/>
    <cellStyle name="Output 2 2 14 13 2 2" xfId="25049" xr:uid="{00000000-0005-0000-0000-000045420000}"/>
    <cellStyle name="Output 2 2 14 13 3" xfId="17892" xr:uid="{00000000-0005-0000-0000-000046420000}"/>
    <cellStyle name="Output 2 2 14 14" xfId="4181" xr:uid="{00000000-0005-0000-0000-000047420000}"/>
    <cellStyle name="Output 2 2 14 14 2" xfId="11296" xr:uid="{00000000-0005-0000-0000-000048420000}"/>
    <cellStyle name="Output 2 2 14 14 2 2" xfId="25050" xr:uid="{00000000-0005-0000-0000-000049420000}"/>
    <cellStyle name="Output 2 2 14 14 3" xfId="17977" xr:uid="{00000000-0005-0000-0000-00004A420000}"/>
    <cellStyle name="Output 2 2 14 15" xfId="4701" xr:uid="{00000000-0005-0000-0000-00004B420000}"/>
    <cellStyle name="Output 2 2 14 15 2" xfId="11297" xr:uid="{00000000-0005-0000-0000-00004C420000}"/>
    <cellStyle name="Output 2 2 14 15 2 2" xfId="25051" xr:uid="{00000000-0005-0000-0000-00004D420000}"/>
    <cellStyle name="Output 2 2 14 15 3" xfId="18492" xr:uid="{00000000-0005-0000-0000-00004E420000}"/>
    <cellStyle name="Output 2 2 14 16" xfId="5573" xr:uid="{00000000-0005-0000-0000-00004F420000}"/>
    <cellStyle name="Output 2 2 14 16 2" xfId="11298" xr:uid="{00000000-0005-0000-0000-000050420000}"/>
    <cellStyle name="Output 2 2 14 16 2 2" xfId="25052" xr:uid="{00000000-0005-0000-0000-000051420000}"/>
    <cellStyle name="Output 2 2 14 16 3" xfId="19364" xr:uid="{00000000-0005-0000-0000-000052420000}"/>
    <cellStyle name="Output 2 2 14 17" xfId="6395" xr:uid="{00000000-0005-0000-0000-000053420000}"/>
    <cellStyle name="Output 2 2 14 17 2" xfId="11299" xr:uid="{00000000-0005-0000-0000-000054420000}"/>
    <cellStyle name="Output 2 2 14 17 2 2" xfId="25053" xr:uid="{00000000-0005-0000-0000-000055420000}"/>
    <cellStyle name="Output 2 2 14 17 3" xfId="20186" xr:uid="{00000000-0005-0000-0000-000056420000}"/>
    <cellStyle name="Output 2 2 14 18" xfId="11291" xr:uid="{00000000-0005-0000-0000-000057420000}"/>
    <cellStyle name="Output 2 2 14 18 2" xfId="25045" xr:uid="{00000000-0005-0000-0000-000058420000}"/>
    <cellStyle name="Output 2 2 14 19" xfId="14193" xr:uid="{00000000-0005-0000-0000-000059420000}"/>
    <cellStyle name="Output 2 2 14 2" xfId="871" xr:uid="{00000000-0005-0000-0000-00005A420000}"/>
    <cellStyle name="Output 2 2 14 2 2" xfId="5013" xr:uid="{00000000-0005-0000-0000-00005B420000}"/>
    <cellStyle name="Output 2 2 14 2 2 2" xfId="11301" xr:uid="{00000000-0005-0000-0000-00005C420000}"/>
    <cellStyle name="Output 2 2 14 2 2 2 2" xfId="25055" xr:uid="{00000000-0005-0000-0000-00005D420000}"/>
    <cellStyle name="Output 2 2 14 2 2 3" xfId="18804" xr:uid="{00000000-0005-0000-0000-00005E420000}"/>
    <cellStyle name="Output 2 2 14 2 3" xfId="5885" xr:uid="{00000000-0005-0000-0000-00005F420000}"/>
    <cellStyle name="Output 2 2 14 2 3 2" xfId="11302" xr:uid="{00000000-0005-0000-0000-000060420000}"/>
    <cellStyle name="Output 2 2 14 2 3 2 2" xfId="25056" xr:uid="{00000000-0005-0000-0000-000061420000}"/>
    <cellStyle name="Output 2 2 14 2 3 3" xfId="19676" xr:uid="{00000000-0005-0000-0000-000062420000}"/>
    <cellStyle name="Output 2 2 14 2 4" xfId="6707" xr:uid="{00000000-0005-0000-0000-000063420000}"/>
    <cellStyle name="Output 2 2 14 2 4 2" xfId="11303" xr:uid="{00000000-0005-0000-0000-000064420000}"/>
    <cellStyle name="Output 2 2 14 2 4 2 2" xfId="25057" xr:uid="{00000000-0005-0000-0000-000065420000}"/>
    <cellStyle name="Output 2 2 14 2 4 3" xfId="20498" xr:uid="{00000000-0005-0000-0000-000066420000}"/>
    <cellStyle name="Output 2 2 14 2 5" xfId="11300" xr:uid="{00000000-0005-0000-0000-000067420000}"/>
    <cellStyle name="Output 2 2 14 2 5 2" xfId="25054" xr:uid="{00000000-0005-0000-0000-000068420000}"/>
    <cellStyle name="Output 2 2 14 2 6" xfId="14667" xr:uid="{00000000-0005-0000-0000-000069420000}"/>
    <cellStyle name="Output 2 2 14 3" xfId="977" xr:uid="{00000000-0005-0000-0000-00006A420000}"/>
    <cellStyle name="Output 2 2 14 3 2" xfId="5266" xr:uid="{00000000-0005-0000-0000-00006B420000}"/>
    <cellStyle name="Output 2 2 14 3 2 2" xfId="11305" xr:uid="{00000000-0005-0000-0000-00006C420000}"/>
    <cellStyle name="Output 2 2 14 3 2 2 2" xfId="25059" xr:uid="{00000000-0005-0000-0000-00006D420000}"/>
    <cellStyle name="Output 2 2 14 3 2 3" xfId="19057" xr:uid="{00000000-0005-0000-0000-00006E420000}"/>
    <cellStyle name="Output 2 2 14 3 3" xfId="6138" xr:uid="{00000000-0005-0000-0000-00006F420000}"/>
    <cellStyle name="Output 2 2 14 3 3 2" xfId="11306" xr:uid="{00000000-0005-0000-0000-000070420000}"/>
    <cellStyle name="Output 2 2 14 3 3 2 2" xfId="25060" xr:uid="{00000000-0005-0000-0000-000071420000}"/>
    <cellStyle name="Output 2 2 14 3 3 3" xfId="19929" xr:uid="{00000000-0005-0000-0000-000072420000}"/>
    <cellStyle name="Output 2 2 14 3 4" xfId="6960" xr:uid="{00000000-0005-0000-0000-000073420000}"/>
    <cellStyle name="Output 2 2 14 3 4 2" xfId="11307" xr:uid="{00000000-0005-0000-0000-000074420000}"/>
    <cellStyle name="Output 2 2 14 3 4 2 2" xfId="25061" xr:uid="{00000000-0005-0000-0000-000075420000}"/>
    <cellStyle name="Output 2 2 14 3 4 3" xfId="20751" xr:uid="{00000000-0005-0000-0000-000076420000}"/>
    <cellStyle name="Output 2 2 14 3 5" xfId="11304" xr:uid="{00000000-0005-0000-0000-000077420000}"/>
    <cellStyle name="Output 2 2 14 3 5 2" xfId="25058" xr:uid="{00000000-0005-0000-0000-000078420000}"/>
    <cellStyle name="Output 2 2 14 3 6" xfId="14773" xr:uid="{00000000-0005-0000-0000-000079420000}"/>
    <cellStyle name="Output 2 2 14 4" xfId="1261" xr:uid="{00000000-0005-0000-0000-00007A420000}"/>
    <cellStyle name="Output 2 2 14 4 2" xfId="11308" xr:uid="{00000000-0005-0000-0000-00007B420000}"/>
    <cellStyle name="Output 2 2 14 4 2 2" xfId="25062" xr:uid="{00000000-0005-0000-0000-00007C420000}"/>
    <cellStyle name="Output 2 2 14 4 3" xfId="15057" xr:uid="{00000000-0005-0000-0000-00007D420000}"/>
    <cellStyle name="Output 2 2 14 5" xfId="1518" xr:uid="{00000000-0005-0000-0000-00007E420000}"/>
    <cellStyle name="Output 2 2 14 5 2" xfId="11309" xr:uid="{00000000-0005-0000-0000-00007F420000}"/>
    <cellStyle name="Output 2 2 14 5 2 2" xfId="25063" xr:uid="{00000000-0005-0000-0000-000080420000}"/>
    <cellStyle name="Output 2 2 14 5 3" xfId="15314" xr:uid="{00000000-0005-0000-0000-000081420000}"/>
    <cellStyle name="Output 2 2 14 6" xfId="2084" xr:uid="{00000000-0005-0000-0000-000082420000}"/>
    <cellStyle name="Output 2 2 14 6 2" xfId="11310" xr:uid="{00000000-0005-0000-0000-000083420000}"/>
    <cellStyle name="Output 2 2 14 6 2 2" xfId="25064" xr:uid="{00000000-0005-0000-0000-000084420000}"/>
    <cellStyle name="Output 2 2 14 6 3" xfId="15880" xr:uid="{00000000-0005-0000-0000-000085420000}"/>
    <cellStyle name="Output 2 2 14 7" xfId="2391" xr:uid="{00000000-0005-0000-0000-000086420000}"/>
    <cellStyle name="Output 2 2 14 7 2" xfId="11311" xr:uid="{00000000-0005-0000-0000-000087420000}"/>
    <cellStyle name="Output 2 2 14 7 2 2" xfId="25065" xr:uid="{00000000-0005-0000-0000-000088420000}"/>
    <cellStyle name="Output 2 2 14 7 3" xfId="16187" xr:uid="{00000000-0005-0000-0000-000089420000}"/>
    <cellStyle name="Output 2 2 14 8" xfId="2678" xr:uid="{00000000-0005-0000-0000-00008A420000}"/>
    <cellStyle name="Output 2 2 14 8 2" xfId="11312" xr:uid="{00000000-0005-0000-0000-00008B420000}"/>
    <cellStyle name="Output 2 2 14 8 2 2" xfId="25066" xr:uid="{00000000-0005-0000-0000-00008C420000}"/>
    <cellStyle name="Output 2 2 14 8 3" xfId="16474" xr:uid="{00000000-0005-0000-0000-00008D420000}"/>
    <cellStyle name="Output 2 2 14 9" xfId="2717" xr:uid="{00000000-0005-0000-0000-00008E420000}"/>
    <cellStyle name="Output 2 2 14 9 2" xfId="11313" xr:uid="{00000000-0005-0000-0000-00008F420000}"/>
    <cellStyle name="Output 2 2 14 9 2 2" xfId="25067" xr:uid="{00000000-0005-0000-0000-000090420000}"/>
    <cellStyle name="Output 2 2 14 9 3" xfId="16513" xr:uid="{00000000-0005-0000-0000-000091420000}"/>
    <cellStyle name="Output 2 2 15" xfId="390" xr:uid="{00000000-0005-0000-0000-000092420000}"/>
    <cellStyle name="Output 2 2 15 10" xfId="3148" xr:uid="{00000000-0005-0000-0000-000093420000}"/>
    <cellStyle name="Output 2 2 15 10 2" xfId="11315" xr:uid="{00000000-0005-0000-0000-000094420000}"/>
    <cellStyle name="Output 2 2 15 10 2 2" xfId="25069" xr:uid="{00000000-0005-0000-0000-000095420000}"/>
    <cellStyle name="Output 2 2 15 10 3" xfId="16944" xr:uid="{00000000-0005-0000-0000-000096420000}"/>
    <cellStyle name="Output 2 2 15 11" xfId="3623" xr:uid="{00000000-0005-0000-0000-000097420000}"/>
    <cellStyle name="Output 2 2 15 11 2" xfId="11316" xr:uid="{00000000-0005-0000-0000-000098420000}"/>
    <cellStyle name="Output 2 2 15 11 2 2" xfId="25070" xr:uid="{00000000-0005-0000-0000-000099420000}"/>
    <cellStyle name="Output 2 2 15 11 3" xfId="17419" xr:uid="{00000000-0005-0000-0000-00009A420000}"/>
    <cellStyle name="Output 2 2 15 12" xfId="3928" xr:uid="{00000000-0005-0000-0000-00009B420000}"/>
    <cellStyle name="Output 2 2 15 12 2" xfId="11317" xr:uid="{00000000-0005-0000-0000-00009C420000}"/>
    <cellStyle name="Output 2 2 15 12 2 2" xfId="25071" xr:uid="{00000000-0005-0000-0000-00009D420000}"/>
    <cellStyle name="Output 2 2 15 12 3" xfId="17724" xr:uid="{00000000-0005-0000-0000-00009E420000}"/>
    <cellStyle name="Output 2 2 15 13" xfId="3200" xr:uid="{00000000-0005-0000-0000-00009F420000}"/>
    <cellStyle name="Output 2 2 15 13 2" xfId="11318" xr:uid="{00000000-0005-0000-0000-0000A0420000}"/>
    <cellStyle name="Output 2 2 15 13 2 2" xfId="25072" xr:uid="{00000000-0005-0000-0000-0000A1420000}"/>
    <cellStyle name="Output 2 2 15 13 3" xfId="16996" xr:uid="{00000000-0005-0000-0000-0000A2420000}"/>
    <cellStyle name="Output 2 2 15 14" xfId="4280" xr:uid="{00000000-0005-0000-0000-0000A3420000}"/>
    <cellStyle name="Output 2 2 15 14 2" xfId="11319" xr:uid="{00000000-0005-0000-0000-0000A4420000}"/>
    <cellStyle name="Output 2 2 15 14 2 2" xfId="25073" xr:uid="{00000000-0005-0000-0000-0000A5420000}"/>
    <cellStyle name="Output 2 2 15 14 3" xfId="18076" xr:uid="{00000000-0005-0000-0000-0000A6420000}"/>
    <cellStyle name="Output 2 2 15 15" xfId="4702" xr:uid="{00000000-0005-0000-0000-0000A7420000}"/>
    <cellStyle name="Output 2 2 15 15 2" xfId="11320" xr:uid="{00000000-0005-0000-0000-0000A8420000}"/>
    <cellStyle name="Output 2 2 15 15 2 2" xfId="25074" xr:uid="{00000000-0005-0000-0000-0000A9420000}"/>
    <cellStyle name="Output 2 2 15 15 3" xfId="18493" xr:uid="{00000000-0005-0000-0000-0000AA420000}"/>
    <cellStyle name="Output 2 2 15 16" xfId="5574" xr:uid="{00000000-0005-0000-0000-0000AB420000}"/>
    <cellStyle name="Output 2 2 15 16 2" xfId="11321" xr:uid="{00000000-0005-0000-0000-0000AC420000}"/>
    <cellStyle name="Output 2 2 15 16 2 2" xfId="25075" xr:uid="{00000000-0005-0000-0000-0000AD420000}"/>
    <cellStyle name="Output 2 2 15 16 3" xfId="19365" xr:uid="{00000000-0005-0000-0000-0000AE420000}"/>
    <cellStyle name="Output 2 2 15 17" xfId="6396" xr:uid="{00000000-0005-0000-0000-0000AF420000}"/>
    <cellStyle name="Output 2 2 15 17 2" xfId="11322" xr:uid="{00000000-0005-0000-0000-0000B0420000}"/>
    <cellStyle name="Output 2 2 15 17 2 2" xfId="25076" xr:uid="{00000000-0005-0000-0000-0000B1420000}"/>
    <cellStyle name="Output 2 2 15 17 3" xfId="20187" xr:uid="{00000000-0005-0000-0000-0000B2420000}"/>
    <cellStyle name="Output 2 2 15 18" xfId="11314" xr:uid="{00000000-0005-0000-0000-0000B3420000}"/>
    <cellStyle name="Output 2 2 15 18 2" xfId="25068" xr:uid="{00000000-0005-0000-0000-0000B4420000}"/>
    <cellStyle name="Output 2 2 15 19" xfId="14194" xr:uid="{00000000-0005-0000-0000-0000B5420000}"/>
    <cellStyle name="Output 2 2 15 2" xfId="872" xr:uid="{00000000-0005-0000-0000-0000B6420000}"/>
    <cellStyle name="Output 2 2 15 2 2" xfId="5014" xr:uid="{00000000-0005-0000-0000-0000B7420000}"/>
    <cellStyle name="Output 2 2 15 2 2 2" xfId="11324" xr:uid="{00000000-0005-0000-0000-0000B8420000}"/>
    <cellStyle name="Output 2 2 15 2 2 2 2" xfId="25078" xr:uid="{00000000-0005-0000-0000-0000B9420000}"/>
    <cellStyle name="Output 2 2 15 2 2 3" xfId="18805" xr:uid="{00000000-0005-0000-0000-0000BA420000}"/>
    <cellStyle name="Output 2 2 15 2 3" xfId="5886" xr:uid="{00000000-0005-0000-0000-0000BB420000}"/>
    <cellStyle name="Output 2 2 15 2 3 2" xfId="11325" xr:uid="{00000000-0005-0000-0000-0000BC420000}"/>
    <cellStyle name="Output 2 2 15 2 3 2 2" xfId="25079" xr:uid="{00000000-0005-0000-0000-0000BD420000}"/>
    <cellStyle name="Output 2 2 15 2 3 3" xfId="19677" xr:uid="{00000000-0005-0000-0000-0000BE420000}"/>
    <cellStyle name="Output 2 2 15 2 4" xfId="6708" xr:uid="{00000000-0005-0000-0000-0000BF420000}"/>
    <cellStyle name="Output 2 2 15 2 4 2" xfId="11326" xr:uid="{00000000-0005-0000-0000-0000C0420000}"/>
    <cellStyle name="Output 2 2 15 2 4 2 2" xfId="25080" xr:uid="{00000000-0005-0000-0000-0000C1420000}"/>
    <cellStyle name="Output 2 2 15 2 4 3" xfId="20499" xr:uid="{00000000-0005-0000-0000-0000C2420000}"/>
    <cellStyle name="Output 2 2 15 2 5" xfId="11323" xr:uid="{00000000-0005-0000-0000-0000C3420000}"/>
    <cellStyle name="Output 2 2 15 2 5 2" xfId="25077" xr:uid="{00000000-0005-0000-0000-0000C4420000}"/>
    <cellStyle name="Output 2 2 15 2 6" xfId="14668" xr:uid="{00000000-0005-0000-0000-0000C5420000}"/>
    <cellStyle name="Output 2 2 15 3" xfId="992" xr:uid="{00000000-0005-0000-0000-0000C6420000}"/>
    <cellStyle name="Output 2 2 15 3 2" xfId="5267" xr:uid="{00000000-0005-0000-0000-0000C7420000}"/>
    <cellStyle name="Output 2 2 15 3 2 2" xfId="11328" xr:uid="{00000000-0005-0000-0000-0000C8420000}"/>
    <cellStyle name="Output 2 2 15 3 2 2 2" xfId="25082" xr:uid="{00000000-0005-0000-0000-0000C9420000}"/>
    <cellStyle name="Output 2 2 15 3 2 3" xfId="19058" xr:uid="{00000000-0005-0000-0000-0000CA420000}"/>
    <cellStyle name="Output 2 2 15 3 3" xfId="6139" xr:uid="{00000000-0005-0000-0000-0000CB420000}"/>
    <cellStyle name="Output 2 2 15 3 3 2" xfId="11329" xr:uid="{00000000-0005-0000-0000-0000CC420000}"/>
    <cellStyle name="Output 2 2 15 3 3 2 2" xfId="25083" xr:uid="{00000000-0005-0000-0000-0000CD420000}"/>
    <cellStyle name="Output 2 2 15 3 3 3" xfId="19930" xr:uid="{00000000-0005-0000-0000-0000CE420000}"/>
    <cellStyle name="Output 2 2 15 3 4" xfId="6961" xr:uid="{00000000-0005-0000-0000-0000CF420000}"/>
    <cellStyle name="Output 2 2 15 3 4 2" xfId="11330" xr:uid="{00000000-0005-0000-0000-0000D0420000}"/>
    <cellStyle name="Output 2 2 15 3 4 2 2" xfId="25084" xr:uid="{00000000-0005-0000-0000-0000D1420000}"/>
    <cellStyle name="Output 2 2 15 3 4 3" xfId="20752" xr:uid="{00000000-0005-0000-0000-0000D2420000}"/>
    <cellStyle name="Output 2 2 15 3 5" xfId="11327" xr:uid="{00000000-0005-0000-0000-0000D3420000}"/>
    <cellStyle name="Output 2 2 15 3 5 2" xfId="25081" xr:uid="{00000000-0005-0000-0000-0000D4420000}"/>
    <cellStyle name="Output 2 2 15 3 6" xfId="14788" xr:uid="{00000000-0005-0000-0000-0000D5420000}"/>
    <cellStyle name="Output 2 2 15 4" xfId="1272" xr:uid="{00000000-0005-0000-0000-0000D6420000}"/>
    <cellStyle name="Output 2 2 15 4 2" xfId="11331" xr:uid="{00000000-0005-0000-0000-0000D7420000}"/>
    <cellStyle name="Output 2 2 15 4 2 2" xfId="25085" xr:uid="{00000000-0005-0000-0000-0000D8420000}"/>
    <cellStyle name="Output 2 2 15 4 3" xfId="15068" xr:uid="{00000000-0005-0000-0000-0000D9420000}"/>
    <cellStyle name="Output 2 2 15 5" xfId="1529" xr:uid="{00000000-0005-0000-0000-0000DA420000}"/>
    <cellStyle name="Output 2 2 15 5 2" xfId="11332" xr:uid="{00000000-0005-0000-0000-0000DB420000}"/>
    <cellStyle name="Output 2 2 15 5 2 2" xfId="25086" xr:uid="{00000000-0005-0000-0000-0000DC420000}"/>
    <cellStyle name="Output 2 2 15 5 3" xfId="15325" xr:uid="{00000000-0005-0000-0000-0000DD420000}"/>
    <cellStyle name="Output 2 2 15 6" xfId="2085" xr:uid="{00000000-0005-0000-0000-0000DE420000}"/>
    <cellStyle name="Output 2 2 15 6 2" xfId="11333" xr:uid="{00000000-0005-0000-0000-0000DF420000}"/>
    <cellStyle name="Output 2 2 15 6 2 2" xfId="25087" xr:uid="{00000000-0005-0000-0000-0000E0420000}"/>
    <cellStyle name="Output 2 2 15 6 3" xfId="15881" xr:uid="{00000000-0005-0000-0000-0000E1420000}"/>
    <cellStyle name="Output 2 2 15 7" xfId="2392" xr:uid="{00000000-0005-0000-0000-0000E2420000}"/>
    <cellStyle name="Output 2 2 15 7 2" xfId="11334" xr:uid="{00000000-0005-0000-0000-0000E3420000}"/>
    <cellStyle name="Output 2 2 15 7 2 2" xfId="25088" xr:uid="{00000000-0005-0000-0000-0000E4420000}"/>
    <cellStyle name="Output 2 2 15 7 3" xfId="16188" xr:uid="{00000000-0005-0000-0000-0000E5420000}"/>
    <cellStyle name="Output 2 2 15 8" xfId="2741" xr:uid="{00000000-0005-0000-0000-0000E6420000}"/>
    <cellStyle name="Output 2 2 15 8 2" xfId="11335" xr:uid="{00000000-0005-0000-0000-0000E7420000}"/>
    <cellStyle name="Output 2 2 15 8 2 2" xfId="25089" xr:uid="{00000000-0005-0000-0000-0000E8420000}"/>
    <cellStyle name="Output 2 2 15 8 3" xfId="16537" xr:uid="{00000000-0005-0000-0000-0000E9420000}"/>
    <cellStyle name="Output 2 2 15 9" xfId="2848" xr:uid="{00000000-0005-0000-0000-0000EA420000}"/>
    <cellStyle name="Output 2 2 15 9 2" xfId="11336" xr:uid="{00000000-0005-0000-0000-0000EB420000}"/>
    <cellStyle name="Output 2 2 15 9 2 2" xfId="25090" xr:uid="{00000000-0005-0000-0000-0000EC420000}"/>
    <cellStyle name="Output 2 2 15 9 3" xfId="16644" xr:uid="{00000000-0005-0000-0000-0000ED420000}"/>
    <cellStyle name="Output 2 2 16" xfId="391" xr:uid="{00000000-0005-0000-0000-0000EE420000}"/>
    <cellStyle name="Output 2 2 16 10" xfId="3290" xr:uid="{00000000-0005-0000-0000-0000EF420000}"/>
    <cellStyle name="Output 2 2 16 10 2" xfId="11338" xr:uid="{00000000-0005-0000-0000-0000F0420000}"/>
    <cellStyle name="Output 2 2 16 10 2 2" xfId="25092" xr:uid="{00000000-0005-0000-0000-0000F1420000}"/>
    <cellStyle name="Output 2 2 16 10 3" xfId="17086" xr:uid="{00000000-0005-0000-0000-0000F2420000}"/>
    <cellStyle name="Output 2 2 16 11" xfId="3624" xr:uid="{00000000-0005-0000-0000-0000F3420000}"/>
    <cellStyle name="Output 2 2 16 11 2" xfId="11339" xr:uid="{00000000-0005-0000-0000-0000F4420000}"/>
    <cellStyle name="Output 2 2 16 11 2 2" xfId="25093" xr:uid="{00000000-0005-0000-0000-0000F5420000}"/>
    <cellStyle name="Output 2 2 16 11 3" xfId="17420" xr:uid="{00000000-0005-0000-0000-0000F6420000}"/>
    <cellStyle name="Output 2 2 16 12" xfId="3929" xr:uid="{00000000-0005-0000-0000-0000F7420000}"/>
    <cellStyle name="Output 2 2 16 12 2" xfId="11340" xr:uid="{00000000-0005-0000-0000-0000F8420000}"/>
    <cellStyle name="Output 2 2 16 12 2 2" xfId="25094" xr:uid="{00000000-0005-0000-0000-0000F9420000}"/>
    <cellStyle name="Output 2 2 16 12 3" xfId="17725" xr:uid="{00000000-0005-0000-0000-0000FA420000}"/>
    <cellStyle name="Output 2 2 16 13" xfId="4201" xr:uid="{00000000-0005-0000-0000-0000FB420000}"/>
    <cellStyle name="Output 2 2 16 13 2" xfId="11341" xr:uid="{00000000-0005-0000-0000-0000FC420000}"/>
    <cellStyle name="Output 2 2 16 13 2 2" xfId="25095" xr:uid="{00000000-0005-0000-0000-0000FD420000}"/>
    <cellStyle name="Output 2 2 16 13 3" xfId="17997" xr:uid="{00000000-0005-0000-0000-0000FE420000}"/>
    <cellStyle name="Output 2 2 16 14" xfId="4383" xr:uid="{00000000-0005-0000-0000-0000FF420000}"/>
    <cellStyle name="Output 2 2 16 14 2" xfId="11342" xr:uid="{00000000-0005-0000-0000-000000430000}"/>
    <cellStyle name="Output 2 2 16 14 2 2" xfId="25096" xr:uid="{00000000-0005-0000-0000-000001430000}"/>
    <cellStyle name="Output 2 2 16 14 3" xfId="18179" xr:uid="{00000000-0005-0000-0000-000002430000}"/>
    <cellStyle name="Output 2 2 16 15" xfId="4703" xr:uid="{00000000-0005-0000-0000-000003430000}"/>
    <cellStyle name="Output 2 2 16 15 2" xfId="11343" xr:uid="{00000000-0005-0000-0000-000004430000}"/>
    <cellStyle name="Output 2 2 16 15 2 2" xfId="25097" xr:uid="{00000000-0005-0000-0000-000005430000}"/>
    <cellStyle name="Output 2 2 16 15 3" xfId="18494" xr:uid="{00000000-0005-0000-0000-000006430000}"/>
    <cellStyle name="Output 2 2 16 16" xfId="5575" xr:uid="{00000000-0005-0000-0000-000007430000}"/>
    <cellStyle name="Output 2 2 16 16 2" xfId="11344" xr:uid="{00000000-0005-0000-0000-000008430000}"/>
    <cellStyle name="Output 2 2 16 16 2 2" xfId="25098" xr:uid="{00000000-0005-0000-0000-000009430000}"/>
    <cellStyle name="Output 2 2 16 16 3" xfId="19366" xr:uid="{00000000-0005-0000-0000-00000A430000}"/>
    <cellStyle name="Output 2 2 16 17" xfId="6397" xr:uid="{00000000-0005-0000-0000-00000B430000}"/>
    <cellStyle name="Output 2 2 16 17 2" xfId="11345" xr:uid="{00000000-0005-0000-0000-00000C430000}"/>
    <cellStyle name="Output 2 2 16 17 2 2" xfId="25099" xr:uid="{00000000-0005-0000-0000-00000D430000}"/>
    <cellStyle name="Output 2 2 16 17 3" xfId="20188" xr:uid="{00000000-0005-0000-0000-00000E430000}"/>
    <cellStyle name="Output 2 2 16 18" xfId="11337" xr:uid="{00000000-0005-0000-0000-00000F430000}"/>
    <cellStyle name="Output 2 2 16 18 2" xfId="25091" xr:uid="{00000000-0005-0000-0000-000010430000}"/>
    <cellStyle name="Output 2 2 16 19" xfId="14195" xr:uid="{00000000-0005-0000-0000-000011430000}"/>
    <cellStyle name="Output 2 2 16 2" xfId="873" xr:uid="{00000000-0005-0000-0000-000012430000}"/>
    <cellStyle name="Output 2 2 16 2 2" xfId="5015" xr:uid="{00000000-0005-0000-0000-000013430000}"/>
    <cellStyle name="Output 2 2 16 2 2 2" xfId="11347" xr:uid="{00000000-0005-0000-0000-000014430000}"/>
    <cellStyle name="Output 2 2 16 2 2 2 2" xfId="25101" xr:uid="{00000000-0005-0000-0000-000015430000}"/>
    <cellStyle name="Output 2 2 16 2 2 3" xfId="18806" xr:uid="{00000000-0005-0000-0000-000016430000}"/>
    <cellStyle name="Output 2 2 16 2 3" xfId="5887" xr:uid="{00000000-0005-0000-0000-000017430000}"/>
    <cellStyle name="Output 2 2 16 2 3 2" xfId="11348" xr:uid="{00000000-0005-0000-0000-000018430000}"/>
    <cellStyle name="Output 2 2 16 2 3 2 2" xfId="25102" xr:uid="{00000000-0005-0000-0000-000019430000}"/>
    <cellStyle name="Output 2 2 16 2 3 3" xfId="19678" xr:uid="{00000000-0005-0000-0000-00001A430000}"/>
    <cellStyle name="Output 2 2 16 2 4" xfId="6709" xr:uid="{00000000-0005-0000-0000-00001B430000}"/>
    <cellStyle name="Output 2 2 16 2 4 2" xfId="11349" xr:uid="{00000000-0005-0000-0000-00001C430000}"/>
    <cellStyle name="Output 2 2 16 2 4 2 2" xfId="25103" xr:uid="{00000000-0005-0000-0000-00001D430000}"/>
    <cellStyle name="Output 2 2 16 2 4 3" xfId="20500" xr:uid="{00000000-0005-0000-0000-00001E430000}"/>
    <cellStyle name="Output 2 2 16 2 5" xfId="11346" xr:uid="{00000000-0005-0000-0000-00001F430000}"/>
    <cellStyle name="Output 2 2 16 2 5 2" xfId="25100" xr:uid="{00000000-0005-0000-0000-000020430000}"/>
    <cellStyle name="Output 2 2 16 2 6" xfId="14669" xr:uid="{00000000-0005-0000-0000-000021430000}"/>
    <cellStyle name="Output 2 2 16 3" xfId="1127" xr:uid="{00000000-0005-0000-0000-000022430000}"/>
    <cellStyle name="Output 2 2 16 3 2" xfId="5268" xr:uid="{00000000-0005-0000-0000-000023430000}"/>
    <cellStyle name="Output 2 2 16 3 2 2" xfId="11351" xr:uid="{00000000-0005-0000-0000-000024430000}"/>
    <cellStyle name="Output 2 2 16 3 2 2 2" xfId="25105" xr:uid="{00000000-0005-0000-0000-000025430000}"/>
    <cellStyle name="Output 2 2 16 3 2 3" xfId="19059" xr:uid="{00000000-0005-0000-0000-000026430000}"/>
    <cellStyle name="Output 2 2 16 3 3" xfId="6140" xr:uid="{00000000-0005-0000-0000-000027430000}"/>
    <cellStyle name="Output 2 2 16 3 3 2" xfId="11352" xr:uid="{00000000-0005-0000-0000-000028430000}"/>
    <cellStyle name="Output 2 2 16 3 3 2 2" xfId="25106" xr:uid="{00000000-0005-0000-0000-000029430000}"/>
    <cellStyle name="Output 2 2 16 3 3 3" xfId="19931" xr:uid="{00000000-0005-0000-0000-00002A430000}"/>
    <cellStyle name="Output 2 2 16 3 4" xfId="6962" xr:uid="{00000000-0005-0000-0000-00002B430000}"/>
    <cellStyle name="Output 2 2 16 3 4 2" xfId="11353" xr:uid="{00000000-0005-0000-0000-00002C430000}"/>
    <cellStyle name="Output 2 2 16 3 4 2 2" xfId="25107" xr:uid="{00000000-0005-0000-0000-00002D430000}"/>
    <cellStyle name="Output 2 2 16 3 4 3" xfId="20753" xr:uid="{00000000-0005-0000-0000-00002E430000}"/>
    <cellStyle name="Output 2 2 16 3 5" xfId="11350" xr:uid="{00000000-0005-0000-0000-00002F430000}"/>
    <cellStyle name="Output 2 2 16 3 5 2" xfId="25104" xr:uid="{00000000-0005-0000-0000-000030430000}"/>
    <cellStyle name="Output 2 2 16 3 6" xfId="14923" xr:uid="{00000000-0005-0000-0000-000031430000}"/>
    <cellStyle name="Output 2 2 16 4" xfId="1397" xr:uid="{00000000-0005-0000-0000-000032430000}"/>
    <cellStyle name="Output 2 2 16 4 2" xfId="11354" xr:uid="{00000000-0005-0000-0000-000033430000}"/>
    <cellStyle name="Output 2 2 16 4 2 2" xfId="25108" xr:uid="{00000000-0005-0000-0000-000034430000}"/>
    <cellStyle name="Output 2 2 16 4 3" xfId="15193" xr:uid="{00000000-0005-0000-0000-000035430000}"/>
    <cellStyle name="Output 2 2 16 5" xfId="1632" xr:uid="{00000000-0005-0000-0000-000036430000}"/>
    <cellStyle name="Output 2 2 16 5 2" xfId="11355" xr:uid="{00000000-0005-0000-0000-000037430000}"/>
    <cellStyle name="Output 2 2 16 5 2 2" xfId="25109" xr:uid="{00000000-0005-0000-0000-000038430000}"/>
    <cellStyle name="Output 2 2 16 5 3" xfId="15428" xr:uid="{00000000-0005-0000-0000-000039430000}"/>
    <cellStyle name="Output 2 2 16 6" xfId="2086" xr:uid="{00000000-0005-0000-0000-00003A430000}"/>
    <cellStyle name="Output 2 2 16 6 2" xfId="11356" xr:uid="{00000000-0005-0000-0000-00003B430000}"/>
    <cellStyle name="Output 2 2 16 6 2 2" xfId="25110" xr:uid="{00000000-0005-0000-0000-00003C430000}"/>
    <cellStyle name="Output 2 2 16 6 3" xfId="15882" xr:uid="{00000000-0005-0000-0000-00003D430000}"/>
    <cellStyle name="Output 2 2 16 7" xfId="2393" xr:uid="{00000000-0005-0000-0000-00003E430000}"/>
    <cellStyle name="Output 2 2 16 7 2" xfId="11357" xr:uid="{00000000-0005-0000-0000-00003F430000}"/>
    <cellStyle name="Output 2 2 16 7 2 2" xfId="25111" xr:uid="{00000000-0005-0000-0000-000040430000}"/>
    <cellStyle name="Output 2 2 16 7 3" xfId="16189" xr:uid="{00000000-0005-0000-0000-000041430000}"/>
    <cellStyle name="Output 2 2 16 8" xfId="2531" xr:uid="{00000000-0005-0000-0000-000042430000}"/>
    <cellStyle name="Output 2 2 16 8 2" xfId="11358" xr:uid="{00000000-0005-0000-0000-000043430000}"/>
    <cellStyle name="Output 2 2 16 8 2 2" xfId="25112" xr:uid="{00000000-0005-0000-0000-000044430000}"/>
    <cellStyle name="Output 2 2 16 8 3" xfId="16327" xr:uid="{00000000-0005-0000-0000-000045430000}"/>
    <cellStyle name="Output 2 2 16 9" xfId="3049" xr:uid="{00000000-0005-0000-0000-000046430000}"/>
    <cellStyle name="Output 2 2 16 9 2" xfId="11359" xr:uid="{00000000-0005-0000-0000-000047430000}"/>
    <cellStyle name="Output 2 2 16 9 2 2" xfId="25113" xr:uid="{00000000-0005-0000-0000-000048430000}"/>
    <cellStyle name="Output 2 2 16 9 3" xfId="16845" xr:uid="{00000000-0005-0000-0000-000049430000}"/>
    <cellStyle name="Output 2 2 17" xfId="681" xr:uid="{00000000-0005-0000-0000-00004A430000}"/>
    <cellStyle name="Output 2 2 17 2" xfId="4844" xr:uid="{00000000-0005-0000-0000-00004B430000}"/>
    <cellStyle name="Output 2 2 17 2 2" xfId="11361" xr:uid="{00000000-0005-0000-0000-00004C430000}"/>
    <cellStyle name="Output 2 2 17 2 2 2" xfId="25115" xr:uid="{00000000-0005-0000-0000-00004D430000}"/>
    <cellStyle name="Output 2 2 17 2 3" xfId="18635" xr:uid="{00000000-0005-0000-0000-00004E430000}"/>
    <cellStyle name="Output 2 2 17 3" xfId="5716" xr:uid="{00000000-0005-0000-0000-00004F430000}"/>
    <cellStyle name="Output 2 2 17 3 2" xfId="11362" xr:uid="{00000000-0005-0000-0000-000050430000}"/>
    <cellStyle name="Output 2 2 17 3 2 2" xfId="25116" xr:uid="{00000000-0005-0000-0000-000051430000}"/>
    <cellStyle name="Output 2 2 17 3 3" xfId="19507" xr:uid="{00000000-0005-0000-0000-000052430000}"/>
    <cellStyle name="Output 2 2 17 4" xfId="6538" xr:uid="{00000000-0005-0000-0000-000053430000}"/>
    <cellStyle name="Output 2 2 17 4 2" xfId="11363" xr:uid="{00000000-0005-0000-0000-000054430000}"/>
    <cellStyle name="Output 2 2 17 4 2 2" xfId="25117" xr:uid="{00000000-0005-0000-0000-000055430000}"/>
    <cellStyle name="Output 2 2 17 4 3" xfId="20329" xr:uid="{00000000-0005-0000-0000-000056430000}"/>
    <cellStyle name="Output 2 2 17 5" xfId="11360" xr:uid="{00000000-0005-0000-0000-000057430000}"/>
    <cellStyle name="Output 2 2 17 5 2" xfId="25114" xr:uid="{00000000-0005-0000-0000-000058430000}"/>
    <cellStyle name="Output 2 2 17 6" xfId="14478" xr:uid="{00000000-0005-0000-0000-000059430000}"/>
    <cellStyle name="Output 2 2 18" xfId="1151" xr:uid="{00000000-0005-0000-0000-00005A430000}"/>
    <cellStyle name="Output 2 2 18 2" xfId="11364" xr:uid="{00000000-0005-0000-0000-00005B430000}"/>
    <cellStyle name="Output 2 2 18 2 2" xfId="25118" xr:uid="{00000000-0005-0000-0000-00005C430000}"/>
    <cellStyle name="Output 2 2 18 3" xfId="14947" xr:uid="{00000000-0005-0000-0000-00005D430000}"/>
    <cellStyle name="Output 2 2 19" xfId="1417" xr:uid="{00000000-0005-0000-0000-00005E430000}"/>
    <cellStyle name="Output 2 2 19 2" xfId="11365" xr:uid="{00000000-0005-0000-0000-00005F430000}"/>
    <cellStyle name="Output 2 2 19 2 2" xfId="25119" xr:uid="{00000000-0005-0000-0000-000060430000}"/>
    <cellStyle name="Output 2 2 19 3" xfId="15213" xr:uid="{00000000-0005-0000-0000-000061430000}"/>
    <cellStyle name="Output 2 2 2" xfId="226" xr:uid="{00000000-0005-0000-0000-000062430000}"/>
    <cellStyle name="Output 2 2 2 10" xfId="3217" xr:uid="{00000000-0005-0000-0000-000063430000}"/>
    <cellStyle name="Output 2 2 2 10 2" xfId="11367" xr:uid="{00000000-0005-0000-0000-000064430000}"/>
    <cellStyle name="Output 2 2 2 10 2 2" xfId="25121" xr:uid="{00000000-0005-0000-0000-000065430000}"/>
    <cellStyle name="Output 2 2 2 10 3" xfId="17013" xr:uid="{00000000-0005-0000-0000-000066430000}"/>
    <cellStyle name="Output 2 2 2 11" xfId="3459" xr:uid="{00000000-0005-0000-0000-000067430000}"/>
    <cellStyle name="Output 2 2 2 11 2" xfId="11368" xr:uid="{00000000-0005-0000-0000-000068430000}"/>
    <cellStyle name="Output 2 2 2 11 2 2" xfId="25122" xr:uid="{00000000-0005-0000-0000-000069430000}"/>
    <cellStyle name="Output 2 2 2 11 3" xfId="17255" xr:uid="{00000000-0005-0000-0000-00006A430000}"/>
    <cellStyle name="Output 2 2 2 12" xfId="3764" xr:uid="{00000000-0005-0000-0000-00006B430000}"/>
    <cellStyle name="Output 2 2 2 12 2" xfId="11369" xr:uid="{00000000-0005-0000-0000-00006C430000}"/>
    <cellStyle name="Output 2 2 2 12 2 2" xfId="25123" xr:uid="{00000000-0005-0000-0000-00006D430000}"/>
    <cellStyle name="Output 2 2 2 12 3" xfId="17560" xr:uid="{00000000-0005-0000-0000-00006E430000}"/>
    <cellStyle name="Output 2 2 2 13" xfId="4108" xr:uid="{00000000-0005-0000-0000-00006F430000}"/>
    <cellStyle name="Output 2 2 2 13 2" xfId="11370" xr:uid="{00000000-0005-0000-0000-000070430000}"/>
    <cellStyle name="Output 2 2 2 13 2 2" xfId="25124" xr:uid="{00000000-0005-0000-0000-000071430000}"/>
    <cellStyle name="Output 2 2 2 13 3" xfId="17904" xr:uid="{00000000-0005-0000-0000-000072430000}"/>
    <cellStyle name="Output 2 2 2 14" xfId="4318" xr:uid="{00000000-0005-0000-0000-000073430000}"/>
    <cellStyle name="Output 2 2 2 14 2" xfId="11371" xr:uid="{00000000-0005-0000-0000-000074430000}"/>
    <cellStyle name="Output 2 2 2 14 2 2" xfId="25125" xr:uid="{00000000-0005-0000-0000-000075430000}"/>
    <cellStyle name="Output 2 2 2 14 3" xfId="18114" xr:uid="{00000000-0005-0000-0000-000076430000}"/>
    <cellStyle name="Output 2 2 2 15" xfId="4542" xr:uid="{00000000-0005-0000-0000-000077430000}"/>
    <cellStyle name="Output 2 2 2 15 2" xfId="11372" xr:uid="{00000000-0005-0000-0000-000078430000}"/>
    <cellStyle name="Output 2 2 2 15 2 2" xfId="25126" xr:uid="{00000000-0005-0000-0000-000079430000}"/>
    <cellStyle name="Output 2 2 2 15 3" xfId="18333" xr:uid="{00000000-0005-0000-0000-00007A430000}"/>
    <cellStyle name="Output 2 2 2 16" xfId="5414" xr:uid="{00000000-0005-0000-0000-00007B430000}"/>
    <cellStyle name="Output 2 2 2 16 2" xfId="11373" xr:uid="{00000000-0005-0000-0000-00007C430000}"/>
    <cellStyle name="Output 2 2 2 16 2 2" xfId="25127" xr:uid="{00000000-0005-0000-0000-00007D430000}"/>
    <cellStyle name="Output 2 2 2 16 3" xfId="19205" xr:uid="{00000000-0005-0000-0000-00007E430000}"/>
    <cellStyle name="Output 2 2 2 17" xfId="11366" xr:uid="{00000000-0005-0000-0000-00007F430000}"/>
    <cellStyle name="Output 2 2 2 17 2" xfId="25120" xr:uid="{00000000-0005-0000-0000-000080430000}"/>
    <cellStyle name="Output 2 2 2 18" xfId="14034" xr:uid="{00000000-0005-0000-0000-000081430000}"/>
    <cellStyle name="Output 2 2 2 2" xfId="707" xr:uid="{00000000-0005-0000-0000-000082430000}"/>
    <cellStyle name="Output 2 2 2 2 2" xfId="4815" xr:uid="{00000000-0005-0000-0000-000083430000}"/>
    <cellStyle name="Output 2 2 2 2 2 2" xfId="11375" xr:uid="{00000000-0005-0000-0000-000084430000}"/>
    <cellStyle name="Output 2 2 2 2 2 2 2" xfId="25129" xr:uid="{00000000-0005-0000-0000-000085430000}"/>
    <cellStyle name="Output 2 2 2 2 2 3" xfId="18606" xr:uid="{00000000-0005-0000-0000-000086430000}"/>
    <cellStyle name="Output 2 2 2 2 3" xfId="5687" xr:uid="{00000000-0005-0000-0000-000087430000}"/>
    <cellStyle name="Output 2 2 2 2 3 2" xfId="11376" xr:uid="{00000000-0005-0000-0000-000088430000}"/>
    <cellStyle name="Output 2 2 2 2 3 2 2" xfId="25130" xr:uid="{00000000-0005-0000-0000-000089430000}"/>
    <cellStyle name="Output 2 2 2 2 3 3" xfId="19478" xr:uid="{00000000-0005-0000-0000-00008A430000}"/>
    <cellStyle name="Output 2 2 2 2 4" xfId="6509" xr:uid="{00000000-0005-0000-0000-00008B430000}"/>
    <cellStyle name="Output 2 2 2 2 4 2" xfId="11377" xr:uid="{00000000-0005-0000-0000-00008C430000}"/>
    <cellStyle name="Output 2 2 2 2 4 2 2" xfId="25131" xr:uid="{00000000-0005-0000-0000-00008D430000}"/>
    <cellStyle name="Output 2 2 2 2 4 3" xfId="20300" xr:uid="{00000000-0005-0000-0000-00008E430000}"/>
    <cellStyle name="Output 2 2 2 2 5" xfId="11374" xr:uid="{00000000-0005-0000-0000-00008F430000}"/>
    <cellStyle name="Output 2 2 2 2 5 2" xfId="25128" xr:uid="{00000000-0005-0000-0000-000090430000}"/>
    <cellStyle name="Output 2 2 2 2 6" xfId="14503" xr:uid="{00000000-0005-0000-0000-000091430000}"/>
    <cellStyle name="Output 2 2 2 3" xfId="1053" xr:uid="{00000000-0005-0000-0000-000092430000}"/>
    <cellStyle name="Output 2 2 2 3 2" xfId="11378" xr:uid="{00000000-0005-0000-0000-000093430000}"/>
    <cellStyle name="Output 2 2 2 3 2 2" xfId="25132" xr:uid="{00000000-0005-0000-0000-000094430000}"/>
    <cellStyle name="Output 2 2 2 3 3" xfId="14849" xr:uid="{00000000-0005-0000-0000-000095430000}"/>
    <cellStyle name="Output 2 2 2 4" xfId="1325" xr:uid="{00000000-0005-0000-0000-000096430000}"/>
    <cellStyle name="Output 2 2 2 4 2" xfId="11379" xr:uid="{00000000-0005-0000-0000-000097430000}"/>
    <cellStyle name="Output 2 2 2 4 2 2" xfId="25133" xr:uid="{00000000-0005-0000-0000-000098430000}"/>
    <cellStyle name="Output 2 2 2 4 3" xfId="15121" xr:uid="{00000000-0005-0000-0000-000099430000}"/>
    <cellStyle name="Output 2 2 2 5" xfId="1567" xr:uid="{00000000-0005-0000-0000-00009A430000}"/>
    <cellStyle name="Output 2 2 2 5 2" xfId="11380" xr:uid="{00000000-0005-0000-0000-00009B430000}"/>
    <cellStyle name="Output 2 2 2 5 2 2" xfId="25134" xr:uid="{00000000-0005-0000-0000-00009C430000}"/>
    <cellStyle name="Output 2 2 2 5 3" xfId="15363" xr:uid="{00000000-0005-0000-0000-00009D430000}"/>
    <cellStyle name="Output 2 2 2 6" xfId="1920" xr:uid="{00000000-0005-0000-0000-00009E430000}"/>
    <cellStyle name="Output 2 2 2 6 2" xfId="11381" xr:uid="{00000000-0005-0000-0000-00009F430000}"/>
    <cellStyle name="Output 2 2 2 6 2 2" xfId="25135" xr:uid="{00000000-0005-0000-0000-0000A0430000}"/>
    <cellStyle name="Output 2 2 2 6 3" xfId="15716" xr:uid="{00000000-0005-0000-0000-0000A1430000}"/>
    <cellStyle name="Output 2 2 2 7" xfId="2227" xr:uid="{00000000-0005-0000-0000-0000A2430000}"/>
    <cellStyle name="Output 2 2 2 7 2" xfId="11382" xr:uid="{00000000-0005-0000-0000-0000A3430000}"/>
    <cellStyle name="Output 2 2 2 7 2 2" xfId="25136" xr:uid="{00000000-0005-0000-0000-0000A4430000}"/>
    <cellStyle name="Output 2 2 2 7 3" xfId="16023" xr:uid="{00000000-0005-0000-0000-0000A5430000}"/>
    <cellStyle name="Output 2 2 2 8" xfId="2671" xr:uid="{00000000-0005-0000-0000-0000A6430000}"/>
    <cellStyle name="Output 2 2 2 8 2" xfId="11383" xr:uid="{00000000-0005-0000-0000-0000A7430000}"/>
    <cellStyle name="Output 2 2 2 8 2 2" xfId="25137" xr:uid="{00000000-0005-0000-0000-0000A8430000}"/>
    <cellStyle name="Output 2 2 2 8 3" xfId="16467" xr:uid="{00000000-0005-0000-0000-0000A9430000}"/>
    <cellStyle name="Output 2 2 2 9" xfId="2233" xr:uid="{00000000-0005-0000-0000-0000AA430000}"/>
    <cellStyle name="Output 2 2 2 9 2" xfId="11384" xr:uid="{00000000-0005-0000-0000-0000AB430000}"/>
    <cellStyle name="Output 2 2 2 9 2 2" xfId="25138" xr:uid="{00000000-0005-0000-0000-0000AC430000}"/>
    <cellStyle name="Output 2 2 2 9 3" xfId="16029" xr:uid="{00000000-0005-0000-0000-0000AD430000}"/>
    <cellStyle name="Output 2 2 20" xfId="1645" xr:uid="{00000000-0005-0000-0000-0000AE430000}"/>
    <cellStyle name="Output 2 2 20 2" xfId="11385" xr:uid="{00000000-0005-0000-0000-0000AF430000}"/>
    <cellStyle name="Output 2 2 20 2 2" xfId="25139" xr:uid="{00000000-0005-0000-0000-0000B0430000}"/>
    <cellStyle name="Output 2 2 20 3" xfId="15441" xr:uid="{00000000-0005-0000-0000-0000B1430000}"/>
    <cellStyle name="Output 2 2 21" xfId="1894" xr:uid="{00000000-0005-0000-0000-0000B2430000}"/>
    <cellStyle name="Output 2 2 21 2" xfId="11386" xr:uid="{00000000-0005-0000-0000-0000B3430000}"/>
    <cellStyle name="Output 2 2 21 2 2" xfId="25140" xr:uid="{00000000-0005-0000-0000-0000B4430000}"/>
    <cellStyle name="Output 2 2 21 3" xfId="15690" xr:uid="{00000000-0005-0000-0000-0000B5430000}"/>
    <cellStyle name="Output 2 2 22" xfId="2201" xr:uid="{00000000-0005-0000-0000-0000B6430000}"/>
    <cellStyle name="Output 2 2 22 2" xfId="11387" xr:uid="{00000000-0005-0000-0000-0000B7430000}"/>
    <cellStyle name="Output 2 2 22 2 2" xfId="25141" xr:uid="{00000000-0005-0000-0000-0000B8430000}"/>
    <cellStyle name="Output 2 2 22 3" xfId="15997" xr:uid="{00000000-0005-0000-0000-0000B9430000}"/>
    <cellStyle name="Output 2 2 23" xfId="1782" xr:uid="{00000000-0005-0000-0000-0000BA430000}"/>
    <cellStyle name="Output 2 2 23 2" xfId="11388" xr:uid="{00000000-0005-0000-0000-0000BB430000}"/>
    <cellStyle name="Output 2 2 23 2 2" xfId="25142" xr:uid="{00000000-0005-0000-0000-0000BC430000}"/>
    <cellStyle name="Output 2 2 23 3" xfId="15578" xr:uid="{00000000-0005-0000-0000-0000BD430000}"/>
    <cellStyle name="Output 2 2 24" xfId="2892" xr:uid="{00000000-0005-0000-0000-0000BE430000}"/>
    <cellStyle name="Output 2 2 24 2" xfId="11389" xr:uid="{00000000-0005-0000-0000-0000BF430000}"/>
    <cellStyle name="Output 2 2 24 2 2" xfId="25143" xr:uid="{00000000-0005-0000-0000-0000C0430000}"/>
    <cellStyle name="Output 2 2 24 3" xfId="16688" xr:uid="{00000000-0005-0000-0000-0000C1430000}"/>
    <cellStyle name="Output 2 2 25" xfId="3313" xr:uid="{00000000-0005-0000-0000-0000C2430000}"/>
    <cellStyle name="Output 2 2 25 2" xfId="11390" xr:uid="{00000000-0005-0000-0000-0000C3430000}"/>
    <cellStyle name="Output 2 2 25 2 2" xfId="25144" xr:uid="{00000000-0005-0000-0000-0000C4430000}"/>
    <cellStyle name="Output 2 2 25 3" xfId="17109" xr:uid="{00000000-0005-0000-0000-0000C5430000}"/>
    <cellStyle name="Output 2 2 26" xfId="3433" xr:uid="{00000000-0005-0000-0000-0000C6430000}"/>
    <cellStyle name="Output 2 2 26 2" xfId="11391" xr:uid="{00000000-0005-0000-0000-0000C7430000}"/>
    <cellStyle name="Output 2 2 26 2 2" xfId="25145" xr:uid="{00000000-0005-0000-0000-0000C8430000}"/>
    <cellStyle name="Output 2 2 26 3" xfId="17229" xr:uid="{00000000-0005-0000-0000-0000C9430000}"/>
    <cellStyle name="Output 2 2 27" xfId="3738" xr:uid="{00000000-0005-0000-0000-0000CA430000}"/>
    <cellStyle name="Output 2 2 27 2" xfId="11392" xr:uid="{00000000-0005-0000-0000-0000CB430000}"/>
    <cellStyle name="Output 2 2 27 2 2" xfId="25146" xr:uid="{00000000-0005-0000-0000-0000CC430000}"/>
    <cellStyle name="Output 2 2 27 3" xfId="17534" xr:uid="{00000000-0005-0000-0000-0000CD430000}"/>
    <cellStyle name="Output 2 2 28" xfId="2958" xr:uid="{00000000-0005-0000-0000-0000CE430000}"/>
    <cellStyle name="Output 2 2 28 2" xfId="11393" xr:uid="{00000000-0005-0000-0000-0000CF430000}"/>
    <cellStyle name="Output 2 2 28 2 2" xfId="25147" xr:uid="{00000000-0005-0000-0000-0000D0430000}"/>
    <cellStyle name="Output 2 2 28 3" xfId="16754" xr:uid="{00000000-0005-0000-0000-0000D1430000}"/>
    <cellStyle name="Output 2 2 29" xfId="4396" xr:uid="{00000000-0005-0000-0000-0000D2430000}"/>
    <cellStyle name="Output 2 2 29 2" xfId="11394" xr:uid="{00000000-0005-0000-0000-0000D3430000}"/>
    <cellStyle name="Output 2 2 29 2 2" xfId="25148" xr:uid="{00000000-0005-0000-0000-0000D4430000}"/>
    <cellStyle name="Output 2 2 29 3" xfId="18192" xr:uid="{00000000-0005-0000-0000-0000D5430000}"/>
    <cellStyle name="Output 2 2 3" xfId="392" xr:uid="{00000000-0005-0000-0000-0000D6430000}"/>
    <cellStyle name="Output 2 2 3 10" xfId="3419" xr:uid="{00000000-0005-0000-0000-0000D7430000}"/>
    <cellStyle name="Output 2 2 3 10 2" xfId="11396" xr:uid="{00000000-0005-0000-0000-0000D8430000}"/>
    <cellStyle name="Output 2 2 3 10 2 2" xfId="25150" xr:uid="{00000000-0005-0000-0000-0000D9430000}"/>
    <cellStyle name="Output 2 2 3 10 3" xfId="17215" xr:uid="{00000000-0005-0000-0000-0000DA430000}"/>
    <cellStyle name="Output 2 2 3 11" xfId="3625" xr:uid="{00000000-0005-0000-0000-0000DB430000}"/>
    <cellStyle name="Output 2 2 3 11 2" xfId="11397" xr:uid="{00000000-0005-0000-0000-0000DC430000}"/>
    <cellStyle name="Output 2 2 3 11 2 2" xfId="25151" xr:uid="{00000000-0005-0000-0000-0000DD430000}"/>
    <cellStyle name="Output 2 2 3 11 3" xfId="17421" xr:uid="{00000000-0005-0000-0000-0000DE430000}"/>
    <cellStyle name="Output 2 2 3 12" xfId="3930" xr:uid="{00000000-0005-0000-0000-0000DF430000}"/>
    <cellStyle name="Output 2 2 3 12 2" xfId="11398" xr:uid="{00000000-0005-0000-0000-0000E0430000}"/>
    <cellStyle name="Output 2 2 3 12 2 2" xfId="25152" xr:uid="{00000000-0005-0000-0000-0000E1430000}"/>
    <cellStyle name="Output 2 2 3 12 3" xfId="17726" xr:uid="{00000000-0005-0000-0000-0000E2430000}"/>
    <cellStyle name="Output 2 2 3 13" xfId="4235" xr:uid="{00000000-0005-0000-0000-0000E3430000}"/>
    <cellStyle name="Output 2 2 3 13 2" xfId="11399" xr:uid="{00000000-0005-0000-0000-0000E4430000}"/>
    <cellStyle name="Output 2 2 3 13 2 2" xfId="25153" xr:uid="{00000000-0005-0000-0000-0000E5430000}"/>
    <cellStyle name="Output 2 2 3 13 3" xfId="18031" xr:uid="{00000000-0005-0000-0000-0000E6430000}"/>
    <cellStyle name="Output 2 2 3 14" xfId="4477" xr:uid="{00000000-0005-0000-0000-0000E7430000}"/>
    <cellStyle name="Output 2 2 3 14 2" xfId="11400" xr:uid="{00000000-0005-0000-0000-0000E8430000}"/>
    <cellStyle name="Output 2 2 3 14 2 2" xfId="25154" xr:uid="{00000000-0005-0000-0000-0000E9430000}"/>
    <cellStyle name="Output 2 2 3 14 3" xfId="18273" xr:uid="{00000000-0005-0000-0000-0000EA430000}"/>
    <cellStyle name="Output 2 2 3 15" xfId="4704" xr:uid="{00000000-0005-0000-0000-0000EB430000}"/>
    <cellStyle name="Output 2 2 3 15 2" xfId="11401" xr:uid="{00000000-0005-0000-0000-0000EC430000}"/>
    <cellStyle name="Output 2 2 3 15 2 2" xfId="25155" xr:uid="{00000000-0005-0000-0000-0000ED430000}"/>
    <cellStyle name="Output 2 2 3 15 3" xfId="18495" xr:uid="{00000000-0005-0000-0000-0000EE430000}"/>
    <cellStyle name="Output 2 2 3 16" xfId="5576" xr:uid="{00000000-0005-0000-0000-0000EF430000}"/>
    <cellStyle name="Output 2 2 3 16 2" xfId="11402" xr:uid="{00000000-0005-0000-0000-0000F0430000}"/>
    <cellStyle name="Output 2 2 3 16 2 2" xfId="25156" xr:uid="{00000000-0005-0000-0000-0000F1430000}"/>
    <cellStyle name="Output 2 2 3 16 3" xfId="19367" xr:uid="{00000000-0005-0000-0000-0000F2430000}"/>
    <cellStyle name="Output 2 2 3 17" xfId="6398" xr:uid="{00000000-0005-0000-0000-0000F3430000}"/>
    <cellStyle name="Output 2 2 3 17 2" xfId="11403" xr:uid="{00000000-0005-0000-0000-0000F4430000}"/>
    <cellStyle name="Output 2 2 3 17 2 2" xfId="25157" xr:uid="{00000000-0005-0000-0000-0000F5430000}"/>
    <cellStyle name="Output 2 2 3 17 3" xfId="20189" xr:uid="{00000000-0005-0000-0000-0000F6430000}"/>
    <cellStyle name="Output 2 2 3 18" xfId="11395" xr:uid="{00000000-0005-0000-0000-0000F7430000}"/>
    <cellStyle name="Output 2 2 3 18 2" xfId="25149" xr:uid="{00000000-0005-0000-0000-0000F8430000}"/>
    <cellStyle name="Output 2 2 3 19" xfId="14196" xr:uid="{00000000-0005-0000-0000-0000F9430000}"/>
    <cellStyle name="Output 2 2 3 2" xfId="874" xr:uid="{00000000-0005-0000-0000-0000FA430000}"/>
    <cellStyle name="Output 2 2 3 2 2" xfId="5016" xr:uid="{00000000-0005-0000-0000-0000FB430000}"/>
    <cellStyle name="Output 2 2 3 2 2 2" xfId="11405" xr:uid="{00000000-0005-0000-0000-0000FC430000}"/>
    <cellStyle name="Output 2 2 3 2 2 2 2" xfId="25159" xr:uid="{00000000-0005-0000-0000-0000FD430000}"/>
    <cellStyle name="Output 2 2 3 2 2 3" xfId="18807" xr:uid="{00000000-0005-0000-0000-0000FE430000}"/>
    <cellStyle name="Output 2 2 3 2 3" xfId="5888" xr:uid="{00000000-0005-0000-0000-0000FF430000}"/>
    <cellStyle name="Output 2 2 3 2 3 2" xfId="11406" xr:uid="{00000000-0005-0000-0000-000000440000}"/>
    <cellStyle name="Output 2 2 3 2 3 2 2" xfId="25160" xr:uid="{00000000-0005-0000-0000-000001440000}"/>
    <cellStyle name="Output 2 2 3 2 3 3" xfId="19679" xr:uid="{00000000-0005-0000-0000-000002440000}"/>
    <cellStyle name="Output 2 2 3 2 4" xfId="6710" xr:uid="{00000000-0005-0000-0000-000003440000}"/>
    <cellStyle name="Output 2 2 3 2 4 2" xfId="11407" xr:uid="{00000000-0005-0000-0000-000004440000}"/>
    <cellStyle name="Output 2 2 3 2 4 2 2" xfId="25161" xr:uid="{00000000-0005-0000-0000-000005440000}"/>
    <cellStyle name="Output 2 2 3 2 4 3" xfId="20501" xr:uid="{00000000-0005-0000-0000-000006440000}"/>
    <cellStyle name="Output 2 2 3 2 5" xfId="11404" xr:uid="{00000000-0005-0000-0000-000007440000}"/>
    <cellStyle name="Output 2 2 3 2 5 2" xfId="25158" xr:uid="{00000000-0005-0000-0000-000008440000}"/>
    <cellStyle name="Output 2 2 3 2 6" xfId="14670" xr:uid="{00000000-0005-0000-0000-000009440000}"/>
    <cellStyle name="Output 2 2 3 3" xfId="1259" xr:uid="{00000000-0005-0000-0000-00000A440000}"/>
    <cellStyle name="Output 2 2 3 3 2" xfId="5269" xr:uid="{00000000-0005-0000-0000-00000B440000}"/>
    <cellStyle name="Output 2 2 3 3 2 2" xfId="11409" xr:uid="{00000000-0005-0000-0000-00000C440000}"/>
    <cellStyle name="Output 2 2 3 3 2 2 2" xfId="25163" xr:uid="{00000000-0005-0000-0000-00000D440000}"/>
    <cellStyle name="Output 2 2 3 3 2 3" xfId="19060" xr:uid="{00000000-0005-0000-0000-00000E440000}"/>
    <cellStyle name="Output 2 2 3 3 3" xfId="6141" xr:uid="{00000000-0005-0000-0000-00000F440000}"/>
    <cellStyle name="Output 2 2 3 3 3 2" xfId="11410" xr:uid="{00000000-0005-0000-0000-000010440000}"/>
    <cellStyle name="Output 2 2 3 3 3 2 2" xfId="25164" xr:uid="{00000000-0005-0000-0000-000011440000}"/>
    <cellStyle name="Output 2 2 3 3 3 3" xfId="19932" xr:uid="{00000000-0005-0000-0000-000012440000}"/>
    <cellStyle name="Output 2 2 3 3 4" xfId="6963" xr:uid="{00000000-0005-0000-0000-000013440000}"/>
    <cellStyle name="Output 2 2 3 3 4 2" xfId="11411" xr:uid="{00000000-0005-0000-0000-000014440000}"/>
    <cellStyle name="Output 2 2 3 3 4 2 2" xfId="25165" xr:uid="{00000000-0005-0000-0000-000015440000}"/>
    <cellStyle name="Output 2 2 3 3 4 3" xfId="20754" xr:uid="{00000000-0005-0000-0000-000016440000}"/>
    <cellStyle name="Output 2 2 3 3 5" xfId="11408" xr:uid="{00000000-0005-0000-0000-000017440000}"/>
    <cellStyle name="Output 2 2 3 3 5 2" xfId="25162" xr:uid="{00000000-0005-0000-0000-000018440000}"/>
    <cellStyle name="Output 2 2 3 3 6" xfId="15055" xr:uid="{00000000-0005-0000-0000-000019440000}"/>
    <cellStyle name="Output 2 2 3 4" xfId="1516" xr:uid="{00000000-0005-0000-0000-00001A440000}"/>
    <cellStyle name="Output 2 2 3 4 2" xfId="11412" xr:uid="{00000000-0005-0000-0000-00001B440000}"/>
    <cellStyle name="Output 2 2 3 4 2 2" xfId="25166" xr:uid="{00000000-0005-0000-0000-00001C440000}"/>
    <cellStyle name="Output 2 2 3 4 3" xfId="15312" xr:uid="{00000000-0005-0000-0000-00001D440000}"/>
    <cellStyle name="Output 2 2 3 5" xfId="1726" xr:uid="{00000000-0005-0000-0000-00001E440000}"/>
    <cellStyle name="Output 2 2 3 5 2" xfId="11413" xr:uid="{00000000-0005-0000-0000-00001F440000}"/>
    <cellStyle name="Output 2 2 3 5 2 2" xfId="25167" xr:uid="{00000000-0005-0000-0000-000020440000}"/>
    <cellStyle name="Output 2 2 3 5 3" xfId="15522" xr:uid="{00000000-0005-0000-0000-000021440000}"/>
    <cellStyle name="Output 2 2 3 6" xfId="2087" xr:uid="{00000000-0005-0000-0000-000022440000}"/>
    <cellStyle name="Output 2 2 3 6 2" xfId="11414" xr:uid="{00000000-0005-0000-0000-000023440000}"/>
    <cellStyle name="Output 2 2 3 6 2 2" xfId="25168" xr:uid="{00000000-0005-0000-0000-000024440000}"/>
    <cellStyle name="Output 2 2 3 6 3" xfId="15883" xr:uid="{00000000-0005-0000-0000-000025440000}"/>
    <cellStyle name="Output 2 2 3 7" xfId="2394" xr:uid="{00000000-0005-0000-0000-000026440000}"/>
    <cellStyle name="Output 2 2 3 7 2" xfId="11415" xr:uid="{00000000-0005-0000-0000-000027440000}"/>
    <cellStyle name="Output 2 2 3 7 2 2" xfId="25169" xr:uid="{00000000-0005-0000-0000-000028440000}"/>
    <cellStyle name="Output 2 2 3 7 3" xfId="16190" xr:uid="{00000000-0005-0000-0000-000029440000}"/>
    <cellStyle name="Output 2 2 3 8" xfId="2637" xr:uid="{00000000-0005-0000-0000-00002A440000}"/>
    <cellStyle name="Output 2 2 3 8 2" xfId="11416" xr:uid="{00000000-0005-0000-0000-00002B440000}"/>
    <cellStyle name="Output 2 2 3 8 2 2" xfId="25170" xr:uid="{00000000-0005-0000-0000-00002C440000}"/>
    <cellStyle name="Output 2 2 3 8 3" xfId="16433" xr:uid="{00000000-0005-0000-0000-00002D440000}"/>
    <cellStyle name="Output 2 2 3 9" xfId="3054" xr:uid="{00000000-0005-0000-0000-00002E440000}"/>
    <cellStyle name="Output 2 2 3 9 2" xfId="11417" xr:uid="{00000000-0005-0000-0000-00002F440000}"/>
    <cellStyle name="Output 2 2 3 9 2 2" xfId="25171" xr:uid="{00000000-0005-0000-0000-000030440000}"/>
    <cellStyle name="Output 2 2 3 9 3" xfId="16850" xr:uid="{00000000-0005-0000-0000-000031440000}"/>
    <cellStyle name="Output 2 2 30" xfId="4517" xr:uid="{00000000-0005-0000-0000-000032440000}"/>
    <cellStyle name="Output 2 2 30 2" xfId="11418" xr:uid="{00000000-0005-0000-0000-000033440000}"/>
    <cellStyle name="Output 2 2 30 2 2" xfId="25172" xr:uid="{00000000-0005-0000-0000-000034440000}"/>
    <cellStyle name="Output 2 2 30 3" xfId="18308" xr:uid="{00000000-0005-0000-0000-000035440000}"/>
    <cellStyle name="Output 2 2 31" xfId="5389" xr:uid="{00000000-0005-0000-0000-000036440000}"/>
    <cellStyle name="Output 2 2 31 2" xfId="11419" xr:uid="{00000000-0005-0000-0000-000037440000}"/>
    <cellStyle name="Output 2 2 31 2 2" xfId="25173" xr:uid="{00000000-0005-0000-0000-000038440000}"/>
    <cellStyle name="Output 2 2 31 3" xfId="19180" xr:uid="{00000000-0005-0000-0000-000039440000}"/>
    <cellStyle name="Output 2 2 32" xfId="11198" xr:uid="{00000000-0005-0000-0000-00003A440000}"/>
    <cellStyle name="Output 2 2 32 2" xfId="24952" xr:uid="{00000000-0005-0000-0000-00003B440000}"/>
    <cellStyle name="Output 2 2 33" xfId="14009" xr:uid="{00000000-0005-0000-0000-00003C440000}"/>
    <cellStyle name="Output 2 2 4" xfId="393" xr:uid="{00000000-0005-0000-0000-00003D440000}"/>
    <cellStyle name="Output 2 2 4 10" xfId="3131" xr:uid="{00000000-0005-0000-0000-00003E440000}"/>
    <cellStyle name="Output 2 2 4 10 2" xfId="11421" xr:uid="{00000000-0005-0000-0000-00003F440000}"/>
    <cellStyle name="Output 2 2 4 10 2 2" xfId="25175" xr:uid="{00000000-0005-0000-0000-000040440000}"/>
    <cellStyle name="Output 2 2 4 10 3" xfId="16927" xr:uid="{00000000-0005-0000-0000-000041440000}"/>
    <cellStyle name="Output 2 2 4 11" xfId="3626" xr:uid="{00000000-0005-0000-0000-000042440000}"/>
    <cellStyle name="Output 2 2 4 11 2" xfId="11422" xr:uid="{00000000-0005-0000-0000-000043440000}"/>
    <cellStyle name="Output 2 2 4 11 2 2" xfId="25176" xr:uid="{00000000-0005-0000-0000-000044440000}"/>
    <cellStyle name="Output 2 2 4 11 3" xfId="17422" xr:uid="{00000000-0005-0000-0000-000045440000}"/>
    <cellStyle name="Output 2 2 4 12" xfId="3931" xr:uid="{00000000-0005-0000-0000-000046440000}"/>
    <cellStyle name="Output 2 2 4 12 2" xfId="11423" xr:uid="{00000000-0005-0000-0000-000047440000}"/>
    <cellStyle name="Output 2 2 4 12 2 2" xfId="25177" xr:uid="{00000000-0005-0000-0000-000048440000}"/>
    <cellStyle name="Output 2 2 4 12 3" xfId="17727" xr:uid="{00000000-0005-0000-0000-000049440000}"/>
    <cellStyle name="Output 2 2 4 13" xfId="4095" xr:uid="{00000000-0005-0000-0000-00004A440000}"/>
    <cellStyle name="Output 2 2 4 13 2" xfId="11424" xr:uid="{00000000-0005-0000-0000-00004B440000}"/>
    <cellStyle name="Output 2 2 4 13 2 2" xfId="25178" xr:uid="{00000000-0005-0000-0000-00004C440000}"/>
    <cellStyle name="Output 2 2 4 13 3" xfId="17891" xr:uid="{00000000-0005-0000-0000-00004D440000}"/>
    <cellStyle name="Output 2 2 4 14" xfId="4244" xr:uid="{00000000-0005-0000-0000-00004E440000}"/>
    <cellStyle name="Output 2 2 4 14 2" xfId="11425" xr:uid="{00000000-0005-0000-0000-00004F440000}"/>
    <cellStyle name="Output 2 2 4 14 2 2" xfId="25179" xr:uid="{00000000-0005-0000-0000-000050440000}"/>
    <cellStyle name="Output 2 2 4 14 3" xfId="18040" xr:uid="{00000000-0005-0000-0000-000051440000}"/>
    <cellStyle name="Output 2 2 4 15" xfId="4705" xr:uid="{00000000-0005-0000-0000-000052440000}"/>
    <cellStyle name="Output 2 2 4 15 2" xfId="11426" xr:uid="{00000000-0005-0000-0000-000053440000}"/>
    <cellStyle name="Output 2 2 4 15 2 2" xfId="25180" xr:uid="{00000000-0005-0000-0000-000054440000}"/>
    <cellStyle name="Output 2 2 4 15 3" xfId="18496" xr:uid="{00000000-0005-0000-0000-000055440000}"/>
    <cellStyle name="Output 2 2 4 16" xfId="5577" xr:uid="{00000000-0005-0000-0000-000056440000}"/>
    <cellStyle name="Output 2 2 4 16 2" xfId="11427" xr:uid="{00000000-0005-0000-0000-000057440000}"/>
    <cellStyle name="Output 2 2 4 16 2 2" xfId="25181" xr:uid="{00000000-0005-0000-0000-000058440000}"/>
    <cellStyle name="Output 2 2 4 16 3" xfId="19368" xr:uid="{00000000-0005-0000-0000-000059440000}"/>
    <cellStyle name="Output 2 2 4 17" xfId="6399" xr:uid="{00000000-0005-0000-0000-00005A440000}"/>
    <cellStyle name="Output 2 2 4 17 2" xfId="11428" xr:uid="{00000000-0005-0000-0000-00005B440000}"/>
    <cellStyle name="Output 2 2 4 17 2 2" xfId="25182" xr:uid="{00000000-0005-0000-0000-00005C440000}"/>
    <cellStyle name="Output 2 2 4 17 3" xfId="20190" xr:uid="{00000000-0005-0000-0000-00005D440000}"/>
    <cellStyle name="Output 2 2 4 18" xfId="11420" xr:uid="{00000000-0005-0000-0000-00005E440000}"/>
    <cellStyle name="Output 2 2 4 18 2" xfId="25174" xr:uid="{00000000-0005-0000-0000-00005F440000}"/>
    <cellStyle name="Output 2 2 4 19" xfId="14197" xr:uid="{00000000-0005-0000-0000-000060440000}"/>
    <cellStyle name="Output 2 2 4 2" xfId="875" xr:uid="{00000000-0005-0000-0000-000061440000}"/>
    <cellStyle name="Output 2 2 4 2 2" xfId="5017" xr:uid="{00000000-0005-0000-0000-000062440000}"/>
    <cellStyle name="Output 2 2 4 2 2 2" xfId="11430" xr:uid="{00000000-0005-0000-0000-000063440000}"/>
    <cellStyle name="Output 2 2 4 2 2 2 2" xfId="25184" xr:uid="{00000000-0005-0000-0000-000064440000}"/>
    <cellStyle name="Output 2 2 4 2 2 3" xfId="18808" xr:uid="{00000000-0005-0000-0000-000065440000}"/>
    <cellStyle name="Output 2 2 4 2 3" xfId="5889" xr:uid="{00000000-0005-0000-0000-000066440000}"/>
    <cellStyle name="Output 2 2 4 2 3 2" xfId="11431" xr:uid="{00000000-0005-0000-0000-000067440000}"/>
    <cellStyle name="Output 2 2 4 2 3 2 2" xfId="25185" xr:uid="{00000000-0005-0000-0000-000068440000}"/>
    <cellStyle name="Output 2 2 4 2 3 3" xfId="19680" xr:uid="{00000000-0005-0000-0000-000069440000}"/>
    <cellStyle name="Output 2 2 4 2 4" xfId="6711" xr:uid="{00000000-0005-0000-0000-00006A440000}"/>
    <cellStyle name="Output 2 2 4 2 4 2" xfId="11432" xr:uid="{00000000-0005-0000-0000-00006B440000}"/>
    <cellStyle name="Output 2 2 4 2 4 2 2" xfId="25186" xr:uid="{00000000-0005-0000-0000-00006C440000}"/>
    <cellStyle name="Output 2 2 4 2 4 3" xfId="20502" xr:uid="{00000000-0005-0000-0000-00006D440000}"/>
    <cellStyle name="Output 2 2 4 2 5" xfId="11429" xr:uid="{00000000-0005-0000-0000-00006E440000}"/>
    <cellStyle name="Output 2 2 4 2 5 2" xfId="25183" xr:uid="{00000000-0005-0000-0000-00006F440000}"/>
    <cellStyle name="Output 2 2 4 2 6" xfId="14671" xr:uid="{00000000-0005-0000-0000-000070440000}"/>
    <cellStyle name="Output 2 2 4 3" xfId="976" xr:uid="{00000000-0005-0000-0000-000071440000}"/>
    <cellStyle name="Output 2 2 4 3 2" xfId="5270" xr:uid="{00000000-0005-0000-0000-000072440000}"/>
    <cellStyle name="Output 2 2 4 3 2 2" xfId="11434" xr:uid="{00000000-0005-0000-0000-000073440000}"/>
    <cellStyle name="Output 2 2 4 3 2 2 2" xfId="25188" xr:uid="{00000000-0005-0000-0000-000074440000}"/>
    <cellStyle name="Output 2 2 4 3 2 3" xfId="19061" xr:uid="{00000000-0005-0000-0000-000075440000}"/>
    <cellStyle name="Output 2 2 4 3 3" xfId="6142" xr:uid="{00000000-0005-0000-0000-000076440000}"/>
    <cellStyle name="Output 2 2 4 3 3 2" xfId="11435" xr:uid="{00000000-0005-0000-0000-000077440000}"/>
    <cellStyle name="Output 2 2 4 3 3 2 2" xfId="25189" xr:uid="{00000000-0005-0000-0000-000078440000}"/>
    <cellStyle name="Output 2 2 4 3 3 3" xfId="19933" xr:uid="{00000000-0005-0000-0000-000079440000}"/>
    <cellStyle name="Output 2 2 4 3 4" xfId="6964" xr:uid="{00000000-0005-0000-0000-00007A440000}"/>
    <cellStyle name="Output 2 2 4 3 4 2" xfId="11436" xr:uid="{00000000-0005-0000-0000-00007B440000}"/>
    <cellStyle name="Output 2 2 4 3 4 2 2" xfId="25190" xr:uid="{00000000-0005-0000-0000-00007C440000}"/>
    <cellStyle name="Output 2 2 4 3 4 3" xfId="20755" xr:uid="{00000000-0005-0000-0000-00007D440000}"/>
    <cellStyle name="Output 2 2 4 3 5" xfId="11433" xr:uid="{00000000-0005-0000-0000-00007E440000}"/>
    <cellStyle name="Output 2 2 4 3 5 2" xfId="25187" xr:uid="{00000000-0005-0000-0000-00007F440000}"/>
    <cellStyle name="Output 2 2 4 3 6" xfId="14772" xr:uid="{00000000-0005-0000-0000-000080440000}"/>
    <cellStyle name="Output 2 2 4 4" xfId="1260" xr:uid="{00000000-0005-0000-0000-000081440000}"/>
    <cellStyle name="Output 2 2 4 4 2" xfId="11437" xr:uid="{00000000-0005-0000-0000-000082440000}"/>
    <cellStyle name="Output 2 2 4 4 2 2" xfId="25191" xr:uid="{00000000-0005-0000-0000-000083440000}"/>
    <cellStyle name="Output 2 2 4 4 3" xfId="15056" xr:uid="{00000000-0005-0000-0000-000084440000}"/>
    <cellStyle name="Output 2 2 4 5" xfId="1517" xr:uid="{00000000-0005-0000-0000-000085440000}"/>
    <cellStyle name="Output 2 2 4 5 2" xfId="11438" xr:uid="{00000000-0005-0000-0000-000086440000}"/>
    <cellStyle name="Output 2 2 4 5 2 2" xfId="25192" xr:uid="{00000000-0005-0000-0000-000087440000}"/>
    <cellStyle name="Output 2 2 4 5 3" xfId="15313" xr:uid="{00000000-0005-0000-0000-000088440000}"/>
    <cellStyle name="Output 2 2 4 6" xfId="2088" xr:uid="{00000000-0005-0000-0000-000089440000}"/>
    <cellStyle name="Output 2 2 4 6 2" xfId="11439" xr:uid="{00000000-0005-0000-0000-00008A440000}"/>
    <cellStyle name="Output 2 2 4 6 2 2" xfId="25193" xr:uid="{00000000-0005-0000-0000-00008B440000}"/>
    <cellStyle name="Output 2 2 4 6 3" xfId="15884" xr:uid="{00000000-0005-0000-0000-00008C440000}"/>
    <cellStyle name="Output 2 2 4 7" xfId="2395" xr:uid="{00000000-0005-0000-0000-00008D440000}"/>
    <cellStyle name="Output 2 2 4 7 2" xfId="11440" xr:uid="{00000000-0005-0000-0000-00008E440000}"/>
    <cellStyle name="Output 2 2 4 7 2 2" xfId="25194" xr:uid="{00000000-0005-0000-0000-00008F440000}"/>
    <cellStyle name="Output 2 2 4 7 3" xfId="16191" xr:uid="{00000000-0005-0000-0000-000090440000}"/>
    <cellStyle name="Output 2 2 4 8" xfId="2603" xr:uid="{00000000-0005-0000-0000-000091440000}"/>
    <cellStyle name="Output 2 2 4 8 2" xfId="11441" xr:uid="{00000000-0005-0000-0000-000092440000}"/>
    <cellStyle name="Output 2 2 4 8 2 2" xfId="25195" xr:uid="{00000000-0005-0000-0000-000093440000}"/>
    <cellStyle name="Output 2 2 4 8 3" xfId="16399" xr:uid="{00000000-0005-0000-0000-000094440000}"/>
    <cellStyle name="Output 2 2 4 9" xfId="2994" xr:uid="{00000000-0005-0000-0000-000095440000}"/>
    <cellStyle name="Output 2 2 4 9 2" xfId="11442" xr:uid="{00000000-0005-0000-0000-000096440000}"/>
    <cellStyle name="Output 2 2 4 9 2 2" xfId="25196" xr:uid="{00000000-0005-0000-0000-000097440000}"/>
    <cellStyle name="Output 2 2 4 9 3" xfId="16790" xr:uid="{00000000-0005-0000-0000-000098440000}"/>
    <cellStyle name="Output 2 2 5" xfId="394" xr:uid="{00000000-0005-0000-0000-000099440000}"/>
    <cellStyle name="Output 2 2 5 10" xfId="2781" xr:uid="{00000000-0005-0000-0000-00009A440000}"/>
    <cellStyle name="Output 2 2 5 10 2" xfId="11444" xr:uid="{00000000-0005-0000-0000-00009B440000}"/>
    <cellStyle name="Output 2 2 5 10 2 2" xfId="25198" xr:uid="{00000000-0005-0000-0000-00009C440000}"/>
    <cellStyle name="Output 2 2 5 10 3" xfId="16577" xr:uid="{00000000-0005-0000-0000-00009D440000}"/>
    <cellStyle name="Output 2 2 5 11" xfId="3627" xr:uid="{00000000-0005-0000-0000-00009E440000}"/>
    <cellStyle name="Output 2 2 5 11 2" xfId="11445" xr:uid="{00000000-0005-0000-0000-00009F440000}"/>
    <cellStyle name="Output 2 2 5 11 2 2" xfId="25199" xr:uid="{00000000-0005-0000-0000-0000A0440000}"/>
    <cellStyle name="Output 2 2 5 11 3" xfId="17423" xr:uid="{00000000-0005-0000-0000-0000A1440000}"/>
    <cellStyle name="Output 2 2 5 12" xfId="3932" xr:uid="{00000000-0005-0000-0000-0000A2440000}"/>
    <cellStyle name="Output 2 2 5 12 2" xfId="11446" xr:uid="{00000000-0005-0000-0000-0000A3440000}"/>
    <cellStyle name="Output 2 2 5 12 2 2" xfId="25200" xr:uid="{00000000-0005-0000-0000-0000A4440000}"/>
    <cellStyle name="Output 2 2 5 12 3" xfId="17728" xr:uid="{00000000-0005-0000-0000-0000A5440000}"/>
    <cellStyle name="Output 2 2 5 13" xfId="2716" xr:uid="{00000000-0005-0000-0000-0000A6440000}"/>
    <cellStyle name="Output 2 2 5 13 2" xfId="11447" xr:uid="{00000000-0005-0000-0000-0000A7440000}"/>
    <cellStyle name="Output 2 2 5 13 2 2" xfId="25201" xr:uid="{00000000-0005-0000-0000-0000A8440000}"/>
    <cellStyle name="Output 2 2 5 13 3" xfId="16512" xr:uid="{00000000-0005-0000-0000-0000A9440000}"/>
    <cellStyle name="Output 2 2 5 14" xfId="1792" xr:uid="{00000000-0005-0000-0000-0000AA440000}"/>
    <cellStyle name="Output 2 2 5 14 2" xfId="11448" xr:uid="{00000000-0005-0000-0000-0000AB440000}"/>
    <cellStyle name="Output 2 2 5 14 2 2" xfId="25202" xr:uid="{00000000-0005-0000-0000-0000AC440000}"/>
    <cellStyle name="Output 2 2 5 14 3" xfId="15588" xr:uid="{00000000-0005-0000-0000-0000AD440000}"/>
    <cellStyle name="Output 2 2 5 15" xfId="4706" xr:uid="{00000000-0005-0000-0000-0000AE440000}"/>
    <cellStyle name="Output 2 2 5 15 2" xfId="11449" xr:uid="{00000000-0005-0000-0000-0000AF440000}"/>
    <cellStyle name="Output 2 2 5 15 2 2" xfId="25203" xr:uid="{00000000-0005-0000-0000-0000B0440000}"/>
    <cellStyle name="Output 2 2 5 15 3" xfId="18497" xr:uid="{00000000-0005-0000-0000-0000B1440000}"/>
    <cellStyle name="Output 2 2 5 16" xfId="5578" xr:uid="{00000000-0005-0000-0000-0000B2440000}"/>
    <cellStyle name="Output 2 2 5 16 2" xfId="11450" xr:uid="{00000000-0005-0000-0000-0000B3440000}"/>
    <cellStyle name="Output 2 2 5 16 2 2" xfId="25204" xr:uid="{00000000-0005-0000-0000-0000B4440000}"/>
    <cellStyle name="Output 2 2 5 16 3" xfId="19369" xr:uid="{00000000-0005-0000-0000-0000B5440000}"/>
    <cellStyle name="Output 2 2 5 17" xfId="6400" xr:uid="{00000000-0005-0000-0000-0000B6440000}"/>
    <cellStyle name="Output 2 2 5 17 2" xfId="11451" xr:uid="{00000000-0005-0000-0000-0000B7440000}"/>
    <cellStyle name="Output 2 2 5 17 2 2" xfId="25205" xr:uid="{00000000-0005-0000-0000-0000B8440000}"/>
    <cellStyle name="Output 2 2 5 17 3" xfId="20191" xr:uid="{00000000-0005-0000-0000-0000B9440000}"/>
    <cellStyle name="Output 2 2 5 18" xfId="11443" xr:uid="{00000000-0005-0000-0000-0000BA440000}"/>
    <cellStyle name="Output 2 2 5 18 2" xfId="25197" xr:uid="{00000000-0005-0000-0000-0000BB440000}"/>
    <cellStyle name="Output 2 2 5 19" xfId="14198" xr:uid="{00000000-0005-0000-0000-0000BC440000}"/>
    <cellStyle name="Output 2 2 5 2" xfId="876" xr:uid="{00000000-0005-0000-0000-0000BD440000}"/>
    <cellStyle name="Output 2 2 5 2 2" xfId="5018" xr:uid="{00000000-0005-0000-0000-0000BE440000}"/>
    <cellStyle name="Output 2 2 5 2 2 2" xfId="11453" xr:uid="{00000000-0005-0000-0000-0000BF440000}"/>
    <cellStyle name="Output 2 2 5 2 2 2 2" xfId="25207" xr:uid="{00000000-0005-0000-0000-0000C0440000}"/>
    <cellStyle name="Output 2 2 5 2 2 3" xfId="18809" xr:uid="{00000000-0005-0000-0000-0000C1440000}"/>
    <cellStyle name="Output 2 2 5 2 3" xfId="5890" xr:uid="{00000000-0005-0000-0000-0000C2440000}"/>
    <cellStyle name="Output 2 2 5 2 3 2" xfId="11454" xr:uid="{00000000-0005-0000-0000-0000C3440000}"/>
    <cellStyle name="Output 2 2 5 2 3 2 2" xfId="25208" xr:uid="{00000000-0005-0000-0000-0000C4440000}"/>
    <cellStyle name="Output 2 2 5 2 3 3" xfId="19681" xr:uid="{00000000-0005-0000-0000-0000C5440000}"/>
    <cellStyle name="Output 2 2 5 2 4" xfId="6712" xr:uid="{00000000-0005-0000-0000-0000C6440000}"/>
    <cellStyle name="Output 2 2 5 2 4 2" xfId="11455" xr:uid="{00000000-0005-0000-0000-0000C7440000}"/>
    <cellStyle name="Output 2 2 5 2 4 2 2" xfId="25209" xr:uid="{00000000-0005-0000-0000-0000C8440000}"/>
    <cellStyle name="Output 2 2 5 2 4 3" xfId="20503" xr:uid="{00000000-0005-0000-0000-0000C9440000}"/>
    <cellStyle name="Output 2 2 5 2 5" xfId="11452" xr:uid="{00000000-0005-0000-0000-0000CA440000}"/>
    <cellStyle name="Output 2 2 5 2 5 2" xfId="25206" xr:uid="{00000000-0005-0000-0000-0000CB440000}"/>
    <cellStyle name="Output 2 2 5 2 6" xfId="14672" xr:uid="{00000000-0005-0000-0000-0000CC440000}"/>
    <cellStyle name="Output 2 2 5 3" xfId="544" xr:uid="{00000000-0005-0000-0000-0000CD440000}"/>
    <cellStyle name="Output 2 2 5 3 2" xfId="5271" xr:uid="{00000000-0005-0000-0000-0000CE440000}"/>
    <cellStyle name="Output 2 2 5 3 2 2" xfId="11457" xr:uid="{00000000-0005-0000-0000-0000CF440000}"/>
    <cellStyle name="Output 2 2 5 3 2 2 2" xfId="25211" xr:uid="{00000000-0005-0000-0000-0000D0440000}"/>
    <cellStyle name="Output 2 2 5 3 2 3" xfId="19062" xr:uid="{00000000-0005-0000-0000-0000D1440000}"/>
    <cellStyle name="Output 2 2 5 3 3" xfId="6143" xr:uid="{00000000-0005-0000-0000-0000D2440000}"/>
    <cellStyle name="Output 2 2 5 3 3 2" xfId="11458" xr:uid="{00000000-0005-0000-0000-0000D3440000}"/>
    <cellStyle name="Output 2 2 5 3 3 2 2" xfId="25212" xr:uid="{00000000-0005-0000-0000-0000D4440000}"/>
    <cellStyle name="Output 2 2 5 3 3 3" xfId="19934" xr:uid="{00000000-0005-0000-0000-0000D5440000}"/>
    <cellStyle name="Output 2 2 5 3 4" xfId="6965" xr:uid="{00000000-0005-0000-0000-0000D6440000}"/>
    <cellStyle name="Output 2 2 5 3 4 2" xfId="11459" xr:uid="{00000000-0005-0000-0000-0000D7440000}"/>
    <cellStyle name="Output 2 2 5 3 4 2 2" xfId="25213" xr:uid="{00000000-0005-0000-0000-0000D8440000}"/>
    <cellStyle name="Output 2 2 5 3 4 3" xfId="20756" xr:uid="{00000000-0005-0000-0000-0000D9440000}"/>
    <cellStyle name="Output 2 2 5 3 5" xfId="11456" xr:uid="{00000000-0005-0000-0000-0000DA440000}"/>
    <cellStyle name="Output 2 2 5 3 5 2" xfId="25210" xr:uid="{00000000-0005-0000-0000-0000DB440000}"/>
    <cellStyle name="Output 2 2 5 3 6" xfId="14341" xr:uid="{00000000-0005-0000-0000-0000DC440000}"/>
    <cellStyle name="Output 2 2 5 4" xfId="574" xr:uid="{00000000-0005-0000-0000-0000DD440000}"/>
    <cellStyle name="Output 2 2 5 4 2" xfId="11460" xr:uid="{00000000-0005-0000-0000-0000DE440000}"/>
    <cellStyle name="Output 2 2 5 4 2 2" xfId="25214" xr:uid="{00000000-0005-0000-0000-0000DF440000}"/>
    <cellStyle name="Output 2 2 5 4 3" xfId="14371" xr:uid="{00000000-0005-0000-0000-0000E0440000}"/>
    <cellStyle name="Output 2 2 5 5" xfId="589" xr:uid="{00000000-0005-0000-0000-0000E1440000}"/>
    <cellStyle name="Output 2 2 5 5 2" xfId="11461" xr:uid="{00000000-0005-0000-0000-0000E2440000}"/>
    <cellStyle name="Output 2 2 5 5 2 2" xfId="25215" xr:uid="{00000000-0005-0000-0000-0000E3440000}"/>
    <cellStyle name="Output 2 2 5 5 3" xfId="14386" xr:uid="{00000000-0005-0000-0000-0000E4440000}"/>
    <cellStyle name="Output 2 2 5 6" xfId="2089" xr:uid="{00000000-0005-0000-0000-0000E5440000}"/>
    <cellStyle name="Output 2 2 5 6 2" xfId="11462" xr:uid="{00000000-0005-0000-0000-0000E6440000}"/>
    <cellStyle name="Output 2 2 5 6 2 2" xfId="25216" xr:uid="{00000000-0005-0000-0000-0000E7440000}"/>
    <cellStyle name="Output 2 2 5 6 3" xfId="15885" xr:uid="{00000000-0005-0000-0000-0000E8440000}"/>
    <cellStyle name="Output 2 2 5 7" xfId="2396" xr:uid="{00000000-0005-0000-0000-0000E9440000}"/>
    <cellStyle name="Output 2 2 5 7 2" xfId="11463" xr:uid="{00000000-0005-0000-0000-0000EA440000}"/>
    <cellStyle name="Output 2 2 5 7 2 2" xfId="25217" xr:uid="{00000000-0005-0000-0000-0000EB440000}"/>
    <cellStyle name="Output 2 2 5 7 3" xfId="16192" xr:uid="{00000000-0005-0000-0000-0000EC440000}"/>
    <cellStyle name="Output 2 2 5 8" xfId="2571" xr:uid="{00000000-0005-0000-0000-0000ED440000}"/>
    <cellStyle name="Output 2 2 5 8 2" xfId="11464" xr:uid="{00000000-0005-0000-0000-0000EE440000}"/>
    <cellStyle name="Output 2 2 5 8 2 2" xfId="25218" xr:uid="{00000000-0005-0000-0000-0000EF440000}"/>
    <cellStyle name="Output 2 2 5 8 3" xfId="16367" xr:uid="{00000000-0005-0000-0000-0000F0440000}"/>
    <cellStyle name="Output 2 2 5 9" xfId="3101" xr:uid="{00000000-0005-0000-0000-0000F1440000}"/>
    <cellStyle name="Output 2 2 5 9 2" xfId="11465" xr:uid="{00000000-0005-0000-0000-0000F2440000}"/>
    <cellStyle name="Output 2 2 5 9 2 2" xfId="25219" xr:uid="{00000000-0005-0000-0000-0000F3440000}"/>
    <cellStyle name="Output 2 2 5 9 3" xfId="16897" xr:uid="{00000000-0005-0000-0000-0000F4440000}"/>
    <cellStyle name="Output 2 2 6" xfId="395" xr:uid="{00000000-0005-0000-0000-0000F5440000}"/>
    <cellStyle name="Output 2 2 6 10" xfId="2989" xr:uid="{00000000-0005-0000-0000-0000F6440000}"/>
    <cellStyle name="Output 2 2 6 10 2" xfId="11467" xr:uid="{00000000-0005-0000-0000-0000F7440000}"/>
    <cellStyle name="Output 2 2 6 10 2 2" xfId="25221" xr:uid="{00000000-0005-0000-0000-0000F8440000}"/>
    <cellStyle name="Output 2 2 6 10 3" xfId="16785" xr:uid="{00000000-0005-0000-0000-0000F9440000}"/>
    <cellStyle name="Output 2 2 6 11" xfId="3628" xr:uid="{00000000-0005-0000-0000-0000FA440000}"/>
    <cellStyle name="Output 2 2 6 11 2" xfId="11468" xr:uid="{00000000-0005-0000-0000-0000FB440000}"/>
    <cellStyle name="Output 2 2 6 11 2 2" xfId="25222" xr:uid="{00000000-0005-0000-0000-0000FC440000}"/>
    <cellStyle name="Output 2 2 6 11 3" xfId="17424" xr:uid="{00000000-0005-0000-0000-0000FD440000}"/>
    <cellStyle name="Output 2 2 6 12" xfId="3933" xr:uid="{00000000-0005-0000-0000-0000FE440000}"/>
    <cellStyle name="Output 2 2 6 12 2" xfId="11469" xr:uid="{00000000-0005-0000-0000-0000FF440000}"/>
    <cellStyle name="Output 2 2 6 12 2 2" xfId="25223" xr:uid="{00000000-0005-0000-0000-000000450000}"/>
    <cellStyle name="Output 2 2 6 12 3" xfId="17729" xr:uid="{00000000-0005-0000-0000-000001450000}"/>
    <cellStyle name="Output 2 2 6 13" xfId="4166" xr:uid="{00000000-0005-0000-0000-000002450000}"/>
    <cellStyle name="Output 2 2 6 13 2" xfId="11470" xr:uid="{00000000-0005-0000-0000-000003450000}"/>
    <cellStyle name="Output 2 2 6 13 2 2" xfId="25224" xr:uid="{00000000-0005-0000-0000-000004450000}"/>
    <cellStyle name="Output 2 2 6 13 3" xfId="17962" xr:uid="{00000000-0005-0000-0000-000005450000}"/>
    <cellStyle name="Output 2 2 6 14" xfId="4054" xr:uid="{00000000-0005-0000-0000-000006450000}"/>
    <cellStyle name="Output 2 2 6 14 2" xfId="11471" xr:uid="{00000000-0005-0000-0000-000007450000}"/>
    <cellStyle name="Output 2 2 6 14 2 2" xfId="25225" xr:uid="{00000000-0005-0000-0000-000008450000}"/>
    <cellStyle name="Output 2 2 6 14 3" xfId="17850" xr:uid="{00000000-0005-0000-0000-000009450000}"/>
    <cellStyle name="Output 2 2 6 15" xfId="4707" xr:uid="{00000000-0005-0000-0000-00000A450000}"/>
    <cellStyle name="Output 2 2 6 15 2" xfId="11472" xr:uid="{00000000-0005-0000-0000-00000B450000}"/>
    <cellStyle name="Output 2 2 6 15 2 2" xfId="25226" xr:uid="{00000000-0005-0000-0000-00000C450000}"/>
    <cellStyle name="Output 2 2 6 15 3" xfId="18498" xr:uid="{00000000-0005-0000-0000-00000D450000}"/>
    <cellStyle name="Output 2 2 6 16" xfId="5579" xr:uid="{00000000-0005-0000-0000-00000E450000}"/>
    <cellStyle name="Output 2 2 6 16 2" xfId="11473" xr:uid="{00000000-0005-0000-0000-00000F450000}"/>
    <cellStyle name="Output 2 2 6 16 2 2" xfId="25227" xr:uid="{00000000-0005-0000-0000-000010450000}"/>
    <cellStyle name="Output 2 2 6 16 3" xfId="19370" xr:uid="{00000000-0005-0000-0000-000011450000}"/>
    <cellStyle name="Output 2 2 6 17" xfId="6401" xr:uid="{00000000-0005-0000-0000-000012450000}"/>
    <cellStyle name="Output 2 2 6 17 2" xfId="11474" xr:uid="{00000000-0005-0000-0000-000013450000}"/>
    <cellStyle name="Output 2 2 6 17 2 2" xfId="25228" xr:uid="{00000000-0005-0000-0000-000014450000}"/>
    <cellStyle name="Output 2 2 6 17 3" xfId="20192" xr:uid="{00000000-0005-0000-0000-000015450000}"/>
    <cellStyle name="Output 2 2 6 18" xfId="11466" xr:uid="{00000000-0005-0000-0000-000016450000}"/>
    <cellStyle name="Output 2 2 6 18 2" xfId="25220" xr:uid="{00000000-0005-0000-0000-000017450000}"/>
    <cellStyle name="Output 2 2 6 19" xfId="14199" xr:uid="{00000000-0005-0000-0000-000018450000}"/>
    <cellStyle name="Output 2 2 6 2" xfId="877" xr:uid="{00000000-0005-0000-0000-000019450000}"/>
    <cellStyle name="Output 2 2 6 2 2" xfId="5019" xr:uid="{00000000-0005-0000-0000-00001A450000}"/>
    <cellStyle name="Output 2 2 6 2 2 2" xfId="11476" xr:uid="{00000000-0005-0000-0000-00001B450000}"/>
    <cellStyle name="Output 2 2 6 2 2 2 2" xfId="25230" xr:uid="{00000000-0005-0000-0000-00001C450000}"/>
    <cellStyle name="Output 2 2 6 2 2 3" xfId="18810" xr:uid="{00000000-0005-0000-0000-00001D450000}"/>
    <cellStyle name="Output 2 2 6 2 3" xfId="5891" xr:uid="{00000000-0005-0000-0000-00001E450000}"/>
    <cellStyle name="Output 2 2 6 2 3 2" xfId="11477" xr:uid="{00000000-0005-0000-0000-00001F450000}"/>
    <cellStyle name="Output 2 2 6 2 3 2 2" xfId="25231" xr:uid="{00000000-0005-0000-0000-000020450000}"/>
    <cellStyle name="Output 2 2 6 2 3 3" xfId="19682" xr:uid="{00000000-0005-0000-0000-000021450000}"/>
    <cellStyle name="Output 2 2 6 2 4" xfId="6713" xr:uid="{00000000-0005-0000-0000-000022450000}"/>
    <cellStyle name="Output 2 2 6 2 4 2" xfId="11478" xr:uid="{00000000-0005-0000-0000-000023450000}"/>
    <cellStyle name="Output 2 2 6 2 4 2 2" xfId="25232" xr:uid="{00000000-0005-0000-0000-000024450000}"/>
    <cellStyle name="Output 2 2 6 2 4 3" xfId="20504" xr:uid="{00000000-0005-0000-0000-000025450000}"/>
    <cellStyle name="Output 2 2 6 2 5" xfId="11475" xr:uid="{00000000-0005-0000-0000-000026450000}"/>
    <cellStyle name="Output 2 2 6 2 5 2" xfId="25229" xr:uid="{00000000-0005-0000-0000-000027450000}"/>
    <cellStyle name="Output 2 2 6 2 6" xfId="14673" xr:uid="{00000000-0005-0000-0000-000028450000}"/>
    <cellStyle name="Output 2 2 6 3" xfId="540" xr:uid="{00000000-0005-0000-0000-000029450000}"/>
    <cellStyle name="Output 2 2 6 3 2" xfId="5272" xr:uid="{00000000-0005-0000-0000-00002A450000}"/>
    <cellStyle name="Output 2 2 6 3 2 2" xfId="11480" xr:uid="{00000000-0005-0000-0000-00002B450000}"/>
    <cellStyle name="Output 2 2 6 3 2 2 2" xfId="25234" xr:uid="{00000000-0005-0000-0000-00002C450000}"/>
    <cellStyle name="Output 2 2 6 3 2 3" xfId="19063" xr:uid="{00000000-0005-0000-0000-00002D450000}"/>
    <cellStyle name="Output 2 2 6 3 3" xfId="6144" xr:uid="{00000000-0005-0000-0000-00002E450000}"/>
    <cellStyle name="Output 2 2 6 3 3 2" xfId="11481" xr:uid="{00000000-0005-0000-0000-00002F450000}"/>
    <cellStyle name="Output 2 2 6 3 3 2 2" xfId="25235" xr:uid="{00000000-0005-0000-0000-000030450000}"/>
    <cellStyle name="Output 2 2 6 3 3 3" xfId="19935" xr:uid="{00000000-0005-0000-0000-000031450000}"/>
    <cellStyle name="Output 2 2 6 3 4" xfId="6966" xr:uid="{00000000-0005-0000-0000-000032450000}"/>
    <cellStyle name="Output 2 2 6 3 4 2" xfId="11482" xr:uid="{00000000-0005-0000-0000-000033450000}"/>
    <cellStyle name="Output 2 2 6 3 4 2 2" xfId="25236" xr:uid="{00000000-0005-0000-0000-000034450000}"/>
    <cellStyle name="Output 2 2 6 3 4 3" xfId="20757" xr:uid="{00000000-0005-0000-0000-000035450000}"/>
    <cellStyle name="Output 2 2 6 3 5" xfId="11479" xr:uid="{00000000-0005-0000-0000-000036450000}"/>
    <cellStyle name="Output 2 2 6 3 5 2" xfId="25233" xr:uid="{00000000-0005-0000-0000-000037450000}"/>
    <cellStyle name="Output 2 2 6 3 6" xfId="14337" xr:uid="{00000000-0005-0000-0000-000038450000}"/>
    <cellStyle name="Output 2 2 6 4" xfId="570" xr:uid="{00000000-0005-0000-0000-000039450000}"/>
    <cellStyle name="Output 2 2 6 4 2" xfId="11483" xr:uid="{00000000-0005-0000-0000-00003A450000}"/>
    <cellStyle name="Output 2 2 6 4 2 2" xfId="25237" xr:uid="{00000000-0005-0000-0000-00003B450000}"/>
    <cellStyle name="Output 2 2 6 4 3" xfId="14367" xr:uid="{00000000-0005-0000-0000-00003C450000}"/>
    <cellStyle name="Output 2 2 6 5" xfId="1214" xr:uid="{00000000-0005-0000-0000-00003D450000}"/>
    <cellStyle name="Output 2 2 6 5 2" xfId="11484" xr:uid="{00000000-0005-0000-0000-00003E450000}"/>
    <cellStyle name="Output 2 2 6 5 2 2" xfId="25238" xr:uid="{00000000-0005-0000-0000-00003F450000}"/>
    <cellStyle name="Output 2 2 6 5 3" xfId="15010" xr:uid="{00000000-0005-0000-0000-000040450000}"/>
    <cellStyle name="Output 2 2 6 6" xfId="2090" xr:uid="{00000000-0005-0000-0000-000041450000}"/>
    <cellStyle name="Output 2 2 6 6 2" xfId="11485" xr:uid="{00000000-0005-0000-0000-000042450000}"/>
    <cellStyle name="Output 2 2 6 6 2 2" xfId="25239" xr:uid="{00000000-0005-0000-0000-000043450000}"/>
    <cellStyle name="Output 2 2 6 6 3" xfId="15886" xr:uid="{00000000-0005-0000-0000-000044450000}"/>
    <cellStyle name="Output 2 2 6 7" xfId="2397" xr:uid="{00000000-0005-0000-0000-000045450000}"/>
    <cellStyle name="Output 2 2 6 7 2" xfId="11486" xr:uid="{00000000-0005-0000-0000-000046450000}"/>
    <cellStyle name="Output 2 2 6 7 2 2" xfId="25240" xr:uid="{00000000-0005-0000-0000-000047450000}"/>
    <cellStyle name="Output 2 2 6 7 3" xfId="16193" xr:uid="{00000000-0005-0000-0000-000048450000}"/>
    <cellStyle name="Output 2 2 6 8" xfId="2205" xr:uid="{00000000-0005-0000-0000-000049450000}"/>
    <cellStyle name="Output 2 2 6 8 2" xfId="11487" xr:uid="{00000000-0005-0000-0000-00004A450000}"/>
    <cellStyle name="Output 2 2 6 8 2 2" xfId="25241" xr:uid="{00000000-0005-0000-0000-00004B450000}"/>
    <cellStyle name="Output 2 2 6 8 3" xfId="16001" xr:uid="{00000000-0005-0000-0000-00004C450000}"/>
    <cellStyle name="Output 2 2 6 9" xfId="2860" xr:uid="{00000000-0005-0000-0000-00004D450000}"/>
    <cellStyle name="Output 2 2 6 9 2" xfId="11488" xr:uid="{00000000-0005-0000-0000-00004E450000}"/>
    <cellStyle name="Output 2 2 6 9 2 2" xfId="25242" xr:uid="{00000000-0005-0000-0000-00004F450000}"/>
    <cellStyle name="Output 2 2 6 9 3" xfId="16656" xr:uid="{00000000-0005-0000-0000-000050450000}"/>
    <cellStyle name="Output 2 2 7" xfId="396" xr:uid="{00000000-0005-0000-0000-000051450000}"/>
    <cellStyle name="Output 2 2 7 10" xfId="2956" xr:uid="{00000000-0005-0000-0000-000052450000}"/>
    <cellStyle name="Output 2 2 7 10 2" xfId="11490" xr:uid="{00000000-0005-0000-0000-000053450000}"/>
    <cellStyle name="Output 2 2 7 10 2 2" xfId="25244" xr:uid="{00000000-0005-0000-0000-000054450000}"/>
    <cellStyle name="Output 2 2 7 10 3" xfId="16752" xr:uid="{00000000-0005-0000-0000-000055450000}"/>
    <cellStyle name="Output 2 2 7 11" xfId="3629" xr:uid="{00000000-0005-0000-0000-000056450000}"/>
    <cellStyle name="Output 2 2 7 11 2" xfId="11491" xr:uid="{00000000-0005-0000-0000-000057450000}"/>
    <cellStyle name="Output 2 2 7 11 2 2" xfId="25245" xr:uid="{00000000-0005-0000-0000-000058450000}"/>
    <cellStyle name="Output 2 2 7 11 3" xfId="17425" xr:uid="{00000000-0005-0000-0000-000059450000}"/>
    <cellStyle name="Output 2 2 7 12" xfId="3934" xr:uid="{00000000-0005-0000-0000-00005A450000}"/>
    <cellStyle name="Output 2 2 7 12 2" xfId="11492" xr:uid="{00000000-0005-0000-0000-00005B450000}"/>
    <cellStyle name="Output 2 2 7 12 2 2" xfId="25246" xr:uid="{00000000-0005-0000-0000-00005C450000}"/>
    <cellStyle name="Output 2 2 7 12 3" xfId="17730" xr:uid="{00000000-0005-0000-0000-00005D450000}"/>
    <cellStyle name="Output 2 2 7 13" xfId="4086" xr:uid="{00000000-0005-0000-0000-00005E450000}"/>
    <cellStyle name="Output 2 2 7 13 2" xfId="11493" xr:uid="{00000000-0005-0000-0000-00005F450000}"/>
    <cellStyle name="Output 2 2 7 13 2 2" xfId="25247" xr:uid="{00000000-0005-0000-0000-000060450000}"/>
    <cellStyle name="Output 2 2 7 13 3" xfId="17882" xr:uid="{00000000-0005-0000-0000-000061450000}"/>
    <cellStyle name="Output 2 2 7 14" xfId="4216" xr:uid="{00000000-0005-0000-0000-000062450000}"/>
    <cellStyle name="Output 2 2 7 14 2" xfId="11494" xr:uid="{00000000-0005-0000-0000-000063450000}"/>
    <cellStyle name="Output 2 2 7 14 2 2" xfId="25248" xr:uid="{00000000-0005-0000-0000-000064450000}"/>
    <cellStyle name="Output 2 2 7 14 3" xfId="18012" xr:uid="{00000000-0005-0000-0000-000065450000}"/>
    <cellStyle name="Output 2 2 7 15" xfId="4708" xr:uid="{00000000-0005-0000-0000-000066450000}"/>
    <cellStyle name="Output 2 2 7 15 2" xfId="11495" xr:uid="{00000000-0005-0000-0000-000067450000}"/>
    <cellStyle name="Output 2 2 7 15 2 2" xfId="25249" xr:uid="{00000000-0005-0000-0000-000068450000}"/>
    <cellStyle name="Output 2 2 7 15 3" xfId="18499" xr:uid="{00000000-0005-0000-0000-000069450000}"/>
    <cellStyle name="Output 2 2 7 16" xfId="5580" xr:uid="{00000000-0005-0000-0000-00006A450000}"/>
    <cellStyle name="Output 2 2 7 16 2" xfId="11496" xr:uid="{00000000-0005-0000-0000-00006B450000}"/>
    <cellStyle name="Output 2 2 7 16 2 2" xfId="25250" xr:uid="{00000000-0005-0000-0000-00006C450000}"/>
    <cellStyle name="Output 2 2 7 16 3" xfId="19371" xr:uid="{00000000-0005-0000-0000-00006D450000}"/>
    <cellStyle name="Output 2 2 7 17" xfId="6402" xr:uid="{00000000-0005-0000-0000-00006E450000}"/>
    <cellStyle name="Output 2 2 7 17 2" xfId="11497" xr:uid="{00000000-0005-0000-0000-00006F450000}"/>
    <cellStyle name="Output 2 2 7 17 2 2" xfId="25251" xr:uid="{00000000-0005-0000-0000-000070450000}"/>
    <cellStyle name="Output 2 2 7 17 3" xfId="20193" xr:uid="{00000000-0005-0000-0000-000071450000}"/>
    <cellStyle name="Output 2 2 7 18" xfId="11489" xr:uid="{00000000-0005-0000-0000-000072450000}"/>
    <cellStyle name="Output 2 2 7 18 2" xfId="25243" xr:uid="{00000000-0005-0000-0000-000073450000}"/>
    <cellStyle name="Output 2 2 7 19" xfId="14200" xr:uid="{00000000-0005-0000-0000-000074450000}"/>
    <cellStyle name="Output 2 2 7 2" xfId="878" xr:uid="{00000000-0005-0000-0000-000075450000}"/>
    <cellStyle name="Output 2 2 7 2 2" xfId="5020" xr:uid="{00000000-0005-0000-0000-000076450000}"/>
    <cellStyle name="Output 2 2 7 2 2 2" xfId="11499" xr:uid="{00000000-0005-0000-0000-000077450000}"/>
    <cellStyle name="Output 2 2 7 2 2 2 2" xfId="25253" xr:uid="{00000000-0005-0000-0000-000078450000}"/>
    <cellStyle name="Output 2 2 7 2 2 3" xfId="18811" xr:uid="{00000000-0005-0000-0000-000079450000}"/>
    <cellStyle name="Output 2 2 7 2 3" xfId="5892" xr:uid="{00000000-0005-0000-0000-00007A450000}"/>
    <cellStyle name="Output 2 2 7 2 3 2" xfId="11500" xr:uid="{00000000-0005-0000-0000-00007B450000}"/>
    <cellStyle name="Output 2 2 7 2 3 2 2" xfId="25254" xr:uid="{00000000-0005-0000-0000-00007C450000}"/>
    <cellStyle name="Output 2 2 7 2 3 3" xfId="19683" xr:uid="{00000000-0005-0000-0000-00007D450000}"/>
    <cellStyle name="Output 2 2 7 2 4" xfId="6714" xr:uid="{00000000-0005-0000-0000-00007E450000}"/>
    <cellStyle name="Output 2 2 7 2 4 2" xfId="11501" xr:uid="{00000000-0005-0000-0000-00007F450000}"/>
    <cellStyle name="Output 2 2 7 2 4 2 2" xfId="25255" xr:uid="{00000000-0005-0000-0000-000080450000}"/>
    <cellStyle name="Output 2 2 7 2 4 3" xfId="20505" xr:uid="{00000000-0005-0000-0000-000081450000}"/>
    <cellStyle name="Output 2 2 7 2 5" xfId="11498" xr:uid="{00000000-0005-0000-0000-000082450000}"/>
    <cellStyle name="Output 2 2 7 2 5 2" xfId="25252" xr:uid="{00000000-0005-0000-0000-000083450000}"/>
    <cellStyle name="Output 2 2 7 2 6" xfId="14674" xr:uid="{00000000-0005-0000-0000-000084450000}"/>
    <cellStyle name="Output 2 2 7 3" xfId="508" xr:uid="{00000000-0005-0000-0000-000085450000}"/>
    <cellStyle name="Output 2 2 7 3 2" xfId="5273" xr:uid="{00000000-0005-0000-0000-000086450000}"/>
    <cellStyle name="Output 2 2 7 3 2 2" xfId="11503" xr:uid="{00000000-0005-0000-0000-000087450000}"/>
    <cellStyle name="Output 2 2 7 3 2 2 2" xfId="25257" xr:uid="{00000000-0005-0000-0000-000088450000}"/>
    <cellStyle name="Output 2 2 7 3 2 3" xfId="19064" xr:uid="{00000000-0005-0000-0000-000089450000}"/>
    <cellStyle name="Output 2 2 7 3 3" xfId="6145" xr:uid="{00000000-0005-0000-0000-00008A450000}"/>
    <cellStyle name="Output 2 2 7 3 3 2" xfId="11504" xr:uid="{00000000-0005-0000-0000-00008B450000}"/>
    <cellStyle name="Output 2 2 7 3 3 2 2" xfId="25258" xr:uid="{00000000-0005-0000-0000-00008C450000}"/>
    <cellStyle name="Output 2 2 7 3 3 3" xfId="19936" xr:uid="{00000000-0005-0000-0000-00008D450000}"/>
    <cellStyle name="Output 2 2 7 3 4" xfId="6967" xr:uid="{00000000-0005-0000-0000-00008E450000}"/>
    <cellStyle name="Output 2 2 7 3 4 2" xfId="11505" xr:uid="{00000000-0005-0000-0000-00008F450000}"/>
    <cellStyle name="Output 2 2 7 3 4 2 2" xfId="25259" xr:uid="{00000000-0005-0000-0000-000090450000}"/>
    <cellStyle name="Output 2 2 7 3 4 3" xfId="20758" xr:uid="{00000000-0005-0000-0000-000091450000}"/>
    <cellStyle name="Output 2 2 7 3 5" xfId="11502" xr:uid="{00000000-0005-0000-0000-000092450000}"/>
    <cellStyle name="Output 2 2 7 3 5 2" xfId="25256" xr:uid="{00000000-0005-0000-0000-000093450000}"/>
    <cellStyle name="Output 2 2 7 3 6" xfId="14305" xr:uid="{00000000-0005-0000-0000-000094450000}"/>
    <cellStyle name="Output 2 2 7 4" xfId="1232" xr:uid="{00000000-0005-0000-0000-000095450000}"/>
    <cellStyle name="Output 2 2 7 4 2" xfId="11506" xr:uid="{00000000-0005-0000-0000-000096450000}"/>
    <cellStyle name="Output 2 2 7 4 2 2" xfId="25260" xr:uid="{00000000-0005-0000-0000-000097450000}"/>
    <cellStyle name="Output 2 2 7 4 3" xfId="15028" xr:uid="{00000000-0005-0000-0000-000098450000}"/>
    <cellStyle name="Output 2 2 7 5" xfId="1494" xr:uid="{00000000-0005-0000-0000-000099450000}"/>
    <cellStyle name="Output 2 2 7 5 2" xfId="11507" xr:uid="{00000000-0005-0000-0000-00009A450000}"/>
    <cellStyle name="Output 2 2 7 5 2 2" xfId="25261" xr:uid="{00000000-0005-0000-0000-00009B450000}"/>
    <cellStyle name="Output 2 2 7 5 3" xfId="15290" xr:uid="{00000000-0005-0000-0000-00009C450000}"/>
    <cellStyle name="Output 2 2 7 6" xfId="2091" xr:uid="{00000000-0005-0000-0000-00009D450000}"/>
    <cellStyle name="Output 2 2 7 6 2" xfId="11508" xr:uid="{00000000-0005-0000-0000-00009E450000}"/>
    <cellStyle name="Output 2 2 7 6 2 2" xfId="25262" xr:uid="{00000000-0005-0000-0000-00009F450000}"/>
    <cellStyle name="Output 2 2 7 6 3" xfId="15887" xr:uid="{00000000-0005-0000-0000-0000A0450000}"/>
    <cellStyle name="Output 2 2 7 7" xfId="2398" xr:uid="{00000000-0005-0000-0000-0000A1450000}"/>
    <cellStyle name="Output 2 2 7 7 2" xfId="11509" xr:uid="{00000000-0005-0000-0000-0000A2450000}"/>
    <cellStyle name="Output 2 2 7 7 2 2" xfId="25263" xr:uid="{00000000-0005-0000-0000-0000A3450000}"/>
    <cellStyle name="Output 2 2 7 7 3" xfId="16194" xr:uid="{00000000-0005-0000-0000-0000A4450000}"/>
    <cellStyle name="Output 2 2 7 8" xfId="2644" xr:uid="{00000000-0005-0000-0000-0000A5450000}"/>
    <cellStyle name="Output 2 2 7 8 2" xfId="11510" xr:uid="{00000000-0005-0000-0000-0000A6450000}"/>
    <cellStyle name="Output 2 2 7 8 2 2" xfId="25264" xr:uid="{00000000-0005-0000-0000-0000A7450000}"/>
    <cellStyle name="Output 2 2 7 8 3" xfId="16440" xr:uid="{00000000-0005-0000-0000-0000A8450000}"/>
    <cellStyle name="Output 2 2 7 9" xfId="2870" xr:uid="{00000000-0005-0000-0000-0000A9450000}"/>
    <cellStyle name="Output 2 2 7 9 2" xfId="11511" xr:uid="{00000000-0005-0000-0000-0000AA450000}"/>
    <cellStyle name="Output 2 2 7 9 2 2" xfId="25265" xr:uid="{00000000-0005-0000-0000-0000AB450000}"/>
    <cellStyle name="Output 2 2 7 9 3" xfId="16666" xr:uid="{00000000-0005-0000-0000-0000AC450000}"/>
    <cellStyle name="Output 2 2 8" xfId="397" xr:uid="{00000000-0005-0000-0000-0000AD450000}"/>
    <cellStyle name="Output 2 2 8 10" xfId="3257" xr:uid="{00000000-0005-0000-0000-0000AE450000}"/>
    <cellStyle name="Output 2 2 8 10 2" xfId="11513" xr:uid="{00000000-0005-0000-0000-0000AF450000}"/>
    <cellStyle name="Output 2 2 8 10 2 2" xfId="25267" xr:uid="{00000000-0005-0000-0000-0000B0450000}"/>
    <cellStyle name="Output 2 2 8 10 3" xfId="17053" xr:uid="{00000000-0005-0000-0000-0000B1450000}"/>
    <cellStyle name="Output 2 2 8 11" xfId="3630" xr:uid="{00000000-0005-0000-0000-0000B2450000}"/>
    <cellStyle name="Output 2 2 8 11 2" xfId="11514" xr:uid="{00000000-0005-0000-0000-0000B3450000}"/>
    <cellStyle name="Output 2 2 8 11 2 2" xfId="25268" xr:uid="{00000000-0005-0000-0000-0000B4450000}"/>
    <cellStyle name="Output 2 2 8 11 3" xfId="17426" xr:uid="{00000000-0005-0000-0000-0000B5450000}"/>
    <cellStyle name="Output 2 2 8 12" xfId="3935" xr:uid="{00000000-0005-0000-0000-0000B6450000}"/>
    <cellStyle name="Output 2 2 8 12 2" xfId="11515" xr:uid="{00000000-0005-0000-0000-0000B7450000}"/>
    <cellStyle name="Output 2 2 8 12 2 2" xfId="25269" xr:uid="{00000000-0005-0000-0000-0000B8450000}"/>
    <cellStyle name="Output 2 2 8 12 3" xfId="17731" xr:uid="{00000000-0005-0000-0000-0000B9450000}"/>
    <cellStyle name="Output 2 2 8 13" xfId="4160" xr:uid="{00000000-0005-0000-0000-0000BA450000}"/>
    <cellStyle name="Output 2 2 8 13 2" xfId="11516" xr:uid="{00000000-0005-0000-0000-0000BB450000}"/>
    <cellStyle name="Output 2 2 8 13 2 2" xfId="25270" xr:uid="{00000000-0005-0000-0000-0000BC450000}"/>
    <cellStyle name="Output 2 2 8 13 3" xfId="17956" xr:uid="{00000000-0005-0000-0000-0000BD450000}"/>
    <cellStyle name="Output 2 2 8 14" xfId="4357" xr:uid="{00000000-0005-0000-0000-0000BE450000}"/>
    <cellStyle name="Output 2 2 8 14 2" xfId="11517" xr:uid="{00000000-0005-0000-0000-0000BF450000}"/>
    <cellStyle name="Output 2 2 8 14 2 2" xfId="25271" xr:uid="{00000000-0005-0000-0000-0000C0450000}"/>
    <cellStyle name="Output 2 2 8 14 3" xfId="18153" xr:uid="{00000000-0005-0000-0000-0000C1450000}"/>
    <cellStyle name="Output 2 2 8 15" xfId="4709" xr:uid="{00000000-0005-0000-0000-0000C2450000}"/>
    <cellStyle name="Output 2 2 8 15 2" xfId="11518" xr:uid="{00000000-0005-0000-0000-0000C3450000}"/>
    <cellStyle name="Output 2 2 8 15 2 2" xfId="25272" xr:uid="{00000000-0005-0000-0000-0000C4450000}"/>
    <cellStyle name="Output 2 2 8 15 3" xfId="18500" xr:uid="{00000000-0005-0000-0000-0000C5450000}"/>
    <cellStyle name="Output 2 2 8 16" xfId="5581" xr:uid="{00000000-0005-0000-0000-0000C6450000}"/>
    <cellStyle name="Output 2 2 8 16 2" xfId="11519" xr:uid="{00000000-0005-0000-0000-0000C7450000}"/>
    <cellStyle name="Output 2 2 8 16 2 2" xfId="25273" xr:uid="{00000000-0005-0000-0000-0000C8450000}"/>
    <cellStyle name="Output 2 2 8 16 3" xfId="19372" xr:uid="{00000000-0005-0000-0000-0000C9450000}"/>
    <cellStyle name="Output 2 2 8 17" xfId="6403" xr:uid="{00000000-0005-0000-0000-0000CA450000}"/>
    <cellStyle name="Output 2 2 8 17 2" xfId="11520" xr:uid="{00000000-0005-0000-0000-0000CB450000}"/>
    <cellStyle name="Output 2 2 8 17 2 2" xfId="25274" xr:uid="{00000000-0005-0000-0000-0000CC450000}"/>
    <cellStyle name="Output 2 2 8 17 3" xfId="20194" xr:uid="{00000000-0005-0000-0000-0000CD450000}"/>
    <cellStyle name="Output 2 2 8 18" xfId="11512" xr:uid="{00000000-0005-0000-0000-0000CE450000}"/>
    <cellStyle name="Output 2 2 8 18 2" xfId="25266" xr:uid="{00000000-0005-0000-0000-0000CF450000}"/>
    <cellStyle name="Output 2 2 8 19" xfId="14201" xr:uid="{00000000-0005-0000-0000-0000D0450000}"/>
    <cellStyle name="Output 2 2 8 2" xfId="879" xr:uid="{00000000-0005-0000-0000-0000D1450000}"/>
    <cellStyle name="Output 2 2 8 2 2" xfId="5021" xr:uid="{00000000-0005-0000-0000-0000D2450000}"/>
    <cellStyle name="Output 2 2 8 2 2 2" xfId="11522" xr:uid="{00000000-0005-0000-0000-0000D3450000}"/>
    <cellStyle name="Output 2 2 8 2 2 2 2" xfId="25276" xr:uid="{00000000-0005-0000-0000-0000D4450000}"/>
    <cellStyle name="Output 2 2 8 2 2 3" xfId="18812" xr:uid="{00000000-0005-0000-0000-0000D5450000}"/>
    <cellStyle name="Output 2 2 8 2 3" xfId="5893" xr:uid="{00000000-0005-0000-0000-0000D6450000}"/>
    <cellStyle name="Output 2 2 8 2 3 2" xfId="11523" xr:uid="{00000000-0005-0000-0000-0000D7450000}"/>
    <cellStyle name="Output 2 2 8 2 3 2 2" xfId="25277" xr:uid="{00000000-0005-0000-0000-0000D8450000}"/>
    <cellStyle name="Output 2 2 8 2 3 3" xfId="19684" xr:uid="{00000000-0005-0000-0000-0000D9450000}"/>
    <cellStyle name="Output 2 2 8 2 4" xfId="6715" xr:uid="{00000000-0005-0000-0000-0000DA450000}"/>
    <cellStyle name="Output 2 2 8 2 4 2" xfId="11524" xr:uid="{00000000-0005-0000-0000-0000DB450000}"/>
    <cellStyle name="Output 2 2 8 2 4 2 2" xfId="25278" xr:uid="{00000000-0005-0000-0000-0000DC450000}"/>
    <cellStyle name="Output 2 2 8 2 4 3" xfId="20506" xr:uid="{00000000-0005-0000-0000-0000DD450000}"/>
    <cellStyle name="Output 2 2 8 2 5" xfId="11521" xr:uid="{00000000-0005-0000-0000-0000DE450000}"/>
    <cellStyle name="Output 2 2 8 2 5 2" xfId="25275" xr:uid="{00000000-0005-0000-0000-0000DF450000}"/>
    <cellStyle name="Output 2 2 8 2 6" xfId="14675" xr:uid="{00000000-0005-0000-0000-0000E0450000}"/>
    <cellStyle name="Output 2 2 8 3" xfId="1093" xr:uid="{00000000-0005-0000-0000-0000E1450000}"/>
    <cellStyle name="Output 2 2 8 3 2" xfId="5274" xr:uid="{00000000-0005-0000-0000-0000E2450000}"/>
    <cellStyle name="Output 2 2 8 3 2 2" xfId="11526" xr:uid="{00000000-0005-0000-0000-0000E3450000}"/>
    <cellStyle name="Output 2 2 8 3 2 2 2" xfId="25280" xr:uid="{00000000-0005-0000-0000-0000E4450000}"/>
    <cellStyle name="Output 2 2 8 3 2 3" xfId="19065" xr:uid="{00000000-0005-0000-0000-0000E5450000}"/>
    <cellStyle name="Output 2 2 8 3 3" xfId="6146" xr:uid="{00000000-0005-0000-0000-0000E6450000}"/>
    <cellStyle name="Output 2 2 8 3 3 2" xfId="11527" xr:uid="{00000000-0005-0000-0000-0000E7450000}"/>
    <cellStyle name="Output 2 2 8 3 3 2 2" xfId="25281" xr:uid="{00000000-0005-0000-0000-0000E8450000}"/>
    <cellStyle name="Output 2 2 8 3 3 3" xfId="19937" xr:uid="{00000000-0005-0000-0000-0000E9450000}"/>
    <cellStyle name="Output 2 2 8 3 4" xfId="6968" xr:uid="{00000000-0005-0000-0000-0000EA450000}"/>
    <cellStyle name="Output 2 2 8 3 4 2" xfId="11528" xr:uid="{00000000-0005-0000-0000-0000EB450000}"/>
    <cellStyle name="Output 2 2 8 3 4 2 2" xfId="25282" xr:uid="{00000000-0005-0000-0000-0000EC450000}"/>
    <cellStyle name="Output 2 2 8 3 4 3" xfId="20759" xr:uid="{00000000-0005-0000-0000-0000ED450000}"/>
    <cellStyle name="Output 2 2 8 3 5" xfId="11525" xr:uid="{00000000-0005-0000-0000-0000EE450000}"/>
    <cellStyle name="Output 2 2 8 3 5 2" xfId="25279" xr:uid="{00000000-0005-0000-0000-0000EF450000}"/>
    <cellStyle name="Output 2 2 8 3 6" xfId="14889" xr:uid="{00000000-0005-0000-0000-0000F0450000}"/>
    <cellStyle name="Output 2 2 8 4" xfId="1364" xr:uid="{00000000-0005-0000-0000-0000F1450000}"/>
    <cellStyle name="Output 2 2 8 4 2" xfId="11529" xr:uid="{00000000-0005-0000-0000-0000F2450000}"/>
    <cellStyle name="Output 2 2 8 4 2 2" xfId="25283" xr:uid="{00000000-0005-0000-0000-0000F3450000}"/>
    <cellStyle name="Output 2 2 8 4 3" xfId="15160" xr:uid="{00000000-0005-0000-0000-0000F4450000}"/>
    <cellStyle name="Output 2 2 8 5" xfId="1606" xr:uid="{00000000-0005-0000-0000-0000F5450000}"/>
    <cellStyle name="Output 2 2 8 5 2" xfId="11530" xr:uid="{00000000-0005-0000-0000-0000F6450000}"/>
    <cellStyle name="Output 2 2 8 5 2 2" xfId="25284" xr:uid="{00000000-0005-0000-0000-0000F7450000}"/>
    <cellStyle name="Output 2 2 8 5 3" xfId="15402" xr:uid="{00000000-0005-0000-0000-0000F8450000}"/>
    <cellStyle name="Output 2 2 8 6" xfId="2092" xr:uid="{00000000-0005-0000-0000-0000F9450000}"/>
    <cellStyle name="Output 2 2 8 6 2" xfId="11531" xr:uid="{00000000-0005-0000-0000-0000FA450000}"/>
    <cellStyle name="Output 2 2 8 6 2 2" xfId="25285" xr:uid="{00000000-0005-0000-0000-0000FB450000}"/>
    <cellStyle name="Output 2 2 8 6 3" xfId="15888" xr:uid="{00000000-0005-0000-0000-0000FC450000}"/>
    <cellStyle name="Output 2 2 8 7" xfId="2399" xr:uid="{00000000-0005-0000-0000-0000FD450000}"/>
    <cellStyle name="Output 2 2 8 7 2" xfId="11532" xr:uid="{00000000-0005-0000-0000-0000FE450000}"/>
    <cellStyle name="Output 2 2 8 7 2 2" xfId="25286" xr:uid="{00000000-0005-0000-0000-0000FF450000}"/>
    <cellStyle name="Output 2 2 8 7 3" xfId="16195" xr:uid="{00000000-0005-0000-0000-000000460000}"/>
    <cellStyle name="Output 2 2 8 8" xfId="1789" xr:uid="{00000000-0005-0000-0000-000001460000}"/>
    <cellStyle name="Output 2 2 8 8 2" xfId="11533" xr:uid="{00000000-0005-0000-0000-000002460000}"/>
    <cellStyle name="Output 2 2 8 8 2 2" xfId="25287" xr:uid="{00000000-0005-0000-0000-000003460000}"/>
    <cellStyle name="Output 2 2 8 8 3" xfId="15585" xr:uid="{00000000-0005-0000-0000-000004460000}"/>
    <cellStyle name="Output 2 2 8 9" xfId="3104" xr:uid="{00000000-0005-0000-0000-000005460000}"/>
    <cellStyle name="Output 2 2 8 9 2" xfId="11534" xr:uid="{00000000-0005-0000-0000-000006460000}"/>
    <cellStyle name="Output 2 2 8 9 2 2" xfId="25288" xr:uid="{00000000-0005-0000-0000-000007460000}"/>
    <cellStyle name="Output 2 2 8 9 3" xfId="16900" xr:uid="{00000000-0005-0000-0000-000008460000}"/>
    <cellStyle name="Output 2 2 9" xfId="398" xr:uid="{00000000-0005-0000-0000-000009460000}"/>
    <cellStyle name="Output 2 2 9 10" xfId="3281" xr:uid="{00000000-0005-0000-0000-00000A460000}"/>
    <cellStyle name="Output 2 2 9 10 2" xfId="11536" xr:uid="{00000000-0005-0000-0000-00000B460000}"/>
    <cellStyle name="Output 2 2 9 10 2 2" xfId="25290" xr:uid="{00000000-0005-0000-0000-00000C460000}"/>
    <cellStyle name="Output 2 2 9 10 3" xfId="17077" xr:uid="{00000000-0005-0000-0000-00000D460000}"/>
    <cellStyle name="Output 2 2 9 11" xfId="3631" xr:uid="{00000000-0005-0000-0000-00000E460000}"/>
    <cellStyle name="Output 2 2 9 11 2" xfId="11537" xr:uid="{00000000-0005-0000-0000-00000F460000}"/>
    <cellStyle name="Output 2 2 9 11 2 2" xfId="25291" xr:uid="{00000000-0005-0000-0000-000010460000}"/>
    <cellStyle name="Output 2 2 9 11 3" xfId="17427" xr:uid="{00000000-0005-0000-0000-000011460000}"/>
    <cellStyle name="Output 2 2 9 12" xfId="3936" xr:uid="{00000000-0005-0000-0000-000012460000}"/>
    <cellStyle name="Output 2 2 9 12 2" xfId="11538" xr:uid="{00000000-0005-0000-0000-000013460000}"/>
    <cellStyle name="Output 2 2 9 12 2 2" xfId="25292" xr:uid="{00000000-0005-0000-0000-000014460000}"/>
    <cellStyle name="Output 2 2 9 12 3" xfId="17732" xr:uid="{00000000-0005-0000-0000-000015460000}"/>
    <cellStyle name="Output 2 2 9 13" xfId="4245" xr:uid="{00000000-0005-0000-0000-000016460000}"/>
    <cellStyle name="Output 2 2 9 13 2" xfId="11539" xr:uid="{00000000-0005-0000-0000-000017460000}"/>
    <cellStyle name="Output 2 2 9 13 2 2" xfId="25293" xr:uid="{00000000-0005-0000-0000-000018460000}"/>
    <cellStyle name="Output 2 2 9 13 3" xfId="18041" xr:uid="{00000000-0005-0000-0000-000019460000}"/>
    <cellStyle name="Output 2 2 9 14" xfId="4377" xr:uid="{00000000-0005-0000-0000-00001A460000}"/>
    <cellStyle name="Output 2 2 9 14 2" xfId="11540" xr:uid="{00000000-0005-0000-0000-00001B460000}"/>
    <cellStyle name="Output 2 2 9 14 2 2" xfId="25294" xr:uid="{00000000-0005-0000-0000-00001C460000}"/>
    <cellStyle name="Output 2 2 9 14 3" xfId="18173" xr:uid="{00000000-0005-0000-0000-00001D460000}"/>
    <cellStyle name="Output 2 2 9 15" xfId="4710" xr:uid="{00000000-0005-0000-0000-00001E460000}"/>
    <cellStyle name="Output 2 2 9 15 2" xfId="11541" xr:uid="{00000000-0005-0000-0000-00001F460000}"/>
    <cellStyle name="Output 2 2 9 15 2 2" xfId="25295" xr:uid="{00000000-0005-0000-0000-000020460000}"/>
    <cellStyle name="Output 2 2 9 15 3" xfId="18501" xr:uid="{00000000-0005-0000-0000-000021460000}"/>
    <cellStyle name="Output 2 2 9 16" xfId="5582" xr:uid="{00000000-0005-0000-0000-000022460000}"/>
    <cellStyle name="Output 2 2 9 16 2" xfId="11542" xr:uid="{00000000-0005-0000-0000-000023460000}"/>
    <cellStyle name="Output 2 2 9 16 2 2" xfId="25296" xr:uid="{00000000-0005-0000-0000-000024460000}"/>
    <cellStyle name="Output 2 2 9 16 3" xfId="19373" xr:uid="{00000000-0005-0000-0000-000025460000}"/>
    <cellStyle name="Output 2 2 9 17" xfId="6404" xr:uid="{00000000-0005-0000-0000-000026460000}"/>
    <cellStyle name="Output 2 2 9 17 2" xfId="11543" xr:uid="{00000000-0005-0000-0000-000027460000}"/>
    <cellStyle name="Output 2 2 9 17 2 2" xfId="25297" xr:uid="{00000000-0005-0000-0000-000028460000}"/>
    <cellStyle name="Output 2 2 9 17 3" xfId="20195" xr:uid="{00000000-0005-0000-0000-000029460000}"/>
    <cellStyle name="Output 2 2 9 18" xfId="11535" xr:uid="{00000000-0005-0000-0000-00002A460000}"/>
    <cellStyle name="Output 2 2 9 18 2" xfId="25289" xr:uid="{00000000-0005-0000-0000-00002B460000}"/>
    <cellStyle name="Output 2 2 9 19" xfId="14202" xr:uid="{00000000-0005-0000-0000-00002C460000}"/>
    <cellStyle name="Output 2 2 9 2" xfId="880" xr:uid="{00000000-0005-0000-0000-00002D460000}"/>
    <cellStyle name="Output 2 2 9 2 2" xfId="5022" xr:uid="{00000000-0005-0000-0000-00002E460000}"/>
    <cellStyle name="Output 2 2 9 2 2 2" xfId="11545" xr:uid="{00000000-0005-0000-0000-00002F460000}"/>
    <cellStyle name="Output 2 2 9 2 2 2 2" xfId="25299" xr:uid="{00000000-0005-0000-0000-000030460000}"/>
    <cellStyle name="Output 2 2 9 2 2 3" xfId="18813" xr:uid="{00000000-0005-0000-0000-000031460000}"/>
    <cellStyle name="Output 2 2 9 2 3" xfId="5894" xr:uid="{00000000-0005-0000-0000-000032460000}"/>
    <cellStyle name="Output 2 2 9 2 3 2" xfId="11546" xr:uid="{00000000-0005-0000-0000-000033460000}"/>
    <cellStyle name="Output 2 2 9 2 3 2 2" xfId="25300" xr:uid="{00000000-0005-0000-0000-000034460000}"/>
    <cellStyle name="Output 2 2 9 2 3 3" xfId="19685" xr:uid="{00000000-0005-0000-0000-000035460000}"/>
    <cellStyle name="Output 2 2 9 2 4" xfId="6716" xr:uid="{00000000-0005-0000-0000-000036460000}"/>
    <cellStyle name="Output 2 2 9 2 4 2" xfId="11547" xr:uid="{00000000-0005-0000-0000-000037460000}"/>
    <cellStyle name="Output 2 2 9 2 4 2 2" xfId="25301" xr:uid="{00000000-0005-0000-0000-000038460000}"/>
    <cellStyle name="Output 2 2 9 2 4 3" xfId="20507" xr:uid="{00000000-0005-0000-0000-000039460000}"/>
    <cellStyle name="Output 2 2 9 2 5" xfId="11544" xr:uid="{00000000-0005-0000-0000-00003A460000}"/>
    <cellStyle name="Output 2 2 9 2 5 2" xfId="25298" xr:uid="{00000000-0005-0000-0000-00003B460000}"/>
    <cellStyle name="Output 2 2 9 2 6" xfId="14676" xr:uid="{00000000-0005-0000-0000-00003C460000}"/>
    <cellStyle name="Output 2 2 9 3" xfId="1117" xr:uid="{00000000-0005-0000-0000-00003D460000}"/>
    <cellStyle name="Output 2 2 9 3 2" xfId="5275" xr:uid="{00000000-0005-0000-0000-00003E460000}"/>
    <cellStyle name="Output 2 2 9 3 2 2" xfId="11549" xr:uid="{00000000-0005-0000-0000-00003F460000}"/>
    <cellStyle name="Output 2 2 9 3 2 2 2" xfId="25303" xr:uid="{00000000-0005-0000-0000-000040460000}"/>
    <cellStyle name="Output 2 2 9 3 2 3" xfId="19066" xr:uid="{00000000-0005-0000-0000-000041460000}"/>
    <cellStyle name="Output 2 2 9 3 3" xfId="6147" xr:uid="{00000000-0005-0000-0000-000042460000}"/>
    <cellStyle name="Output 2 2 9 3 3 2" xfId="11550" xr:uid="{00000000-0005-0000-0000-000043460000}"/>
    <cellStyle name="Output 2 2 9 3 3 2 2" xfId="25304" xr:uid="{00000000-0005-0000-0000-000044460000}"/>
    <cellStyle name="Output 2 2 9 3 3 3" xfId="19938" xr:uid="{00000000-0005-0000-0000-000045460000}"/>
    <cellStyle name="Output 2 2 9 3 4" xfId="6969" xr:uid="{00000000-0005-0000-0000-000046460000}"/>
    <cellStyle name="Output 2 2 9 3 4 2" xfId="11551" xr:uid="{00000000-0005-0000-0000-000047460000}"/>
    <cellStyle name="Output 2 2 9 3 4 2 2" xfId="25305" xr:uid="{00000000-0005-0000-0000-000048460000}"/>
    <cellStyle name="Output 2 2 9 3 4 3" xfId="20760" xr:uid="{00000000-0005-0000-0000-000049460000}"/>
    <cellStyle name="Output 2 2 9 3 5" xfId="11548" xr:uid="{00000000-0005-0000-0000-00004A460000}"/>
    <cellStyle name="Output 2 2 9 3 5 2" xfId="25302" xr:uid="{00000000-0005-0000-0000-00004B460000}"/>
    <cellStyle name="Output 2 2 9 3 6" xfId="14913" xr:uid="{00000000-0005-0000-0000-00004C460000}"/>
    <cellStyle name="Output 2 2 9 4" xfId="1388" xr:uid="{00000000-0005-0000-0000-00004D460000}"/>
    <cellStyle name="Output 2 2 9 4 2" xfId="11552" xr:uid="{00000000-0005-0000-0000-00004E460000}"/>
    <cellStyle name="Output 2 2 9 4 2 2" xfId="25306" xr:uid="{00000000-0005-0000-0000-00004F460000}"/>
    <cellStyle name="Output 2 2 9 4 3" xfId="15184" xr:uid="{00000000-0005-0000-0000-000050460000}"/>
    <cellStyle name="Output 2 2 9 5" xfId="1626" xr:uid="{00000000-0005-0000-0000-000051460000}"/>
    <cellStyle name="Output 2 2 9 5 2" xfId="11553" xr:uid="{00000000-0005-0000-0000-000052460000}"/>
    <cellStyle name="Output 2 2 9 5 2 2" xfId="25307" xr:uid="{00000000-0005-0000-0000-000053460000}"/>
    <cellStyle name="Output 2 2 9 5 3" xfId="15422" xr:uid="{00000000-0005-0000-0000-000054460000}"/>
    <cellStyle name="Output 2 2 9 6" xfId="2093" xr:uid="{00000000-0005-0000-0000-000055460000}"/>
    <cellStyle name="Output 2 2 9 6 2" xfId="11554" xr:uid="{00000000-0005-0000-0000-000056460000}"/>
    <cellStyle name="Output 2 2 9 6 2 2" xfId="25308" xr:uid="{00000000-0005-0000-0000-000057460000}"/>
    <cellStyle name="Output 2 2 9 6 3" xfId="15889" xr:uid="{00000000-0005-0000-0000-000058460000}"/>
    <cellStyle name="Output 2 2 9 7" xfId="2400" xr:uid="{00000000-0005-0000-0000-000059460000}"/>
    <cellStyle name="Output 2 2 9 7 2" xfId="11555" xr:uid="{00000000-0005-0000-0000-00005A460000}"/>
    <cellStyle name="Output 2 2 9 7 2 2" xfId="25309" xr:uid="{00000000-0005-0000-0000-00005B460000}"/>
    <cellStyle name="Output 2 2 9 7 3" xfId="16196" xr:uid="{00000000-0005-0000-0000-00005C460000}"/>
    <cellStyle name="Output 2 2 9 8" xfId="1837" xr:uid="{00000000-0005-0000-0000-00005D460000}"/>
    <cellStyle name="Output 2 2 9 8 2" xfId="11556" xr:uid="{00000000-0005-0000-0000-00005E460000}"/>
    <cellStyle name="Output 2 2 9 8 2 2" xfId="25310" xr:uid="{00000000-0005-0000-0000-00005F460000}"/>
    <cellStyle name="Output 2 2 9 8 3" xfId="15633" xr:uid="{00000000-0005-0000-0000-000060460000}"/>
    <cellStyle name="Output 2 2 9 9" xfId="3008" xr:uid="{00000000-0005-0000-0000-000061460000}"/>
    <cellStyle name="Output 2 2 9 9 2" xfId="11557" xr:uid="{00000000-0005-0000-0000-000062460000}"/>
    <cellStyle name="Output 2 2 9 9 2 2" xfId="25311" xr:uid="{00000000-0005-0000-0000-000063460000}"/>
    <cellStyle name="Output 2 2 9 9 3" xfId="16804" xr:uid="{00000000-0005-0000-0000-000064460000}"/>
    <cellStyle name="Output 2 2_Analitico.GER" xfId="7079" xr:uid="{00000000-0005-0000-0000-000065460000}"/>
    <cellStyle name="Output 2 20" xfId="1558" xr:uid="{00000000-0005-0000-0000-000066460000}"/>
    <cellStyle name="Output 2 20 2" xfId="11558" xr:uid="{00000000-0005-0000-0000-000067460000}"/>
    <cellStyle name="Output 2 20 2 2" xfId="25312" xr:uid="{00000000-0005-0000-0000-000068460000}"/>
    <cellStyle name="Output 2 20 3" xfId="15354" xr:uid="{00000000-0005-0000-0000-000069460000}"/>
    <cellStyle name="Output 2 21" xfId="1885" xr:uid="{00000000-0005-0000-0000-00006A460000}"/>
    <cellStyle name="Output 2 21 2" xfId="11559" xr:uid="{00000000-0005-0000-0000-00006B460000}"/>
    <cellStyle name="Output 2 21 2 2" xfId="25313" xr:uid="{00000000-0005-0000-0000-00006C460000}"/>
    <cellStyle name="Output 2 21 3" xfId="15681" xr:uid="{00000000-0005-0000-0000-00006D460000}"/>
    <cellStyle name="Output 2 22" xfId="2192" xr:uid="{00000000-0005-0000-0000-00006E460000}"/>
    <cellStyle name="Output 2 22 2" xfId="11560" xr:uid="{00000000-0005-0000-0000-00006F460000}"/>
    <cellStyle name="Output 2 22 2 2" xfId="25314" xr:uid="{00000000-0005-0000-0000-000070460000}"/>
    <cellStyle name="Output 2 22 3" xfId="15988" xr:uid="{00000000-0005-0000-0000-000071460000}"/>
    <cellStyle name="Output 2 23" xfId="2507" xr:uid="{00000000-0005-0000-0000-000072460000}"/>
    <cellStyle name="Output 2 23 2" xfId="11561" xr:uid="{00000000-0005-0000-0000-000073460000}"/>
    <cellStyle name="Output 2 23 2 2" xfId="25315" xr:uid="{00000000-0005-0000-0000-000074460000}"/>
    <cellStyle name="Output 2 23 3" xfId="16303" xr:uid="{00000000-0005-0000-0000-000075460000}"/>
    <cellStyle name="Output 2 24" xfId="3057" xr:uid="{00000000-0005-0000-0000-000076460000}"/>
    <cellStyle name="Output 2 24 2" xfId="11562" xr:uid="{00000000-0005-0000-0000-000077460000}"/>
    <cellStyle name="Output 2 24 2 2" xfId="25316" xr:uid="{00000000-0005-0000-0000-000078460000}"/>
    <cellStyle name="Output 2 24 3" xfId="16853" xr:uid="{00000000-0005-0000-0000-000079460000}"/>
    <cellStyle name="Output 2 25" xfId="3208" xr:uid="{00000000-0005-0000-0000-00007A460000}"/>
    <cellStyle name="Output 2 25 2" xfId="11563" xr:uid="{00000000-0005-0000-0000-00007B460000}"/>
    <cellStyle name="Output 2 25 2 2" xfId="25317" xr:uid="{00000000-0005-0000-0000-00007C460000}"/>
    <cellStyle name="Output 2 25 3" xfId="17004" xr:uid="{00000000-0005-0000-0000-00007D460000}"/>
    <cellStyle name="Output 2 26" xfId="3424" xr:uid="{00000000-0005-0000-0000-00007E460000}"/>
    <cellStyle name="Output 2 26 2" xfId="11564" xr:uid="{00000000-0005-0000-0000-00007F460000}"/>
    <cellStyle name="Output 2 26 2 2" xfId="25318" xr:uid="{00000000-0005-0000-0000-000080460000}"/>
    <cellStyle name="Output 2 26 3" xfId="17220" xr:uid="{00000000-0005-0000-0000-000081460000}"/>
    <cellStyle name="Output 2 27" xfId="3729" xr:uid="{00000000-0005-0000-0000-000082460000}"/>
    <cellStyle name="Output 2 27 2" xfId="11565" xr:uid="{00000000-0005-0000-0000-000083460000}"/>
    <cellStyle name="Output 2 27 2 2" xfId="25319" xr:uid="{00000000-0005-0000-0000-000084460000}"/>
    <cellStyle name="Output 2 27 3" xfId="17525" xr:uid="{00000000-0005-0000-0000-000085460000}"/>
    <cellStyle name="Output 2 28" xfId="4187" xr:uid="{00000000-0005-0000-0000-000086460000}"/>
    <cellStyle name="Output 2 28 2" xfId="11566" xr:uid="{00000000-0005-0000-0000-000087460000}"/>
    <cellStyle name="Output 2 28 2 2" xfId="25320" xr:uid="{00000000-0005-0000-0000-000088460000}"/>
    <cellStyle name="Output 2 28 3" xfId="17983" xr:uid="{00000000-0005-0000-0000-000089460000}"/>
    <cellStyle name="Output 2 29" xfId="4309" xr:uid="{00000000-0005-0000-0000-00008A460000}"/>
    <cellStyle name="Output 2 29 2" xfId="11567" xr:uid="{00000000-0005-0000-0000-00008B460000}"/>
    <cellStyle name="Output 2 29 2 2" xfId="25321" xr:uid="{00000000-0005-0000-0000-00008C460000}"/>
    <cellStyle name="Output 2 29 3" xfId="18105" xr:uid="{00000000-0005-0000-0000-00008D460000}"/>
    <cellStyle name="Output 2 3" xfId="217" xr:uid="{00000000-0005-0000-0000-00008E460000}"/>
    <cellStyle name="Output 2 3 10" xfId="2801" xr:uid="{00000000-0005-0000-0000-00008F460000}"/>
    <cellStyle name="Output 2 3 10 2" xfId="11569" xr:uid="{00000000-0005-0000-0000-000090460000}"/>
    <cellStyle name="Output 2 3 10 2 2" xfId="25323" xr:uid="{00000000-0005-0000-0000-000091460000}"/>
    <cellStyle name="Output 2 3 10 3" xfId="16597" xr:uid="{00000000-0005-0000-0000-000092460000}"/>
    <cellStyle name="Output 2 3 11" xfId="3450" xr:uid="{00000000-0005-0000-0000-000093460000}"/>
    <cellStyle name="Output 2 3 11 2" xfId="11570" xr:uid="{00000000-0005-0000-0000-000094460000}"/>
    <cellStyle name="Output 2 3 11 2 2" xfId="25324" xr:uid="{00000000-0005-0000-0000-000095460000}"/>
    <cellStyle name="Output 2 3 11 3" xfId="17246" xr:uid="{00000000-0005-0000-0000-000096460000}"/>
    <cellStyle name="Output 2 3 12" xfId="3755" xr:uid="{00000000-0005-0000-0000-000097460000}"/>
    <cellStyle name="Output 2 3 12 2" xfId="11571" xr:uid="{00000000-0005-0000-0000-000098460000}"/>
    <cellStyle name="Output 2 3 12 2 2" xfId="25325" xr:uid="{00000000-0005-0000-0000-000099460000}"/>
    <cellStyle name="Output 2 3 12 3" xfId="17551" xr:uid="{00000000-0005-0000-0000-00009A460000}"/>
    <cellStyle name="Output 2 3 13" xfId="4079" xr:uid="{00000000-0005-0000-0000-00009B460000}"/>
    <cellStyle name="Output 2 3 13 2" xfId="11572" xr:uid="{00000000-0005-0000-0000-00009C460000}"/>
    <cellStyle name="Output 2 3 13 2 2" xfId="25326" xr:uid="{00000000-0005-0000-0000-00009D460000}"/>
    <cellStyle name="Output 2 3 13 3" xfId="17875" xr:uid="{00000000-0005-0000-0000-00009E460000}"/>
    <cellStyle name="Output 2 3 14" xfId="4071" xr:uid="{00000000-0005-0000-0000-00009F460000}"/>
    <cellStyle name="Output 2 3 14 2" xfId="11573" xr:uid="{00000000-0005-0000-0000-0000A0460000}"/>
    <cellStyle name="Output 2 3 14 2 2" xfId="25327" xr:uid="{00000000-0005-0000-0000-0000A1460000}"/>
    <cellStyle name="Output 2 3 14 3" xfId="17867" xr:uid="{00000000-0005-0000-0000-0000A2460000}"/>
    <cellStyle name="Output 2 3 15" xfId="4533" xr:uid="{00000000-0005-0000-0000-0000A3460000}"/>
    <cellStyle name="Output 2 3 15 2" xfId="11574" xr:uid="{00000000-0005-0000-0000-0000A4460000}"/>
    <cellStyle name="Output 2 3 15 2 2" xfId="25328" xr:uid="{00000000-0005-0000-0000-0000A5460000}"/>
    <cellStyle name="Output 2 3 15 3" xfId="18324" xr:uid="{00000000-0005-0000-0000-0000A6460000}"/>
    <cellStyle name="Output 2 3 16" xfId="5405" xr:uid="{00000000-0005-0000-0000-0000A7460000}"/>
    <cellStyle name="Output 2 3 16 2" xfId="11575" xr:uid="{00000000-0005-0000-0000-0000A8460000}"/>
    <cellStyle name="Output 2 3 16 2 2" xfId="25329" xr:uid="{00000000-0005-0000-0000-0000A9460000}"/>
    <cellStyle name="Output 2 3 16 3" xfId="19196" xr:uid="{00000000-0005-0000-0000-0000AA460000}"/>
    <cellStyle name="Output 2 3 17" xfId="11568" xr:uid="{00000000-0005-0000-0000-0000AB460000}"/>
    <cellStyle name="Output 2 3 17 2" xfId="25322" xr:uid="{00000000-0005-0000-0000-0000AC460000}"/>
    <cellStyle name="Output 2 3 18" xfId="14025" xr:uid="{00000000-0005-0000-0000-0000AD460000}"/>
    <cellStyle name="Output 2 3 2" xfId="698" xr:uid="{00000000-0005-0000-0000-0000AE460000}"/>
    <cellStyle name="Output 2 3 2 2" xfId="4822" xr:uid="{00000000-0005-0000-0000-0000AF460000}"/>
    <cellStyle name="Output 2 3 2 2 2" xfId="11577" xr:uid="{00000000-0005-0000-0000-0000B0460000}"/>
    <cellStyle name="Output 2 3 2 2 2 2" xfId="25331" xr:uid="{00000000-0005-0000-0000-0000B1460000}"/>
    <cellStyle name="Output 2 3 2 2 3" xfId="18613" xr:uid="{00000000-0005-0000-0000-0000B2460000}"/>
    <cellStyle name="Output 2 3 2 3" xfId="5694" xr:uid="{00000000-0005-0000-0000-0000B3460000}"/>
    <cellStyle name="Output 2 3 2 3 2" xfId="11578" xr:uid="{00000000-0005-0000-0000-0000B4460000}"/>
    <cellStyle name="Output 2 3 2 3 2 2" xfId="25332" xr:uid="{00000000-0005-0000-0000-0000B5460000}"/>
    <cellStyle name="Output 2 3 2 3 3" xfId="19485" xr:uid="{00000000-0005-0000-0000-0000B6460000}"/>
    <cellStyle name="Output 2 3 2 4" xfId="6516" xr:uid="{00000000-0005-0000-0000-0000B7460000}"/>
    <cellStyle name="Output 2 3 2 4 2" xfId="11579" xr:uid="{00000000-0005-0000-0000-0000B8460000}"/>
    <cellStyle name="Output 2 3 2 4 2 2" xfId="25333" xr:uid="{00000000-0005-0000-0000-0000B9460000}"/>
    <cellStyle name="Output 2 3 2 4 3" xfId="20307" xr:uid="{00000000-0005-0000-0000-0000BA460000}"/>
    <cellStyle name="Output 2 3 2 5" xfId="11576" xr:uid="{00000000-0005-0000-0000-0000BB460000}"/>
    <cellStyle name="Output 2 3 2 5 2" xfId="25330" xr:uid="{00000000-0005-0000-0000-0000BC460000}"/>
    <cellStyle name="Output 2 3 2 6" xfId="14494" xr:uid="{00000000-0005-0000-0000-0000BD460000}"/>
    <cellStyle name="Output 2 3 3" xfId="604" xr:uid="{00000000-0005-0000-0000-0000BE460000}"/>
    <cellStyle name="Output 2 3 3 2" xfId="11580" xr:uid="{00000000-0005-0000-0000-0000BF460000}"/>
    <cellStyle name="Output 2 3 3 2 2" xfId="25334" xr:uid="{00000000-0005-0000-0000-0000C0460000}"/>
    <cellStyle name="Output 2 3 3 3" xfId="14401" xr:uid="{00000000-0005-0000-0000-0000C1460000}"/>
    <cellStyle name="Output 2 3 4" xfId="645" xr:uid="{00000000-0005-0000-0000-0000C2460000}"/>
    <cellStyle name="Output 2 3 4 2" xfId="11581" xr:uid="{00000000-0005-0000-0000-0000C3460000}"/>
    <cellStyle name="Output 2 3 4 2 2" xfId="25335" xr:uid="{00000000-0005-0000-0000-0000C4460000}"/>
    <cellStyle name="Output 2 3 4 3" xfId="14442" xr:uid="{00000000-0005-0000-0000-0000C5460000}"/>
    <cellStyle name="Output 2 3 5" xfId="1032" xr:uid="{00000000-0005-0000-0000-0000C6460000}"/>
    <cellStyle name="Output 2 3 5 2" xfId="11582" xr:uid="{00000000-0005-0000-0000-0000C7460000}"/>
    <cellStyle name="Output 2 3 5 2 2" xfId="25336" xr:uid="{00000000-0005-0000-0000-0000C8460000}"/>
    <cellStyle name="Output 2 3 5 3" xfId="14828" xr:uid="{00000000-0005-0000-0000-0000C9460000}"/>
    <cellStyle name="Output 2 3 6" xfId="1911" xr:uid="{00000000-0005-0000-0000-0000CA460000}"/>
    <cellStyle name="Output 2 3 6 2" xfId="11583" xr:uid="{00000000-0005-0000-0000-0000CB460000}"/>
    <cellStyle name="Output 2 3 6 2 2" xfId="25337" xr:uid="{00000000-0005-0000-0000-0000CC460000}"/>
    <cellStyle name="Output 2 3 6 3" xfId="15707" xr:uid="{00000000-0005-0000-0000-0000CD460000}"/>
    <cellStyle name="Output 2 3 7" xfId="2218" xr:uid="{00000000-0005-0000-0000-0000CE460000}"/>
    <cellStyle name="Output 2 3 7 2" xfId="11584" xr:uid="{00000000-0005-0000-0000-0000CF460000}"/>
    <cellStyle name="Output 2 3 7 2 2" xfId="25338" xr:uid="{00000000-0005-0000-0000-0000D0460000}"/>
    <cellStyle name="Output 2 3 7 3" xfId="16014" xr:uid="{00000000-0005-0000-0000-0000D1460000}"/>
    <cellStyle name="Output 2 3 8" xfId="1811" xr:uid="{00000000-0005-0000-0000-0000D2460000}"/>
    <cellStyle name="Output 2 3 8 2" xfId="11585" xr:uid="{00000000-0005-0000-0000-0000D3460000}"/>
    <cellStyle name="Output 2 3 8 2 2" xfId="25339" xr:uid="{00000000-0005-0000-0000-0000D4460000}"/>
    <cellStyle name="Output 2 3 8 3" xfId="15607" xr:uid="{00000000-0005-0000-0000-0000D5460000}"/>
    <cellStyle name="Output 2 3 9" xfId="2987" xr:uid="{00000000-0005-0000-0000-0000D6460000}"/>
    <cellStyle name="Output 2 3 9 2" xfId="11586" xr:uid="{00000000-0005-0000-0000-0000D7460000}"/>
    <cellStyle name="Output 2 3 9 2 2" xfId="25340" xr:uid="{00000000-0005-0000-0000-0000D8460000}"/>
    <cellStyle name="Output 2 3 9 3" xfId="16783" xr:uid="{00000000-0005-0000-0000-0000D9460000}"/>
    <cellStyle name="Output 2 30" xfId="4508" xr:uid="{00000000-0005-0000-0000-0000DA460000}"/>
    <cellStyle name="Output 2 30 2" xfId="11587" xr:uid="{00000000-0005-0000-0000-0000DB460000}"/>
    <cellStyle name="Output 2 30 2 2" xfId="25341" xr:uid="{00000000-0005-0000-0000-0000DC460000}"/>
    <cellStyle name="Output 2 30 3" xfId="18299" xr:uid="{00000000-0005-0000-0000-0000DD460000}"/>
    <cellStyle name="Output 2 31" xfId="5380" xr:uid="{00000000-0005-0000-0000-0000DE460000}"/>
    <cellStyle name="Output 2 31 2" xfId="11588" xr:uid="{00000000-0005-0000-0000-0000DF460000}"/>
    <cellStyle name="Output 2 31 2 2" xfId="25342" xr:uid="{00000000-0005-0000-0000-0000E0460000}"/>
    <cellStyle name="Output 2 31 3" xfId="19171" xr:uid="{00000000-0005-0000-0000-0000E1460000}"/>
    <cellStyle name="Output 2 32" xfId="11030" xr:uid="{00000000-0005-0000-0000-0000E2460000}"/>
    <cellStyle name="Output 2 32 2" xfId="24784" xr:uid="{00000000-0005-0000-0000-0000E3460000}"/>
    <cellStyle name="Output 2 33" xfId="14000" xr:uid="{00000000-0005-0000-0000-0000E4460000}"/>
    <cellStyle name="Output 2 4" xfId="399" xr:uid="{00000000-0005-0000-0000-0000E5460000}"/>
    <cellStyle name="Output 2 4 10" xfId="3258" xr:uid="{00000000-0005-0000-0000-0000E6460000}"/>
    <cellStyle name="Output 2 4 10 2" xfId="11590" xr:uid="{00000000-0005-0000-0000-0000E7460000}"/>
    <cellStyle name="Output 2 4 10 2 2" xfId="25344" xr:uid="{00000000-0005-0000-0000-0000E8460000}"/>
    <cellStyle name="Output 2 4 10 3" xfId="17054" xr:uid="{00000000-0005-0000-0000-0000E9460000}"/>
    <cellStyle name="Output 2 4 11" xfId="3632" xr:uid="{00000000-0005-0000-0000-0000EA460000}"/>
    <cellStyle name="Output 2 4 11 2" xfId="11591" xr:uid="{00000000-0005-0000-0000-0000EB460000}"/>
    <cellStyle name="Output 2 4 11 2 2" xfId="25345" xr:uid="{00000000-0005-0000-0000-0000EC460000}"/>
    <cellStyle name="Output 2 4 11 3" xfId="17428" xr:uid="{00000000-0005-0000-0000-0000ED460000}"/>
    <cellStyle name="Output 2 4 12" xfId="3937" xr:uid="{00000000-0005-0000-0000-0000EE460000}"/>
    <cellStyle name="Output 2 4 12 2" xfId="11592" xr:uid="{00000000-0005-0000-0000-0000EF460000}"/>
    <cellStyle name="Output 2 4 12 2 2" xfId="25346" xr:uid="{00000000-0005-0000-0000-0000F0460000}"/>
    <cellStyle name="Output 2 4 12 3" xfId="17733" xr:uid="{00000000-0005-0000-0000-0000F1460000}"/>
    <cellStyle name="Output 2 4 13" xfId="4118" xr:uid="{00000000-0005-0000-0000-0000F2460000}"/>
    <cellStyle name="Output 2 4 13 2" xfId="11593" xr:uid="{00000000-0005-0000-0000-0000F3460000}"/>
    <cellStyle name="Output 2 4 13 2 2" xfId="25347" xr:uid="{00000000-0005-0000-0000-0000F4460000}"/>
    <cellStyle name="Output 2 4 13 3" xfId="17914" xr:uid="{00000000-0005-0000-0000-0000F5460000}"/>
    <cellStyle name="Output 2 4 14" xfId="4358" xr:uid="{00000000-0005-0000-0000-0000F6460000}"/>
    <cellStyle name="Output 2 4 14 2" xfId="11594" xr:uid="{00000000-0005-0000-0000-0000F7460000}"/>
    <cellStyle name="Output 2 4 14 2 2" xfId="25348" xr:uid="{00000000-0005-0000-0000-0000F8460000}"/>
    <cellStyle name="Output 2 4 14 3" xfId="18154" xr:uid="{00000000-0005-0000-0000-0000F9460000}"/>
    <cellStyle name="Output 2 4 15" xfId="4711" xr:uid="{00000000-0005-0000-0000-0000FA460000}"/>
    <cellStyle name="Output 2 4 15 2" xfId="11595" xr:uid="{00000000-0005-0000-0000-0000FB460000}"/>
    <cellStyle name="Output 2 4 15 2 2" xfId="25349" xr:uid="{00000000-0005-0000-0000-0000FC460000}"/>
    <cellStyle name="Output 2 4 15 3" xfId="18502" xr:uid="{00000000-0005-0000-0000-0000FD460000}"/>
    <cellStyle name="Output 2 4 16" xfId="5583" xr:uid="{00000000-0005-0000-0000-0000FE460000}"/>
    <cellStyle name="Output 2 4 16 2" xfId="11596" xr:uid="{00000000-0005-0000-0000-0000FF460000}"/>
    <cellStyle name="Output 2 4 16 2 2" xfId="25350" xr:uid="{00000000-0005-0000-0000-000000470000}"/>
    <cellStyle name="Output 2 4 16 3" xfId="19374" xr:uid="{00000000-0005-0000-0000-000001470000}"/>
    <cellStyle name="Output 2 4 17" xfId="6405" xr:uid="{00000000-0005-0000-0000-000002470000}"/>
    <cellStyle name="Output 2 4 17 2" xfId="11597" xr:uid="{00000000-0005-0000-0000-000003470000}"/>
    <cellStyle name="Output 2 4 17 2 2" xfId="25351" xr:uid="{00000000-0005-0000-0000-000004470000}"/>
    <cellStyle name="Output 2 4 17 3" xfId="20196" xr:uid="{00000000-0005-0000-0000-000005470000}"/>
    <cellStyle name="Output 2 4 18" xfId="11589" xr:uid="{00000000-0005-0000-0000-000006470000}"/>
    <cellStyle name="Output 2 4 18 2" xfId="25343" xr:uid="{00000000-0005-0000-0000-000007470000}"/>
    <cellStyle name="Output 2 4 19" xfId="14203" xr:uid="{00000000-0005-0000-0000-000008470000}"/>
    <cellStyle name="Output 2 4 2" xfId="881" xr:uid="{00000000-0005-0000-0000-000009470000}"/>
    <cellStyle name="Output 2 4 2 2" xfId="5023" xr:uid="{00000000-0005-0000-0000-00000A470000}"/>
    <cellStyle name="Output 2 4 2 2 2" xfId="11599" xr:uid="{00000000-0005-0000-0000-00000B470000}"/>
    <cellStyle name="Output 2 4 2 2 2 2" xfId="25353" xr:uid="{00000000-0005-0000-0000-00000C470000}"/>
    <cellStyle name="Output 2 4 2 2 3" xfId="18814" xr:uid="{00000000-0005-0000-0000-00000D470000}"/>
    <cellStyle name="Output 2 4 2 3" xfId="5895" xr:uid="{00000000-0005-0000-0000-00000E470000}"/>
    <cellStyle name="Output 2 4 2 3 2" xfId="11600" xr:uid="{00000000-0005-0000-0000-00000F470000}"/>
    <cellStyle name="Output 2 4 2 3 2 2" xfId="25354" xr:uid="{00000000-0005-0000-0000-000010470000}"/>
    <cellStyle name="Output 2 4 2 3 3" xfId="19686" xr:uid="{00000000-0005-0000-0000-000011470000}"/>
    <cellStyle name="Output 2 4 2 4" xfId="6717" xr:uid="{00000000-0005-0000-0000-000012470000}"/>
    <cellStyle name="Output 2 4 2 4 2" xfId="11601" xr:uid="{00000000-0005-0000-0000-000013470000}"/>
    <cellStyle name="Output 2 4 2 4 2 2" xfId="25355" xr:uid="{00000000-0005-0000-0000-000014470000}"/>
    <cellStyle name="Output 2 4 2 4 3" xfId="20508" xr:uid="{00000000-0005-0000-0000-000015470000}"/>
    <cellStyle name="Output 2 4 2 5" xfId="11598" xr:uid="{00000000-0005-0000-0000-000016470000}"/>
    <cellStyle name="Output 2 4 2 5 2" xfId="25352" xr:uid="{00000000-0005-0000-0000-000017470000}"/>
    <cellStyle name="Output 2 4 2 6" xfId="14677" xr:uid="{00000000-0005-0000-0000-000018470000}"/>
    <cellStyle name="Output 2 4 3" xfId="1094" xr:uid="{00000000-0005-0000-0000-000019470000}"/>
    <cellStyle name="Output 2 4 3 2" xfId="5276" xr:uid="{00000000-0005-0000-0000-00001A470000}"/>
    <cellStyle name="Output 2 4 3 2 2" xfId="11603" xr:uid="{00000000-0005-0000-0000-00001B470000}"/>
    <cellStyle name="Output 2 4 3 2 2 2" xfId="25357" xr:uid="{00000000-0005-0000-0000-00001C470000}"/>
    <cellStyle name="Output 2 4 3 2 3" xfId="19067" xr:uid="{00000000-0005-0000-0000-00001D470000}"/>
    <cellStyle name="Output 2 4 3 3" xfId="6148" xr:uid="{00000000-0005-0000-0000-00001E470000}"/>
    <cellStyle name="Output 2 4 3 3 2" xfId="11604" xr:uid="{00000000-0005-0000-0000-00001F470000}"/>
    <cellStyle name="Output 2 4 3 3 2 2" xfId="25358" xr:uid="{00000000-0005-0000-0000-000020470000}"/>
    <cellStyle name="Output 2 4 3 3 3" xfId="19939" xr:uid="{00000000-0005-0000-0000-000021470000}"/>
    <cellStyle name="Output 2 4 3 4" xfId="6970" xr:uid="{00000000-0005-0000-0000-000022470000}"/>
    <cellStyle name="Output 2 4 3 4 2" xfId="11605" xr:uid="{00000000-0005-0000-0000-000023470000}"/>
    <cellStyle name="Output 2 4 3 4 2 2" xfId="25359" xr:uid="{00000000-0005-0000-0000-000024470000}"/>
    <cellStyle name="Output 2 4 3 4 3" xfId="20761" xr:uid="{00000000-0005-0000-0000-000025470000}"/>
    <cellStyle name="Output 2 4 3 5" xfId="11602" xr:uid="{00000000-0005-0000-0000-000026470000}"/>
    <cellStyle name="Output 2 4 3 5 2" xfId="25356" xr:uid="{00000000-0005-0000-0000-000027470000}"/>
    <cellStyle name="Output 2 4 3 6" xfId="14890" xr:uid="{00000000-0005-0000-0000-000028470000}"/>
    <cellStyle name="Output 2 4 4" xfId="1365" xr:uid="{00000000-0005-0000-0000-000029470000}"/>
    <cellStyle name="Output 2 4 4 2" xfId="11606" xr:uid="{00000000-0005-0000-0000-00002A470000}"/>
    <cellStyle name="Output 2 4 4 2 2" xfId="25360" xr:uid="{00000000-0005-0000-0000-00002B470000}"/>
    <cellStyle name="Output 2 4 4 3" xfId="15161" xr:uid="{00000000-0005-0000-0000-00002C470000}"/>
    <cellStyle name="Output 2 4 5" xfId="1607" xr:uid="{00000000-0005-0000-0000-00002D470000}"/>
    <cellStyle name="Output 2 4 5 2" xfId="11607" xr:uid="{00000000-0005-0000-0000-00002E470000}"/>
    <cellStyle name="Output 2 4 5 2 2" xfId="25361" xr:uid="{00000000-0005-0000-0000-00002F470000}"/>
    <cellStyle name="Output 2 4 5 3" xfId="15403" xr:uid="{00000000-0005-0000-0000-000030470000}"/>
    <cellStyle name="Output 2 4 6" xfId="2094" xr:uid="{00000000-0005-0000-0000-000031470000}"/>
    <cellStyle name="Output 2 4 6 2" xfId="11608" xr:uid="{00000000-0005-0000-0000-000032470000}"/>
    <cellStyle name="Output 2 4 6 2 2" xfId="25362" xr:uid="{00000000-0005-0000-0000-000033470000}"/>
    <cellStyle name="Output 2 4 6 3" xfId="15890" xr:uid="{00000000-0005-0000-0000-000034470000}"/>
    <cellStyle name="Output 2 4 7" xfId="2401" xr:uid="{00000000-0005-0000-0000-000035470000}"/>
    <cellStyle name="Output 2 4 7 2" xfId="11609" xr:uid="{00000000-0005-0000-0000-000036470000}"/>
    <cellStyle name="Output 2 4 7 2 2" xfId="25363" xr:uid="{00000000-0005-0000-0000-000037470000}"/>
    <cellStyle name="Output 2 4 7 3" xfId="16197" xr:uid="{00000000-0005-0000-0000-000038470000}"/>
    <cellStyle name="Output 2 4 8" xfId="1843" xr:uid="{00000000-0005-0000-0000-000039470000}"/>
    <cellStyle name="Output 2 4 8 2" xfId="11610" xr:uid="{00000000-0005-0000-0000-00003A470000}"/>
    <cellStyle name="Output 2 4 8 2 2" xfId="25364" xr:uid="{00000000-0005-0000-0000-00003B470000}"/>
    <cellStyle name="Output 2 4 8 3" xfId="15639" xr:uid="{00000000-0005-0000-0000-00003C470000}"/>
    <cellStyle name="Output 2 4 9" xfId="2900" xr:uid="{00000000-0005-0000-0000-00003D470000}"/>
    <cellStyle name="Output 2 4 9 2" xfId="11611" xr:uid="{00000000-0005-0000-0000-00003E470000}"/>
    <cellStyle name="Output 2 4 9 2 2" xfId="25365" xr:uid="{00000000-0005-0000-0000-00003F470000}"/>
    <cellStyle name="Output 2 4 9 3" xfId="16696" xr:uid="{00000000-0005-0000-0000-000040470000}"/>
    <cellStyle name="Output 2 5" xfId="400" xr:uid="{00000000-0005-0000-0000-000041470000}"/>
    <cellStyle name="Output 2 5 10" xfId="3259" xr:uid="{00000000-0005-0000-0000-000042470000}"/>
    <cellStyle name="Output 2 5 10 2" xfId="11613" xr:uid="{00000000-0005-0000-0000-000043470000}"/>
    <cellStyle name="Output 2 5 10 2 2" xfId="25367" xr:uid="{00000000-0005-0000-0000-000044470000}"/>
    <cellStyle name="Output 2 5 10 3" xfId="17055" xr:uid="{00000000-0005-0000-0000-000045470000}"/>
    <cellStyle name="Output 2 5 11" xfId="3633" xr:uid="{00000000-0005-0000-0000-000046470000}"/>
    <cellStyle name="Output 2 5 11 2" xfId="11614" xr:uid="{00000000-0005-0000-0000-000047470000}"/>
    <cellStyle name="Output 2 5 11 2 2" xfId="25368" xr:uid="{00000000-0005-0000-0000-000048470000}"/>
    <cellStyle name="Output 2 5 11 3" xfId="17429" xr:uid="{00000000-0005-0000-0000-000049470000}"/>
    <cellStyle name="Output 2 5 12" xfId="3938" xr:uid="{00000000-0005-0000-0000-00004A470000}"/>
    <cellStyle name="Output 2 5 12 2" xfId="11615" xr:uid="{00000000-0005-0000-0000-00004B470000}"/>
    <cellStyle name="Output 2 5 12 2 2" xfId="25369" xr:uid="{00000000-0005-0000-0000-00004C470000}"/>
    <cellStyle name="Output 2 5 12 3" xfId="17734" xr:uid="{00000000-0005-0000-0000-00004D470000}"/>
    <cellStyle name="Output 2 5 13" xfId="4119" xr:uid="{00000000-0005-0000-0000-00004E470000}"/>
    <cellStyle name="Output 2 5 13 2" xfId="11616" xr:uid="{00000000-0005-0000-0000-00004F470000}"/>
    <cellStyle name="Output 2 5 13 2 2" xfId="25370" xr:uid="{00000000-0005-0000-0000-000050470000}"/>
    <cellStyle name="Output 2 5 13 3" xfId="17915" xr:uid="{00000000-0005-0000-0000-000051470000}"/>
    <cellStyle name="Output 2 5 14" xfId="4359" xr:uid="{00000000-0005-0000-0000-000052470000}"/>
    <cellStyle name="Output 2 5 14 2" xfId="11617" xr:uid="{00000000-0005-0000-0000-000053470000}"/>
    <cellStyle name="Output 2 5 14 2 2" xfId="25371" xr:uid="{00000000-0005-0000-0000-000054470000}"/>
    <cellStyle name="Output 2 5 14 3" xfId="18155" xr:uid="{00000000-0005-0000-0000-000055470000}"/>
    <cellStyle name="Output 2 5 15" xfId="4712" xr:uid="{00000000-0005-0000-0000-000056470000}"/>
    <cellStyle name="Output 2 5 15 2" xfId="11618" xr:uid="{00000000-0005-0000-0000-000057470000}"/>
    <cellStyle name="Output 2 5 15 2 2" xfId="25372" xr:uid="{00000000-0005-0000-0000-000058470000}"/>
    <cellStyle name="Output 2 5 15 3" xfId="18503" xr:uid="{00000000-0005-0000-0000-000059470000}"/>
    <cellStyle name="Output 2 5 16" xfId="5584" xr:uid="{00000000-0005-0000-0000-00005A470000}"/>
    <cellStyle name="Output 2 5 16 2" xfId="11619" xr:uid="{00000000-0005-0000-0000-00005B470000}"/>
    <cellStyle name="Output 2 5 16 2 2" xfId="25373" xr:uid="{00000000-0005-0000-0000-00005C470000}"/>
    <cellStyle name="Output 2 5 16 3" xfId="19375" xr:uid="{00000000-0005-0000-0000-00005D470000}"/>
    <cellStyle name="Output 2 5 17" xfId="6406" xr:uid="{00000000-0005-0000-0000-00005E470000}"/>
    <cellStyle name="Output 2 5 17 2" xfId="11620" xr:uid="{00000000-0005-0000-0000-00005F470000}"/>
    <cellStyle name="Output 2 5 17 2 2" xfId="25374" xr:uid="{00000000-0005-0000-0000-000060470000}"/>
    <cellStyle name="Output 2 5 17 3" xfId="20197" xr:uid="{00000000-0005-0000-0000-000061470000}"/>
    <cellStyle name="Output 2 5 18" xfId="11612" xr:uid="{00000000-0005-0000-0000-000062470000}"/>
    <cellStyle name="Output 2 5 18 2" xfId="25366" xr:uid="{00000000-0005-0000-0000-000063470000}"/>
    <cellStyle name="Output 2 5 19" xfId="14204" xr:uid="{00000000-0005-0000-0000-000064470000}"/>
    <cellStyle name="Output 2 5 2" xfId="882" xr:uid="{00000000-0005-0000-0000-000065470000}"/>
    <cellStyle name="Output 2 5 2 2" xfId="5024" xr:uid="{00000000-0005-0000-0000-000066470000}"/>
    <cellStyle name="Output 2 5 2 2 2" xfId="11622" xr:uid="{00000000-0005-0000-0000-000067470000}"/>
    <cellStyle name="Output 2 5 2 2 2 2" xfId="25376" xr:uid="{00000000-0005-0000-0000-000068470000}"/>
    <cellStyle name="Output 2 5 2 2 3" xfId="18815" xr:uid="{00000000-0005-0000-0000-000069470000}"/>
    <cellStyle name="Output 2 5 2 3" xfId="5896" xr:uid="{00000000-0005-0000-0000-00006A470000}"/>
    <cellStyle name="Output 2 5 2 3 2" xfId="11623" xr:uid="{00000000-0005-0000-0000-00006B470000}"/>
    <cellStyle name="Output 2 5 2 3 2 2" xfId="25377" xr:uid="{00000000-0005-0000-0000-00006C470000}"/>
    <cellStyle name="Output 2 5 2 3 3" xfId="19687" xr:uid="{00000000-0005-0000-0000-00006D470000}"/>
    <cellStyle name="Output 2 5 2 4" xfId="6718" xr:uid="{00000000-0005-0000-0000-00006E470000}"/>
    <cellStyle name="Output 2 5 2 4 2" xfId="11624" xr:uid="{00000000-0005-0000-0000-00006F470000}"/>
    <cellStyle name="Output 2 5 2 4 2 2" xfId="25378" xr:uid="{00000000-0005-0000-0000-000070470000}"/>
    <cellStyle name="Output 2 5 2 4 3" xfId="20509" xr:uid="{00000000-0005-0000-0000-000071470000}"/>
    <cellStyle name="Output 2 5 2 5" xfId="11621" xr:uid="{00000000-0005-0000-0000-000072470000}"/>
    <cellStyle name="Output 2 5 2 5 2" xfId="25375" xr:uid="{00000000-0005-0000-0000-000073470000}"/>
    <cellStyle name="Output 2 5 2 6" xfId="14678" xr:uid="{00000000-0005-0000-0000-000074470000}"/>
    <cellStyle name="Output 2 5 3" xfId="1095" xr:uid="{00000000-0005-0000-0000-000075470000}"/>
    <cellStyle name="Output 2 5 3 2" xfId="5277" xr:uid="{00000000-0005-0000-0000-000076470000}"/>
    <cellStyle name="Output 2 5 3 2 2" xfId="11626" xr:uid="{00000000-0005-0000-0000-000077470000}"/>
    <cellStyle name="Output 2 5 3 2 2 2" xfId="25380" xr:uid="{00000000-0005-0000-0000-000078470000}"/>
    <cellStyle name="Output 2 5 3 2 3" xfId="19068" xr:uid="{00000000-0005-0000-0000-000079470000}"/>
    <cellStyle name="Output 2 5 3 3" xfId="6149" xr:uid="{00000000-0005-0000-0000-00007A470000}"/>
    <cellStyle name="Output 2 5 3 3 2" xfId="11627" xr:uid="{00000000-0005-0000-0000-00007B470000}"/>
    <cellStyle name="Output 2 5 3 3 2 2" xfId="25381" xr:uid="{00000000-0005-0000-0000-00007C470000}"/>
    <cellStyle name="Output 2 5 3 3 3" xfId="19940" xr:uid="{00000000-0005-0000-0000-00007D470000}"/>
    <cellStyle name="Output 2 5 3 4" xfId="6971" xr:uid="{00000000-0005-0000-0000-00007E470000}"/>
    <cellStyle name="Output 2 5 3 4 2" xfId="11628" xr:uid="{00000000-0005-0000-0000-00007F470000}"/>
    <cellStyle name="Output 2 5 3 4 2 2" xfId="25382" xr:uid="{00000000-0005-0000-0000-000080470000}"/>
    <cellStyle name="Output 2 5 3 4 3" xfId="20762" xr:uid="{00000000-0005-0000-0000-000081470000}"/>
    <cellStyle name="Output 2 5 3 5" xfId="11625" xr:uid="{00000000-0005-0000-0000-000082470000}"/>
    <cellStyle name="Output 2 5 3 5 2" xfId="25379" xr:uid="{00000000-0005-0000-0000-000083470000}"/>
    <cellStyle name="Output 2 5 3 6" xfId="14891" xr:uid="{00000000-0005-0000-0000-000084470000}"/>
    <cellStyle name="Output 2 5 4" xfId="1366" xr:uid="{00000000-0005-0000-0000-000085470000}"/>
    <cellStyle name="Output 2 5 4 2" xfId="11629" xr:uid="{00000000-0005-0000-0000-000086470000}"/>
    <cellStyle name="Output 2 5 4 2 2" xfId="25383" xr:uid="{00000000-0005-0000-0000-000087470000}"/>
    <cellStyle name="Output 2 5 4 3" xfId="15162" xr:uid="{00000000-0005-0000-0000-000088470000}"/>
    <cellStyle name="Output 2 5 5" xfId="1608" xr:uid="{00000000-0005-0000-0000-000089470000}"/>
    <cellStyle name="Output 2 5 5 2" xfId="11630" xr:uid="{00000000-0005-0000-0000-00008A470000}"/>
    <cellStyle name="Output 2 5 5 2 2" xfId="25384" xr:uid="{00000000-0005-0000-0000-00008B470000}"/>
    <cellStyle name="Output 2 5 5 3" xfId="15404" xr:uid="{00000000-0005-0000-0000-00008C470000}"/>
    <cellStyle name="Output 2 5 6" xfId="2095" xr:uid="{00000000-0005-0000-0000-00008D470000}"/>
    <cellStyle name="Output 2 5 6 2" xfId="11631" xr:uid="{00000000-0005-0000-0000-00008E470000}"/>
    <cellStyle name="Output 2 5 6 2 2" xfId="25385" xr:uid="{00000000-0005-0000-0000-00008F470000}"/>
    <cellStyle name="Output 2 5 6 3" xfId="15891" xr:uid="{00000000-0005-0000-0000-000090470000}"/>
    <cellStyle name="Output 2 5 7" xfId="2402" xr:uid="{00000000-0005-0000-0000-000091470000}"/>
    <cellStyle name="Output 2 5 7 2" xfId="11632" xr:uid="{00000000-0005-0000-0000-000092470000}"/>
    <cellStyle name="Output 2 5 7 2 2" xfId="25386" xr:uid="{00000000-0005-0000-0000-000093470000}"/>
    <cellStyle name="Output 2 5 7 3" xfId="16198" xr:uid="{00000000-0005-0000-0000-000094470000}"/>
    <cellStyle name="Output 2 5 8" xfId="1810" xr:uid="{00000000-0005-0000-0000-000095470000}"/>
    <cellStyle name="Output 2 5 8 2" xfId="11633" xr:uid="{00000000-0005-0000-0000-000096470000}"/>
    <cellStyle name="Output 2 5 8 2 2" xfId="25387" xr:uid="{00000000-0005-0000-0000-000097470000}"/>
    <cellStyle name="Output 2 5 8 3" xfId="15606" xr:uid="{00000000-0005-0000-0000-000098470000}"/>
    <cellStyle name="Output 2 5 9" xfId="1760" xr:uid="{00000000-0005-0000-0000-000099470000}"/>
    <cellStyle name="Output 2 5 9 2" xfId="11634" xr:uid="{00000000-0005-0000-0000-00009A470000}"/>
    <cellStyle name="Output 2 5 9 2 2" xfId="25388" xr:uid="{00000000-0005-0000-0000-00009B470000}"/>
    <cellStyle name="Output 2 5 9 3" xfId="15556" xr:uid="{00000000-0005-0000-0000-00009C470000}"/>
    <cellStyle name="Output 2 6" xfId="401" xr:uid="{00000000-0005-0000-0000-00009D470000}"/>
    <cellStyle name="Output 2 6 10" xfId="3260" xr:uid="{00000000-0005-0000-0000-00009E470000}"/>
    <cellStyle name="Output 2 6 10 2" xfId="11636" xr:uid="{00000000-0005-0000-0000-00009F470000}"/>
    <cellStyle name="Output 2 6 10 2 2" xfId="25390" xr:uid="{00000000-0005-0000-0000-0000A0470000}"/>
    <cellStyle name="Output 2 6 10 3" xfId="17056" xr:uid="{00000000-0005-0000-0000-0000A1470000}"/>
    <cellStyle name="Output 2 6 11" xfId="3634" xr:uid="{00000000-0005-0000-0000-0000A2470000}"/>
    <cellStyle name="Output 2 6 11 2" xfId="11637" xr:uid="{00000000-0005-0000-0000-0000A3470000}"/>
    <cellStyle name="Output 2 6 11 2 2" xfId="25391" xr:uid="{00000000-0005-0000-0000-0000A4470000}"/>
    <cellStyle name="Output 2 6 11 3" xfId="17430" xr:uid="{00000000-0005-0000-0000-0000A5470000}"/>
    <cellStyle name="Output 2 6 12" xfId="3939" xr:uid="{00000000-0005-0000-0000-0000A6470000}"/>
    <cellStyle name="Output 2 6 12 2" xfId="11638" xr:uid="{00000000-0005-0000-0000-0000A7470000}"/>
    <cellStyle name="Output 2 6 12 2 2" xfId="25392" xr:uid="{00000000-0005-0000-0000-0000A8470000}"/>
    <cellStyle name="Output 2 6 12 3" xfId="17735" xr:uid="{00000000-0005-0000-0000-0000A9470000}"/>
    <cellStyle name="Output 2 6 13" xfId="4120" xr:uid="{00000000-0005-0000-0000-0000AA470000}"/>
    <cellStyle name="Output 2 6 13 2" xfId="11639" xr:uid="{00000000-0005-0000-0000-0000AB470000}"/>
    <cellStyle name="Output 2 6 13 2 2" xfId="25393" xr:uid="{00000000-0005-0000-0000-0000AC470000}"/>
    <cellStyle name="Output 2 6 13 3" xfId="17916" xr:uid="{00000000-0005-0000-0000-0000AD470000}"/>
    <cellStyle name="Output 2 6 14" xfId="4360" xr:uid="{00000000-0005-0000-0000-0000AE470000}"/>
    <cellStyle name="Output 2 6 14 2" xfId="11640" xr:uid="{00000000-0005-0000-0000-0000AF470000}"/>
    <cellStyle name="Output 2 6 14 2 2" xfId="25394" xr:uid="{00000000-0005-0000-0000-0000B0470000}"/>
    <cellStyle name="Output 2 6 14 3" xfId="18156" xr:uid="{00000000-0005-0000-0000-0000B1470000}"/>
    <cellStyle name="Output 2 6 15" xfId="4713" xr:uid="{00000000-0005-0000-0000-0000B2470000}"/>
    <cellStyle name="Output 2 6 15 2" xfId="11641" xr:uid="{00000000-0005-0000-0000-0000B3470000}"/>
    <cellStyle name="Output 2 6 15 2 2" xfId="25395" xr:uid="{00000000-0005-0000-0000-0000B4470000}"/>
    <cellStyle name="Output 2 6 15 3" xfId="18504" xr:uid="{00000000-0005-0000-0000-0000B5470000}"/>
    <cellStyle name="Output 2 6 16" xfId="5585" xr:uid="{00000000-0005-0000-0000-0000B6470000}"/>
    <cellStyle name="Output 2 6 16 2" xfId="11642" xr:uid="{00000000-0005-0000-0000-0000B7470000}"/>
    <cellStyle name="Output 2 6 16 2 2" xfId="25396" xr:uid="{00000000-0005-0000-0000-0000B8470000}"/>
    <cellStyle name="Output 2 6 16 3" xfId="19376" xr:uid="{00000000-0005-0000-0000-0000B9470000}"/>
    <cellStyle name="Output 2 6 17" xfId="6407" xr:uid="{00000000-0005-0000-0000-0000BA470000}"/>
    <cellStyle name="Output 2 6 17 2" xfId="11643" xr:uid="{00000000-0005-0000-0000-0000BB470000}"/>
    <cellStyle name="Output 2 6 17 2 2" xfId="25397" xr:uid="{00000000-0005-0000-0000-0000BC470000}"/>
    <cellStyle name="Output 2 6 17 3" xfId="20198" xr:uid="{00000000-0005-0000-0000-0000BD470000}"/>
    <cellStyle name="Output 2 6 18" xfId="11635" xr:uid="{00000000-0005-0000-0000-0000BE470000}"/>
    <cellStyle name="Output 2 6 18 2" xfId="25389" xr:uid="{00000000-0005-0000-0000-0000BF470000}"/>
    <cellStyle name="Output 2 6 19" xfId="14205" xr:uid="{00000000-0005-0000-0000-0000C0470000}"/>
    <cellStyle name="Output 2 6 2" xfId="883" xr:uid="{00000000-0005-0000-0000-0000C1470000}"/>
    <cellStyle name="Output 2 6 2 2" xfId="5025" xr:uid="{00000000-0005-0000-0000-0000C2470000}"/>
    <cellStyle name="Output 2 6 2 2 2" xfId="11645" xr:uid="{00000000-0005-0000-0000-0000C3470000}"/>
    <cellStyle name="Output 2 6 2 2 2 2" xfId="25399" xr:uid="{00000000-0005-0000-0000-0000C4470000}"/>
    <cellStyle name="Output 2 6 2 2 3" xfId="18816" xr:uid="{00000000-0005-0000-0000-0000C5470000}"/>
    <cellStyle name="Output 2 6 2 3" xfId="5897" xr:uid="{00000000-0005-0000-0000-0000C6470000}"/>
    <cellStyle name="Output 2 6 2 3 2" xfId="11646" xr:uid="{00000000-0005-0000-0000-0000C7470000}"/>
    <cellStyle name="Output 2 6 2 3 2 2" xfId="25400" xr:uid="{00000000-0005-0000-0000-0000C8470000}"/>
    <cellStyle name="Output 2 6 2 3 3" xfId="19688" xr:uid="{00000000-0005-0000-0000-0000C9470000}"/>
    <cellStyle name="Output 2 6 2 4" xfId="6719" xr:uid="{00000000-0005-0000-0000-0000CA470000}"/>
    <cellStyle name="Output 2 6 2 4 2" xfId="11647" xr:uid="{00000000-0005-0000-0000-0000CB470000}"/>
    <cellStyle name="Output 2 6 2 4 2 2" xfId="25401" xr:uid="{00000000-0005-0000-0000-0000CC470000}"/>
    <cellStyle name="Output 2 6 2 4 3" xfId="20510" xr:uid="{00000000-0005-0000-0000-0000CD470000}"/>
    <cellStyle name="Output 2 6 2 5" xfId="11644" xr:uid="{00000000-0005-0000-0000-0000CE470000}"/>
    <cellStyle name="Output 2 6 2 5 2" xfId="25398" xr:uid="{00000000-0005-0000-0000-0000CF470000}"/>
    <cellStyle name="Output 2 6 2 6" xfId="14679" xr:uid="{00000000-0005-0000-0000-0000D0470000}"/>
    <cellStyle name="Output 2 6 3" xfId="1096" xr:uid="{00000000-0005-0000-0000-0000D1470000}"/>
    <cellStyle name="Output 2 6 3 2" xfId="5278" xr:uid="{00000000-0005-0000-0000-0000D2470000}"/>
    <cellStyle name="Output 2 6 3 2 2" xfId="11649" xr:uid="{00000000-0005-0000-0000-0000D3470000}"/>
    <cellStyle name="Output 2 6 3 2 2 2" xfId="25403" xr:uid="{00000000-0005-0000-0000-0000D4470000}"/>
    <cellStyle name="Output 2 6 3 2 3" xfId="19069" xr:uid="{00000000-0005-0000-0000-0000D5470000}"/>
    <cellStyle name="Output 2 6 3 3" xfId="6150" xr:uid="{00000000-0005-0000-0000-0000D6470000}"/>
    <cellStyle name="Output 2 6 3 3 2" xfId="11650" xr:uid="{00000000-0005-0000-0000-0000D7470000}"/>
    <cellStyle name="Output 2 6 3 3 2 2" xfId="25404" xr:uid="{00000000-0005-0000-0000-0000D8470000}"/>
    <cellStyle name="Output 2 6 3 3 3" xfId="19941" xr:uid="{00000000-0005-0000-0000-0000D9470000}"/>
    <cellStyle name="Output 2 6 3 4" xfId="6972" xr:uid="{00000000-0005-0000-0000-0000DA470000}"/>
    <cellStyle name="Output 2 6 3 4 2" xfId="11651" xr:uid="{00000000-0005-0000-0000-0000DB470000}"/>
    <cellStyle name="Output 2 6 3 4 2 2" xfId="25405" xr:uid="{00000000-0005-0000-0000-0000DC470000}"/>
    <cellStyle name="Output 2 6 3 4 3" xfId="20763" xr:uid="{00000000-0005-0000-0000-0000DD470000}"/>
    <cellStyle name="Output 2 6 3 5" xfId="11648" xr:uid="{00000000-0005-0000-0000-0000DE470000}"/>
    <cellStyle name="Output 2 6 3 5 2" xfId="25402" xr:uid="{00000000-0005-0000-0000-0000DF470000}"/>
    <cellStyle name="Output 2 6 3 6" xfId="14892" xr:uid="{00000000-0005-0000-0000-0000E0470000}"/>
    <cellStyle name="Output 2 6 4" xfId="1367" xr:uid="{00000000-0005-0000-0000-0000E1470000}"/>
    <cellStyle name="Output 2 6 4 2" xfId="11652" xr:uid="{00000000-0005-0000-0000-0000E2470000}"/>
    <cellStyle name="Output 2 6 4 2 2" xfId="25406" xr:uid="{00000000-0005-0000-0000-0000E3470000}"/>
    <cellStyle name="Output 2 6 4 3" xfId="15163" xr:uid="{00000000-0005-0000-0000-0000E4470000}"/>
    <cellStyle name="Output 2 6 5" xfId="1609" xr:uid="{00000000-0005-0000-0000-0000E5470000}"/>
    <cellStyle name="Output 2 6 5 2" xfId="11653" xr:uid="{00000000-0005-0000-0000-0000E6470000}"/>
    <cellStyle name="Output 2 6 5 2 2" xfId="25407" xr:uid="{00000000-0005-0000-0000-0000E7470000}"/>
    <cellStyle name="Output 2 6 5 3" xfId="15405" xr:uid="{00000000-0005-0000-0000-0000E8470000}"/>
    <cellStyle name="Output 2 6 6" xfId="2096" xr:uid="{00000000-0005-0000-0000-0000E9470000}"/>
    <cellStyle name="Output 2 6 6 2" xfId="11654" xr:uid="{00000000-0005-0000-0000-0000EA470000}"/>
    <cellStyle name="Output 2 6 6 2 2" xfId="25408" xr:uid="{00000000-0005-0000-0000-0000EB470000}"/>
    <cellStyle name="Output 2 6 6 3" xfId="15892" xr:uid="{00000000-0005-0000-0000-0000EC470000}"/>
    <cellStyle name="Output 2 6 7" xfId="2403" xr:uid="{00000000-0005-0000-0000-0000ED470000}"/>
    <cellStyle name="Output 2 6 7 2" xfId="11655" xr:uid="{00000000-0005-0000-0000-0000EE470000}"/>
    <cellStyle name="Output 2 6 7 2 2" xfId="25409" xr:uid="{00000000-0005-0000-0000-0000EF470000}"/>
    <cellStyle name="Output 2 6 7 3" xfId="16199" xr:uid="{00000000-0005-0000-0000-0000F0470000}"/>
    <cellStyle name="Output 2 6 8" xfId="1872" xr:uid="{00000000-0005-0000-0000-0000F1470000}"/>
    <cellStyle name="Output 2 6 8 2" xfId="11656" xr:uid="{00000000-0005-0000-0000-0000F2470000}"/>
    <cellStyle name="Output 2 6 8 2 2" xfId="25410" xr:uid="{00000000-0005-0000-0000-0000F3470000}"/>
    <cellStyle name="Output 2 6 8 3" xfId="15668" xr:uid="{00000000-0005-0000-0000-0000F4470000}"/>
    <cellStyle name="Output 2 6 9" xfId="1783" xr:uid="{00000000-0005-0000-0000-0000F5470000}"/>
    <cellStyle name="Output 2 6 9 2" xfId="11657" xr:uid="{00000000-0005-0000-0000-0000F6470000}"/>
    <cellStyle name="Output 2 6 9 2 2" xfId="25411" xr:uid="{00000000-0005-0000-0000-0000F7470000}"/>
    <cellStyle name="Output 2 6 9 3" xfId="15579" xr:uid="{00000000-0005-0000-0000-0000F8470000}"/>
    <cellStyle name="Output 2 7" xfId="402" xr:uid="{00000000-0005-0000-0000-0000F9470000}"/>
    <cellStyle name="Output 2 7 10" xfId="3261" xr:uid="{00000000-0005-0000-0000-0000FA470000}"/>
    <cellStyle name="Output 2 7 10 2" xfId="11659" xr:uid="{00000000-0005-0000-0000-0000FB470000}"/>
    <cellStyle name="Output 2 7 10 2 2" xfId="25413" xr:uid="{00000000-0005-0000-0000-0000FC470000}"/>
    <cellStyle name="Output 2 7 10 3" xfId="17057" xr:uid="{00000000-0005-0000-0000-0000FD470000}"/>
    <cellStyle name="Output 2 7 11" xfId="3635" xr:uid="{00000000-0005-0000-0000-0000FE470000}"/>
    <cellStyle name="Output 2 7 11 2" xfId="11660" xr:uid="{00000000-0005-0000-0000-0000FF470000}"/>
    <cellStyle name="Output 2 7 11 2 2" xfId="25414" xr:uid="{00000000-0005-0000-0000-000000480000}"/>
    <cellStyle name="Output 2 7 11 3" xfId="17431" xr:uid="{00000000-0005-0000-0000-000001480000}"/>
    <cellStyle name="Output 2 7 12" xfId="3940" xr:uid="{00000000-0005-0000-0000-000002480000}"/>
    <cellStyle name="Output 2 7 12 2" xfId="11661" xr:uid="{00000000-0005-0000-0000-000003480000}"/>
    <cellStyle name="Output 2 7 12 2 2" xfId="25415" xr:uid="{00000000-0005-0000-0000-000004480000}"/>
    <cellStyle name="Output 2 7 12 3" xfId="17736" xr:uid="{00000000-0005-0000-0000-000005480000}"/>
    <cellStyle name="Output 2 7 13" xfId="4121" xr:uid="{00000000-0005-0000-0000-000006480000}"/>
    <cellStyle name="Output 2 7 13 2" xfId="11662" xr:uid="{00000000-0005-0000-0000-000007480000}"/>
    <cellStyle name="Output 2 7 13 2 2" xfId="25416" xr:uid="{00000000-0005-0000-0000-000008480000}"/>
    <cellStyle name="Output 2 7 13 3" xfId="17917" xr:uid="{00000000-0005-0000-0000-000009480000}"/>
    <cellStyle name="Output 2 7 14" xfId="4361" xr:uid="{00000000-0005-0000-0000-00000A480000}"/>
    <cellStyle name="Output 2 7 14 2" xfId="11663" xr:uid="{00000000-0005-0000-0000-00000B480000}"/>
    <cellStyle name="Output 2 7 14 2 2" xfId="25417" xr:uid="{00000000-0005-0000-0000-00000C480000}"/>
    <cellStyle name="Output 2 7 14 3" xfId="18157" xr:uid="{00000000-0005-0000-0000-00000D480000}"/>
    <cellStyle name="Output 2 7 15" xfId="4714" xr:uid="{00000000-0005-0000-0000-00000E480000}"/>
    <cellStyle name="Output 2 7 15 2" xfId="11664" xr:uid="{00000000-0005-0000-0000-00000F480000}"/>
    <cellStyle name="Output 2 7 15 2 2" xfId="25418" xr:uid="{00000000-0005-0000-0000-000010480000}"/>
    <cellStyle name="Output 2 7 15 3" xfId="18505" xr:uid="{00000000-0005-0000-0000-000011480000}"/>
    <cellStyle name="Output 2 7 16" xfId="5586" xr:uid="{00000000-0005-0000-0000-000012480000}"/>
    <cellStyle name="Output 2 7 16 2" xfId="11665" xr:uid="{00000000-0005-0000-0000-000013480000}"/>
    <cellStyle name="Output 2 7 16 2 2" xfId="25419" xr:uid="{00000000-0005-0000-0000-000014480000}"/>
    <cellStyle name="Output 2 7 16 3" xfId="19377" xr:uid="{00000000-0005-0000-0000-000015480000}"/>
    <cellStyle name="Output 2 7 17" xfId="6408" xr:uid="{00000000-0005-0000-0000-000016480000}"/>
    <cellStyle name="Output 2 7 17 2" xfId="11666" xr:uid="{00000000-0005-0000-0000-000017480000}"/>
    <cellStyle name="Output 2 7 17 2 2" xfId="25420" xr:uid="{00000000-0005-0000-0000-000018480000}"/>
    <cellStyle name="Output 2 7 17 3" xfId="20199" xr:uid="{00000000-0005-0000-0000-000019480000}"/>
    <cellStyle name="Output 2 7 18" xfId="11658" xr:uid="{00000000-0005-0000-0000-00001A480000}"/>
    <cellStyle name="Output 2 7 18 2" xfId="25412" xr:uid="{00000000-0005-0000-0000-00001B480000}"/>
    <cellStyle name="Output 2 7 19" xfId="14206" xr:uid="{00000000-0005-0000-0000-00001C480000}"/>
    <cellStyle name="Output 2 7 2" xfId="884" xr:uid="{00000000-0005-0000-0000-00001D480000}"/>
    <cellStyle name="Output 2 7 2 2" xfId="5026" xr:uid="{00000000-0005-0000-0000-00001E480000}"/>
    <cellStyle name="Output 2 7 2 2 2" xfId="11668" xr:uid="{00000000-0005-0000-0000-00001F480000}"/>
    <cellStyle name="Output 2 7 2 2 2 2" xfId="25422" xr:uid="{00000000-0005-0000-0000-000020480000}"/>
    <cellStyle name="Output 2 7 2 2 3" xfId="18817" xr:uid="{00000000-0005-0000-0000-000021480000}"/>
    <cellStyle name="Output 2 7 2 3" xfId="5898" xr:uid="{00000000-0005-0000-0000-000022480000}"/>
    <cellStyle name="Output 2 7 2 3 2" xfId="11669" xr:uid="{00000000-0005-0000-0000-000023480000}"/>
    <cellStyle name="Output 2 7 2 3 2 2" xfId="25423" xr:uid="{00000000-0005-0000-0000-000024480000}"/>
    <cellStyle name="Output 2 7 2 3 3" xfId="19689" xr:uid="{00000000-0005-0000-0000-000025480000}"/>
    <cellStyle name="Output 2 7 2 4" xfId="6720" xr:uid="{00000000-0005-0000-0000-000026480000}"/>
    <cellStyle name="Output 2 7 2 4 2" xfId="11670" xr:uid="{00000000-0005-0000-0000-000027480000}"/>
    <cellStyle name="Output 2 7 2 4 2 2" xfId="25424" xr:uid="{00000000-0005-0000-0000-000028480000}"/>
    <cellStyle name="Output 2 7 2 4 3" xfId="20511" xr:uid="{00000000-0005-0000-0000-000029480000}"/>
    <cellStyle name="Output 2 7 2 5" xfId="11667" xr:uid="{00000000-0005-0000-0000-00002A480000}"/>
    <cellStyle name="Output 2 7 2 5 2" xfId="25421" xr:uid="{00000000-0005-0000-0000-00002B480000}"/>
    <cellStyle name="Output 2 7 2 6" xfId="14680" xr:uid="{00000000-0005-0000-0000-00002C480000}"/>
    <cellStyle name="Output 2 7 3" xfId="1097" xr:uid="{00000000-0005-0000-0000-00002D480000}"/>
    <cellStyle name="Output 2 7 3 2" xfId="5279" xr:uid="{00000000-0005-0000-0000-00002E480000}"/>
    <cellStyle name="Output 2 7 3 2 2" xfId="11672" xr:uid="{00000000-0005-0000-0000-00002F480000}"/>
    <cellStyle name="Output 2 7 3 2 2 2" xfId="25426" xr:uid="{00000000-0005-0000-0000-000030480000}"/>
    <cellStyle name="Output 2 7 3 2 3" xfId="19070" xr:uid="{00000000-0005-0000-0000-000031480000}"/>
    <cellStyle name="Output 2 7 3 3" xfId="6151" xr:uid="{00000000-0005-0000-0000-000032480000}"/>
    <cellStyle name="Output 2 7 3 3 2" xfId="11673" xr:uid="{00000000-0005-0000-0000-000033480000}"/>
    <cellStyle name="Output 2 7 3 3 2 2" xfId="25427" xr:uid="{00000000-0005-0000-0000-000034480000}"/>
    <cellStyle name="Output 2 7 3 3 3" xfId="19942" xr:uid="{00000000-0005-0000-0000-000035480000}"/>
    <cellStyle name="Output 2 7 3 4" xfId="6973" xr:uid="{00000000-0005-0000-0000-000036480000}"/>
    <cellStyle name="Output 2 7 3 4 2" xfId="11674" xr:uid="{00000000-0005-0000-0000-000037480000}"/>
    <cellStyle name="Output 2 7 3 4 2 2" xfId="25428" xr:uid="{00000000-0005-0000-0000-000038480000}"/>
    <cellStyle name="Output 2 7 3 4 3" xfId="20764" xr:uid="{00000000-0005-0000-0000-000039480000}"/>
    <cellStyle name="Output 2 7 3 5" xfId="11671" xr:uid="{00000000-0005-0000-0000-00003A480000}"/>
    <cellStyle name="Output 2 7 3 5 2" xfId="25425" xr:uid="{00000000-0005-0000-0000-00003B480000}"/>
    <cellStyle name="Output 2 7 3 6" xfId="14893" xr:uid="{00000000-0005-0000-0000-00003C480000}"/>
    <cellStyle name="Output 2 7 4" xfId="1368" xr:uid="{00000000-0005-0000-0000-00003D480000}"/>
    <cellStyle name="Output 2 7 4 2" xfId="11675" xr:uid="{00000000-0005-0000-0000-00003E480000}"/>
    <cellStyle name="Output 2 7 4 2 2" xfId="25429" xr:uid="{00000000-0005-0000-0000-00003F480000}"/>
    <cellStyle name="Output 2 7 4 3" xfId="15164" xr:uid="{00000000-0005-0000-0000-000040480000}"/>
    <cellStyle name="Output 2 7 5" xfId="1610" xr:uid="{00000000-0005-0000-0000-000041480000}"/>
    <cellStyle name="Output 2 7 5 2" xfId="11676" xr:uid="{00000000-0005-0000-0000-000042480000}"/>
    <cellStyle name="Output 2 7 5 2 2" xfId="25430" xr:uid="{00000000-0005-0000-0000-000043480000}"/>
    <cellStyle name="Output 2 7 5 3" xfId="15406" xr:uid="{00000000-0005-0000-0000-000044480000}"/>
    <cellStyle name="Output 2 7 6" xfId="2097" xr:uid="{00000000-0005-0000-0000-000045480000}"/>
    <cellStyle name="Output 2 7 6 2" xfId="11677" xr:uid="{00000000-0005-0000-0000-000046480000}"/>
    <cellStyle name="Output 2 7 6 2 2" xfId="25431" xr:uid="{00000000-0005-0000-0000-000047480000}"/>
    <cellStyle name="Output 2 7 6 3" xfId="15893" xr:uid="{00000000-0005-0000-0000-000048480000}"/>
    <cellStyle name="Output 2 7 7" xfId="2404" xr:uid="{00000000-0005-0000-0000-000049480000}"/>
    <cellStyle name="Output 2 7 7 2" xfId="11678" xr:uid="{00000000-0005-0000-0000-00004A480000}"/>
    <cellStyle name="Output 2 7 7 2 2" xfId="25432" xr:uid="{00000000-0005-0000-0000-00004B480000}"/>
    <cellStyle name="Output 2 7 7 3" xfId="16200" xr:uid="{00000000-0005-0000-0000-00004C480000}"/>
    <cellStyle name="Output 2 7 8" xfId="1871" xr:uid="{00000000-0005-0000-0000-00004D480000}"/>
    <cellStyle name="Output 2 7 8 2" xfId="11679" xr:uid="{00000000-0005-0000-0000-00004E480000}"/>
    <cellStyle name="Output 2 7 8 2 2" xfId="25433" xr:uid="{00000000-0005-0000-0000-00004F480000}"/>
    <cellStyle name="Output 2 7 8 3" xfId="15667" xr:uid="{00000000-0005-0000-0000-000050480000}"/>
    <cellStyle name="Output 2 7 9" xfId="2882" xr:uid="{00000000-0005-0000-0000-000051480000}"/>
    <cellStyle name="Output 2 7 9 2" xfId="11680" xr:uid="{00000000-0005-0000-0000-000052480000}"/>
    <cellStyle name="Output 2 7 9 2 2" xfId="25434" xr:uid="{00000000-0005-0000-0000-000053480000}"/>
    <cellStyle name="Output 2 7 9 3" xfId="16678" xr:uid="{00000000-0005-0000-0000-000054480000}"/>
    <cellStyle name="Output 2 8" xfId="403" xr:uid="{00000000-0005-0000-0000-000055480000}"/>
    <cellStyle name="Output 2 8 10" xfId="3262" xr:uid="{00000000-0005-0000-0000-000056480000}"/>
    <cellStyle name="Output 2 8 10 2" xfId="11682" xr:uid="{00000000-0005-0000-0000-000057480000}"/>
    <cellStyle name="Output 2 8 10 2 2" xfId="25436" xr:uid="{00000000-0005-0000-0000-000058480000}"/>
    <cellStyle name="Output 2 8 10 3" xfId="17058" xr:uid="{00000000-0005-0000-0000-000059480000}"/>
    <cellStyle name="Output 2 8 11" xfId="3636" xr:uid="{00000000-0005-0000-0000-00005A480000}"/>
    <cellStyle name="Output 2 8 11 2" xfId="11683" xr:uid="{00000000-0005-0000-0000-00005B480000}"/>
    <cellStyle name="Output 2 8 11 2 2" xfId="25437" xr:uid="{00000000-0005-0000-0000-00005C480000}"/>
    <cellStyle name="Output 2 8 11 3" xfId="17432" xr:uid="{00000000-0005-0000-0000-00005D480000}"/>
    <cellStyle name="Output 2 8 12" xfId="3941" xr:uid="{00000000-0005-0000-0000-00005E480000}"/>
    <cellStyle name="Output 2 8 12 2" xfId="11684" xr:uid="{00000000-0005-0000-0000-00005F480000}"/>
    <cellStyle name="Output 2 8 12 2 2" xfId="25438" xr:uid="{00000000-0005-0000-0000-000060480000}"/>
    <cellStyle name="Output 2 8 12 3" xfId="17737" xr:uid="{00000000-0005-0000-0000-000061480000}"/>
    <cellStyle name="Output 2 8 13" xfId="4122" xr:uid="{00000000-0005-0000-0000-000062480000}"/>
    <cellStyle name="Output 2 8 13 2" xfId="11685" xr:uid="{00000000-0005-0000-0000-000063480000}"/>
    <cellStyle name="Output 2 8 13 2 2" xfId="25439" xr:uid="{00000000-0005-0000-0000-000064480000}"/>
    <cellStyle name="Output 2 8 13 3" xfId="17918" xr:uid="{00000000-0005-0000-0000-000065480000}"/>
    <cellStyle name="Output 2 8 14" xfId="4362" xr:uid="{00000000-0005-0000-0000-000066480000}"/>
    <cellStyle name="Output 2 8 14 2" xfId="11686" xr:uid="{00000000-0005-0000-0000-000067480000}"/>
    <cellStyle name="Output 2 8 14 2 2" xfId="25440" xr:uid="{00000000-0005-0000-0000-000068480000}"/>
    <cellStyle name="Output 2 8 14 3" xfId="18158" xr:uid="{00000000-0005-0000-0000-000069480000}"/>
    <cellStyle name="Output 2 8 15" xfId="4715" xr:uid="{00000000-0005-0000-0000-00006A480000}"/>
    <cellStyle name="Output 2 8 15 2" xfId="11687" xr:uid="{00000000-0005-0000-0000-00006B480000}"/>
    <cellStyle name="Output 2 8 15 2 2" xfId="25441" xr:uid="{00000000-0005-0000-0000-00006C480000}"/>
    <cellStyle name="Output 2 8 15 3" xfId="18506" xr:uid="{00000000-0005-0000-0000-00006D480000}"/>
    <cellStyle name="Output 2 8 16" xfId="5587" xr:uid="{00000000-0005-0000-0000-00006E480000}"/>
    <cellStyle name="Output 2 8 16 2" xfId="11688" xr:uid="{00000000-0005-0000-0000-00006F480000}"/>
    <cellStyle name="Output 2 8 16 2 2" xfId="25442" xr:uid="{00000000-0005-0000-0000-000070480000}"/>
    <cellStyle name="Output 2 8 16 3" xfId="19378" xr:uid="{00000000-0005-0000-0000-000071480000}"/>
    <cellStyle name="Output 2 8 17" xfId="6409" xr:uid="{00000000-0005-0000-0000-000072480000}"/>
    <cellStyle name="Output 2 8 17 2" xfId="11689" xr:uid="{00000000-0005-0000-0000-000073480000}"/>
    <cellStyle name="Output 2 8 17 2 2" xfId="25443" xr:uid="{00000000-0005-0000-0000-000074480000}"/>
    <cellStyle name="Output 2 8 17 3" xfId="20200" xr:uid="{00000000-0005-0000-0000-000075480000}"/>
    <cellStyle name="Output 2 8 18" xfId="11681" xr:uid="{00000000-0005-0000-0000-000076480000}"/>
    <cellStyle name="Output 2 8 18 2" xfId="25435" xr:uid="{00000000-0005-0000-0000-000077480000}"/>
    <cellStyle name="Output 2 8 19" xfId="14207" xr:uid="{00000000-0005-0000-0000-000078480000}"/>
    <cellStyle name="Output 2 8 2" xfId="885" xr:uid="{00000000-0005-0000-0000-000079480000}"/>
    <cellStyle name="Output 2 8 2 2" xfId="5027" xr:uid="{00000000-0005-0000-0000-00007A480000}"/>
    <cellStyle name="Output 2 8 2 2 2" xfId="11691" xr:uid="{00000000-0005-0000-0000-00007B480000}"/>
    <cellStyle name="Output 2 8 2 2 2 2" xfId="25445" xr:uid="{00000000-0005-0000-0000-00007C480000}"/>
    <cellStyle name="Output 2 8 2 2 3" xfId="18818" xr:uid="{00000000-0005-0000-0000-00007D480000}"/>
    <cellStyle name="Output 2 8 2 3" xfId="5899" xr:uid="{00000000-0005-0000-0000-00007E480000}"/>
    <cellStyle name="Output 2 8 2 3 2" xfId="11692" xr:uid="{00000000-0005-0000-0000-00007F480000}"/>
    <cellStyle name="Output 2 8 2 3 2 2" xfId="25446" xr:uid="{00000000-0005-0000-0000-000080480000}"/>
    <cellStyle name="Output 2 8 2 3 3" xfId="19690" xr:uid="{00000000-0005-0000-0000-000081480000}"/>
    <cellStyle name="Output 2 8 2 4" xfId="6721" xr:uid="{00000000-0005-0000-0000-000082480000}"/>
    <cellStyle name="Output 2 8 2 4 2" xfId="11693" xr:uid="{00000000-0005-0000-0000-000083480000}"/>
    <cellStyle name="Output 2 8 2 4 2 2" xfId="25447" xr:uid="{00000000-0005-0000-0000-000084480000}"/>
    <cellStyle name="Output 2 8 2 4 3" xfId="20512" xr:uid="{00000000-0005-0000-0000-000085480000}"/>
    <cellStyle name="Output 2 8 2 5" xfId="11690" xr:uid="{00000000-0005-0000-0000-000086480000}"/>
    <cellStyle name="Output 2 8 2 5 2" xfId="25444" xr:uid="{00000000-0005-0000-0000-000087480000}"/>
    <cellStyle name="Output 2 8 2 6" xfId="14681" xr:uid="{00000000-0005-0000-0000-000088480000}"/>
    <cellStyle name="Output 2 8 3" xfId="1098" xr:uid="{00000000-0005-0000-0000-000089480000}"/>
    <cellStyle name="Output 2 8 3 2" xfId="5280" xr:uid="{00000000-0005-0000-0000-00008A480000}"/>
    <cellStyle name="Output 2 8 3 2 2" xfId="11695" xr:uid="{00000000-0005-0000-0000-00008B480000}"/>
    <cellStyle name="Output 2 8 3 2 2 2" xfId="25449" xr:uid="{00000000-0005-0000-0000-00008C480000}"/>
    <cellStyle name="Output 2 8 3 2 3" xfId="19071" xr:uid="{00000000-0005-0000-0000-00008D480000}"/>
    <cellStyle name="Output 2 8 3 3" xfId="6152" xr:uid="{00000000-0005-0000-0000-00008E480000}"/>
    <cellStyle name="Output 2 8 3 3 2" xfId="11696" xr:uid="{00000000-0005-0000-0000-00008F480000}"/>
    <cellStyle name="Output 2 8 3 3 2 2" xfId="25450" xr:uid="{00000000-0005-0000-0000-000090480000}"/>
    <cellStyle name="Output 2 8 3 3 3" xfId="19943" xr:uid="{00000000-0005-0000-0000-000091480000}"/>
    <cellStyle name="Output 2 8 3 4" xfId="6974" xr:uid="{00000000-0005-0000-0000-000092480000}"/>
    <cellStyle name="Output 2 8 3 4 2" xfId="11697" xr:uid="{00000000-0005-0000-0000-000093480000}"/>
    <cellStyle name="Output 2 8 3 4 2 2" xfId="25451" xr:uid="{00000000-0005-0000-0000-000094480000}"/>
    <cellStyle name="Output 2 8 3 4 3" xfId="20765" xr:uid="{00000000-0005-0000-0000-000095480000}"/>
    <cellStyle name="Output 2 8 3 5" xfId="11694" xr:uid="{00000000-0005-0000-0000-000096480000}"/>
    <cellStyle name="Output 2 8 3 5 2" xfId="25448" xr:uid="{00000000-0005-0000-0000-000097480000}"/>
    <cellStyle name="Output 2 8 3 6" xfId="14894" xr:uid="{00000000-0005-0000-0000-000098480000}"/>
    <cellStyle name="Output 2 8 4" xfId="1369" xr:uid="{00000000-0005-0000-0000-000099480000}"/>
    <cellStyle name="Output 2 8 4 2" xfId="11698" xr:uid="{00000000-0005-0000-0000-00009A480000}"/>
    <cellStyle name="Output 2 8 4 2 2" xfId="25452" xr:uid="{00000000-0005-0000-0000-00009B480000}"/>
    <cellStyle name="Output 2 8 4 3" xfId="15165" xr:uid="{00000000-0005-0000-0000-00009C480000}"/>
    <cellStyle name="Output 2 8 5" xfId="1611" xr:uid="{00000000-0005-0000-0000-00009D480000}"/>
    <cellStyle name="Output 2 8 5 2" xfId="11699" xr:uid="{00000000-0005-0000-0000-00009E480000}"/>
    <cellStyle name="Output 2 8 5 2 2" xfId="25453" xr:uid="{00000000-0005-0000-0000-00009F480000}"/>
    <cellStyle name="Output 2 8 5 3" xfId="15407" xr:uid="{00000000-0005-0000-0000-0000A0480000}"/>
    <cellStyle name="Output 2 8 6" xfId="2098" xr:uid="{00000000-0005-0000-0000-0000A1480000}"/>
    <cellStyle name="Output 2 8 6 2" xfId="11700" xr:uid="{00000000-0005-0000-0000-0000A2480000}"/>
    <cellStyle name="Output 2 8 6 2 2" xfId="25454" xr:uid="{00000000-0005-0000-0000-0000A3480000}"/>
    <cellStyle name="Output 2 8 6 3" xfId="15894" xr:uid="{00000000-0005-0000-0000-0000A4480000}"/>
    <cellStyle name="Output 2 8 7" xfId="2405" xr:uid="{00000000-0005-0000-0000-0000A5480000}"/>
    <cellStyle name="Output 2 8 7 2" xfId="11701" xr:uid="{00000000-0005-0000-0000-0000A6480000}"/>
    <cellStyle name="Output 2 8 7 2 2" xfId="25455" xr:uid="{00000000-0005-0000-0000-0000A7480000}"/>
    <cellStyle name="Output 2 8 7 3" xfId="16201" xr:uid="{00000000-0005-0000-0000-0000A8480000}"/>
    <cellStyle name="Output 2 8 8" xfId="1806" xr:uid="{00000000-0005-0000-0000-0000A9480000}"/>
    <cellStyle name="Output 2 8 8 2" xfId="11702" xr:uid="{00000000-0005-0000-0000-0000AA480000}"/>
    <cellStyle name="Output 2 8 8 2 2" xfId="25456" xr:uid="{00000000-0005-0000-0000-0000AB480000}"/>
    <cellStyle name="Output 2 8 8 3" xfId="15602" xr:uid="{00000000-0005-0000-0000-0000AC480000}"/>
    <cellStyle name="Output 2 8 9" xfId="2991" xr:uid="{00000000-0005-0000-0000-0000AD480000}"/>
    <cellStyle name="Output 2 8 9 2" xfId="11703" xr:uid="{00000000-0005-0000-0000-0000AE480000}"/>
    <cellStyle name="Output 2 8 9 2 2" xfId="25457" xr:uid="{00000000-0005-0000-0000-0000AF480000}"/>
    <cellStyle name="Output 2 8 9 3" xfId="16787" xr:uid="{00000000-0005-0000-0000-0000B0480000}"/>
    <cellStyle name="Output 2 9" xfId="404" xr:uid="{00000000-0005-0000-0000-0000B1480000}"/>
    <cellStyle name="Output 2 9 10" xfId="3276" xr:uid="{00000000-0005-0000-0000-0000B2480000}"/>
    <cellStyle name="Output 2 9 10 2" xfId="11705" xr:uid="{00000000-0005-0000-0000-0000B3480000}"/>
    <cellStyle name="Output 2 9 10 2 2" xfId="25459" xr:uid="{00000000-0005-0000-0000-0000B4480000}"/>
    <cellStyle name="Output 2 9 10 3" xfId="17072" xr:uid="{00000000-0005-0000-0000-0000B5480000}"/>
    <cellStyle name="Output 2 9 11" xfId="3637" xr:uid="{00000000-0005-0000-0000-0000B6480000}"/>
    <cellStyle name="Output 2 9 11 2" xfId="11706" xr:uid="{00000000-0005-0000-0000-0000B7480000}"/>
    <cellStyle name="Output 2 9 11 2 2" xfId="25460" xr:uid="{00000000-0005-0000-0000-0000B8480000}"/>
    <cellStyle name="Output 2 9 11 3" xfId="17433" xr:uid="{00000000-0005-0000-0000-0000B9480000}"/>
    <cellStyle name="Output 2 9 12" xfId="3942" xr:uid="{00000000-0005-0000-0000-0000BA480000}"/>
    <cellStyle name="Output 2 9 12 2" xfId="11707" xr:uid="{00000000-0005-0000-0000-0000BB480000}"/>
    <cellStyle name="Output 2 9 12 2 2" xfId="25461" xr:uid="{00000000-0005-0000-0000-0000BC480000}"/>
    <cellStyle name="Output 2 9 12 3" xfId="17738" xr:uid="{00000000-0005-0000-0000-0000BD480000}"/>
    <cellStyle name="Output 2 9 13" xfId="4131" xr:uid="{00000000-0005-0000-0000-0000BE480000}"/>
    <cellStyle name="Output 2 9 13 2" xfId="11708" xr:uid="{00000000-0005-0000-0000-0000BF480000}"/>
    <cellStyle name="Output 2 9 13 2 2" xfId="25462" xr:uid="{00000000-0005-0000-0000-0000C0480000}"/>
    <cellStyle name="Output 2 9 13 3" xfId="17927" xr:uid="{00000000-0005-0000-0000-0000C1480000}"/>
    <cellStyle name="Output 2 9 14" xfId="4373" xr:uid="{00000000-0005-0000-0000-0000C2480000}"/>
    <cellStyle name="Output 2 9 14 2" xfId="11709" xr:uid="{00000000-0005-0000-0000-0000C3480000}"/>
    <cellStyle name="Output 2 9 14 2 2" xfId="25463" xr:uid="{00000000-0005-0000-0000-0000C4480000}"/>
    <cellStyle name="Output 2 9 14 3" xfId="18169" xr:uid="{00000000-0005-0000-0000-0000C5480000}"/>
    <cellStyle name="Output 2 9 15" xfId="4716" xr:uid="{00000000-0005-0000-0000-0000C6480000}"/>
    <cellStyle name="Output 2 9 15 2" xfId="11710" xr:uid="{00000000-0005-0000-0000-0000C7480000}"/>
    <cellStyle name="Output 2 9 15 2 2" xfId="25464" xr:uid="{00000000-0005-0000-0000-0000C8480000}"/>
    <cellStyle name="Output 2 9 15 3" xfId="18507" xr:uid="{00000000-0005-0000-0000-0000C9480000}"/>
    <cellStyle name="Output 2 9 16" xfId="5588" xr:uid="{00000000-0005-0000-0000-0000CA480000}"/>
    <cellStyle name="Output 2 9 16 2" xfId="11711" xr:uid="{00000000-0005-0000-0000-0000CB480000}"/>
    <cellStyle name="Output 2 9 16 2 2" xfId="25465" xr:uid="{00000000-0005-0000-0000-0000CC480000}"/>
    <cellStyle name="Output 2 9 16 3" xfId="19379" xr:uid="{00000000-0005-0000-0000-0000CD480000}"/>
    <cellStyle name="Output 2 9 17" xfId="6410" xr:uid="{00000000-0005-0000-0000-0000CE480000}"/>
    <cellStyle name="Output 2 9 17 2" xfId="11712" xr:uid="{00000000-0005-0000-0000-0000CF480000}"/>
    <cellStyle name="Output 2 9 17 2 2" xfId="25466" xr:uid="{00000000-0005-0000-0000-0000D0480000}"/>
    <cellStyle name="Output 2 9 17 3" xfId="20201" xr:uid="{00000000-0005-0000-0000-0000D1480000}"/>
    <cellStyle name="Output 2 9 18" xfId="11704" xr:uid="{00000000-0005-0000-0000-0000D2480000}"/>
    <cellStyle name="Output 2 9 18 2" xfId="25458" xr:uid="{00000000-0005-0000-0000-0000D3480000}"/>
    <cellStyle name="Output 2 9 19" xfId="14208" xr:uid="{00000000-0005-0000-0000-0000D4480000}"/>
    <cellStyle name="Output 2 9 2" xfId="886" xr:uid="{00000000-0005-0000-0000-0000D5480000}"/>
    <cellStyle name="Output 2 9 2 2" xfId="5028" xr:uid="{00000000-0005-0000-0000-0000D6480000}"/>
    <cellStyle name="Output 2 9 2 2 2" xfId="11714" xr:uid="{00000000-0005-0000-0000-0000D7480000}"/>
    <cellStyle name="Output 2 9 2 2 2 2" xfId="25468" xr:uid="{00000000-0005-0000-0000-0000D8480000}"/>
    <cellStyle name="Output 2 9 2 2 3" xfId="18819" xr:uid="{00000000-0005-0000-0000-0000D9480000}"/>
    <cellStyle name="Output 2 9 2 3" xfId="5900" xr:uid="{00000000-0005-0000-0000-0000DA480000}"/>
    <cellStyle name="Output 2 9 2 3 2" xfId="11715" xr:uid="{00000000-0005-0000-0000-0000DB480000}"/>
    <cellStyle name="Output 2 9 2 3 2 2" xfId="25469" xr:uid="{00000000-0005-0000-0000-0000DC480000}"/>
    <cellStyle name="Output 2 9 2 3 3" xfId="19691" xr:uid="{00000000-0005-0000-0000-0000DD480000}"/>
    <cellStyle name="Output 2 9 2 4" xfId="6722" xr:uid="{00000000-0005-0000-0000-0000DE480000}"/>
    <cellStyle name="Output 2 9 2 4 2" xfId="11716" xr:uid="{00000000-0005-0000-0000-0000DF480000}"/>
    <cellStyle name="Output 2 9 2 4 2 2" xfId="25470" xr:uid="{00000000-0005-0000-0000-0000E0480000}"/>
    <cellStyle name="Output 2 9 2 4 3" xfId="20513" xr:uid="{00000000-0005-0000-0000-0000E1480000}"/>
    <cellStyle name="Output 2 9 2 5" xfId="11713" xr:uid="{00000000-0005-0000-0000-0000E2480000}"/>
    <cellStyle name="Output 2 9 2 5 2" xfId="25467" xr:uid="{00000000-0005-0000-0000-0000E3480000}"/>
    <cellStyle name="Output 2 9 2 6" xfId="14682" xr:uid="{00000000-0005-0000-0000-0000E4480000}"/>
    <cellStyle name="Output 2 9 3" xfId="1112" xr:uid="{00000000-0005-0000-0000-0000E5480000}"/>
    <cellStyle name="Output 2 9 3 2" xfId="5281" xr:uid="{00000000-0005-0000-0000-0000E6480000}"/>
    <cellStyle name="Output 2 9 3 2 2" xfId="11718" xr:uid="{00000000-0005-0000-0000-0000E7480000}"/>
    <cellStyle name="Output 2 9 3 2 2 2" xfId="25472" xr:uid="{00000000-0005-0000-0000-0000E8480000}"/>
    <cellStyle name="Output 2 9 3 2 3" xfId="19072" xr:uid="{00000000-0005-0000-0000-0000E9480000}"/>
    <cellStyle name="Output 2 9 3 3" xfId="6153" xr:uid="{00000000-0005-0000-0000-0000EA480000}"/>
    <cellStyle name="Output 2 9 3 3 2" xfId="11719" xr:uid="{00000000-0005-0000-0000-0000EB480000}"/>
    <cellStyle name="Output 2 9 3 3 2 2" xfId="25473" xr:uid="{00000000-0005-0000-0000-0000EC480000}"/>
    <cellStyle name="Output 2 9 3 3 3" xfId="19944" xr:uid="{00000000-0005-0000-0000-0000ED480000}"/>
    <cellStyle name="Output 2 9 3 4" xfId="6975" xr:uid="{00000000-0005-0000-0000-0000EE480000}"/>
    <cellStyle name="Output 2 9 3 4 2" xfId="11720" xr:uid="{00000000-0005-0000-0000-0000EF480000}"/>
    <cellStyle name="Output 2 9 3 4 2 2" xfId="25474" xr:uid="{00000000-0005-0000-0000-0000F0480000}"/>
    <cellStyle name="Output 2 9 3 4 3" xfId="20766" xr:uid="{00000000-0005-0000-0000-0000F1480000}"/>
    <cellStyle name="Output 2 9 3 5" xfId="11717" xr:uid="{00000000-0005-0000-0000-0000F2480000}"/>
    <cellStyle name="Output 2 9 3 5 2" xfId="25471" xr:uid="{00000000-0005-0000-0000-0000F3480000}"/>
    <cellStyle name="Output 2 9 3 6" xfId="14908" xr:uid="{00000000-0005-0000-0000-0000F4480000}"/>
    <cellStyle name="Output 2 9 4" xfId="1383" xr:uid="{00000000-0005-0000-0000-0000F5480000}"/>
    <cellStyle name="Output 2 9 4 2" xfId="11721" xr:uid="{00000000-0005-0000-0000-0000F6480000}"/>
    <cellStyle name="Output 2 9 4 2 2" xfId="25475" xr:uid="{00000000-0005-0000-0000-0000F7480000}"/>
    <cellStyle name="Output 2 9 4 3" xfId="15179" xr:uid="{00000000-0005-0000-0000-0000F8480000}"/>
    <cellStyle name="Output 2 9 5" xfId="1622" xr:uid="{00000000-0005-0000-0000-0000F9480000}"/>
    <cellStyle name="Output 2 9 5 2" xfId="11722" xr:uid="{00000000-0005-0000-0000-0000FA480000}"/>
    <cellStyle name="Output 2 9 5 2 2" xfId="25476" xr:uid="{00000000-0005-0000-0000-0000FB480000}"/>
    <cellStyle name="Output 2 9 5 3" xfId="15418" xr:uid="{00000000-0005-0000-0000-0000FC480000}"/>
    <cellStyle name="Output 2 9 6" xfId="2099" xr:uid="{00000000-0005-0000-0000-0000FD480000}"/>
    <cellStyle name="Output 2 9 6 2" xfId="11723" xr:uid="{00000000-0005-0000-0000-0000FE480000}"/>
    <cellStyle name="Output 2 9 6 2 2" xfId="25477" xr:uid="{00000000-0005-0000-0000-0000FF480000}"/>
    <cellStyle name="Output 2 9 6 3" xfId="15895" xr:uid="{00000000-0005-0000-0000-000000490000}"/>
    <cellStyle name="Output 2 9 7" xfId="2406" xr:uid="{00000000-0005-0000-0000-000001490000}"/>
    <cellStyle name="Output 2 9 7 2" xfId="11724" xr:uid="{00000000-0005-0000-0000-000002490000}"/>
    <cellStyle name="Output 2 9 7 2 2" xfId="25478" xr:uid="{00000000-0005-0000-0000-000003490000}"/>
    <cellStyle name="Output 2 9 7 3" xfId="16202" xr:uid="{00000000-0005-0000-0000-000004490000}"/>
    <cellStyle name="Output 2 9 8" xfId="1873" xr:uid="{00000000-0005-0000-0000-000005490000}"/>
    <cellStyle name="Output 2 9 8 2" xfId="11725" xr:uid="{00000000-0005-0000-0000-000006490000}"/>
    <cellStyle name="Output 2 9 8 2 2" xfId="25479" xr:uid="{00000000-0005-0000-0000-000007490000}"/>
    <cellStyle name="Output 2 9 8 3" xfId="15669" xr:uid="{00000000-0005-0000-0000-000008490000}"/>
    <cellStyle name="Output 2 9 9" xfId="2967" xr:uid="{00000000-0005-0000-0000-000009490000}"/>
    <cellStyle name="Output 2 9 9 2" xfId="11726" xr:uid="{00000000-0005-0000-0000-00000A490000}"/>
    <cellStyle name="Output 2 9 9 2 2" xfId="25480" xr:uid="{00000000-0005-0000-0000-00000B490000}"/>
    <cellStyle name="Output 2 9 9 3" xfId="16763" xr:uid="{00000000-0005-0000-0000-00000C490000}"/>
    <cellStyle name="Output 2_Analitico.GER" xfId="7080" xr:uid="{00000000-0005-0000-0000-00000D490000}"/>
    <cellStyle name="Output 20" xfId="1553" xr:uid="{00000000-0005-0000-0000-00000E490000}"/>
    <cellStyle name="Output 20 2" xfId="11727" xr:uid="{00000000-0005-0000-0000-00000F490000}"/>
    <cellStyle name="Output 20 2 2" xfId="25481" xr:uid="{00000000-0005-0000-0000-000010490000}"/>
    <cellStyle name="Output 20 3" xfId="15349" xr:uid="{00000000-0005-0000-0000-000011490000}"/>
    <cellStyle name="Output 21" xfId="1869" xr:uid="{00000000-0005-0000-0000-000012490000}"/>
    <cellStyle name="Output 21 2" xfId="11728" xr:uid="{00000000-0005-0000-0000-000013490000}"/>
    <cellStyle name="Output 21 2 2" xfId="25482" xr:uid="{00000000-0005-0000-0000-000014490000}"/>
    <cellStyle name="Output 21 3" xfId="15665" xr:uid="{00000000-0005-0000-0000-000015490000}"/>
    <cellStyle name="Output 22" xfId="1779" xr:uid="{00000000-0005-0000-0000-000016490000}"/>
    <cellStyle name="Output 22 2" xfId="11729" xr:uid="{00000000-0005-0000-0000-000017490000}"/>
    <cellStyle name="Output 22 2 2" xfId="25483" xr:uid="{00000000-0005-0000-0000-000018490000}"/>
    <cellStyle name="Output 22 3" xfId="15575" xr:uid="{00000000-0005-0000-0000-000019490000}"/>
    <cellStyle name="Output 23" xfId="1788" xr:uid="{00000000-0005-0000-0000-00001A490000}"/>
    <cellStyle name="Output 23 2" xfId="11730" xr:uid="{00000000-0005-0000-0000-00001B490000}"/>
    <cellStyle name="Output 23 2 2" xfId="25484" xr:uid="{00000000-0005-0000-0000-00001C490000}"/>
    <cellStyle name="Output 23 3" xfId="15584" xr:uid="{00000000-0005-0000-0000-00001D490000}"/>
    <cellStyle name="Output 24" xfId="2538" xr:uid="{00000000-0005-0000-0000-00001E490000}"/>
    <cellStyle name="Output 24 2" xfId="11731" xr:uid="{00000000-0005-0000-0000-00001F490000}"/>
    <cellStyle name="Output 24 2 2" xfId="25485" xr:uid="{00000000-0005-0000-0000-000020490000}"/>
    <cellStyle name="Output 24 3" xfId="16334" xr:uid="{00000000-0005-0000-0000-000021490000}"/>
    <cellStyle name="Output 25" xfId="3198" xr:uid="{00000000-0005-0000-0000-000022490000}"/>
    <cellStyle name="Output 25 2" xfId="11732" xr:uid="{00000000-0005-0000-0000-000023490000}"/>
    <cellStyle name="Output 25 2 2" xfId="25486" xr:uid="{00000000-0005-0000-0000-000024490000}"/>
    <cellStyle name="Output 25 3" xfId="16994" xr:uid="{00000000-0005-0000-0000-000025490000}"/>
    <cellStyle name="Output 26" xfId="3166" xr:uid="{00000000-0005-0000-0000-000026490000}"/>
    <cellStyle name="Output 26 2" xfId="11733" xr:uid="{00000000-0005-0000-0000-000027490000}"/>
    <cellStyle name="Output 26 2 2" xfId="25487" xr:uid="{00000000-0005-0000-0000-000028490000}"/>
    <cellStyle name="Output 26 3" xfId="16962" xr:uid="{00000000-0005-0000-0000-000029490000}"/>
    <cellStyle name="Output 27" xfId="2522" xr:uid="{00000000-0005-0000-0000-00002A490000}"/>
    <cellStyle name="Output 27 2" xfId="11734" xr:uid="{00000000-0005-0000-0000-00002B490000}"/>
    <cellStyle name="Output 27 2 2" xfId="25488" xr:uid="{00000000-0005-0000-0000-00002C490000}"/>
    <cellStyle name="Output 27 3" xfId="16318" xr:uid="{00000000-0005-0000-0000-00002D490000}"/>
    <cellStyle name="Output 28" xfId="2978" xr:uid="{00000000-0005-0000-0000-00002E490000}"/>
    <cellStyle name="Output 28 2" xfId="11735" xr:uid="{00000000-0005-0000-0000-00002F490000}"/>
    <cellStyle name="Output 28 2 2" xfId="25489" xr:uid="{00000000-0005-0000-0000-000030490000}"/>
    <cellStyle name="Output 28 3" xfId="16774" xr:uid="{00000000-0005-0000-0000-000031490000}"/>
    <cellStyle name="Output 29" xfId="4304" xr:uid="{00000000-0005-0000-0000-000032490000}"/>
    <cellStyle name="Output 29 2" xfId="11736" xr:uid="{00000000-0005-0000-0000-000033490000}"/>
    <cellStyle name="Output 29 2 2" xfId="25490" xr:uid="{00000000-0005-0000-0000-000034490000}"/>
    <cellStyle name="Output 29 3" xfId="18100" xr:uid="{00000000-0005-0000-0000-000035490000}"/>
    <cellStyle name="Output 3" xfId="211" xr:uid="{00000000-0005-0000-0000-000036490000}"/>
    <cellStyle name="Output 3 10" xfId="2797" xr:uid="{00000000-0005-0000-0000-000037490000}"/>
    <cellStyle name="Output 3 10 2" xfId="11738" xr:uid="{00000000-0005-0000-0000-000038490000}"/>
    <cellStyle name="Output 3 10 2 2" xfId="25492" xr:uid="{00000000-0005-0000-0000-000039490000}"/>
    <cellStyle name="Output 3 10 3" xfId="16593" xr:uid="{00000000-0005-0000-0000-00003A490000}"/>
    <cellStyle name="Output 3 11" xfId="3444" xr:uid="{00000000-0005-0000-0000-00003B490000}"/>
    <cellStyle name="Output 3 11 2" xfId="11739" xr:uid="{00000000-0005-0000-0000-00003C490000}"/>
    <cellStyle name="Output 3 11 2 2" xfId="25493" xr:uid="{00000000-0005-0000-0000-00003D490000}"/>
    <cellStyle name="Output 3 11 3" xfId="17240" xr:uid="{00000000-0005-0000-0000-00003E490000}"/>
    <cellStyle name="Output 3 12" xfId="3749" xr:uid="{00000000-0005-0000-0000-00003F490000}"/>
    <cellStyle name="Output 3 12 2" xfId="11740" xr:uid="{00000000-0005-0000-0000-000040490000}"/>
    <cellStyle name="Output 3 12 2 2" xfId="25494" xr:uid="{00000000-0005-0000-0000-000041490000}"/>
    <cellStyle name="Output 3 12 3" xfId="17545" xr:uid="{00000000-0005-0000-0000-000042490000}"/>
    <cellStyle name="Output 3 13" xfId="3390" xr:uid="{00000000-0005-0000-0000-000043490000}"/>
    <cellStyle name="Output 3 13 2" xfId="11741" xr:uid="{00000000-0005-0000-0000-000044490000}"/>
    <cellStyle name="Output 3 13 2 2" xfId="25495" xr:uid="{00000000-0005-0000-0000-000045490000}"/>
    <cellStyle name="Output 3 13 3" xfId="17186" xr:uid="{00000000-0005-0000-0000-000046490000}"/>
    <cellStyle name="Output 3 14" xfId="3195" xr:uid="{00000000-0005-0000-0000-000047490000}"/>
    <cellStyle name="Output 3 14 2" xfId="11742" xr:uid="{00000000-0005-0000-0000-000048490000}"/>
    <cellStyle name="Output 3 14 2 2" xfId="25496" xr:uid="{00000000-0005-0000-0000-000049490000}"/>
    <cellStyle name="Output 3 14 3" xfId="16991" xr:uid="{00000000-0005-0000-0000-00004A490000}"/>
    <cellStyle name="Output 3 15" xfId="4527" xr:uid="{00000000-0005-0000-0000-00004B490000}"/>
    <cellStyle name="Output 3 15 2" xfId="11743" xr:uid="{00000000-0005-0000-0000-00004C490000}"/>
    <cellStyle name="Output 3 15 2 2" xfId="25497" xr:uid="{00000000-0005-0000-0000-00004D490000}"/>
    <cellStyle name="Output 3 15 3" xfId="18318" xr:uid="{00000000-0005-0000-0000-00004E490000}"/>
    <cellStyle name="Output 3 16" xfId="5399" xr:uid="{00000000-0005-0000-0000-00004F490000}"/>
    <cellStyle name="Output 3 16 2" xfId="11744" xr:uid="{00000000-0005-0000-0000-000050490000}"/>
    <cellStyle name="Output 3 16 2 2" xfId="25498" xr:uid="{00000000-0005-0000-0000-000051490000}"/>
    <cellStyle name="Output 3 16 3" xfId="19190" xr:uid="{00000000-0005-0000-0000-000052490000}"/>
    <cellStyle name="Output 3 17" xfId="11737" xr:uid="{00000000-0005-0000-0000-000053490000}"/>
    <cellStyle name="Output 3 17 2" xfId="25491" xr:uid="{00000000-0005-0000-0000-000054490000}"/>
    <cellStyle name="Output 3 18" xfId="14019" xr:uid="{00000000-0005-0000-0000-000055490000}"/>
    <cellStyle name="Output 3 2" xfId="692" xr:uid="{00000000-0005-0000-0000-000056490000}"/>
    <cellStyle name="Output 3 2 2" xfId="4837" xr:uid="{00000000-0005-0000-0000-000057490000}"/>
    <cellStyle name="Output 3 2 2 2" xfId="11746" xr:uid="{00000000-0005-0000-0000-000058490000}"/>
    <cellStyle name="Output 3 2 2 2 2" xfId="25500" xr:uid="{00000000-0005-0000-0000-000059490000}"/>
    <cellStyle name="Output 3 2 2 3" xfId="18628" xr:uid="{00000000-0005-0000-0000-00005A490000}"/>
    <cellStyle name="Output 3 2 3" xfId="5709" xr:uid="{00000000-0005-0000-0000-00005B490000}"/>
    <cellStyle name="Output 3 2 3 2" xfId="11747" xr:uid="{00000000-0005-0000-0000-00005C490000}"/>
    <cellStyle name="Output 3 2 3 2 2" xfId="25501" xr:uid="{00000000-0005-0000-0000-00005D490000}"/>
    <cellStyle name="Output 3 2 3 3" xfId="19500" xr:uid="{00000000-0005-0000-0000-00005E490000}"/>
    <cellStyle name="Output 3 2 4" xfId="6531" xr:uid="{00000000-0005-0000-0000-00005F490000}"/>
    <cellStyle name="Output 3 2 4 2" xfId="11748" xr:uid="{00000000-0005-0000-0000-000060490000}"/>
    <cellStyle name="Output 3 2 4 2 2" xfId="25502" xr:uid="{00000000-0005-0000-0000-000061490000}"/>
    <cellStyle name="Output 3 2 4 3" xfId="20322" xr:uid="{00000000-0005-0000-0000-000062490000}"/>
    <cellStyle name="Output 3 2 5" xfId="11745" xr:uid="{00000000-0005-0000-0000-000063490000}"/>
    <cellStyle name="Output 3 2 5 2" xfId="25499" xr:uid="{00000000-0005-0000-0000-000064490000}"/>
    <cellStyle name="Output 3 2 6" xfId="14488" xr:uid="{00000000-0005-0000-0000-000065490000}"/>
    <cellStyle name="Output 3 3" xfId="582" xr:uid="{00000000-0005-0000-0000-000066490000}"/>
    <cellStyle name="Output 3 3 2" xfId="11749" xr:uid="{00000000-0005-0000-0000-000067490000}"/>
    <cellStyle name="Output 3 3 2 2" xfId="25503" xr:uid="{00000000-0005-0000-0000-000068490000}"/>
    <cellStyle name="Output 3 3 3" xfId="14379" xr:uid="{00000000-0005-0000-0000-000069490000}"/>
    <cellStyle name="Output 3 4" xfId="500" xr:uid="{00000000-0005-0000-0000-00006A490000}"/>
    <cellStyle name="Output 3 4 2" xfId="11750" xr:uid="{00000000-0005-0000-0000-00006B490000}"/>
    <cellStyle name="Output 3 4 2 2" xfId="25504" xr:uid="{00000000-0005-0000-0000-00006C490000}"/>
    <cellStyle name="Output 3 4 3" xfId="14297" xr:uid="{00000000-0005-0000-0000-00006D490000}"/>
    <cellStyle name="Output 3 5" xfId="1250" xr:uid="{00000000-0005-0000-0000-00006E490000}"/>
    <cellStyle name="Output 3 5 2" xfId="11751" xr:uid="{00000000-0005-0000-0000-00006F490000}"/>
    <cellStyle name="Output 3 5 2 2" xfId="25505" xr:uid="{00000000-0005-0000-0000-000070490000}"/>
    <cellStyle name="Output 3 5 3" xfId="15046" xr:uid="{00000000-0005-0000-0000-000071490000}"/>
    <cellStyle name="Output 3 6" xfId="1905" xr:uid="{00000000-0005-0000-0000-000072490000}"/>
    <cellStyle name="Output 3 6 2" xfId="11752" xr:uid="{00000000-0005-0000-0000-000073490000}"/>
    <cellStyle name="Output 3 6 2 2" xfId="25506" xr:uid="{00000000-0005-0000-0000-000074490000}"/>
    <cellStyle name="Output 3 6 3" xfId="15701" xr:uid="{00000000-0005-0000-0000-000075490000}"/>
    <cellStyle name="Output 3 7" xfId="2212" xr:uid="{00000000-0005-0000-0000-000076490000}"/>
    <cellStyle name="Output 3 7 2" xfId="11753" xr:uid="{00000000-0005-0000-0000-000077490000}"/>
    <cellStyle name="Output 3 7 2 2" xfId="25507" xr:uid="{00000000-0005-0000-0000-000078490000}"/>
    <cellStyle name="Output 3 7 3" xfId="16008" xr:uid="{00000000-0005-0000-0000-000079490000}"/>
    <cellStyle name="Output 3 8" xfId="2576" xr:uid="{00000000-0005-0000-0000-00007A490000}"/>
    <cellStyle name="Output 3 8 2" xfId="11754" xr:uid="{00000000-0005-0000-0000-00007B490000}"/>
    <cellStyle name="Output 3 8 2 2" xfId="25508" xr:uid="{00000000-0005-0000-0000-00007C490000}"/>
    <cellStyle name="Output 3 8 3" xfId="16372" xr:uid="{00000000-0005-0000-0000-00007D490000}"/>
    <cellStyle name="Output 3 9" xfId="3084" xr:uid="{00000000-0005-0000-0000-00007E490000}"/>
    <cellStyle name="Output 3 9 2" xfId="11755" xr:uid="{00000000-0005-0000-0000-00007F490000}"/>
    <cellStyle name="Output 3 9 2 2" xfId="25509" xr:uid="{00000000-0005-0000-0000-000080490000}"/>
    <cellStyle name="Output 3 9 3" xfId="16880" xr:uid="{00000000-0005-0000-0000-000081490000}"/>
    <cellStyle name="Output 30" xfId="4502" xr:uid="{00000000-0005-0000-0000-000082490000}"/>
    <cellStyle name="Output 30 2" xfId="11756" xr:uid="{00000000-0005-0000-0000-000083490000}"/>
    <cellStyle name="Output 30 2 2" xfId="25510" xr:uid="{00000000-0005-0000-0000-000084490000}"/>
    <cellStyle name="Output 30 3" xfId="18293" xr:uid="{00000000-0005-0000-0000-000085490000}"/>
    <cellStyle name="Output 31" xfId="5374" xr:uid="{00000000-0005-0000-0000-000086490000}"/>
    <cellStyle name="Output 31 2" xfId="11757" xr:uid="{00000000-0005-0000-0000-000087490000}"/>
    <cellStyle name="Output 31 2 2" xfId="25511" xr:uid="{00000000-0005-0000-0000-000088490000}"/>
    <cellStyle name="Output 31 3" xfId="19165" xr:uid="{00000000-0005-0000-0000-000089490000}"/>
    <cellStyle name="Output 32" xfId="10862" xr:uid="{00000000-0005-0000-0000-00008A490000}"/>
    <cellStyle name="Output 32 2" xfId="24616" xr:uid="{00000000-0005-0000-0000-00008B490000}"/>
    <cellStyle name="Output 33" xfId="13994" xr:uid="{00000000-0005-0000-0000-00008C490000}"/>
    <cellStyle name="Output 4" xfId="405" xr:uid="{00000000-0005-0000-0000-00008D490000}"/>
    <cellStyle name="Output 4 10" xfId="3296" xr:uid="{00000000-0005-0000-0000-00008E490000}"/>
    <cellStyle name="Output 4 10 2" xfId="11759" xr:uid="{00000000-0005-0000-0000-00008F490000}"/>
    <cellStyle name="Output 4 10 2 2" xfId="25513" xr:uid="{00000000-0005-0000-0000-000090490000}"/>
    <cellStyle name="Output 4 10 3" xfId="17092" xr:uid="{00000000-0005-0000-0000-000091490000}"/>
    <cellStyle name="Output 4 11" xfId="3638" xr:uid="{00000000-0005-0000-0000-000092490000}"/>
    <cellStyle name="Output 4 11 2" xfId="11760" xr:uid="{00000000-0005-0000-0000-000093490000}"/>
    <cellStyle name="Output 4 11 2 2" xfId="25514" xr:uid="{00000000-0005-0000-0000-000094490000}"/>
    <cellStyle name="Output 4 11 3" xfId="17434" xr:uid="{00000000-0005-0000-0000-000095490000}"/>
    <cellStyle name="Output 4 12" xfId="3943" xr:uid="{00000000-0005-0000-0000-000096490000}"/>
    <cellStyle name="Output 4 12 2" xfId="11761" xr:uid="{00000000-0005-0000-0000-000097490000}"/>
    <cellStyle name="Output 4 12 2 2" xfId="25515" xr:uid="{00000000-0005-0000-0000-000098490000}"/>
    <cellStyle name="Output 4 12 3" xfId="17739" xr:uid="{00000000-0005-0000-0000-000099490000}"/>
    <cellStyle name="Output 4 13" xfId="4241" xr:uid="{00000000-0005-0000-0000-00009A490000}"/>
    <cellStyle name="Output 4 13 2" xfId="11762" xr:uid="{00000000-0005-0000-0000-00009B490000}"/>
    <cellStyle name="Output 4 13 2 2" xfId="25516" xr:uid="{00000000-0005-0000-0000-00009C490000}"/>
    <cellStyle name="Output 4 13 3" xfId="18037" xr:uid="{00000000-0005-0000-0000-00009D490000}"/>
    <cellStyle name="Output 4 14" xfId="4387" xr:uid="{00000000-0005-0000-0000-00009E490000}"/>
    <cellStyle name="Output 4 14 2" xfId="11763" xr:uid="{00000000-0005-0000-0000-00009F490000}"/>
    <cellStyle name="Output 4 14 2 2" xfId="25517" xr:uid="{00000000-0005-0000-0000-0000A0490000}"/>
    <cellStyle name="Output 4 14 3" xfId="18183" xr:uid="{00000000-0005-0000-0000-0000A1490000}"/>
    <cellStyle name="Output 4 15" xfId="4717" xr:uid="{00000000-0005-0000-0000-0000A2490000}"/>
    <cellStyle name="Output 4 15 2" xfId="11764" xr:uid="{00000000-0005-0000-0000-0000A3490000}"/>
    <cellStyle name="Output 4 15 2 2" xfId="25518" xr:uid="{00000000-0005-0000-0000-0000A4490000}"/>
    <cellStyle name="Output 4 15 3" xfId="18508" xr:uid="{00000000-0005-0000-0000-0000A5490000}"/>
    <cellStyle name="Output 4 16" xfId="5589" xr:uid="{00000000-0005-0000-0000-0000A6490000}"/>
    <cellStyle name="Output 4 16 2" xfId="11765" xr:uid="{00000000-0005-0000-0000-0000A7490000}"/>
    <cellStyle name="Output 4 16 2 2" xfId="25519" xr:uid="{00000000-0005-0000-0000-0000A8490000}"/>
    <cellStyle name="Output 4 16 3" xfId="19380" xr:uid="{00000000-0005-0000-0000-0000A9490000}"/>
    <cellStyle name="Output 4 17" xfId="6411" xr:uid="{00000000-0005-0000-0000-0000AA490000}"/>
    <cellStyle name="Output 4 17 2" xfId="11766" xr:uid="{00000000-0005-0000-0000-0000AB490000}"/>
    <cellStyle name="Output 4 17 2 2" xfId="25520" xr:uid="{00000000-0005-0000-0000-0000AC490000}"/>
    <cellStyle name="Output 4 17 3" xfId="20202" xr:uid="{00000000-0005-0000-0000-0000AD490000}"/>
    <cellStyle name="Output 4 18" xfId="11758" xr:uid="{00000000-0005-0000-0000-0000AE490000}"/>
    <cellStyle name="Output 4 18 2" xfId="25512" xr:uid="{00000000-0005-0000-0000-0000AF490000}"/>
    <cellStyle name="Output 4 19" xfId="14209" xr:uid="{00000000-0005-0000-0000-0000B0490000}"/>
    <cellStyle name="Output 4 2" xfId="887" xr:uid="{00000000-0005-0000-0000-0000B1490000}"/>
    <cellStyle name="Output 4 2 2" xfId="5029" xr:uid="{00000000-0005-0000-0000-0000B2490000}"/>
    <cellStyle name="Output 4 2 2 2" xfId="11768" xr:uid="{00000000-0005-0000-0000-0000B3490000}"/>
    <cellStyle name="Output 4 2 2 2 2" xfId="25522" xr:uid="{00000000-0005-0000-0000-0000B4490000}"/>
    <cellStyle name="Output 4 2 2 3" xfId="18820" xr:uid="{00000000-0005-0000-0000-0000B5490000}"/>
    <cellStyle name="Output 4 2 3" xfId="5901" xr:uid="{00000000-0005-0000-0000-0000B6490000}"/>
    <cellStyle name="Output 4 2 3 2" xfId="11769" xr:uid="{00000000-0005-0000-0000-0000B7490000}"/>
    <cellStyle name="Output 4 2 3 2 2" xfId="25523" xr:uid="{00000000-0005-0000-0000-0000B8490000}"/>
    <cellStyle name="Output 4 2 3 3" xfId="19692" xr:uid="{00000000-0005-0000-0000-0000B9490000}"/>
    <cellStyle name="Output 4 2 4" xfId="6723" xr:uid="{00000000-0005-0000-0000-0000BA490000}"/>
    <cellStyle name="Output 4 2 4 2" xfId="11770" xr:uid="{00000000-0005-0000-0000-0000BB490000}"/>
    <cellStyle name="Output 4 2 4 2 2" xfId="25524" xr:uid="{00000000-0005-0000-0000-0000BC490000}"/>
    <cellStyle name="Output 4 2 4 3" xfId="20514" xr:uid="{00000000-0005-0000-0000-0000BD490000}"/>
    <cellStyle name="Output 4 2 5" xfId="11767" xr:uid="{00000000-0005-0000-0000-0000BE490000}"/>
    <cellStyle name="Output 4 2 5 2" xfId="25521" xr:uid="{00000000-0005-0000-0000-0000BF490000}"/>
    <cellStyle name="Output 4 2 6" xfId="14683" xr:uid="{00000000-0005-0000-0000-0000C0490000}"/>
    <cellStyle name="Output 4 3" xfId="1133" xr:uid="{00000000-0005-0000-0000-0000C1490000}"/>
    <cellStyle name="Output 4 3 2" xfId="5282" xr:uid="{00000000-0005-0000-0000-0000C2490000}"/>
    <cellStyle name="Output 4 3 2 2" xfId="11772" xr:uid="{00000000-0005-0000-0000-0000C3490000}"/>
    <cellStyle name="Output 4 3 2 2 2" xfId="25526" xr:uid="{00000000-0005-0000-0000-0000C4490000}"/>
    <cellStyle name="Output 4 3 2 3" xfId="19073" xr:uid="{00000000-0005-0000-0000-0000C5490000}"/>
    <cellStyle name="Output 4 3 3" xfId="6154" xr:uid="{00000000-0005-0000-0000-0000C6490000}"/>
    <cellStyle name="Output 4 3 3 2" xfId="11773" xr:uid="{00000000-0005-0000-0000-0000C7490000}"/>
    <cellStyle name="Output 4 3 3 2 2" xfId="25527" xr:uid="{00000000-0005-0000-0000-0000C8490000}"/>
    <cellStyle name="Output 4 3 3 3" xfId="19945" xr:uid="{00000000-0005-0000-0000-0000C9490000}"/>
    <cellStyle name="Output 4 3 4" xfId="6976" xr:uid="{00000000-0005-0000-0000-0000CA490000}"/>
    <cellStyle name="Output 4 3 4 2" xfId="11774" xr:uid="{00000000-0005-0000-0000-0000CB490000}"/>
    <cellStyle name="Output 4 3 4 2 2" xfId="25528" xr:uid="{00000000-0005-0000-0000-0000CC490000}"/>
    <cellStyle name="Output 4 3 4 3" xfId="20767" xr:uid="{00000000-0005-0000-0000-0000CD490000}"/>
    <cellStyle name="Output 4 3 5" xfId="11771" xr:uid="{00000000-0005-0000-0000-0000CE490000}"/>
    <cellStyle name="Output 4 3 5 2" xfId="25525" xr:uid="{00000000-0005-0000-0000-0000CF490000}"/>
    <cellStyle name="Output 4 3 6" xfId="14929" xr:uid="{00000000-0005-0000-0000-0000D0490000}"/>
    <cellStyle name="Output 4 4" xfId="1403" xr:uid="{00000000-0005-0000-0000-0000D1490000}"/>
    <cellStyle name="Output 4 4 2" xfId="11775" xr:uid="{00000000-0005-0000-0000-0000D2490000}"/>
    <cellStyle name="Output 4 4 2 2" xfId="25529" xr:uid="{00000000-0005-0000-0000-0000D3490000}"/>
    <cellStyle name="Output 4 4 3" xfId="15199" xr:uid="{00000000-0005-0000-0000-0000D4490000}"/>
    <cellStyle name="Output 4 5" xfId="1636" xr:uid="{00000000-0005-0000-0000-0000D5490000}"/>
    <cellStyle name="Output 4 5 2" xfId="11776" xr:uid="{00000000-0005-0000-0000-0000D6490000}"/>
    <cellStyle name="Output 4 5 2 2" xfId="25530" xr:uid="{00000000-0005-0000-0000-0000D7490000}"/>
    <cellStyle name="Output 4 5 3" xfId="15432" xr:uid="{00000000-0005-0000-0000-0000D8490000}"/>
    <cellStyle name="Output 4 6" xfId="2100" xr:uid="{00000000-0005-0000-0000-0000D9490000}"/>
    <cellStyle name="Output 4 6 2" xfId="11777" xr:uid="{00000000-0005-0000-0000-0000DA490000}"/>
    <cellStyle name="Output 4 6 2 2" xfId="25531" xr:uid="{00000000-0005-0000-0000-0000DB490000}"/>
    <cellStyle name="Output 4 6 3" xfId="15896" xr:uid="{00000000-0005-0000-0000-0000DC490000}"/>
    <cellStyle name="Output 4 7" xfId="2407" xr:uid="{00000000-0005-0000-0000-0000DD490000}"/>
    <cellStyle name="Output 4 7 2" xfId="11778" xr:uid="{00000000-0005-0000-0000-0000DE490000}"/>
    <cellStyle name="Output 4 7 2 2" xfId="25532" xr:uid="{00000000-0005-0000-0000-0000DF490000}"/>
    <cellStyle name="Output 4 7 3" xfId="16203" xr:uid="{00000000-0005-0000-0000-0000E0490000}"/>
    <cellStyle name="Output 4 8" xfId="2634" xr:uid="{00000000-0005-0000-0000-0000E1490000}"/>
    <cellStyle name="Output 4 8 2" xfId="11779" xr:uid="{00000000-0005-0000-0000-0000E2490000}"/>
    <cellStyle name="Output 4 8 2 2" xfId="25533" xr:uid="{00000000-0005-0000-0000-0000E3490000}"/>
    <cellStyle name="Output 4 8 3" xfId="16430" xr:uid="{00000000-0005-0000-0000-0000E4490000}"/>
    <cellStyle name="Output 4 9" xfId="2927" xr:uid="{00000000-0005-0000-0000-0000E5490000}"/>
    <cellStyle name="Output 4 9 2" xfId="11780" xr:uid="{00000000-0005-0000-0000-0000E6490000}"/>
    <cellStyle name="Output 4 9 2 2" xfId="25534" xr:uid="{00000000-0005-0000-0000-0000E7490000}"/>
    <cellStyle name="Output 4 9 3" xfId="16723" xr:uid="{00000000-0005-0000-0000-0000E8490000}"/>
    <cellStyle name="Output 5" xfId="406" xr:uid="{00000000-0005-0000-0000-0000E9490000}"/>
    <cellStyle name="Output 5 10" xfId="3263" xr:uid="{00000000-0005-0000-0000-0000EA490000}"/>
    <cellStyle name="Output 5 10 2" xfId="11782" xr:uid="{00000000-0005-0000-0000-0000EB490000}"/>
    <cellStyle name="Output 5 10 2 2" xfId="25536" xr:uid="{00000000-0005-0000-0000-0000EC490000}"/>
    <cellStyle name="Output 5 10 3" xfId="17059" xr:uid="{00000000-0005-0000-0000-0000ED490000}"/>
    <cellStyle name="Output 5 11" xfId="3639" xr:uid="{00000000-0005-0000-0000-0000EE490000}"/>
    <cellStyle name="Output 5 11 2" xfId="11783" xr:uid="{00000000-0005-0000-0000-0000EF490000}"/>
    <cellStyle name="Output 5 11 2 2" xfId="25537" xr:uid="{00000000-0005-0000-0000-0000F0490000}"/>
    <cellStyle name="Output 5 11 3" xfId="17435" xr:uid="{00000000-0005-0000-0000-0000F1490000}"/>
    <cellStyle name="Output 5 12" xfId="3944" xr:uid="{00000000-0005-0000-0000-0000F2490000}"/>
    <cellStyle name="Output 5 12 2" xfId="11784" xr:uid="{00000000-0005-0000-0000-0000F3490000}"/>
    <cellStyle name="Output 5 12 2 2" xfId="25538" xr:uid="{00000000-0005-0000-0000-0000F4490000}"/>
    <cellStyle name="Output 5 12 3" xfId="17740" xr:uid="{00000000-0005-0000-0000-0000F5490000}"/>
    <cellStyle name="Output 5 13" xfId="4061" xr:uid="{00000000-0005-0000-0000-0000F6490000}"/>
    <cellStyle name="Output 5 13 2" xfId="11785" xr:uid="{00000000-0005-0000-0000-0000F7490000}"/>
    <cellStyle name="Output 5 13 2 2" xfId="25539" xr:uid="{00000000-0005-0000-0000-0000F8490000}"/>
    <cellStyle name="Output 5 13 3" xfId="17857" xr:uid="{00000000-0005-0000-0000-0000F9490000}"/>
    <cellStyle name="Output 5 14" xfId="4363" xr:uid="{00000000-0005-0000-0000-0000FA490000}"/>
    <cellStyle name="Output 5 14 2" xfId="11786" xr:uid="{00000000-0005-0000-0000-0000FB490000}"/>
    <cellStyle name="Output 5 14 2 2" xfId="25540" xr:uid="{00000000-0005-0000-0000-0000FC490000}"/>
    <cellStyle name="Output 5 14 3" xfId="18159" xr:uid="{00000000-0005-0000-0000-0000FD490000}"/>
    <cellStyle name="Output 5 15" xfId="4718" xr:uid="{00000000-0005-0000-0000-0000FE490000}"/>
    <cellStyle name="Output 5 15 2" xfId="11787" xr:uid="{00000000-0005-0000-0000-0000FF490000}"/>
    <cellStyle name="Output 5 15 2 2" xfId="25541" xr:uid="{00000000-0005-0000-0000-0000004A0000}"/>
    <cellStyle name="Output 5 15 3" xfId="18509" xr:uid="{00000000-0005-0000-0000-0000014A0000}"/>
    <cellStyle name="Output 5 16" xfId="5590" xr:uid="{00000000-0005-0000-0000-0000024A0000}"/>
    <cellStyle name="Output 5 16 2" xfId="11788" xr:uid="{00000000-0005-0000-0000-0000034A0000}"/>
    <cellStyle name="Output 5 16 2 2" xfId="25542" xr:uid="{00000000-0005-0000-0000-0000044A0000}"/>
    <cellStyle name="Output 5 16 3" xfId="19381" xr:uid="{00000000-0005-0000-0000-0000054A0000}"/>
    <cellStyle name="Output 5 17" xfId="6412" xr:uid="{00000000-0005-0000-0000-0000064A0000}"/>
    <cellStyle name="Output 5 17 2" xfId="11789" xr:uid="{00000000-0005-0000-0000-0000074A0000}"/>
    <cellStyle name="Output 5 17 2 2" xfId="25543" xr:uid="{00000000-0005-0000-0000-0000084A0000}"/>
    <cellStyle name="Output 5 17 3" xfId="20203" xr:uid="{00000000-0005-0000-0000-0000094A0000}"/>
    <cellStyle name="Output 5 18" xfId="11781" xr:uid="{00000000-0005-0000-0000-00000A4A0000}"/>
    <cellStyle name="Output 5 18 2" xfId="25535" xr:uid="{00000000-0005-0000-0000-00000B4A0000}"/>
    <cellStyle name="Output 5 19" xfId="14210" xr:uid="{00000000-0005-0000-0000-00000C4A0000}"/>
    <cellStyle name="Output 5 2" xfId="888" xr:uid="{00000000-0005-0000-0000-00000D4A0000}"/>
    <cellStyle name="Output 5 2 2" xfId="5030" xr:uid="{00000000-0005-0000-0000-00000E4A0000}"/>
    <cellStyle name="Output 5 2 2 2" xfId="11791" xr:uid="{00000000-0005-0000-0000-00000F4A0000}"/>
    <cellStyle name="Output 5 2 2 2 2" xfId="25545" xr:uid="{00000000-0005-0000-0000-0000104A0000}"/>
    <cellStyle name="Output 5 2 2 3" xfId="18821" xr:uid="{00000000-0005-0000-0000-0000114A0000}"/>
    <cellStyle name="Output 5 2 3" xfId="5902" xr:uid="{00000000-0005-0000-0000-0000124A0000}"/>
    <cellStyle name="Output 5 2 3 2" xfId="11792" xr:uid="{00000000-0005-0000-0000-0000134A0000}"/>
    <cellStyle name="Output 5 2 3 2 2" xfId="25546" xr:uid="{00000000-0005-0000-0000-0000144A0000}"/>
    <cellStyle name="Output 5 2 3 3" xfId="19693" xr:uid="{00000000-0005-0000-0000-0000154A0000}"/>
    <cellStyle name="Output 5 2 4" xfId="6724" xr:uid="{00000000-0005-0000-0000-0000164A0000}"/>
    <cellStyle name="Output 5 2 4 2" xfId="11793" xr:uid="{00000000-0005-0000-0000-0000174A0000}"/>
    <cellStyle name="Output 5 2 4 2 2" xfId="25547" xr:uid="{00000000-0005-0000-0000-0000184A0000}"/>
    <cellStyle name="Output 5 2 4 3" xfId="20515" xr:uid="{00000000-0005-0000-0000-0000194A0000}"/>
    <cellStyle name="Output 5 2 5" xfId="11790" xr:uid="{00000000-0005-0000-0000-00001A4A0000}"/>
    <cellStyle name="Output 5 2 5 2" xfId="25544" xr:uid="{00000000-0005-0000-0000-00001B4A0000}"/>
    <cellStyle name="Output 5 2 6" xfId="14684" xr:uid="{00000000-0005-0000-0000-00001C4A0000}"/>
    <cellStyle name="Output 5 3" xfId="1099" xr:uid="{00000000-0005-0000-0000-00001D4A0000}"/>
    <cellStyle name="Output 5 3 2" xfId="5283" xr:uid="{00000000-0005-0000-0000-00001E4A0000}"/>
    <cellStyle name="Output 5 3 2 2" xfId="11795" xr:uid="{00000000-0005-0000-0000-00001F4A0000}"/>
    <cellStyle name="Output 5 3 2 2 2" xfId="25549" xr:uid="{00000000-0005-0000-0000-0000204A0000}"/>
    <cellStyle name="Output 5 3 2 3" xfId="19074" xr:uid="{00000000-0005-0000-0000-0000214A0000}"/>
    <cellStyle name="Output 5 3 3" xfId="6155" xr:uid="{00000000-0005-0000-0000-0000224A0000}"/>
    <cellStyle name="Output 5 3 3 2" xfId="11796" xr:uid="{00000000-0005-0000-0000-0000234A0000}"/>
    <cellStyle name="Output 5 3 3 2 2" xfId="25550" xr:uid="{00000000-0005-0000-0000-0000244A0000}"/>
    <cellStyle name="Output 5 3 3 3" xfId="19946" xr:uid="{00000000-0005-0000-0000-0000254A0000}"/>
    <cellStyle name="Output 5 3 4" xfId="6977" xr:uid="{00000000-0005-0000-0000-0000264A0000}"/>
    <cellStyle name="Output 5 3 4 2" xfId="11797" xr:uid="{00000000-0005-0000-0000-0000274A0000}"/>
    <cellStyle name="Output 5 3 4 2 2" xfId="25551" xr:uid="{00000000-0005-0000-0000-0000284A0000}"/>
    <cellStyle name="Output 5 3 4 3" xfId="20768" xr:uid="{00000000-0005-0000-0000-0000294A0000}"/>
    <cellStyle name="Output 5 3 5" xfId="11794" xr:uid="{00000000-0005-0000-0000-00002A4A0000}"/>
    <cellStyle name="Output 5 3 5 2" xfId="25548" xr:uid="{00000000-0005-0000-0000-00002B4A0000}"/>
    <cellStyle name="Output 5 3 6" xfId="14895" xr:uid="{00000000-0005-0000-0000-00002C4A0000}"/>
    <cellStyle name="Output 5 4" xfId="1370" xr:uid="{00000000-0005-0000-0000-00002D4A0000}"/>
    <cellStyle name="Output 5 4 2" xfId="11798" xr:uid="{00000000-0005-0000-0000-00002E4A0000}"/>
    <cellStyle name="Output 5 4 2 2" xfId="25552" xr:uid="{00000000-0005-0000-0000-00002F4A0000}"/>
    <cellStyle name="Output 5 4 3" xfId="15166" xr:uid="{00000000-0005-0000-0000-0000304A0000}"/>
    <cellStyle name="Output 5 5" xfId="1612" xr:uid="{00000000-0005-0000-0000-0000314A0000}"/>
    <cellStyle name="Output 5 5 2" xfId="11799" xr:uid="{00000000-0005-0000-0000-0000324A0000}"/>
    <cellStyle name="Output 5 5 2 2" xfId="25553" xr:uid="{00000000-0005-0000-0000-0000334A0000}"/>
    <cellStyle name="Output 5 5 3" xfId="15408" xr:uid="{00000000-0005-0000-0000-0000344A0000}"/>
    <cellStyle name="Output 5 6" xfId="2101" xr:uid="{00000000-0005-0000-0000-0000354A0000}"/>
    <cellStyle name="Output 5 6 2" xfId="11800" xr:uid="{00000000-0005-0000-0000-0000364A0000}"/>
    <cellStyle name="Output 5 6 2 2" xfId="25554" xr:uid="{00000000-0005-0000-0000-0000374A0000}"/>
    <cellStyle name="Output 5 6 3" xfId="15897" xr:uid="{00000000-0005-0000-0000-0000384A0000}"/>
    <cellStyle name="Output 5 7" xfId="2408" xr:uid="{00000000-0005-0000-0000-0000394A0000}"/>
    <cellStyle name="Output 5 7 2" xfId="11801" xr:uid="{00000000-0005-0000-0000-00003A4A0000}"/>
    <cellStyle name="Output 5 7 2 2" xfId="25555" xr:uid="{00000000-0005-0000-0000-00003B4A0000}"/>
    <cellStyle name="Output 5 7 3" xfId="16204" xr:uid="{00000000-0005-0000-0000-00003C4A0000}"/>
    <cellStyle name="Output 5 8" xfId="2690" xr:uid="{00000000-0005-0000-0000-00003D4A0000}"/>
    <cellStyle name="Output 5 8 2" xfId="11802" xr:uid="{00000000-0005-0000-0000-00003E4A0000}"/>
    <cellStyle name="Output 5 8 2 2" xfId="25556" xr:uid="{00000000-0005-0000-0000-00003F4A0000}"/>
    <cellStyle name="Output 5 8 3" xfId="16486" xr:uid="{00000000-0005-0000-0000-0000404A0000}"/>
    <cellStyle name="Output 5 9" xfId="2823" xr:uid="{00000000-0005-0000-0000-0000414A0000}"/>
    <cellStyle name="Output 5 9 2" xfId="11803" xr:uid="{00000000-0005-0000-0000-0000424A0000}"/>
    <cellStyle name="Output 5 9 2 2" xfId="25557" xr:uid="{00000000-0005-0000-0000-0000434A0000}"/>
    <cellStyle name="Output 5 9 3" xfId="16619" xr:uid="{00000000-0005-0000-0000-0000444A0000}"/>
    <cellStyle name="Output 6" xfId="407" xr:uid="{00000000-0005-0000-0000-0000454A0000}"/>
    <cellStyle name="Output 6 10" xfId="3133" xr:uid="{00000000-0005-0000-0000-0000464A0000}"/>
    <cellStyle name="Output 6 10 2" xfId="11805" xr:uid="{00000000-0005-0000-0000-0000474A0000}"/>
    <cellStyle name="Output 6 10 2 2" xfId="25559" xr:uid="{00000000-0005-0000-0000-0000484A0000}"/>
    <cellStyle name="Output 6 10 3" xfId="16929" xr:uid="{00000000-0005-0000-0000-0000494A0000}"/>
    <cellStyle name="Output 6 11" xfId="3640" xr:uid="{00000000-0005-0000-0000-00004A4A0000}"/>
    <cellStyle name="Output 6 11 2" xfId="11806" xr:uid="{00000000-0005-0000-0000-00004B4A0000}"/>
    <cellStyle name="Output 6 11 2 2" xfId="25560" xr:uid="{00000000-0005-0000-0000-00004C4A0000}"/>
    <cellStyle name="Output 6 11 3" xfId="17436" xr:uid="{00000000-0005-0000-0000-00004D4A0000}"/>
    <cellStyle name="Output 6 12" xfId="3945" xr:uid="{00000000-0005-0000-0000-00004E4A0000}"/>
    <cellStyle name="Output 6 12 2" xfId="11807" xr:uid="{00000000-0005-0000-0000-00004F4A0000}"/>
    <cellStyle name="Output 6 12 2 2" xfId="25561" xr:uid="{00000000-0005-0000-0000-0000504A0000}"/>
    <cellStyle name="Output 6 12 3" xfId="17741" xr:uid="{00000000-0005-0000-0000-0000514A0000}"/>
    <cellStyle name="Output 6 13" xfId="4097" xr:uid="{00000000-0005-0000-0000-0000524A0000}"/>
    <cellStyle name="Output 6 13 2" xfId="11808" xr:uid="{00000000-0005-0000-0000-0000534A0000}"/>
    <cellStyle name="Output 6 13 2 2" xfId="25562" xr:uid="{00000000-0005-0000-0000-0000544A0000}"/>
    <cellStyle name="Output 6 13 3" xfId="17893" xr:uid="{00000000-0005-0000-0000-0000554A0000}"/>
    <cellStyle name="Output 6 14" xfId="4183" xr:uid="{00000000-0005-0000-0000-0000564A0000}"/>
    <cellStyle name="Output 6 14 2" xfId="11809" xr:uid="{00000000-0005-0000-0000-0000574A0000}"/>
    <cellStyle name="Output 6 14 2 2" xfId="25563" xr:uid="{00000000-0005-0000-0000-0000584A0000}"/>
    <cellStyle name="Output 6 14 3" xfId="17979" xr:uid="{00000000-0005-0000-0000-0000594A0000}"/>
    <cellStyle name="Output 6 15" xfId="4719" xr:uid="{00000000-0005-0000-0000-00005A4A0000}"/>
    <cellStyle name="Output 6 15 2" xfId="11810" xr:uid="{00000000-0005-0000-0000-00005B4A0000}"/>
    <cellStyle name="Output 6 15 2 2" xfId="25564" xr:uid="{00000000-0005-0000-0000-00005C4A0000}"/>
    <cellStyle name="Output 6 15 3" xfId="18510" xr:uid="{00000000-0005-0000-0000-00005D4A0000}"/>
    <cellStyle name="Output 6 16" xfId="5591" xr:uid="{00000000-0005-0000-0000-00005E4A0000}"/>
    <cellStyle name="Output 6 16 2" xfId="11811" xr:uid="{00000000-0005-0000-0000-00005F4A0000}"/>
    <cellStyle name="Output 6 16 2 2" xfId="25565" xr:uid="{00000000-0005-0000-0000-0000604A0000}"/>
    <cellStyle name="Output 6 16 3" xfId="19382" xr:uid="{00000000-0005-0000-0000-0000614A0000}"/>
    <cellStyle name="Output 6 17" xfId="6413" xr:uid="{00000000-0005-0000-0000-0000624A0000}"/>
    <cellStyle name="Output 6 17 2" xfId="11812" xr:uid="{00000000-0005-0000-0000-0000634A0000}"/>
    <cellStyle name="Output 6 17 2 2" xfId="25566" xr:uid="{00000000-0005-0000-0000-0000644A0000}"/>
    <cellStyle name="Output 6 17 3" xfId="20204" xr:uid="{00000000-0005-0000-0000-0000654A0000}"/>
    <cellStyle name="Output 6 18" xfId="11804" xr:uid="{00000000-0005-0000-0000-0000664A0000}"/>
    <cellStyle name="Output 6 18 2" xfId="25558" xr:uid="{00000000-0005-0000-0000-0000674A0000}"/>
    <cellStyle name="Output 6 19" xfId="14211" xr:uid="{00000000-0005-0000-0000-0000684A0000}"/>
    <cellStyle name="Output 6 2" xfId="889" xr:uid="{00000000-0005-0000-0000-0000694A0000}"/>
    <cellStyle name="Output 6 2 2" xfId="5031" xr:uid="{00000000-0005-0000-0000-00006A4A0000}"/>
    <cellStyle name="Output 6 2 2 2" xfId="11814" xr:uid="{00000000-0005-0000-0000-00006B4A0000}"/>
    <cellStyle name="Output 6 2 2 2 2" xfId="25568" xr:uid="{00000000-0005-0000-0000-00006C4A0000}"/>
    <cellStyle name="Output 6 2 2 3" xfId="18822" xr:uid="{00000000-0005-0000-0000-00006D4A0000}"/>
    <cellStyle name="Output 6 2 3" xfId="5903" xr:uid="{00000000-0005-0000-0000-00006E4A0000}"/>
    <cellStyle name="Output 6 2 3 2" xfId="11815" xr:uid="{00000000-0005-0000-0000-00006F4A0000}"/>
    <cellStyle name="Output 6 2 3 2 2" xfId="25569" xr:uid="{00000000-0005-0000-0000-0000704A0000}"/>
    <cellStyle name="Output 6 2 3 3" xfId="19694" xr:uid="{00000000-0005-0000-0000-0000714A0000}"/>
    <cellStyle name="Output 6 2 4" xfId="6725" xr:uid="{00000000-0005-0000-0000-0000724A0000}"/>
    <cellStyle name="Output 6 2 4 2" xfId="11816" xr:uid="{00000000-0005-0000-0000-0000734A0000}"/>
    <cellStyle name="Output 6 2 4 2 2" xfId="25570" xr:uid="{00000000-0005-0000-0000-0000744A0000}"/>
    <cellStyle name="Output 6 2 4 3" xfId="20516" xr:uid="{00000000-0005-0000-0000-0000754A0000}"/>
    <cellStyle name="Output 6 2 5" xfId="11813" xr:uid="{00000000-0005-0000-0000-0000764A0000}"/>
    <cellStyle name="Output 6 2 5 2" xfId="25567" xr:uid="{00000000-0005-0000-0000-0000774A0000}"/>
    <cellStyle name="Output 6 2 6" xfId="14685" xr:uid="{00000000-0005-0000-0000-0000784A0000}"/>
    <cellStyle name="Output 6 3" xfId="978" xr:uid="{00000000-0005-0000-0000-0000794A0000}"/>
    <cellStyle name="Output 6 3 2" xfId="5284" xr:uid="{00000000-0005-0000-0000-00007A4A0000}"/>
    <cellStyle name="Output 6 3 2 2" xfId="11818" xr:uid="{00000000-0005-0000-0000-00007B4A0000}"/>
    <cellStyle name="Output 6 3 2 2 2" xfId="25572" xr:uid="{00000000-0005-0000-0000-00007C4A0000}"/>
    <cellStyle name="Output 6 3 2 3" xfId="19075" xr:uid="{00000000-0005-0000-0000-00007D4A0000}"/>
    <cellStyle name="Output 6 3 3" xfId="6156" xr:uid="{00000000-0005-0000-0000-00007E4A0000}"/>
    <cellStyle name="Output 6 3 3 2" xfId="11819" xr:uid="{00000000-0005-0000-0000-00007F4A0000}"/>
    <cellStyle name="Output 6 3 3 2 2" xfId="25573" xr:uid="{00000000-0005-0000-0000-0000804A0000}"/>
    <cellStyle name="Output 6 3 3 3" xfId="19947" xr:uid="{00000000-0005-0000-0000-0000814A0000}"/>
    <cellStyle name="Output 6 3 4" xfId="6978" xr:uid="{00000000-0005-0000-0000-0000824A0000}"/>
    <cellStyle name="Output 6 3 4 2" xfId="11820" xr:uid="{00000000-0005-0000-0000-0000834A0000}"/>
    <cellStyle name="Output 6 3 4 2 2" xfId="25574" xr:uid="{00000000-0005-0000-0000-0000844A0000}"/>
    <cellStyle name="Output 6 3 4 3" xfId="20769" xr:uid="{00000000-0005-0000-0000-0000854A0000}"/>
    <cellStyle name="Output 6 3 5" xfId="11817" xr:uid="{00000000-0005-0000-0000-0000864A0000}"/>
    <cellStyle name="Output 6 3 5 2" xfId="25571" xr:uid="{00000000-0005-0000-0000-0000874A0000}"/>
    <cellStyle name="Output 6 3 6" xfId="14774" xr:uid="{00000000-0005-0000-0000-0000884A0000}"/>
    <cellStyle name="Output 6 4" xfId="1262" xr:uid="{00000000-0005-0000-0000-0000894A0000}"/>
    <cellStyle name="Output 6 4 2" xfId="11821" xr:uid="{00000000-0005-0000-0000-00008A4A0000}"/>
    <cellStyle name="Output 6 4 2 2" xfId="25575" xr:uid="{00000000-0005-0000-0000-00008B4A0000}"/>
    <cellStyle name="Output 6 4 3" xfId="15058" xr:uid="{00000000-0005-0000-0000-00008C4A0000}"/>
    <cellStyle name="Output 6 5" xfId="1519" xr:uid="{00000000-0005-0000-0000-00008D4A0000}"/>
    <cellStyle name="Output 6 5 2" xfId="11822" xr:uid="{00000000-0005-0000-0000-00008E4A0000}"/>
    <cellStyle name="Output 6 5 2 2" xfId="25576" xr:uid="{00000000-0005-0000-0000-00008F4A0000}"/>
    <cellStyle name="Output 6 5 3" xfId="15315" xr:uid="{00000000-0005-0000-0000-0000904A0000}"/>
    <cellStyle name="Output 6 6" xfId="2102" xr:uid="{00000000-0005-0000-0000-0000914A0000}"/>
    <cellStyle name="Output 6 6 2" xfId="11823" xr:uid="{00000000-0005-0000-0000-0000924A0000}"/>
    <cellStyle name="Output 6 6 2 2" xfId="25577" xr:uid="{00000000-0005-0000-0000-0000934A0000}"/>
    <cellStyle name="Output 6 6 3" xfId="15898" xr:uid="{00000000-0005-0000-0000-0000944A0000}"/>
    <cellStyle name="Output 6 7" xfId="2409" xr:uid="{00000000-0005-0000-0000-0000954A0000}"/>
    <cellStyle name="Output 6 7 2" xfId="11824" xr:uid="{00000000-0005-0000-0000-0000964A0000}"/>
    <cellStyle name="Output 6 7 2 2" xfId="25578" xr:uid="{00000000-0005-0000-0000-0000974A0000}"/>
    <cellStyle name="Output 6 7 3" xfId="16205" xr:uid="{00000000-0005-0000-0000-0000984A0000}"/>
    <cellStyle name="Output 6 8" xfId="2562" xr:uid="{00000000-0005-0000-0000-0000994A0000}"/>
    <cellStyle name="Output 6 8 2" xfId="11825" xr:uid="{00000000-0005-0000-0000-00009A4A0000}"/>
    <cellStyle name="Output 6 8 2 2" xfId="25579" xr:uid="{00000000-0005-0000-0000-00009B4A0000}"/>
    <cellStyle name="Output 6 8 3" xfId="16358" xr:uid="{00000000-0005-0000-0000-00009C4A0000}"/>
    <cellStyle name="Output 6 9" xfId="2791" xr:uid="{00000000-0005-0000-0000-00009D4A0000}"/>
    <cellStyle name="Output 6 9 2" xfId="11826" xr:uid="{00000000-0005-0000-0000-00009E4A0000}"/>
    <cellStyle name="Output 6 9 2 2" xfId="25580" xr:uid="{00000000-0005-0000-0000-00009F4A0000}"/>
    <cellStyle name="Output 6 9 3" xfId="16587" xr:uid="{00000000-0005-0000-0000-0000A04A0000}"/>
    <cellStyle name="Output 7" xfId="408" xr:uid="{00000000-0005-0000-0000-0000A14A0000}"/>
    <cellStyle name="Output 7 10" xfId="3264" xr:uid="{00000000-0005-0000-0000-0000A24A0000}"/>
    <cellStyle name="Output 7 10 2" xfId="11828" xr:uid="{00000000-0005-0000-0000-0000A34A0000}"/>
    <cellStyle name="Output 7 10 2 2" xfId="25582" xr:uid="{00000000-0005-0000-0000-0000A44A0000}"/>
    <cellStyle name="Output 7 10 3" xfId="17060" xr:uid="{00000000-0005-0000-0000-0000A54A0000}"/>
    <cellStyle name="Output 7 11" xfId="3641" xr:uid="{00000000-0005-0000-0000-0000A64A0000}"/>
    <cellStyle name="Output 7 11 2" xfId="11829" xr:uid="{00000000-0005-0000-0000-0000A74A0000}"/>
    <cellStyle name="Output 7 11 2 2" xfId="25583" xr:uid="{00000000-0005-0000-0000-0000A84A0000}"/>
    <cellStyle name="Output 7 11 3" xfId="17437" xr:uid="{00000000-0005-0000-0000-0000A94A0000}"/>
    <cellStyle name="Output 7 12" xfId="3946" xr:uid="{00000000-0005-0000-0000-0000AA4A0000}"/>
    <cellStyle name="Output 7 12 2" xfId="11830" xr:uid="{00000000-0005-0000-0000-0000AB4A0000}"/>
    <cellStyle name="Output 7 12 2 2" xfId="25584" xr:uid="{00000000-0005-0000-0000-0000AC4A0000}"/>
    <cellStyle name="Output 7 12 3" xfId="17742" xr:uid="{00000000-0005-0000-0000-0000AD4A0000}"/>
    <cellStyle name="Output 7 13" xfId="4153" xr:uid="{00000000-0005-0000-0000-0000AE4A0000}"/>
    <cellStyle name="Output 7 13 2" xfId="11831" xr:uid="{00000000-0005-0000-0000-0000AF4A0000}"/>
    <cellStyle name="Output 7 13 2 2" xfId="25585" xr:uid="{00000000-0005-0000-0000-0000B04A0000}"/>
    <cellStyle name="Output 7 13 3" xfId="17949" xr:uid="{00000000-0005-0000-0000-0000B14A0000}"/>
    <cellStyle name="Output 7 14" xfId="4364" xr:uid="{00000000-0005-0000-0000-0000B24A0000}"/>
    <cellStyle name="Output 7 14 2" xfId="11832" xr:uid="{00000000-0005-0000-0000-0000B34A0000}"/>
    <cellStyle name="Output 7 14 2 2" xfId="25586" xr:uid="{00000000-0005-0000-0000-0000B44A0000}"/>
    <cellStyle name="Output 7 14 3" xfId="18160" xr:uid="{00000000-0005-0000-0000-0000B54A0000}"/>
    <cellStyle name="Output 7 15" xfId="4720" xr:uid="{00000000-0005-0000-0000-0000B64A0000}"/>
    <cellStyle name="Output 7 15 2" xfId="11833" xr:uid="{00000000-0005-0000-0000-0000B74A0000}"/>
    <cellStyle name="Output 7 15 2 2" xfId="25587" xr:uid="{00000000-0005-0000-0000-0000B84A0000}"/>
    <cellStyle name="Output 7 15 3" xfId="18511" xr:uid="{00000000-0005-0000-0000-0000B94A0000}"/>
    <cellStyle name="Output 7 16" xfId="5592" xr:uid="{00000000-0005-0000-0000-0000BA4A0000}"/>
    <cellStyle name="Output 7 16 2" xfId="11834" xr:uid="{00000000-0005-0000-0000-0000BB4A0000}"/>
    <cellStyle name="Output 7 16 2 2" xfId="25588" xr:uid="{00000000-0005-0000-0000-0000BC4A0000}"/>
    <cellStyle name="Output 7 16 3" xfId="19383" xr:uid="{00000000-0005-0000-0000-0000BD4A0000}"/>
    <cellStyle name="Output 7 17" xfId="6414" xr:uid="{00000000-0005-0000-0000-0000BE4A0000}"/>
    <cellStyle name="Output 7 17 2" xfId="11835" xr:uid="{00000000-0005-0000-0000-0000BF4A0000}"/>
    <cellStyle name="Output 7 17 2 2" xfId="25589" xr:uid="{00000000-0005-0000-0000-0000C04A0000}"/>
    <cellStyle name="Output 7 17 3" xfId="20205" xr:uid="{00000000-0005-0000-0000-0000C14A0000}"/>
    <cellStyle name="Output 7 18" xfId="11827" xr:uid="{00000000-0005-0000-0000-0000C24A0000}"/>
    <cellStyle name="Output 7 18 2" xfId="25581" xr:uid="{00000000-0005-0000-0000-0000C34A0000}"/>
    <cellStyle name="Output 7 19" xfId="14212" xr:uid="{00000000-0005-0000-0000-0000C44A0000}"/>
    <cellStyle name="Output 7 2" xfId="890" xr:uid="{00000000-0005-0000-0000-0000C54A0000}"/>
    <cellStyle name="Output 7 2 2" xfId="5032" xr:uid="{00000000-0005-0000-0000-0000C64A0000}"/>
    <cellStyle name="Output 7 2 2 2" xfId="11837" xr:uid="{00000000-0005-0000-0000-0000C74A0000}"/>
    <cellStyle name="Output 7 2 2 2 2" xfId="25591" xr:uid="{00000000-0005-0000-0000-0000C84A0000}"/>
    <cellStyle name="Output 7 2 2 3" xfId="18823" xr:uid="{00000000-0005-0000-0000-0000C94A0000}"/>
    <cellStyle name="Output 7 2 3" xfId="5904" xr:uid="{00000000-0005-0000-0000-0000CA4A0000}"/>
    <cellStyle name="Output 7 2 3 2" xfId="11838" xr:uid="{00000000-0005-0000-0000-0000CB4A0000}"/>
    <cellStyle name="Output 7 2 3 2 2" xfId="25592" xr:uid="{00000000-0005-0000-0000-0000CC4A0000}"/>
    <cellStyle name="Output 7 2 3 3" xfId="19695" xr:uid="{00000000-0005-0000-0000-0000CD4A0000}"/>
    <cellStyle name="Output 7 2 4" xfId="6726" xr:uid="{00000000-0005-0000-0000-0000CE4A0000}"/>
    <cellStyle name="Output 7 2 4 2" xfId="11839" xr:uid="{00000000-0005-0000-0000-0000CF4A0000}"/>
    <cellStyle name="Output 7 2 4 2 2" xfId="25593" xr:uid="{00000000-0005-0000-0000-0000D04A0000}"/>
    <cellStyle name="Output 7 2 4 3" xfId="20517" xr:uid="{00000000-0005-0000-0000-0000D14A0000}"/>
    <cellStyle name="Output 7 2 5" xfId="11836" xr:uid="{00000000-0005-0000-0000-0000D24A0000}"/>
    <cellStyle name="Output 7 2 5 2" xfId="25590" xr:uid="{00000000-0005-0000-0000-0000D34A0000}"/>
    <cellStyle name="Output 7 2 6" xfId="14686" xr:uid="{00000000-0005-0000-0000-0000D44A0000}"/>
    <cellStyle name="Output 7 3" xfId="1100" xr:uid="{00000000-0005-0000-0000-0000D54A0000}"/>
    <cellStyle name="Output 7 3 2" xfId="5285" xr:uid="{00000000-0005-0000-0000-0000D64A0000}"/>
    <cellStyle name="Output 7 3 2 2" xfId="11841" xr:uid="{00000000-0005-0000-0000-0000D74A0000}"/>
    <cellStyle name="Output 7 3 2 2 2" xfId="25595" xr:uid="{00000000-0005-0000-0000-0000D84A0000}"/>
    <cellStyle name="Output 7 3 2 3" xfId="19076" xr:uid="{00000000-0005-0000-0000-0000D94A0000}"/>
    <cellStyle name="Output 7 3 3" xfId="6157" xr:uid="{00000000-0005-0000-0000-0000DA4A0000}"/>
    <cellStyle name="Output 7 3 3 2" xfId="11842" xr:uid="{00000000-0005-0000-0000-0000DB4A0000}"/>
    <cellStyle name="Output 7 3 3 2 2" xfId="25596" xr:uid="{00000000-0005-0000-0000-0000DC4A0000}"/>
    <cellStyle name="Output 7 3 3 3" xfId="19948" xr:uid="{00000000-0005-0000-0000-0000DD4A0000}"/>
    <cellStyle name="Output 7 3 4" xfId="6979" xr:uid="{00000000-0005-0000-0000-0000DE4A0000}"/>
    <cellStyle name="Output 7 3 4 2" xfId="11843" xr:uid="{00000000-0005-0000-0000-0000DF4A0000}"/>
    <cellStyle name="Output 7 3 4 2 2" xfId="25597" xr:uid="{00000000-0005-0000-0000-0000E04A0000}"/>
    <cellStyle name="Output 7 3 4 3" xfId="20770" xr:uid="{00000000-0005-0000-0000-0000E14A0000}"/>
    <cellStyle name="Output 7 3 5" xfId="11840" xr:uid="{00000000-0005-0000-0000-0000E24A0000}"/>
    <cellStyle name="Output 7 3 5 2" xfId="25594" xr:uid="{00000000-0005-0000-0000-0000E34A0000}"/>
    <cellStyle name="Output 7 3 6" xfId="14896" xr:uid="{00000000-0005-0000-0000-0000E44A0000}"/>
    <cellStyle name="Output 7 4" xfId="1371" xr:uid="{00000000-0005-0000-0000-0000E54A0000}"/>
    <cellStyle name="Output 7 4 2" xfId="11844" xr:uid="{00000000-0005-0000-0000-0000E64A0000}"/>
    <cellStyle name="Output 7 4 2 2" xfId="25598" xr:uid="{00000000-0005-0000-0000-0000E74A0000}"/>
    <cellStyle name="Output 7 4 3" xfId="15167" xr:uid="{00000000-0005-0000-0000-0000E84A0000}"/>
    <cellStyle name="Output 7 5" xfId="1613" xr:uid="{00000000-0005-0000-0000-0000E94A0000}"/>
    <cellStyle name="Output 7 5 2" xfId="11845" xr:uid="{00000000-0005-0000-0000-0000EA4A0000}"/>
    <cellStyle name="Output 7 5 2 2" xfId="25599" xr:uid="{00000000-0005-0000-0000-0000EB4A0000}"/>
    <cellStyle name="Output 7 5 3" xfId="15409" xr:uid="{00000000-0005-0000-0000-0000EC4A0000}"/>
    <cellStyle name="Output 7 6" xfId="2103" xr:uid="{00000000-0005-0000-0000-0000ED4A0000}"/>
    <cellStyle name="Output 7 6 2" xfId="11846" xr:uid="{00000000-0005-0000-0000-0000EE4A0000}"/>
    <cellStyle name="Output 7 6 2 2" xfId="25600" xr:uid="{00000000-0005-0000-0000-0000EF4A0000}"/>
    <cellStyle name="Output 7 6 3" xfId="15899" xr:uid="{00000000-0005-0000-0000-0000F04A0000}"/>
    <cellStyle name="Output 7 7" xfId="2410" xr:uid="{00000000-0005-0000-0000-0000F14A0000}"/>
    <cellStyle name="Output 7 7 2" xfId="11847" xr:uid="{00000000-0005-0000-0000-0000F24A0000}"/>
    <cellStyle name="Output 7 7 2 2" xfId="25601" xr:uid="{00000000-0005-0000-0000-0000F34A0000}"/>
    <cellStyle name="Output 7 7 3" xfId="16206" xr:uid="{00000000-0005-0000-0000-0000F44A0000}"/>
    <cellStyle name="Output 7 8" xfId="2517" xr:uid="{00000000-0005-0000-0000-0000F54A0000}"/>
    <cellStyle name="Output 7 8 2" xfId="11848" xr:uid="{00000000-0005-0000-0000-0000F64A0000}"/>
    <cellStyle name="Output 7 8 2 2" xfId="25602" xr:uid="{00000000-0005-0000-0000-0000F74A0000}"/>
    <cellStyle name="Output 7 8 3" xfId="16313" xr:uid="{00000000-0005-0000-0000-0000F84A0000}"/>
    <cellStyle name="Output 7 9" xfId="2832" xr:uid="{00000000-0005-0000-0000-0000F94A0000}"/>
    <cellStyle name="Output 7 9 2" xfId="11849" xr:uid="{00000000-0005-0000-0000-0000FA4A0000}"/>
    <cellStyle name="Output 7 9 2 2" xfId="25603" xr:uid="{00000000-0005-0000-0000-0000FB4A0000}"/>
    <cellStyle name="Output 7 9 3" xfId="16628" xr:uid="{00000000-0005-0000-0000-0000FC4A0000}"/>
    <cellStyle name="Output 8" xfId="409" xr:uid="{00000000-0005-0000-0000-0000FD4A0000}"/>
    <cellStyle name="Output 8 10" xfId="3265" xr:uid="{00000000-0005-0000-0000-0000FE4A0000}"/>
    <cellStyle name="Output 8 10 2" xfId="11851" xr:uid="{00000000-0005-0000-0000-0000FF4A0000}"/>
    <cellStyle name="Output 8 10 2 2" xfId="25605" xr:uid="{00000000-0005-0000-0000-0000004B0000}"/>
    <cellStyle name="Output 8 10 3" xfId="17061" xr:uid="{00000000-0005-0000-0000-0000014B0000}"/>
    <cellStyle name="Output 8 11" xfId="3642" xr:uid="{00000000-0005-0000-0000-0000024B0000}"/>
    <cellStyle name="Output 8 11 2" xfId="11852" xr:uid="{00000000-0005-0000-0000-0000034B0000}"/>
    <cellStyle name="Output 8 11 2 2" xfId="25606" xr:uid="{00000000-0005-0000-0000-0000044B0000}"/>
    <cellStyle name="Output 8 11 3" xfId="17438" xr:uid="{00000000-0005-0000-0000-0000054B0000}"/>
    <cellStyle name="Output 8 12" xfId="3947" xr:uid="{00000000-0005-0000-0000-0000064B0000}"/>
    <cellStyle name="Output 8 12 2" xfId="11853" xr:uid="{00000000-0005-0000-0000-0000074B0000}"/>
    <cellStyle name="Output 8 12 2 2" xfId="25607" xr:uid="{00000000-0005-0000-0000-0000084B0000}"/>
    <cellStyle name="Output 8 12 3" xfId="17743" xr:uid="{00000000-0005-0000-0000-0000094B0000}"/>
    <cellStyle name="Output 8 13" xfId="4123" xr:uid="{00000000-0005-0000-0000-00000A4B0000}"/>
    <cellStyle name="Output 8 13 2" xfId="11854" xr:uid="{00000000-0005-0000-0000-00000B4B0000}"/>
    <cellStyle name="Output 8 13 2 2" xfId="25608" xr:uid="{00000000-0005-0000-0000-00000C4B0000}"/>
    <cellStyle name="Output 8 13 3" xfId="17919" xr:uid="{00000000-0005-0000-0000-00000D4B0000}"/>
    <cellStyle name="Output 8 14" xfId="4365" xr:uid="{00000000-0005-0000-0000-00000E4B0000}"/>
    <cellStyle name="Output 8 14 2" xfId="11855" xr:uid="{00000000-0005-0000-0000-00000F4B0000}"/>
    <cellStyle name="Output 8 14 2 2" xfId="25609" xr:uid="{00000000-0005-0000-0000-0000104B0000}"/>
    <cellStyle name="Output 8 14 3" xfId="18161" xr:uid="{00000000-0005-0000-0000-0000114B0000}"/>
    <cellStyle name="Output 8 15" xfId="4721" xr:uid="{00000000-0005-0000-0000-0000124B0000}"/>
    <cellStyle name="Output 8 15 2" xfId="11856" xr:uid="{00000000-0005-0000-0000-0000134B0000}"/>
    <cellStyle name="Output 8 15 2 2" xfId="25610" xr:uid="{00000000-0005-0000-0000-0000144B0000}"/>
    <cellStyle name="Output 8 15 3" xfId="18512" xr:uid="{00000000-0005-0000-0000-0000154B0000}"/>
    <cellStyle name="Output 8 16" xfId="5593" xr:uid="{00000000-0005-0000-0000-0000164B0000}"/>
    <cellStyle name="Output 8 16 2" xfId="11857" xr:uid="{00000000-0005-0000-0000-0000174B0000}"/>
    <cellStyle name="Output 8 16 2 2" xfId="25611" xr:uid="{00000000-0005-0000-0000-0000184B0000}"/>
    <cellStyle name="Output 8 16 3" xfId="19384" xr:uid="{00000000-0005-0000-0000-0000194B0000}"/>
    <cellStyle name="Output 8 17" xfId="6415" xr:uid="{00000000-0005-0000-0000-00001A4B0000}"/>
    <cellStyle name="Output 8 17 2" xfId="11858" xr:uid="{00000000-0005-0000-0000-00001B4B0000}"/>
    <cellStyle name="Output 8 17 2 2" xfId="25612" xr:uid="{00000000-0005-0000-0000-00001C4B0000}"/>
    <cellStyle name="Output 8 17 3" xfId="20206" xr:uid="{00000000-0005-0000-0000-00001D4B0000}"/>
    <cellStyle name="Output 8 18" xfId="11850" xr:uid="{00000000-0005-0000-0000-00001E4B0000}"/>
    <cellStyle name="Output 8 18 2" xfId="25604" xr:uid="{00000000-0005-0000-0000-00001F4B0000}"/>
    <cellStyle name="Output 8 19" xfId="14213" xr:uid="{00000000-0005-0000-0000-0000204B0000}"/>
    <cellStyle name="Output 8 2" xfId="891" xr:uid="{00000000-0005-0000-0000-0000214B0000}"/>
    <cellStyle name="Output 8 2 2" xfId="5033" xr:uid="{00000000-0005-0000-0000-0000224B0000}"/>
    <cellStyle name="Output 8 2 2 2" xfId="11860" xr:uid="{00000000-0005-0000-0000-0000234B0000}"/>
    <cellStyle name="Output 8 2 2 2 2" xfId="25614" xr:uid="{00000000-0005-0000-0000-0000244B0000}"/>
    <cellStyle name="Output 8 2 2 3" xfId="18824" xr:uid="{00000000-0005-0000-0000-0000254B0000}"/>
    <cellStyle name="Output 8 2 3" xfId="5905" xr:uid="{00000000-0005-0000-0000-0000264B0000}"/>
    <cellStyle name="Output 8 2 3 2" xfId="11861" xr:uid="{00000000-0005-0000-0000-0000274B0000}"/>
    <cellStyle name="Output 8 2 3 2 2" xfId="25615" xr:uid="{00000000-0005-0000-0000-0000284B0000}"/>
    <cellStyle name="Output 8 2 3 3" xfId="19696" xr:uid="{00000000-0005-0000-0000-0000294B0000}"/>
    <cellStyle name="Output 8 2 4" xfId="6727" xr:uid="{00000000-0005-0000-0000-00002A4B0000}"/>
    <cellStyle name="Output 8 2 4 2" xfId="11862" xr:uid="{00000000-0005-0000-0000-00002B4B0000}"/>
    <cellStyle name="Output 8 2 4 2 2" xfId="25616" xr:uid="{00000000-0005-0000-0000-00002C4B0000}"/>
    <cellStyle name="Output 8 2 4 3" xfId="20518" xr:uid="{00000000-0005-0000-0000-00002D4B0000}"/>
    <cellStyle name="Output 8 2 5" xfId="11859" xr:uid="{00000000-0005-0000-0000-00002E4B0000}"/>
    <cellStyle name="Output 8 2 5 2" xfId="25613" xr:uid="{00000000-0005-0000-0000-00002F4B0000}"/>
    <cellStyle name="Output 8 2 6" xfId="14687" xr:uid="{00000000-0005-0000-0000-0000304B0000}"/>
    <cellStyle name="Output 8 3" xfId="1101" xr:uid="{00000000-0005-0000-0000-0000314B0000}"/>
    <cellStyle name="Output 8 3 2" xfId="5286" xr:uid="{00000000-0005-0000-0000-0000324B0000}"/>
    <cellStyle name="Output 8 3 2 2" xfId="11864" xr:uid="{00000000-0005-0000-0000-0000334B0000}"/>
    <cellStyle name="Output 8 3 2 2 2" xfId="25618" xr:uid="{00000000-0005-0000-0000-0000344B0000}"/>
    <cellStyle name="Output 8 3 2 3" xfId="19077" xr:uid="{00000000-0005-0000-0000-0000354B0000}"/>
    <cellStyle name="Output 8 3 3" xfId="6158" xr:uid="{00000000-0005-0000-0000-0000364B0000}"/>
    <cellStyle name="Output 8 3 3 2" xfId="11865" xr:uid="{00000000-0005-0000-0000-0000374B0000}"/>
    <cellStyle name="Output 8 3 3 2 2" xfId="25619" xr:uid="{00000000-0005-0000-0000-0000384B0000}"/>
    <cellStyle name="Output 8 3 3 3" xfId="19949" xr:uid="{00000000-0005-0000-0000-0000394B0000}"/>
    <cellStyle name="Output 8 3 4" xfId="6980" xr:uid="{00000000-0005-0000-0000-00003A4B0000}"/>
    <cellStyle name="Output 8 3 4 2" xfId="11866" xr:uid="{00000000-0005-0000-0000-00003B4B0000}"/>
    <cellStyle name="Output 8 3 4 2 2" xfId="25620" xr:uid="{00000000-0005-0000-0000-00003C4B0000}"/>
    <cellStyle name="Output 8 3 4 3" xfId="20771" xr:uid="{00000000-0005-0000-0000-00003D4B0000}"/>
    <cellStyle name="Output 8 3 5" xfId="11863" xr:uid="{00000000-0005-0000-0000-00003E4B0000}"/>
    <cellStyle name="Output 8 3 5 2" xfId="25617" xr:uid="{00000000-0005-0000-0000-00003F4B0000}"/>
    <cellStyle name="Output 8 3 6" xfId="14897" xr:uid="{00000000-0005-0000-0000-0000404B0000}"/>
    <cellStyle name="Output 8 4" xfId="1372" xr:uid="{00000000-0005-0000-0000-0000414B0000}"/>
    <cellStyle name="Output 8 4 2" xfId="11867" xr:uid="{00000000-0005-0000-0000-0000424B0000}"/>
    <cellStyle name="Output 8 4 2 2" xfId="25621" xr:uid="{00000000-0005-0000-0000-0000434B0000}"/>
    <cellStyle name="Output 8 4 3" xfId="15168" xr:uid="{00000000-0005-0000-0000-0000444B0000}"/>
    <cellStyle name="Output 8 5" xfId="1614" xr:uid="{00000000-0005-0000-0000-0000454B0000}"/>
    <cellStyle name="Output 8 5 2" xfId="11868" xr:uid="{00000000-0005-0000-0000-0000464B0000}"/>
    <cellStyle name="Output 8 5 2 2" xfId="25622" xr:uid="{00000000-0005-0000-0000-0000474B0000}"/>
    <cellStyle name="Output 8 5 3" xfId="15410" xr:uid="{00000000-0005-0000-0000-0000484B0000}"/>
    <cellStyle name="Output 8 6" xfId="2104" xr:uid="{00000000-0005-0000-0000-0000494B0000}"/>
    <cellStyle name="Output 8 6 2" xfId="11869" xr:uid="{00000000-0005-0000-0000-00004A4B0000}"/>
    <cellStyle name="Output 8 6 2 2" xfId="25623" xr:uid="{00000000-0005-0000-0000-00004B4B0000}"/>
    <cellStyle name="Output 8 6 3" xfId="15900" xr:uid="{00000000-0005-0000-0000-00004C4B0000}"/>
    <cellStyle name="Output 8 7" xfId="2411" xr:uid="{00000000-0005-0000-0000-00004D4B0000}"/>
    <cellStyle name="Output 8 7 2" xfId="11870" xr:uid="{00000000-0005-0000-0000-00004E4B0000}"/>
    <cellStyle name="Output 8 7 2 2" xfId="25624" xr:uid="{00000000-0005-0000-0000-00004F4B0000}"/>
    <cellStyle name="Output 8 7 3" xfId="16207" xr:uid="{00000000-0005-0000-0000-0000504B0000}"/>
    <cellStyle name="Output 8 8" xfId="1772" xr:uid="{00000000-0005-0000-0000-0000514B0000}"/>
    <cellStyle name="Output 8 8 2" xfId="11871" xr:uid="{00000000-0005-0000-0000-0000524B0000}"/>
    <cellStyle name="Output 8 8 2 2" xfId="25625" xr:uid="{00000000-0005-0000-0000-0000534B0000}"/>
    <cellStyle name="Output 8 8 3" xfId="15568" xr:uid="{00000000-0005-0000-0000-0000544B0000}"/>
    <cellStyle name="Output 8 9" xfId="2558" xr:uid="{00000000-0005-0000-0000-0000554B0000}"/>
    <cellStyle name="Output 8 9 2" xfId="11872" xr:uid="{00000000-0005-0000-0000-0000564B0000}"/>
    <cellStyle name="Output 8 9 2 2" xfId="25626" xr:uid="{00000000-0005-0000-0000-0000574B0000}"/>
    <cellStyle name="Output 8 9 3" xfId="16354" xr:uid="{00000000-0005-0000-0000-0000584B0000}"/>
    <cellStyle name="Output 9" xfId="410" xr:uid="{00000000-0005-0000-0000-0000594B0000}"/>
    <cellStyle name="Output 9 10" xfId="3266" xr:uid="{00000000-0005-0000-0000-00005A4B0000}"/>
    <cellStyle name="Output 9 10 2" xfId="11874" xr:uid="{00000000-0005-0000-0000-00005B4B0000}"/>
    <cellStyle name="Output 9 10 2 2" xfId="25628" xr:uid="{00000000-0005-0000-0000-00005C4B0000}"/>
    <cellStyle name="Output 9 10 3" xfId="17062" xr:uid="{00000000-0005-0000-0000-00005D4B0000}"/>
    <cellStyle name="Output 9 11" xfId="3643" xr:uid="{00000000-0005-0000-0000-00005E4B0000}"/>
    <cellStyle name="Output 9 11 2" xfId="11875" xr:uid="{00000000-0005-0000-0000-00005F4B0000}"/>
    <cellStyle name="Output 9 11 2 2" xfId="25629" xr:uid="{00000000-0005-0000-0000-0000604B0000}"/>
    <cellStyle name="Output 9 11 3" xfId="17439" xr:uid="{00000000-0005-0000-0000-0000614B0000}"/>
    <cellStyle name="Output 9 12" xfId="3948" xr:uid="{00000000-0005-0000-0000-0000624B0000}"/>
    <cellStyle name="Output 9 12 2" xfId="11876" xr:uid="{00000000-0005-0000-0000-0000634B0000}"/>
    <cellStyle name="Output 9 12 2 2" xfId="25630" xr:uid="{00000000-0005-0000-0000-0000644B0000}"/>
    <cellStyle name="Output 9 12 3" xfId="17744" xr:uid="{00000000-0005-0000-0000-0000654B0000}"/>
    <cellStyle name="Output 9 13" xfId="4124" xr:uid="{00000000-0005-0000-0000-0000664B0000}"/>
    <cellStyle name="Output 9 13 2" xfId="11877" xr:uid="{00000000-0005-0000-0000-0000674B0000}"/>
    <cellStyle name="Output 9 13 2 2" xfId="25631" xr:uid="{00000000-0005-0000-0000-0000684B0000}"/>
    <cellStyle name="Output 9 13 3" xfId="17920" xr:uid="{00000000-0005-0000-0000-0000694B0000}"/>
    <cellStyle name="Output 9 14" xfId="4366" xr:uid="{00000000-0005-0000-0000-00006A4B0000}"/>
    <cellStyle name="Output 9 14 2" xfId="11878" xr:uid="{00000000-0005-0000-0000-00006B4B0000}"/>
    <cellStyle name="Output 9 14 2 2" xfId="25632" xr:uid="{00000000-0005-0000-0000-00006C4B0000}"/>
    <cellStyle name="Output 9 14 3" xfId="18162" xr:uid="{00000000-0005-0000-0000-00006D4B0000}"/>
    <cellStyle name="Output 9 15" xfId="4722" xr:uid="{00000000-0005-0000-0000-00006E4B0000}"/>
    <cellStyle name="Output 9 15 2" xfId="11879" xr:uid="{00000000-0005-0000-0000-00006F4B0000}"/>
    <cellStyle name="Output 9 15 2 2" xfId="25633" xr:uid="{00000000-0005-0000-0000-0000704B0000}"/>
    <cellStyle name="Output 9 15 3" xfId="18513" xr:uid="{00000000-0005-0000-0000-0000714B0000}"/>
    <cellStyle name="Output 9 16" xfId="5594" xr:uid="{00000000-0005-0000-0000-0000724B0000}"/>
    <cellStyle name="Output 9 16 2" xfId="11880" xr:uid="{00000000-0005-0000-0000-0000734B0000}"/>
    <cellStyle name="Output 9 16 2 2" xfId="25634" xr:uid="{00000000-0005-0000-0000-0000744B0000}"/>
    <cellStyle name="Output 9 16 3" xfId="19385" xr:uid="{00000000-0005-0000-0000-0000754B0000}"/>
    <cellStyle name="Output 9 17" xfId="6416" xr:uid="{00000000-0005-0000-0000-0000764B0000}"/>
    <cellStyle name="Output 9 17 2" xfId="11881" xr:uid="{00000000-0005-0000-0000-0000774B0000}"/>
    <cellStyle name="Output 9 17 2 2" xfId="25635" xr:uid="{00000000-0005-0000-0000-0000784B0000}"/>
    <cellStyle name="Output 9 17 3" xfId="20207" xr:uid="{00000000-0005-0000-0000-0000794B0000}"/>
    <cellStyle name="Output 9 18" xfId="11873" xr:uid="{00000000-0005-0000-0000-00007A4B0000}"/>
    <cellStyle name="Output 9 18 2" xfId="25627" xr:uid="{00000000-0005-0000-0000-00007B4B0000}"/>
    <cellStyle name="Output 9 19" xfId="14214" xr:uid="{00000000-0005-0000-0000-00007C4B0000}"/>
    <cellStyle name="Output 9 2" xfId="892" xr:uid="{00000000-0005-0000-0000-00007D4B0000}"/>
    <cellStyle name="Output 9 2 2" xfId="5034" xr:uid="{00000000-0005-0000-0000-00007E4B0000}"/>
    <cellStyle name="Output 9 2 2 2" xfId="11883" xr:uid="{00000000-0005-0000-0000-00007F4B0000}"/>
    <cellStyle name="Output 9 2 2 2 2" xfId="25637" xr:uid="{00000000-0005-0000-0000-0000804B0000}"/>
    <cellStyle name="Output 9 2 2 3" xfId="18825" xr:uid="{00000000-0005-0000-0000-0000814B0000}"/>
    <cellStyle name="Output 9 2 3" xfId="5906" xr:uid="{00000000-0005-0000-0000-0000824B0000}"/>
    <cellStyle name="Output 9 2 3 2" xfId="11884" xr:uid="{00000000-0005-0000-0000-0000834B0000}"/>
    <cellStyle name="Output 9 2 3 2 2" xfId="25638" xr:uid="{00000000-0005-0000-0000-0000844B0000}"/>
    <cellStyle name="Output 9 2 3 3" xfId="19697" xr:uid="{00000000-0005-0000-0000-0000854B0000}"/>
    <cellStyle name="Output 9 2 4" xfId="6728" xr:uid="{00000000-0005-0000-0000-0000864B0000}"/>
    <cellStyle name="Output 9 2 4 2" xfId="11885" xr:uid="{00000000-0005-0000-0000-0000874B0000}"/>
    <cellStyle name="Output 9 2 4 2 2" xfId="25639" xr:uid="{00000000-0005-0000-0000-0000884B0000}"/>
    <cellStyle name="Output 9 2 4 3" xfId="20519" xr:uid="{00000000-0005-0000-0000-0000894B0000}"/>
    <cellStyle name="Output 9 2 5" xfId="11882" xr:uid="{00000000-0005-0000-0000-00008A4B0000}"/>
    <cellStyle name="Output 9 2 5 2" xfId="25636" xr:uid="{00000000-0005-0000-0000-00008B4B0000}"/>
    <cellStyle name="Output 9 2 6" xfId="14688" xr:uid="{00000000-0005-0000-0000-00008C4B0000}"/>
    <cellStyle name="Output 9 3" xfId="1102" xr:uid="{00000000-0005-0000-0000-00008D4B0000}"/>
    <cellStyle name="Output 9 3 2" xfId="5287" xr:uid="{00000000-0005-0000-0000-00008E4B0000}"/>
    <cellStyle name="Output 9 3 2 2" xfId="11887" xr:uid="{00000000-0005-0000-0000-00008F4B0000}"/>
    <cellStyle name="Output 9 3 2 2 2" xfId="25641" xr:uid="{00000000-0005-0000-0000-0000904B0000}"/>
    <cellStyle name="Output 9 3 2 3" xfId="19078" xr:uid="{00000000-0005-0000-0000-0000914B0000}"/>
    <cellStyle name="Output 9 3 3" xfId="6159" xr:uid="{00000000-0005-0000-0000-0000924B0000}"/>
    <cellStyle name="Output 9 3 3 2" xfId="11888" xr:uid="{00000000-0005-0000-0000-0000934B0000}"/>
    <cellStyle name="Output 9 3 3 2 2" xfId="25642" xr:uid="{00000000-0005-0000-0000-0000944B0000}"/>
    <cellStyle name="Output 9 3 3 3" xfId="19950" xr:uid="{00000000-0005-0000-0000-0000954B0000}"/>
    <cellStyle name="Output 9 3 4" xfId="6981" xr:uid="{00000000-0005-0000-0000-0000964B0000}"/>
    <cellStyle name="Output 9 3 4 2" xfId="11889" xr:uid="{00000000-0005-0000-0000-0000974B0000}"/>
    <cellStyle name="Output 9 3 4 2 2" xfId="25643" xr:uid="{00000000-0005-0000-0000-0000984B0000}"/>
    <cellStyle name="Output 9 3 4 3" xfId="20772" xr:uid="{00000000-0005-0000-0000-0000994B0000}"/>
    <cellStyle name="Output 9 3 5" xfId="11886" xr:uid="{00000000-0005-0000-0000-00009A4B0000}"/>
    <cellStyle name="Output 9 3 5 2" xfId="25640" xr:uid="{00000000-0005-0000-0000-00009B4B0000}"/>
    <cellStyle name="Output 9 3 6" xfId="14898" xr:uid="{00000000-0005-0000-0000-00009C4B0000}"/>
    <cellStyle name="Output 9 4" xfId="1373" xr:uid="{00000000-0005-0000-0000-00009D4B0000}"/>
    <cellStyle name="Output 9 4 2" xfId="11890" xr:uid="{00000000-0005-0000-0000-00009E4B0000}"/>
    <cellStyle name="Output 9 4 2 2" xfId="25644" xr:uid="{00000000-0005-0000-0000-00009F4B0000}"/>
    <cellStyle name="Output 9 4 3" xfId="15169" xr:uid="{00000000-0005-0000-0000-0000A04B0000}"/>
    <cellStyle name="Output 9 5" xfId="1615" xr:uid="{00000000-0005-0000-0000-0000A14B0000}"/>
    <cellStyle name="Output 9 5 2" xfId="11891" xr:uid="{00000000-0005-0000-0000-0000A24B0000}"/>
    <cellStyle name="Output 9 5 2 2" xfId="25645" xr:uid="{00000000-0005-0000-0000-0000A34B0000}"/>
    <cellStyle name="Output 9 5 3" xfId="15411" xr:uid="{00000000-0005-0000-0000-0000A44B0000}"/>
    <cellStyle name="Output 9 6" xfId="2105" xr:uid="{00000000-0005-0000-0000-0000A54B0000}"/>
    <cellStyle name="Output 9 6 2" xfId="11892" xr:uid="{00000000-0005-0000-0000-0000A64B0000}"/>
    <cellStyle name="Output 9 6 2 2" xfId="25646" xr:uid="{00000000-0005-0000-0000-0000A74B0000}"/>
    <cellStyle name="Output 9 6 3" xfId="15901" xr:uid="{00000000-0005-0000-0000-0000A84B0000}"/>
    <cellStyle name="Output 9 7" xfId="2412" xr:uid="{00000000-0005-0000-0000-0000A94B0000}"/>
    <cellStyle name="Output 9 7 2" xfId="11893" xr:uid="{00000000-0005-0000-0000-0000AA4B0000}"/>
    <cellStyle name="Output 9 7 2 2" xfId="25647" xr:uid="{00000000-0005-0000-0000-0000AB4B0000}"/>
    <cellStyle name="Output 9 7 3" xfId="16208" xr:uid="{00000000-0005-0000-0000-0000AC4B0000}"/>
    <cellStyle name="Output 9 8" xfId="2695" xr:uid="{00000000-0005-0000-0000-0000AD4B0000}"/>
    <cellStyle name="Output 9 8 2" xfId="11894" xr:uid="{00000000-0005-0000-0000-0000AE4B0000}"/>
    <cellStyle name="Output 9 8 2 2" xfId="25648" xr:uid="{00000000-0005-0000-0000-0000AF4B0000}"/>
    <cellStyle name="Output 9 8 3" xfId="16491" xr:uid="{00000000-0005-0000-0000-0000B04B0000}"/>
    <cellStyle name="Output 9 9" xfId="2869" xr:uid="{00000000-0005-0000-0000-0000B14B0000}"/>
    <cellStyle name="Output 9 9 2" xfId="11895" xr:uid="{00000000-0005-0000-0000-0000B24B0000}"/>
    <cellStyle name="Output 9 9 2 2" xfId="25649" xr:uid="{00000000-0005-0000-0000-0000B34B0000}"/>
    <cellStyle name="Output 9 9 3" xfId="16665" xr:uid="{00000000-0005-0000-0000-0000B44B0000}"/>
    <cellStyle name="Output_Analitico.GER" xfId="7081" xr:uid="{00000000-0005-0000-0000-0000B54B0000}"/>
    <cellStyle name="Porcentagem" xfId="7062" builtinId="5"/>
    <cellStyle name="Porcentagem 2" xfId="6" xr:uid="{00000000-0005-0000-0000-0000B74B0000}"/>
    <cellStyle name="Porcentagem 2 2" xfId="88" xr:uid="{00000000-0005-0000-0000-0000B84B0000}"/>
    <cellStyle name="Porcentagem 2 3" xfId="4492" xr:uid="{00000000-0005-0000-0000-0000B94B0000}"/>
    <cellStyle name="Porcentagem 3" xfId="87" xr:uid="{00000000-0005-0000-0000-0000BA4B0000}"/>
    <cellStyle name="Ruim" xfId="51" builtinId="27" customBuiltin="1"/>
    <cellStyle name="Saída" xfId="54" builtinId="21" customBuiltin="1"/>
    <cellStyle name="Saída 2" xfId="175" xr:uid="{00000000-0005-0000-0000-0000BC4B0000}"/>
    <cellStyle name="Saída 2 10" xfId="411" xr:uid="{00000000-0005-0000-0000-0000BD4B0000}"/>
    <cellStyle name="Saída 2 10 10" xfId="3267" xr:uid="{00000000-0005-0000-0000-0000BE4B0000}"/>
    <cellStyle name="Saída 2 10 10 2" xfId="11898" xr:uid="{00000000-0005-0000-0000-0000BF4B0000}"/>
    <cellStyle name="Saída 2 10 10 2 2" xfId="25652" xr:uid="{00000000-0005-0000-0000-0000C04B0000}"/>
    <cellStyle name="Saída 2 10 10 3" xfId="17063" xr:uid="{00000000-0005-0000-0000-0000C14B0000}"/>
    <cellStyle name="Saída 2 10 11" xfId="3644" xr:uid="{00000000-0005-0000-0000-0000C24B0000}"/>
    <cellStyle name="Saída 2 10 11 2" xfId="11899" xr:uid="{00000000-0005-0000-0000-0000C34B0000}"/>
    <cellStyle name="Saída 2 10 11 2 2" xfId="25653" xr:uid="{00000000-0005-0000-0000-0000C44B0000}"/>
    <cellStyle name="Saída 2 10 11 3" xfId="17440" xr:uid="{00000000-0005-0000-0000-0000C54B0000}"/>
    <cellStyle name="Saída 2 10 12" xfId="3949" xr:uid="{00000000-0005-0000-0000-0000C64B0000}"/>
    <cellStyle name="Saída 2 10 12 2" xfId="11900" xr:uid="{00000000-0005-0000-0000-0000C74B0000}"/>
    <cellStyle name="Saída 2 10 12 2 2" xfId="25654" xr:uid="{00000000-0005-0000-0000-0000C84B0000}"/>
    <cellStyle name="Saída 2 10 12 3" xfId="17745" xr:uid="{00000000-0005-0000-0000-0000C94B0000}"/>
    <cellStyle name="Saída 2 10 13" xfId="4125" xr:uid="{00000000-0005-0000-0000-0000CA4B0000}"/>
    <cellStyle name="Saída 2 10 13 2" xfId="11901" xr:uid="{00000000-0005-0000-0000-0000CB4B0000}"/>
    <cellStyle name="Saída 2 10 13 2 2" xfId="25655" xr:uid="{00000000-0005-0000-0000-0000CC4B0000}"/>
    <cellStyle name="Saída 2 10 13 3" xfId="17921" xr:uid="{00000000-0005-0000-0000-0000CD4B0000}"/>
    <cellStyle name="Saída 2 10 14" xfId="4367" xr:uid="{00000000-0005-0000-0000-0000CE4B0000}"/>
    <cellStyle name="Saída 2 10 14 2" xfId="11902" xr:uid="{00000000-0005-0000-0000-0000CF4B0000}"/>
    <cellStyle name="Saída 2 10 14 2 2" xfId="25656" xr:uid="{00000000-0005-0000-0000-0000D04B0000}"/>
    <cellStyle name="Saída 2 10 14 3" xfId="18163" xr:uid="{00000000-0005-0000-0000-0000D14B0000}"/>
    <cellStyle name="Saída 2 10 15" xfId="4723" xr:uid="{00000000-0005-0000-0000-0000D24B0000}"/>
    <cellStyle name="Saída 2 10 15 2" xfId="11903" xr:uid="{00000000-0005-0000-0000-0000D34B0000}"/>
    <cellStyle name="Saída 2 10 15 2 2" xfId="25657" xr:uid="{00000000-0005-0000-0000-0000D44B0000}"/>
    <cellStyle name="Saída 2 10 15 3" xfId="18514" xr:uid="{00000000-0005-0000-0000-0000D54B0000}"/>
    <cellStyle name="Saída 2 10 16" xfId="5595" xr:uid="{00000000-0005-0000-0000-0000D64B0000}"/>
    <cellStyle name="Saída 2 10 16 2" xfId="11904" xr:uid="{00000000-0005-0000-0000-0000D74B0000}"/>
    <cellStyle name="Saída 2 10 16 2 2" xfId="25658" xr:uid="{00000000-0005-0000-0000-0000D84B0000}"/>
    <cellStyle name="Saída 2 10 16 3" xfId="19386" xr:uid="{00000000-0005-0000-0000-0000D94B0000}"/>
    <cellStyle name="Saída 2 10 17" xfId="6417" xr:uid="{00000000-0005-0000-0000-0000DA4B0000}"/>
    <cellStyle name="Saída 2 10 17 2" xfId="11905" xr:uid="{00000000-0005-0000-0000-0000DB4B0000}"/>
    <cellStyle name="Saída 2 10 17 2 2" xfId="25659" xr:uid="{00000000-0005-0000-0000-0000DC4B0000}"/>
    <cellStyle name="Saída 2 10 17 3" xfId="20208" xr:uid="{00000000-0005-0000-0000-0000DD4B0000}"/>
    <cellStyle name="Saída 2 10 18" xfId="11897" xr:uid="{00000000-0005-0000-0000-0000DE4B0000}"/>
    <cellStyle name="Saída 2 10 18 2" xfId="25651" xr:uid="{00000000-0005-0000-0000-0000DF4B0000}"/>
    <cellStyle name="Saída 2 10 19" xfId="14215" xr:uid="{00000000-0005-0000-0000-0000E04B0000}"/>
    <cellStyle name="Saída 2 10 2" xfId="893" xr:uid="{00000000-0005-0000-0000-0000E14B0000}"/>
    <cellStyle name="Saída 2 10 2 2" xfId="5035" xr:uid="{00000000-0005-0000-0000-0000E24B0000}"/>
    <cellStyle name="Saída 2 10 2 2 2" xfId="11907" xr:uid="{00000000-0005-0000-0000-0000E34B0000}"/>
    <cellStyle name="Saída 2 10 2 2 2 2" xfId="25661" xr:uid="{00000000-0005-0000-0000-0000E44B0000}"/>
    <cellStyle name="Saída 2 10 2 2 3" xfId="18826" xr:uid="{00000000-0005-0000-0000-0000E54B0000}"/>
    <cellStyle name="Saída 2 10 2 3" xfId="5907" xr:uid="{00000000-0005-0000-0000-0000E64B0000}"/>
    <cellStyle name="Saída 2 10 2 3 2" xfId="11908" xr:uid="{00000000-0005-0000-0000-0000E74B0000}"/>
    <cellStyle name="Saída 2 10 2 3 2 2" xfId="25662" xr:uid="{00000000-0005-0000-0000-0000E84B0000}"/>
    <cellStyle name="Saída 2 10 2 3 3" xfId="19698" xr:uid="{00000000-0005-0000-0000-0000E94B0000}"/>
    <cellStyle name="Saída 2 10 2 4" xfId="6729" xr:uid="{00000000-0005-0000-0000-0000EA4B0000}"/>
    <cellStyle name="Saída 2 10 2 4 2" xfId="11909" xr:uid="{00000000-0005-0000-0000-0000EB4B0000}"/>
    <cellStyle name="Saída 2 10 2 4 2 2" xfId="25663" xr:uid="{00000000-0005-0000-0000-0000EC4B0000}"/>
    <cellStyle name="Saída 2 10 2 4 3" xfId="20520" xr:uid="{00000000-0005-0000-0000-0000ED4B0000}"/>
    <cellStyle name="Saída 2 10 2 5" xfId="11906" xr:uid="{00000000-0005-0000-0000-0000EE4B0000}"/>
    <cellStyle name="Saída 2 10 2 5 2" xfId="25660" xr:uid="{00000000-0005-0000-0000-0000EF4B0000}"/>
    <cellStyle name="Saída 2 10 2 6" xfId="14689" xr:uid="{00000000-0005-0000-0000-0000F04B0000}"/>
    <cellStyle name="Saída 2 10 3" xfId="1103" xr:uid="{00000000-0005-0000-0000-0000F14B0000}"/>
    <cellStyle name="Saída 2 10 3 2" xfId="5288" xr:uid="{00000000-0005-0000-0000-0000F24B0000}"/>
    <cellStyle name="Saída 2 10 3 2 2" xfId="11911" xr:uid="{00000000-0005-0000-0000-0000F34B0000}"/>
    <cellStyle name="Saída 2 10 3 2 2 2" xfId="25665" xr:uid="{00000000-0005-0000-0000-0000F44B0000}"/>
    <cellStyle name="Saída 2 10 3 2 3" xfId="19079" xr:uid="{00000000-0005-0000-0000-0000F54B0000}"/>
    <cellStyle name="Saída 2 10 3 3" xfId="6160" xr:uid="{00000000-0005-0000-0000-0000F64B0000}"/>
    <cellStyle name="Saída 2 10 3 3 2" xfId="11912" xr:uid="{00000000-0005-0000-0000-0000F74B0000}"/>
    <cellStyle name="Saída 2 10 3 3 2 2" xfId="25666" xr:uid="{00000000-0005-0000-0000-0000F84B0000}"/>
    <cellStyle name="Saída 2 10 3 3 3" xfId="19951" xr:uid="{00000000-0005-0000-0000-0000F94B0000}"/>
    <cellStyle name="Saída 2 10 3 4" xfId="6982" xr:uid="{00000000-0005-0000-0000-0000FA4B0000}"/>
    <cellStyle name="Saída 2 10 3 4 2" xfId="11913" xr:uid="{00000000-0005-0000-0000-0000FB4B0000}"/>
    <cellStyle name="Saída 2 10 3 4 2 2" xfId="25667" xr:uid="{00000000-0005-0000-0000-0000FC4B0000}"/>
    <cellStyle name="Saída 2 10 3 4 3" xfId="20773" xr:uid="{00000000-0005-0000-0000-0000FD4B0000}"/>
    <cellStyle name="Saída 2 10 3 5" xfId="11910" xr:uid="{00000000-0005-0000-0000-0000FE4B0000}"/>
    <cellStyle name="Saída 2 10 3 5 2" xfId="25664" xr:uid="{00000000-0005-0000-0000-0000FF4B0000}"/>
    <cellStyle name="Saída 2 10 3 6" xfId="14899" xr:uid="{00000000-0005-0000-0000-0000004C0000}"/>
    <cellStyle name="Saída 2 10 4" xfId="1374" xr:uid="{00000000-0005-0000-0000-0000014C0000}"/>
    <cellStyle name="Saída 2 10 4 2" xfId="11914" xr:uid="{00000000-0005-0000-0000-0000024C0000}"/>
    <cellStyle name="Saída 2 10 4 2 2" xfId="25668" xr:uid="{00000000-0005-0000-0000-0000034C0000}"/>
    <cellStyle name="Saída 2 10 4 3" xfId="15170" xr:uid="{00000000-0005-0000-0000-0000044C0000}"/>
    <cellStyle name="Saída 2 10 5" xfId="1616" xr:uid="{00000000-0005-0000-0000-0000054C0000}"/>
    <cellStyle name="Saída 2 10 5 2" xfId="11915" xr:uid="{00000000-0005-0000-0000-0000064C0000}"/>
    <cellStyle name="Saída 2 10 5 2 2" xfId="25669" xr:uid="{00000000-0005-0000-0000-0000074C0000}"/>
    <cellStyle name="Saída 2 10 5 3" xfId="15412" xr:uid="{00000000-0005-0000-0000-0000084C0000}"/>
    <cellStyle name="Saída 2 10 6" xfId="2106" xr:uid="{00000000-0005-0000-0000-0000094C0000}"/>
    <cellStyle name="Saída 2 10 6 2" xfId="11916" xr:uid="{00000000-0005-0000-0000-00000A4C0000}"/>
    <cellStyle name="Saída 2 10 6 2 2" xfId="25670" xr:uid="{00000000-0005-0000-0000-00000B4C0000}"/>
    <cellStyle name="Saída 2 10 6 3" xfId="15902" xr:uid="{00000000-0005-0000-0000-00000C4C0000}"/>
    <cellStyle name="Saída 2 10 7" xfId="2413" xr:uid="{00000000-0005-0000-0000-00000D4C0000}"/>
    <cellStyle name="Saída 2 10 7 2" xfId="11917" xr:uid="{00000000-0005-0000-0000-00000E4C0000}"/>
    <cellStyle name="Saída 2 10 7 2 2" xfId="25671" xr:uid="{00000000-0005-0000-0000-00000F4C0000}"/>
    <cellStyle name="Saída 2 10 7 3" xfId="16209" xr:uid="{00000000-0005-0000-0000-0000104C0000}"/>
    <cellStyle name="Saída 2 10 8" xfId="1738" xr:uid="{00000000-0005-0000-0000-0000114C0000}"/>
    <cellStyle name="Saída 2 10 8 2" xfId="11918" xr:uid="{00000000-0005-0000-0000-0000124C0000}"/>
    <cellStyle name="Saída 2 10 8 2 2" xfId="25672" xr:uid="{00000000-0005-0000-0000-0000134C0000}"/>
    <cellStyle name="Saída 2 10 8 3" xfId="15534" xr:uid="{00000000-0005-0000-0000-0000144C0000}"/>
    <cellStyle name="Saída 2 10 9" xfId="3102" xr:uid="{00000000-0005-0000-0000-0000154C0000}"/>
    <cellStyle name="Saída 2 10 9 2" xfId="11919" xr:uid="{00000000-0005-0000-0000-0000164C0000}"/>
    <cellStyle name="Saída 2 10 9 2 2" xfId="25673" xr:uid="{00000000-0005-0000-0000-0000174C0000}"/>
    <cellStyle name="Saída 2 10 9 3" xfId="16898" xr:uid="{00000000-0005-0000-0000-0000184C0000}"/>
    <cellStyle name="Saída 2 11" xfId="412" xr:uid="{00000000-0005-0000-0000-0000194C0000}"/>
    <cellStyle name="Saída 2 11 10" xfId="3268" xr:uid="{00000000-0005-0000-0000-00001A4C0000}"/>
    <cellStyle name="Saída 2 11 10 2" xfId="11921" xr:uid="{00000000-0005-0000-0000-00001B4C0000}"/>
    <cellStyle name="Saída 2 11 10 2 2" xfId="25675" xr:uid="{00000000-0005-0000-0000-00001C4C0000}"/>
    <cellStyle name="Saída 2 11 10 3" xfId="17064" xr:uid="{00000000-0005-0000-0000-00001D4C0000}"/>
    <cellStyle name="Saída 2 11 11" xfId="3645" xr:uid="{00000000-0005-0000-0000-00001E4C0000}"/>
    <cellStyle name="Saída 2 11 11 2" xfId="11922" xr:uid="{00000000-0005-0000-0000-00001F4C0000}"/>
    <cellStyle name="Saída 2 11 11 2 2" xfId="25676" xr:uid="{00000000-0005-0000-0000-0000204C0000}"/>
    <cellStyle name="Saída 2 11 11 3" xfId="17441" xr:uid="{00000000-0005-0000-0000-0000214C0000}"/>
    <cellStyle name="Saída 2 11 12" xfId="3950" xr:uid="{00000000-0005-0000-0000-0000224C0000}"/>
    <cellStyle name="Saída 2 11 12 2" xfId="11923" xr:uid="{00000000-0005-0000-0000-0000234C0000}"/>
    <cellStyle name="Saída 2 11 12 2 2" xfId="25677" xr:uid="{00000000-0005-0000-0000-0000244C0000}"/>
    <cellStyle name="Saída 2 11 12 3" xfId="17746" xr:uid="{00000000-0005-0000-0000-0000254C0000}"/>
    <cellStyle name="Saída 2 11 13" xfId="4126" xr:uid="{00000000-0005-0000-0000-0000264C0000}"/>
    <cellStyle name="Saída 2 11 13 2" xfId="11924" xr:uid="{00000000-0005-0000-0000-0000274C0000}"/>
    <cellStyle name="Saída 2 11 13 2 2" xfId="25678" xr:uid="{00000000-0005-0000-0000-0000284C0000}"/>
    <cellStyle name="Saída 2 11 13 3" xfId="17922" xr:uid="{00000000-0005-0000-0000-0000294C0000}"/>
    <cellStyle name="Saída 2 11 14" xfId="4368" xr:uid="{00000000-0005-0000-0000-00002A4C0000}"/>
    <cellStyle name="Saída 2 11 14 2" xfId="11925" xr:uid="{00000000-0005-0000-0000-00002B4C0000}"/>
    <cellStyle name="Saída 2 11 14 2 2" xfId="25679" xr:uid="{00000000-0005-0000-0000-00002C4C0000}"/>
    <cellStyle name="Saída 2 11 14 3" xfId="18164" xr:uid="{00000000-0005-0000-0000-00002D4C0000}"/>
    <cellStyle name="Saída 2 11 15" xfId="4724" xr:uid="{00000000-0005-0000-0000-00002E4C0000}"/>
    <cellStyle name="Saída 2 11 15 2" xfId="11926" xr:uid="{00000000-0005-0000-0000-00002F4C0000}"/>
    <cellStyle name="Saída 2 11 15 2 2" xfId="25680" xr:uid="{00000000-0005-0000-0000-0000304C0000}"/>
    <cellStyle name="Saída 2 11 15 3" xfId="18515" xr:uid="{00000000-0005-0000-0000-0000314C0000}"/>
    <cellStyle name="Saída 2 11 16" xfId="5596" xr:uid="{00000000-0005-0000-0000-0000324C0000}"/>
    <cellStyle name="Saída 2 11 16 2" xfId="11927" xr:uid="{00000000-0005-0000-0000-0000334C0000}"/>
    <cellStyle name="Saída 2 11 16 2 2" xfId="25681" xr:uid="{00000000-0005-0000-0000-0000344C0000}"/>
    <cellStyle name="Saída 2 11 16 3" xfId="19387" xr:uid="{00000000-0005-0000-0000-0000354C0000}"/>
    <cellStyle name="Saída 2 11 17" xfId="6418" xr:uid="{00000000-0005-0000-0000-0000364C0000}"/>
    <cellStyle name="Saída 2 11 17 2" xfId="11928" xr:uid="{00000000-0005-0000-0000-0000374C0000}"/>
    <cellStyle name="Saída 2 11 17 2 2" xfId="25682" xr:uid="{00000000-0005-0000-0000-0000384C0000}"/>
    <cellStyle name="Saída 2 11 17 3" xfId="20209" xr:uid="{00000000-0005-0000-0000-0000394C0000}"/>
    <cellStyle name="Saída 2 11 18" xfId="11920" xr:uid="{00000000-0005-0000-0000-00003A4C0000}"/>
    <cellStyle name="Saída 2 11 18 2" xfId="25674" xr:uid="{00000000-0005-0000-0000-00003B4C0000}"/>
    <cellStyle name="Saída 2 11 19" xfId="14216" xr:uid="{00000000-0005-0000-0000-00003C4C0000}"/>
    <cellStyle name="Saída 2 11 2" xfId="894" xr:uid="{00000000-0005-0000-0000-00003D4C0000}"/>
    <cellStyle name="Saída 2 11 2 2" xfId="5036" xr:uid="{00000000-0005-0000-0000-00003E4C0000}"/>
    <cellStyle name="Saída 2 11 2 2 2" xfId="11930" xr:uid="{00000000-0005-0000-0000-00003F4C0000}"/>
    <cellStyle name="Saída 2 11 2 2 2 2" xfId="25684" xr:uid="{00000000-0005-0000-0000-0000404C0000}"/>
    <cellStyle name="Saída 2 11 2 2 3" xfId="18827" xr:uid="{00000000-0005-0000-0000-0000414C0000}"/>
    <cellStyle name="Saída 2 11 2 3" xfId="5908" xr:uid="{00000000-0005-0000-0000-0000424C0000}"/>
    <cellStyle name="Saída 2 11 2 3 2" xfId="11931" xr:uid="{00000000-0005-0000-0000-0000434C0000}"/>
    <cellStyle name="Saída 2 11 2 3 2 2" xfId="25685" xr:uid="{00000000-0005-0000-0000-0000444C0000}"/>
    <cellStyle name="Saída 2 11 2 3 3" xfId="19699" xr:uid="{00000000-0005-0000-0000-0000454C0000}"/>
    <cellStyle name="Saída 2 11 2 4" xfId="6730" xr:uid="{00000000-0005-0000-0000-0000464C0000}"/>
    <cellStyle name="Saída 2 11 2 4 2" xfId="11932" xr:uid="{00000000-0005-0000-0000-0000474C0000}"/>
    <cellStyle name="Saída 2 11 2 4 2 2" xfId="25686" xr:uid="{00000000-0005-0000-0000-0000484C0000}"/>
    <cellStyle name="Saída 2 11 2 4 3" xfId="20521" xr:uid="{00000000-0005-0000-0000-0000494C0000}"/>
    <cellStyle name="Saída 2 11 2 5" xfId="11929" xr:uid="{00000000-0005-0000-0000-00004A4C0000}"/>
    <cellStyle name="Saída 2 11 2 5 2" xfId="25683" xr:uid="{00000000-0005-0000-0000-00004B4C0000}"/>
    <cellStyle name="Saída 2 11 2 6" xfId="14690" xr:uid="{00000000-0005-0000-0000-00004C4C0000}"/>
    <cellStyle name="Saída 2 11 3" xfId="1104" xr:uid="{00000000-0005-0000-0000-00004D4C0000}"/>
    <cellStyle name="Saída 2 11 3 2" xfId="5289" xr:uid="{00000000-0005-0000-0000-00004E4C0000}"/>
    <cellStyle name="Saída 2 11 3 2 2" xfId="11934" xr:uid="{00000000-0005-0000-0000-00004F4C0000}"/>
    <cellStyle name="Saída 2 11 3 2 2 2" xfId="25688" xr:uid="{00000000-0005-0000-0000-0000504C0000}"/>
    <cellStyle name="Saída 2 11 3 2 3" xfId="19080" xr:uid="{00000000-0005-0000-0000-0000514C0000}"/>
    <cellStyle name="Saída 2 11 3 3" xfId="6161" xr:uid="{00000000-0005-0000-0000-0000524C0000}"/>
    <cellStyle name="Saída 2 11 3 3 2" xfId="11935" xr:uid="{00000000-0005-0000-0000-0000534C0000}"/>
    <cellStyle name="Saída 2 11 3 3 2 2" xfId="25689" xr:uid="{00000000-0005-0000-0000-0000544C0000}"/>
    <cellStyle name="Saída 2 11 3 3 3" xfId="19952" xr:uid="{00000000-0005-0000-0000-0000554C0000}"/>
    <cellStyle name="Saída 2 11 3 4" xfId="6983" xr:uid="{00000000-0005-0000-0000-0000564C0000}"/>
    <cellStyle name="Saída 2 11 3 4 2" xfId="11936" xr:uid="{00000000-0005-0000-0000-0000574C0000}"/>
    <cellStyle name="Saída 2 11 3 4 2 2" xfId="25690" xr:uid="{00000000-0005-0000-0000-0000584C0000}"/>
    <cellStyle name="Saída 2 11 3 4 3" xfId="20774" xr:uid="{00000000-0005-0000-0000-0000594C0000}"/>
    <cellStyle name="Saída 2 11 3 5" xfId="11933" xr:uid="{00000000-0005-0000-0000-00005A4C0000}"/>
    <cellStyle name="Saída 2 11 3 5 2" xfId="25687" xr:uid="{00000000-0005-0000-0000-00005B4C0000}"/>
    <cellStyle name="Saída 2 11 3 6" xfId="14900" xr:uid="{00000000-0005-0000-0000-00005C4C0000}"/>
    <cellStyle name="Saída 2 11 4" xfId="1375" xr:uid="{00000000-0005-0000-0000-00005D4C0000}"/>
    <cellStyle name="Saída 2 11 4 2" xfId="11937" xr:uid="{00000000-0005-0000-0000-00005E4C0000}"/>
    <cellStyle name="Saída 2 11 4 2 2" xfId="25691" xr:uid="{00000000-0005-0000-0000-00005F4C0000}"/>
    <cellStyle name="Saída 2 11 4 3" xfId="15171" xr:uid="{00000000-0005-0000-0000-0000604C0000}"/>
    <cellStyle name="Saída 2 11 5" xfId="1617" xr:uid="{00000000-0005-0000-0000-0000614C0000}"/>
    <cellStyle name="Saída 2 11 5 2" xfId="11938" xr:uid="{00000000-0005-0000-0000-0000624C0000}"/>
    <cellStyle name="Saída 2 11 5 2 2" xfId="25692" xr:uid="{00000000-0005-0000-0000-0000634C0000}"/>
    <cellStyle name="Saída 2 11 5 3" xfId="15413" xr:uid="{00000000-0005-0000-0000-0000644C0000}"/>
    <cellStyle name="Saída 2 11 6" xfId="2107" xr:uid="{00000000-0005-0000-0000-0000654C0000}"/>
    <cellStyle name="Saída 2 11 6 2" xfId="11939" xr:uid="{00000000-0005-0000-0000-0000664C0000}"/>
    <cellStyle name="Saída 2 11 6 2 2" xfId="25693" xr:uid="{00000000-0005-0000-0000-0000674C0000}"/>
    <cellStyle name="Saída 2 11 6 3" xfId="15903" xr:uid="{00000000-0005-0000-0000-0000684C0000}"/>
    <cellStyle name="Saída 2 11 7" xfId="2414" xr:uid="{00000000-0005-0000-0000-0000694C0000}"/>
    <cellStyle name="Saída 2 11 7 2" xfId="11940" xr:uid="{00000000-0005-0000-0000-00006A4C0000}"/>
    <cellStyle name="Saída 2 11 7 2 2" xfId="25694" xr:uid="{00000000-0005-0000-0000-00006B4C0000}"/>
    <cellStyle name="Saída 2 11 7 3" xfId="16210" xr:uid="{00000000-0005-0000-0000-00006C4C0000}"/>
    <cellStyle name="Saída 2 11 8" xfId="1824" xr:uid="{00000000-0005-0000-0000-00006D4C0000}"/>
    <cellStyle name="Saída 2 11 8 2" xfId="11941" xr:uid="{00000000-0005-0000-0000-00006E4C0000}"/>
    <cellStyle name="Saída 2 11 8 2 2" xfId="25695" xr:uid="{00000000-0005-0000-0000-00006F4C0000}"/>
    <cellStyle name="Saída 2 11 8 3" xfId="15620" xr:uid="{00000000-0005-0000-0000-0000704C0000}"/>
    <cellStyle name="Saída 2 11 9" xfId="2843" xr:uid="{00000000-0005-0000-0000-0000714C0000}"/>
    <cellStyle name="Saída 2 11 9 2" xfId="11942" xr:uid="{00000000-0005-0000-0000-0000724C0000}"/>
    <cellStyle name="Saída 2 11 9 2 2" xfId="25696" xr:uid="{00000000-0005-0000-0000-0000734C0000}"/>
    <cellStyle name="Saída 2 11 9 3" xfId="16639" xr:uid="{00000000-0005-0000-0000-0000744C0000}"/>
    <cellStyle name="Saída 2 12" xfId="413" xr:uid="{00000000-0005-0000-0000-0000754C0000}"/>
    <cellStyle name="Saída 2 12 10" xfId="3301" xr:uid="{00000000-0005-0000-0000-0000764C0000}"/>
    <cellStyle name="Saída 2 12 10 2" xfId="11944" xr:uid="{00000000-0005-0000-0000-0000774C0000}"/>
    <cellStyle name="Saída 2 12 10 2 2" xfId="25698" xr:uid="{00000000-0005-0000-0000-0000784C0000}"/>
    <cellStyle name="Saída 2 12 10 3" xfId="17097" xr:uid="{00000000-0005-0000-0000-0000794C0000}"/>
    <cellStyle name="Saída 2 12 11" xfId="3646" xr:uid="{00000000-0005-0000-0000-00007A4C0000}"/>
    <cellStyle name="Saída 2 12 11 2" xfId="11945" xr:uid="{00000000-0005-0000-0000-00007B4C0000}"/>
    <cellStyle name="Saída 2 12 11 2 2" xfId="25699" xr:uid="{00000000-0005-0000-0000-00007C4C0000}"/>
    <cellStyle name="Saída 2 12 11 3" xfId="17442" xr:uid="{00000000-0005-0000-0000-00007D4C0000}"/>
    <cellStyle name="Saída 2 12 12" xfId="3951" xr:uid="{00000000-0005-0000-0000-00007E4C0000}"/>
    <cellStyle name="Saída 2 12 12 2" xfId="11946" xr:uid="{00000000-0005-0000-0000-00007F4C0000}"/>
    <cellStyle name="Saída 2 12 12 2 2" xfId="25700" xr:uid="{00000000-0005-0000-0000-0000804C0000}"/>
    <cellStyle name="Saída 2 12 12 3" xfId="17747" xr:uid="{00000000-0005-0000-0000-0000814C0000}"/>
    <cellStyle name="Saída 2 12 13" xfId="3380" xr:uid="{00000000-0005-0000-0000-0000824C0000}"/>
    <cellStyle name="Saída 2 12 13 2" xfId="11947" xr:uid="{00000000-0005-0000-0000-0000834C0000}"/>
    <cellStyle name="Saída 2 12 13 2 2" xfId="25701" xr:uid="{00000000-0005-0000-0000-0000844C0000}"/>
    <cellStyle name="Saída 2 12 13 3" xfId="17176" xr:uid="{00000000-0005-0000-0000-0000854C0000}"/>
    <cellStyle name="Saída 2 12 14" xfId="4391" xr:uid="{00000000-0005-0000-0000-0000864C0000}"/>
    <cellStyle name="Saída 2 12 14 2" xfId="11948" xr:uid="{00000000-0005-0000-0000-0000874C0000}"/>
    <cellStyle name="Saída 2 12 14 2 2" xfId="25702" xr:uid="{00000000-0005-0000-0000-0000884C0000}"/>
    <cellStyle name="Saída 2 12 14 3" xfId="18187" xr:uid="{00000000-0005-0000-0000-0000894C0000}"/>
    <cellStyle name="Saída 2 12 15" xfId="4725" xr:uid="{00000000-0005-0000-0000-00008A4C0000}"/>
    <cellStyle name="Saída 2 12 15 2" xfId="11949" xr:uid="{00000000-0005-0000-0000-00008B4C0000}"/>
    <cellStyle name="Saída 2 12 15 2 2" xfId="25703" xr:uid="{00000000-0005-0000-0000-00008C4C0000}"/>
    <cellStyle name="Saída 2 12 15 3" xfId="18516" xr:uid="{00000000-0005-0000-0000-00008D4C0000}"/>
    <cellStyle name="Saída 2 12 16" xfId="5597" xr:uid="{00000000-0005-0000-0000-00008E4C0000}"/>
    <cellStyle name="Saída 2 12 16 2" xfId="11950" xr:uid="{00000000-0005-0000-0000-00008F4C0000}"/>
    <cellStyle name="Saída 2 12 16 2 2" xfId="25704" xr:uid="{00000000-0005-0000-0000-0000904C0000}"/>
    <cellStyle name="Saída 2 12 16 3" xfId="19388" xr:uid="{00000000-0005-0000-0000-0000914C0000}"/>
    <cellStyle name="Saída 2 12 17" xfId="6419" xr:uid="{00000000-0005-0000-0000-0000924C0000}"/>
    <cellStyle name="Saída 2 12 17 2" xfId="11951" xr:uid="{00000000-0005-0000-0000-0000934C0000}"/>
    <cellStyle name="Saída 2 12 17 2 2" xfId="25705" xr:uid="{00000000-0005-0000-0000-0000944C0000}"/>
    <cellStyle name="Saída 2 12 17 3" xfId="20210" xr:uid="{00000000-0005-0000-0000-0000954C0000}"/>
    <cellStyle name="Saída 2 12 18" xfId="11943" xr:uid="{00000000-0005-0000-0000-0000964C0000}"/>
    <cellStyle name="Saída 2 12 18 2" xfId="25697" xr:uid="{00000000-0005-0000-0000-0000974C0000}"/>
    <cellStyle name="Saída 2 12 19" xfId="14217" xr:uid="{00000000-0005-0000-0000-0000984C0000}"/>
    <cellStyle name="Saída 2 12 2" xfId="895" xr:uid="{00000000-0005-0000-0000-0000994C0000}"/>
    <cellStyle name="Saída 2 12 2 2" xfId="5037" xr:uid="{00000000-0005-0000-0000-00009A4C0000}"/>
    <cellStyle name="Saída 2 12 2 2 2" xfId="11953" xr:uid="{00000000-0005-0000-0000-00009B4C0000}"/>
    <cellStyle name="Saída 2 12 2 2 2 2" xfId="25707" xr:uid="{00000000-0005-0000-0000-00009C4C0000}"/>
    <cellStyle name="Saída 2 12 2 2 3" xfId="18828" xr:uid="{00000000-0005-0000-0000-00009D4C0000}"/>
    <cellStyle name="Saída 2 12 2 3" xfId="5909" xr:uid="{00000000-0005-0000-0000-00009E4C0000}"/>
    <cellStyle name="Saída 2 12 2 3 2" xfId="11954" xr:uid="{00000000-0005-0000-0000-00009F4C0000}"/>
    <cellStyle name="Saída 2 12 2 3 2 2" xfId="25708" xr:uid="{00000000-0005-0000-0000-0000A04C0000}"/>
    <cellStyle name="Saída 2 12 2 3 3" xfId="19700" xr:uid="{00000000-0005-0000-0000-0000A14C0000}"/>
    <cellStyle name="Saída 2 12 2 4" xfId="6731" xr:uid="{00000000-0005-0000-0000-0000A24C0000}"/>
    <cellStyle name="Saída 2 12 2 4 2" xfId="11955" xr:uid="{00000000-0005-0000-0000-0000A34C0000}"/>
    <cellStyle name="Saída 2 12 2 4 2 2" xfId="25709" xr:uid="{00000000-0005-0000-0000-0000A44C0000}"/>
    <cellStyle name="Saída 2 12 2 4 3" xfId="20522" xr:uid="{00000000-0005-0000-0000-0000A54C0000}"/>
    <cellStyle name="Saída 2 12 2 5" xfId="11952" xr:uid="{00000000-0005-0000-0000-0000A64C0000}"/>
    <cellStyle name="Saída 2 12 2 5 2" xfId="25706" xr:uid="{00000000-0005-0000-0000-0000A74C0000}"/>
    <cellStyle name="Saída 2 12 2 6" xfId="14691" xr:uid="{00000000-0005-0000-0000-0000A84C0000}"/>
    <cellStyle name="Saída 2 12 3" xfId="1137" xr:uid="{00000000-0005-0000-0000-0000A94C0000}"/>
    <cellStyle name="Saída 2 12 3 2" xfId="5290" xr:uid="{00000000-0005-0000-0000-0000AA4C0000}"/>
    <cellStyle name="Saída 2 12 3 2 2" xfId="11957" xr:uid="{00000000-0005-0000-0000-0000AB4C0000}"/>
    <cellStyle name="Saída 2 12 3 2 2 2" xfId="25711" xr:uid="{00000000-0005-0000-0000-0000AC4C0000}"/>
    <cellStyle name="Saída 2 12 3 2 3" xfId="19081" xr:uid="{00000000-0005-0000-0000-0000AD4C0000}"/>
    <cellStyle name="Saída 2 12 3 3" xfId="6162" xr:uid="{00000000-0005-0000-0000-0000AE4C0000}"/>
    <cellStyle name="Saída 2 12 3 3 2" xfId="11958" xr:uid="{00000000-0005-0000-0000-0000AF4C0000}"/>
    <cellStyle name="Saída 2 12 3 3 2 2" xfId="25712" xr:uid="{00000000-0005-0000-0000-0000B04C0000}"/>
    <cellStyle name="Saída 2 12 3 3 3" xfId="19953" xr:uid="{00000000-0005-0000-0000-0000B14C0000}"/>
    <cellStyle name="Saída 2 12 3 4" xfId="6984" xr:uid="{00000000-0005-0000-0000-0000B24C0000}"/>
    <cellStyle name="Saída 2 12 3 4 2" xfId="11959" xr:uid="{00000000-0005-0000-0000-0000B34C0000}"/>
    <cellStyle name="Saída 2 12 3 4 2 2" xfId="25713" xr:uid="{00000000-0005-0000-0000-0000B44C0000}"/>
    <cellStyle name="Saída 2 12 3 4 3" xfId="20775" xr:uid="{00000000-0005-0000-0000-0000B54C0000}"/>
    <cellStyle name="Saída 2 12 3 5" xfId="11956" xr:uid="{00000000-0005-0000-0000-0000B64C0000}"/>
    <cellStyle name="Saída 2 12 3 5 2" xfId="25710" xr:uid="{00000000-0005-0000-0000-0000B74C0000}"/>
    <cellStyle name="Saída 2 12 3 6" xfId="14933" xr:uid="{00000000-0005-0000-0000-0000B84C0000}"/>
    <cellStyle name="Saída 2 12 4" xfId="1407" xr:uid="{00000000-0005-0000-0000-0000B94C0000}"/>
    <cellStyle name="Saída 2 12 4 2" xfId="11960" xr:uid="{00000000-0005-0000-0000-0000BA4C0000}"/>
    <cellStyle name="Saída 2 12 4 2 2" xfId="25714" xr:uid="{00000000-0005-0000-0000-0000BB4C0000}"/>
    <cellStyle name="Saída 2 12 4 3" xfId="15203" xr:uid="{00000000-0005-0000-0000-0000BC4C0000}"/>
    <cellStyle name="Saída 2 12 5" xfId="1640" xr:uid="{00000000-0005-0000-0000-0000BD4C0000}"/>
    <cellStyle name="Saída 2 12 5 2" xfId="11961" xr:uid="{00000000-0005-0000-0000-0000BE4C0000}"/>
    <cellStyle name="Saída 2 12 5 2 2" xfId="25715" xr:uid="{00000000-0005-0000-0000-0000BF4C0000}"/>
    <cellStyle name="Saída 2 12 5 3" xfId="15436" xr:uid="{00000000-0005-0000-0000-0000C04C0000}"/>
    <cellStyle name="Saída 2 12 6" xfId="2108" xr:uid="{00000000-0005-0000-0000-0000C14C0000}"/>
    <cellStyle name="Saída 2 12 6 2" xfId="11962" xr:uid="{00000000-0005-0000-0000-0000C24C0000}"/>
    <cellStyle name="Saída 2 12 6 2 2" xfId="25716" xr:uid="{00000000-0005-0000-0000-0000C34C0000}"/>
    <cellStyle name="Saída 2 12 6 3" xfId="15904" xr:uid="{00000000-0005-0000-0000-0000C44C0000}"/>
    <cellStyle name="Saída 2 12 7" xfId="2415" xr:uid="{00000000-0005-0000-0000-0000C54C0000}"/>
    <cellStyle name="Saída 2 12 7 2" xfId="11963" xr:uid="{00000000-0005-0000-0000-0000C64C0000}"/>
    <cellStyle name="Saída 2 12 7 2 2" xfId="25717" xr:uid="{00000000-0005-0000-0000-0000C74C0000}"/>
    <cellStyle name="Saída 2 12 7 3" xfId="16211" xr:uid="{00000000-0005-0000-0000-0000C84C0000}"/>
    <cellStyle name="Saída 2 12 8" xfId="1823" xr:uid="{00000000-0005-0000-0000-0000C94C0000}"/>
    <cellStyle name="Saída 2 12 8 2" xfId="11964" xr:uid="{00000000-0005-0000-0000-0000CA4C0000}"/>
    <cellStyle name="Saída 2 12 8 2 2" xfId="25718" xr:uid="{00000000-0005-0000-0000-0000CB4C0000}"/>
    <cellStyle name="Saída 2 12 8 3" xfId="15619" xr:uid="{00000000-0005-0000-0000-0000CC4C0000}"/>
    <cellStyle name="Saída 2 12 9" xfId="3110" xr:uid="{00000000-0005-0000-0000-0000CD4C0000}"/>
    <cellStyle name="Saída 2 12 9 2" xfId="11965" xr:uid="{00000000-0005-0000-0000-0000CE4C0000}"/>
    <cellStyle name="Saída 2 12 9 2 2" xfId="25719" xr:uid="{00000000-0005-0000-0000-0000CF4C0000}"/>
    <cellStyle name="Saída 2 12 9 3" xfId="16906" xr:uid="{00000000-0005-0000-0000-0000D04C0000}"/>
    <cellStyle name="Saída 2 13" xfId="414" xr:uid="{00000000-0005-0000-0000-0000D14C0000}"/>
    <cellStyle name="Saída 2 13 10" xfId="3334" xr:uid="{00000000-0005-0000-0000-0000D24C0000}"/>
    <cellStyle name="Saída 2 13 10 2" xfId="11967" xr:uid="{00000000-0005-0000-0000-0000D34C0000}"/>
    <cellStyle name="Saída 2 13 10 2 2" xfId="25721" xr:uid="{00000000-0005-0000-0000-0000D44C0000}"/>
    <cellStyle name="Saída 2 13 10 3" xfId="17130" xr:uid="{00000000-0005-0000-0000-0000D54C0000}"/>
    <cellStyle name="Saída 2 13 11" xfId="3647" xr:uid="{00000000-0005-0000-0000-0000D64C0000}"/>
    <cellStyle name="Saída 2 13 11 2" xfId="11968" xr:uid="{00000000-0005-0000-0000-0000D74C0000}"/>
    <cellStyle name="Saída 2 13 11 2 2" xfId="25722" xr:uid="{00000000-0005-0000-0000-0000D84C0000}"/>
    <cellStyle name="Saída 2 13 11 3" xfId="17443" xr:uid="{00000000-0005-0000-0000-0000D94C0000}"/>
    <cellStyle name="Saída 2 13 12" xfId="3952" xr:uid="{00000000-0005-0000-0000-0000DA4C0000}"/>
    <cellStyle name="Saída 2 13 12 2" xfId="11969" xr:uid="{00000000-0005-0000-0000-0000DB4C0000}"/>
    <cellStyle name="Saída 2 13 12 2 2" xfId="25723" xr:uid="{00000000-0005-0000-0000-0000DC4C0000}"/>
    <cellStyle name="Saída 2 13 12 3" xfId="17748" xr:uid="{00000000-0005-0000-0000-0000DD4C0000}"/>
    <cellStyle name="Saída 2 13 13" xfId="4136" xr:uid="{00000000-0005-0000-0000-0000DE4C0000}"/>
    <cellStyle name="Saída 2 13 13 2" xfId="11970" xr:uid="{00000000-0005-0000-0000-0000DF4C0000}"/>
    <cellStyle name="Saída 2 13 13 2 2" xfId="25724" xr:uid="{00000000-0005-0000-0000-0000E04C0000}"/>
    <cellStyle name="Saída 2 13 13 3" xfId="17932" xr:uid="{00000000-0005-0000-0000-0000E14C0000}"/>
    <cellStyle name="Saída 2 13 14" xfId="4417" xr:uid="{00000000-0005-0000-0000-0000E24C0000}"/>
    <cellStyle name="Saída 2 13 14 2" xfId="11971" xr:uid="{00000000-0005-0000-0000-0000E34C0000}"/>
    <cellStyle name="Saída 2 13 14 2 2" xfId="25725" xr:uid="{00000000-0005-0000-0000-0000E44C0000}"/>
    <cellStyle name="Saída 2 13 14 3" xfId="18213" xr:uid="{00000000-0005-0000-0000-0000E54C0000}"/>
    <cellStyle name="Saída 2 13 15" xfId="4726" xr:uid="{00000000-0005-0000-0000-0000E64C0000}"/>
    <cellStyle name="Saída 2 13 15 2" xfId="11972" xr:uid="{00000000-0005-0000-0000-0000E74C0000}"/>
    <cellStyle name="Saída 2 13 15 2 2" xfId="25726" xr:uid="{00000000-0005-0000-0000-0000E84C0000}"/>
    <cellStyle name="Saída 2 13 15 3" xfId="18517" xr:uid="{00000000-0005-0000-0000-0000E94C0000}"/>
    <cellStyle name="Saída 2 13 16" xfId="5598" xr:uid="{00000000-0005-0000-0000-0000EA4C0000}"/>
    <cellStyle name="Saída 2 13 16 2" xfId="11973" xr:uid="{00000000-0005-0000-0000-0000EB4C0000}"/>
    <cellStyle name="Saída 2 13 16 2 2" xfId="25727" xr:uid="{00000000-0005-0000-0000-0000EC4C0000}"/>
    <cellStyle name="Saída 2 13 16 3" xfId="19389" xr:uid="{00000000-0005-0000-0000-0000ED4C0000}"/>
    <cellStyle name="Saída 2 13 17" xfId="6420" xr:uid="{00000000-0005-0000-0000-0000EE4C0000}"/>
    <cellStyle name="Saída 2 13 17 2" xfId="11974" xr:uid="{00000000-0005-0000-0000-0000EF4C0000}"/>
    <cellStyle name="Saída 2 13 17 2 2" xfId="25728" xr:uid="{00000000-0005-0000-0000-0000F04C0000}"/>
    <cellStyle name="Saída 2 13 17 3" xfId="20211" xr:uid="{00000000-0005-0000-0000-0000F14C0000}"/>
    <cellStyle name="Saída 2 13 18" xfId="11966" xr:uid="{00000000-0005-0000-0000-0000F24C0000}"/>
    <cellStyle name="Saída 2 13 18 2" xfId="25720" xr:uid="{00000000-0005-0000-0000-0000F34C0000}"/>
    <cellStyle name="Saída 2 13 19" xfId="14218" xr:uid="{00000000-0005-0000-0000-0000F44C0000}"/>
    <cellStyle name="Saída 2 13 2" xfId="896" xr:uid="{00000000-0005-0000-0000-0000F54C0000}"/>
    <cellStyle name="Saída 2 13 2 2" xfId="5038" xr:uid="{00000000-0005-0000-0000-0000F64C0000}"/>
    <cellStyle name="Saída 2 13 2 2 2" xfId="11976" xr:uid="{00000000-0005-0000-0000-0000F74C0000}"/>
    <cellStyle name="Saída 2 13 2 2 2 2" xfId="25730" xr:uid="{00000000-0005-0000-0000-0000F84C0000}"/>
    <cellStyle name="Saída 2 13 2 2 3" xfId="18829" xr:uid="{00000000-0005-0000-0000-0000F94C0000}"/>
    <cellStyle name="Saída 2 13 2 3" xfId="5910" xr:uid="{00000000-0005-0000-0000-0000FA4C0000}"/>
    <cellStyle name="Saída 2 13 2 3 2" xfId="11977" xr:uid="{00000000-0005-0000-0000-0000FB4C0000}"/>
    <cellStyle name="Saída 2 13 2 3 2 2" xfId="25731" xr:uid="{00000000-0005-0000-0000-0000FC4C0000}"/>
    <cellStyle name="Saída 2 13 2 3 3" xfId="19701" xr:uid="{00000000-0005-0000-0000-0000FD4C0000}"/>
    <cellStyle name="Saída 2 13 2 4" xfId="6732" xr:uid="{00000000-0005-0000-0000-0000FE4C0000}"/>
    <cellStyle name="Saída 2 13 2 4 2" xfId="11978" xr:uid="{00000000-0005-0000-0000-0000FF4C0000}"/>
    <cellStyle name="Saída 2 13 2 4 2 2" xfId="25732" xr:uid="{00000000-0005-0000-0000-0000004D0000}"/>
    <cellStyle name="Saída 2 13 2 4 3" xfId="20523" xr:uid="{00000000-0005-0000-0000-0000014D0000}"/>
    <cellStyle name="Saída 2 13 2 5" xfId="11975" xr:uid="{00000000-0005-0000-0000-0000024D0000}"/>
    <cellStyle name="Saída 2 13 2 5 2" xfId="25729" xr:uid="{00000000-0005-0000-0000-0000034D0000}"/>
    <cellStyle name="Saída 2 13 2 6" xfId="14692" xr:uid="{00000000-0005-0000-0000-0000044D0000}"/>
    <cellStyle name="Saída 2 13 3" xfId="1172" xr:uid="{00000000-0005-0000-0000-0000054D0000}"/>
    <cellStyle name="Saída 2 13 3 2" xfId="5291" xr:uid="{00000000-0005-0000-0000-0000064D0000}"/>
    <cellStyle name="Saída 2 13 3 2 2" xfId="11980" xr:uid="{00000000-0005-0000-0000-0000074D0000}"/>
    <cellStyle name="Saída 2 13 3 2 2 2" xfId="25734" xr:uid="{00000000-0005-0000-0000-0000084D0000}"/>
    <cellStyle name="Saída 2 13 3 2 3" xfId="19082" xr:uid="{00000000-0005-0000-0000-0000094D0000}"/>
    <cellStyle name="Saída 2 13 3 3" xfId="6163" xr:uid="{00000000-0005-0000-0000-00000A4D0000}"/>
    <cellStyle name="Saída 2 13 3 3 2" xfId="11981" xr:uid="{00000000-0005-0000-0000-00000B4D0000}"/>
    <cellStyle name="Saída 2 13 3 3 2 2" xfId="25735" xr:uid="{00000000-0005-0000-0000-00000C4D0000}"/>
    <cellStyle name="Saída 2 13 3 3 3" xfId="19954" xr:uid="{00000000-0005-0000-0000-00000D4D0000}"/>
    <cellStyle name="Saída 2 13 3 4" xfId="6985" xr:uid="{00000000-0005-0000-0000-00000E4D0000}"/>
    <cellStyle name="Saída 2 13 3 4 2" xfId="11982" xr:uid="{00000000-0005-0000-0000-00000F4D0000}"/>
    <cellStyle name="Saída 2 13 3 4 2 2" xfId="25736" xr:uid="{00000000-0005-0000-0000-0000104D0000}"/>
    <cellStyle name="Saída 2 13 3 4 3" xfId="20776" xr:uid="{00000000-0005-0000-0000-0000114D0000}"/>
    <cellStyle name="Saída 2 13 3 5" xfId="11979" xr:uid="{00000000-0005-0000-0000-0000124D0000}"/>
    <cellStyle name="Saída 2 13 3 5 2" xfId="25733" xr:uid="{00000000-0005-0000-0000-0000134D0000}"/>
    <cellStyle name="Saída 2 13 3 6" xfId="14968" xr:uid="{00000000-0005-0000-0000-0000144D0000}"/>
    <cellStyle name="Saída 2 13 4" xfId="1438" xr:uid="{00000000-0005-0000-0000-0000154D0000}"/>
    <cellStyle name="Saída 2 13 4 2" xfId="11983" xr:uid="{00000000-0005-0000-0000-0000164D0000}"/>
    <cellStyle name="Saída 2 13 4 2 2" xfId="25737" xr:uid="{00000000-0005-0000-0000-0000174D0000}"/>
    <cellStyle name="Saída 2 13 4 3" xfId="15234" xr:uid="{00000000-0005-0000-0000-0000184D0000}"/>
    <cellStyle name="Saída 2 13 5" xfId="1666" xr:uid="{00000000-0005-0000-0000-0000194D0000}"/>
    <cellStyle name="Saída 2 13 5 2" xfId="11984" xr:uid="{00000000-0005-0000-0000-00001A4D0000}"/>
    <cellStyle name="Saída 2 13 5 2 2" xfId="25738" xr:uid="{00000000-0005-0000-0000-00001B4D0000}"/>
    <cellStyle name="Saída 2 13 5 3" xfId="15462" xr:uid="{00000000-0005-0000-0000-00001C4D0000}"/>
    <cellStyle name="Saída 2 13 6" xfId="2109" xr:uid="{00000000-0005-0000-0000-00001D4D0000}"/>
    <cellStyle name="Saída 2 13 6 2" xfId="11985" xr:uid="{00000000-0005-0000-0000-00001E4D0000}"/>
    <cellStyle name="Saída 2 13 6 2 2" xfId="25739" xr:uid="{00000000-0005-0000-0000-00001F4D0000}"/>
    <cellStyle name="Saída 2 13 6 3" xfId="15905" xr:uid="{00000000-0005-0000-0000-0000204D0000}"/>
    <cellStyle name="Saída 2 13 7" xfId="2416" xr:uid="{00000000-0005-0000-0000-0000214D0000}"/>
    <cellStyle name="Saída 2 13 7 2" xfId="11986" xr:uid="{00000000-0005-0000-0000-0000224D0000}"/>
    <cellStyle name="Saída 2 13 7 2 2" xfId="25740" xr:uid="{00000000-0005-0000-0000-0000234D0000}"/>
    <cellStyle name="Saída 2 13 7 3" xfId="16212" xr:uid="{00000000-0005-0000-0000-0000244D0000}"/>
    <cellStyle name="Saída 2 13 8" xfId="1735" xr:uid="{00000000-0005-0000-0000-0000254D0000}"/>
    <cellStyle name="Saída 2 13 8 2" xfId="11987" xr:uid="{00000000-0005-0000-0000-0000264D0000}"/>
    <cellStyle name="Saída 2 13 8 2 2" xfId="25741" xr:uid="{00000000-0005-0000-0000-0000274D0000}"/>
    <cellStyle name="Saída 2 13 8 3" xfId="15531" xr:uid="{00000000-0005-0000-0000-0000284D0000}"/>
    <cellStyle name="Saída 2 13 9" xfId="2824" xr:uid="{00000000-0005-0000-0000-0000294D0000}"/>
    <cellStyle name="Saída 2 13 9 2" xfId="11988" xr:uid="{00000000-0005-0000-0000-00002A4D0000}"/>
    <cellStyle name="Saída 2 13 9 2 2" xfId="25742" xr:uid="{00000000-0005-0000-0000-00002B4D0000}"/>
    <cellStyle name="Saída 2 13 9 3" xfId="16620" xr:uid="{00000000-0005-0000-0000-00002C4D0000}"/>
    <cellStyle name="Saída 2 14" xfId="415" xr:uid="{00000000-0005-0000-0000-00002D4D0000}"/>
    <cellStyle name="Saída 2 14 10" xfId="3335" xr:uid="{00000000-0005-0000-0000-00002E4D0000}"/>
    <cellStyle name="Saída 2 14 10 2" xfId="11990" xr:uid="{00000000-0005-0000-0000-00002F4D0000}"/>
    <cellStyle name="Saída 2 14 10 2 2" xfId="25744" xr:uid="{00000000-0005-0000-0000-0000304D0000}"/>
    <cellStyle name="Saída 2 14 10 3" xfId="17131" xr:uid="{00000000-0005-0000-0000-0000314D0000}"/>
    <cellStyle name="Saída 2 14 11" xfId="3648" xr:uid="{00000000-0005-0000-0000-0000324D0000}"/>
    <cellStyle name="Saída 2 14 11 2" xfId="11991" xr:uid="{00000000-0005-0000-0000-0000334D0000}"/>
    <cellStyle name="Saída 2 14 11 2 2" xfId="25745" xr:uid="{00000000-0005-0000-0000-0000344D0000}"/>
    <cellStyle name="Saída 2 14 11 3" xfId="17444" xr:uid="{00000000-0005-0000-0000-0000354D0000}"/>
    <cellStyle name="Saída 2 14 12" xfId="3953" xr:uid="{00000000-0005-0000-0000-0000364D0000}"/>
    <cellStyle name="Saída 2 14 12 2" xfId="11992" xr:uid="{00000000-0005-0000-0000-0000374D0000}"/>
    <cellStyle name="Saída 2 14 12 2 2" xfId="25746" xr:uid="{00000000-0005-0000-0000-0000384D0000}"/>
    <cellStyle name="Saída 2 14 12 3" xfId="17749" xr:uid="{00000000-0005-0000-0000-0000394D0000}"/>
    <cellStyle name="Saída 2 14 13" xfId="4137" xr:uid="{00000000-0005-0000-0000-00003A4D0000}"/>
    <cellStyle name="Saída 2 14 13 2" xfId="11993" xr:uid="{00000000-0005-0000-0000-00003B4D0000}"/>
    <cellStyle name="Saída 2 14 13 2 2" xfId="25747" xr:uid="{00000000-0005-0000-0000-00003C4D0000}"/>
    <cellStyle name="Saída 2 14 13 3" xfId="17933" xr:uid="{00000000-0005-0000-0000-00003D4D0000}"/>
    <cellStyle name="Saída 2 14 14" xfId="4418" xr:uid="{00000000-0005-0000-0000-00003E4D0000}"/>
    <cellStyle name="Saída 2 14 14 2" xfId="11994" xr:uid="{00000000-0005-0000-0000-00003F4D0000}"/>
    <cellStyle name="Saída 2 14 14 2 2" xfId="25748" xr:uid="{00000000-0005-0000-0000-0000404D0000}"/>
    <cellStyle name="Saída 2 14 14 3" xfId="18214" xr:uid="{00000000-0005-0000-0000-0000414D0000}"/>
    <cellStyle name="Saída 2 14 15" xfId="4727" xr:uid="{00000000-0005-0000-0000-0000424D0000}"/>
    <cellStyle name="Saída 2 14 15 2" xfId="11995" xr:uid="{00000000-0005-0000-0000-0000434D0000}"/>
    <cellStyle name="Saída 2 14 15 2 2" xfId="25749" xr:uid="{00000000-0005-0000-0000-0000444D0000}"/>
    <cellStyle name="Saída 2 14 15 3" xfId="18518" xr:uid="{00000000-0005-0000-0000-0000454D0000}"/>
    <cellStyle name="Saída 2 14 16" xfId="5599" xr:uid="{00000000-0005-0000-0000-0000464D0000}"/>
    <cellStyle name="Saída 2 14 16 2" xfId="11996" xr:uid="{00000000-0005-0000-0000-0000474D0000}"/>
    <cellStyle name="Saída 2 14 16 2 2" xfId="25750" xr:uid="{00000000-0005-0000-0000-0000484D0000}"/>
    <cellStyle name="Saída 2 14 16 3" xfId="19390" xr:uid="{00000000-0005-0000-0000-0000494D0000}"/>
    <cellStyle name="Saída 2 14 17" xfId="6421" xr:uid="{00000000-0005-0000-0000-00004A4D0000}"/>
    <cellStyle name="Saída 2 14 17 2" xfId="11997" xr:uid="{00000000-0005-0000-0000-00004B4D0000}"/>
    <cellStyle name="Saída 2 14 17 2 2" xfId="25751" xr:uid="{00000000-0005-0000-0000-00004C4D0000}"/>
    <cellStyle name="Saída 2 14 17 3" xfId="20212" xr:uid="{00000000-0005-0000-0000-00004D4D0000}"/>
    <cellStyle name="Saída 2 14 18" xfId="11989" xr:uid="{00000000-0005-0000-0000-00004E4D0000}"/>
    <cellStyle name="Saída 2 14 18 2" xfId="25743" xr:uid="{00000000-0005-0000-0000-00004F4D0000}"/>
    <cellStyle name="Saída 2 14 19" xfId="14219" xr:uid="{00000000-0005-0000-0000-0000504D0000}"/>
    <cellStyle name="Saída 2 14 2" xfId="897" xr:uid="{00000000-0005-0000-0000-0000514D0000}"/>
    <cellStyle name="Saída 2 14 2 2" xfId="5039" xr:uid="{00000000-0005-0000-0000-0000524D0000}"/>
    <cellStyle name="Saída 2 14 2 2 2" xfId="11999" xr:uid="{00000000-0005-0000-0000-0000534D0000}"/>
    <cellStyle name="Saída 2 14 2 2 2 2" xfId="25753" xr:uid="{00000000-0005-0000-0000-0000544D0000}"/>
    <cellStyle name="Saída 2 14 2 2 3" xfId="18830" xr:uid="{00000000-0005-0000-0000-0000554D0000}"/>
    <cellStyle name="Saída 2 14 2 3" xfId="5911" xr:uid="{00000000-0005-0000-0000-0000564D0000}"/>
    <cellStyle name="Saída 2 14 2 3 2" xfId="12000" xr:uid="{00000000-0005-0000-0000-0000574D0000}"/>
    <cellStyle name="Saída 2 14 2 3 2 2" xfId="25754" xr:uid="{00000000-0005-0000-0000-0000584D0000}"/>
    <cellStyle name="Saída 2 14 2 3 3" xfId="19702" xr:uid="{00000000-0005-0000-0000-0000594D0000}"/>
    <cellStyle name="Saída 2 14 2 4" xfId="6733" xr:uid="{00000000-0005-0000-0000-00005A4D0000}"/>
    <cellStyle name="Saída 2 14 2 4 2" xfId="12001" xr:uid="{00000000-0005-0000-0000-00005B4D0000}"/>
    <cellStyle name="Saída 2 14 2 4 2 2" xfId="25755" xr:uid="{00000000-0005-0000-0000-00005C4D0000}"/>
    <cellStyle name="Saída 2 14 2 4 3" xfId="20524" xr:uid="{00000000-0005-0000-0000-00005D4D0000}"/>
    <cellStyle name="Saída 2 14 2 5" xfId="11998" xr:uid="{00000000-0005-0000-0000-00005E4D0000}"/>
    <cellStyle name="Saída 2 14 2 5 2" xfId="25752" xr:uid="{00000000-0005-0000-0000-00005F4D0000}"/>
    <cellStyle name="Saída 2 14 2 6" xfId="14693" xr:uid="{00000000-0005-0000-0000-0000604D0000}"/>
    <cellStyle name="Saída 2 14 3" xfId="1173" xr:uid="{00000000-0005-0000-0000-0000614D0000}"/>
    <cellStyle name="Saída 2 14 3 2" xfId="5292" xr:uid="{00000000-0005-0000-0000-0000624D0000}"/>
    <cellStyle name="Saída 2 14 3 2 2" xfId="12003" xr:uid="{00000000-0005-0000-0000-0000634D0000}"/>
    <cellStyle name="Saída 2 14 3 2 2 2" xfId="25757" xr:uid="{00000000-0005-0000-0000-0000644D0000}"/>
    <cellStyle name="Saída 2 14 3 2 3" xfId="19083" xr:uid="{00000000-0005-0000-0000-0000654D0000}"/>
    <cellStyle name="Saída 2 14 3 3" xfId="6164" xr:uid="{00000000-0005-0000-0000-0000664D0000}"/>
    <cellStyle name="Saída 2 14 3 3 2" xfId="12004" xr:uid="{00000000-0005-0000-0000-0000674D0000}"/>
    <cellStyle name="Saída 2 14 3 3 2 2" xfId="25758" xr:uid="{00000000-0005-0000-0000-0000684D0000}"/>
    <cellStyle name="Saída 2 14 3 3 3" xfId="19955" xr:uid="{00000000-0005-0000-0000-0000694D0000}"/>
    <cellStyle name="Saída 2 14 3 4" xfId="6986" xr:uid="{00000000-0005-0000-0000-00006A4D0000}"/>
    <cellStyle name="Saída 2 14 3 4 2" xfId="12005" xr:uid="{00000000-0005-0000-0000-00006B4D0000}"/>
    <cellStyle name="Saída 2 14 3 4 2 2" xfId="25759" xr:uid="{00000000-0005-0000-0000-00006C4D0000}"/>
    <cellStyle name="Saída 2 14 3 4 3" xfId="20777" xr:uid="{00000000-0005-0000-0000-00006D4D0000}"/>
    <cellStyle name="Saída 2 14 3 5" xfId="12002" xr:uid="{00000000-0005-0000-0000-00006E4D0000}"/>
    <cellStyle name="Saída 2 14 3 5 2" xfId="25756" xr:uid="{00000000-0005-0000-0000-00006F4D0000}"/>
    <cellStyle name="Saída 2 14 3 6" xfId="14969" xr:uid="{00000000-0005-0000-0000-0000704D0000}"/>
    <cellStyle name="Saída 2 14 4" xfId="1439" xr:uid="{00000000-0005-0000-0000-0000714D0000}"/>
    <cellStyle name="Saída 2 14 4 2" xfId="12006" xr:uid="{00000000-0005-0000-0000-0000724D0000}"/>
    <cellStyle name="Saída 2 14 4 2 2" xfId="25760" xr:uid="{00000000-0005-0000-0000-0000734D0000}"/>
    <cellStyle name="Saída 2 14 4 3" xfId="15235" xr:uid="{00000000-0005-0000-0000-0000744D0000}"/>
    <cellStyle name="Saída 2 14 5" xfId="1667" xr:uid="{00000000-0005-0000-0000-0000754D0000}"/>
    <cellStyle name="Saída 2 14 5 2" xfId="12007" xr:uid="{00000000-0005-0000-0000-0000764D0000}"/>
    <cellStyle name="Saída 2 14 5 2 2" xfId="25761" xr:uid="{00000000-0005-0000-0000-0000774D0000}"/>
    <cellStyle name="Saída 2 14 5 3" xfId="15463" xr:uid="{00000000-0005-0000-0000-0000784D0000}"/>
    <cellStyle name="Saída 2 14 6" xfId="2110" xr:uid="{00000000-0005-0000-0000-0000794D0000}"/>
    <cellStyle name="Saída 2 14 6 2" xfId="12008" xr:uid="{00000000-0005-0000-0000-00007A4D0000}"/>
    <cellStyle name="Saída 2 14 6 2 2" xfId="25762" xr:uid="{00000000-0005-0000-0000-00007B4D0000}"/>
    <cellStyle name="Saída 2 14 6 3" xfId="15906" xr:uid="{00000000-0005-0000-0000-00007C4D0000}"/>
    <cellStyle name="Saída 2 14 7" xfId="2417" xr:uid="{00000000-0005-0000-0000-00007D4D0000}"/>
    <cellStyle name="Saída 2 14 7 2" xfId="12009" xr:uid="{00000000-0005-0000-0000-00007E4D0000}"/>
    <cellStyle name="Saída 2 14 7 2 2" xfId="25763" xr:uid="{00000000-0005-0000-0000-00007F4D0000}"/>
    <cellStyle name="Saída 2 14 7 3" xfId="16213" xr:uid="{00000000-0005-0000-0000-0000804D0000}"/>
    <cellStyle name="Saída 2 14 8" xfId="1854" xr:uid="{00000000-0005-0000-0000-0000814D0000}"/>
    <cellStyle name="Saída 2 14 8 2" xfId="12010" xr:uid="{00000000-0005-0000-0000-0000824D0000}"/>
    <cellStyle name="Saída 2 14 8 2 2" xfId="25764" xr:uid="{00000000-0005-0000-0000-0000834D0000}"/>
    <cellStyle name="Saída 2 14 8 3" xfId="15650" xr:uid="{00000000-0005-0000-0000-0000844D0000}"/>
    <cellStyle name="Saída 2 14 9" xfId="2822" xr:uid="{00000000-0005-0000-0000-0000854D0000}"/>
    <cellStyle name="Saída 2 14 9 2" xfId="12011" xr:uid="{00000000-0005-0000-0000-0000864D0000}"/>
    <cellStyle name="Saída 2 14 9 2 2" xfId="25765" xr:uid="{00000000-0005-0000-0000-0000874D0000}"/>
    <cellStyle name="Saída 2 14 9 3" xfId="16618" xr:uid="{00000000-0005-0000-0000-0000884D0000}"/>
    <cellStyle name="Saída 2 15" xfId="416" xr:uid="{00000000-0005-0000-0000-0000894D0000}"/>
    <cellStyle name="Saída 2 15 10" xfId="3387" xr:uid="{00000000-0005-0000-0000-00008A4D0000}"/>
    <cellStyle name="Saída 2 15 10 2" xfId="12013" xr:uid="{00000000-0005-0000-0000-00008B4D0000}"/>
    <cellStyle name="Saída 2 15 10 2 2" xfId="25767" xr:uid="{00000000-0005-0000-0000-00008C4D0000}"/>
    <cellStyle name="Saída 2 15 10 3" xfId="17183" xr:uid="{00000000-0005-0000-0000-00008D4D0000}"/>
    <cellStyle name="Saída 2 15 11" xfId="3649" xr:uid="{00000000-0005-0000-0000-00008E4D0000}"/>
    <cellStyle name="Saída 2 15 11 2" xfId="12014" xr:uid="{00000000-0005-0000-0000-00008F4D0000}"/>
    <cellStyle name="Saída 2 15 11 2 2" xfId="25768" xr:uid="{00000000-0005-0000-0000-0000904D0000}"/>
    <cellStyle name="Saída 2 15 11 3" xfId="17445" xr:uid="{00000000-0005-0000-0000-0000914D0000}"/>
    <cellStyle name="Saída 2 15 12" xfId="3954" xr:uid="{00000000-0005-0000-0000-0000924D0000}"/>
    <cellStyle name="Saída 2 15 12 2" xfId="12015" xr:uid="{00000000-0005-0000-0000-0000934D0000}"/>
    <cellStyle name="Saída 2 15 12 2 2" xfId="25769" xr:uid="{00000000-0005-0000-0000-0000944D0000}"/>
    <cellStyle name="Saída 2 15 12 3" xfId="17750" xr:uid="{00000000-0005-0000-0000-0000954D0000}"/>
    <cellStyle name="Saída 2 15 13" xfId="4221" xr:uid="{00000000-0005-0000-0000-0000964D0000}"/>
    <cellStyle name="Saída 2 15 13 2" xfId="12016" xr:uid="{00000000-0005-0000-0000-0000974D0000}"/>
    <cellStyle name="Saída 2 15 13 2 2" xfId="25770" xr:uid="{00000000-0005-0000-0000-0000984D0000}"/>
    <cellStyle name="Saída 2 15 13 3" xfId="18017" xr:uid="{00000000-0005-0000-0000-0000994D0000}"/>
    <cellStyle name="Saída 2 15 14" xfId="4463" xr:uid="{00000000-0005-0000-0000-00009A4D0000}"/>
    <cellStyle name="Saída 2 15 14 2" xfId="12017" xr:uid="{00000000-0005-0000-0000-00009B4D0000}"/>
    <cellStyle name="Saída 2 15 14 2 2" xfId="25771" xr:uid="{00000000-0005-0000-0000-00009C4D0000}"/>
    <cellStyle name="Saída 2 15 14 3" xfId="18259" xr:uid="{00000000-0005-0000-0000-00009D4D0000}"/>
    <cellStyle name="Saída 2 15 15" xfId="4728" xr:uid="{00000000-0005-0000-0000-00009E4D0000}"/>
    <cellStyle name="Saída 2 15 15 2" xfId="12018" xr:uid="{00000000-0005-0000-0000-00009F4D0000}"/>
    <cellStyle name="Saída 2 15 15 2 2" xfId="25772" xr:uid="{00000000-0005-0000-0000-0000A04D0000}"/>
    <cellStyle name="Saída 2 15 15 3" xfId="18519" xr:uid="{00000000-0005-0000-0000-0000A14D0000}"/>
    <cellStyle name="Saída 2 15 16" xfId="5600" xr:uid="{00000000-0005-0000-0000-0000A24D0000}"/>
    <cellStyle name="Saída 2 15 16 2" xfId="12019" xr:uid="{00000000-0005-0000-0000-0000A34D0000}"/>
    <cellStyle name="Saída 2 15 16 2 2" xfId="25773" xr:uid="{00000000-0005-0000-0000-0000A44D0000}"/>
    <cellStyle name="Saída 2 15 16 3" xfId="19391" xr:uid="{00000000-0005-0000-0000-0000A54D0000}"/>
    <cellStyle name="Saída 2 15 17" xfId="6422" xr:uid="{00000000-0005-0000-0000-0000A64D0000}"/>
    <cellStyle name="Saída 2 15 17 2" xfId="12020" xr:uid="{00000000-0005-0000-0000-0000A74D0000}"/>
    <cellStyle name="Saída 2 15 17 2 2" xfId="25774" xr:uid="{00000000-0005-0000-0000-0000A84D0000}"/>
    <cellStyle name="Saída 2 15 17 3" xfId="20213" xr:uid="{00000000-0005-0000-0000-0000A94D0000}"/>
    <cellStyle name="Saída 2 15 18" xfId="12012" xr:uid="{00000000-0005-0000-0000-0000AA4D0000}"/>
    <cellStyle name="Saída 2 15 18 2" xfId="25766" xr:uid="{00000000-0005-0000-0000-0000AB4D0000}"/>
    <cellStyle name="Saída 2 15 19" xfId="14220" xr:uid="{00000000-0005-0000-0000-0000AC4D0000}"/>
    <cellStyle name="Saída 2 15 2" xfId="898" xr:uid="{00000000-0005-0000-0000-0000AD4D0000}"/>
    <cellStyle name="Saída 2 15 2 2" xfId="5040" xr:uid="{00000000-0005-0000-0000-0000AE4D0000}"/>
    <cellStyle name="Saída 2 15 2 2 2" xfId="12022" xr:uid="{00000000-0005-0000-0000-0000AF4D0000}"/>
    <cellStyle name="Saída 2 15 2 2 2 2" xfId="25776" xr:uid="{00000000-0005-0000-0000-0000B04D0000}"/>
    <cellStyle name="Saída 2 15 2 2 3" xfId="18831" xr:uid="{00000000-0005-0000-0000-0000B14D0000}"/>
    <cellStyle name="Saída 2 15 2 3" xfId="5912" xr:uid="{00000000-0005-0000-0000-0000B24D0000}"/>
    <cellStyle name="Saída 2 15 2 3 2" xfId="12023" xr:uid="{00000000-0005-0000-0000-0000B34D0000}"/>
    <cellStyle name="Saída 2 15 2 3 2 2" xfId="25777" xr:uid="{00000000-0005-0000-0000-0000B44D0000}"/>
    <cellStyle name="Saída 2 15 2 3 3" xfId="19703" xr:uid="{00000000-0005-0000-0000-0000B54D0000}"/>
    <cellStyle name="Saída 2 15 2 4" xfId="6734" xr:uid="{00000000-0005-0000-0000-0000B64D0000}"/>
    <cellStyle name="Saída 2 15 2 4 2" xfId="12024" xr:uid="{00000000-0005-0000-0000-0000B74D0000}"/>
    <cellStyle name="Saída 2 15 2 4 2 2" xfId="25778" xr:uid="{00000000-0005-0000-0000-0000B84D0000}"/>
    <cellStyle name="Saída 2 15 2 4 3" xfId="20525" xr:uid="{00000000-0005-0000-0000-0000B94D0000}"/>
    <cellStyle name="Saída 2 15 2 5" xfId="12021" xr:uid="{00000000-0005-0000-0000-0000BA4D0000}"/>
    <cellStyle name="Saída 2 15 2 5 2" xfId="25775" xr:uid="{00000000-0005-0000-0000-0000BB4D0000}"/>
    <cellStyle name="Saída 2 15 2 6" xfId="14694" xr:uid="{00000000-0005-0000-0000-0000BC4D0000}"/>
    <cellStyle name="Saída 2 15 3" xfId="1227" xr:uid="{00000000-0005-0000-0000-0000BD4D0000}"/>
    <cellStyle name="Saída 2 15 3 2" xfId="5293" xr:uid="{00000000-0005-0000-0000-0000BE4D0000}"/>
    <cellStyle name="Saída 2 15 3 2 2" xfId="12026" xr:uid="{00000000-0005-0000-0000-0000BF4D0000}"/>
    <cellStyle name="Saída 2 15 3 2 2 2" xfId="25780" xr:uid="{00000000-0005-0000-0000-0000C04D0000}"/>
    <cellStyle name="Saída 2 15 3 2 3" xfId="19084" xr:uid="{00000000-0005-0000-0000-0000C14D0000}"/>
    <cellStyle name="Saída 2 15 3 3" xfId="6165" xr:uid="{00000000-0005-0000-0000-0000C24D0000}"/>
    <cellStyle name="Saída 2 15 3 3 2" xfId="12027" xr:uid="{00000000-0005-0000-0000-0000C34D0000}"/>
    <cellStyle name="Saída 2 15 3 3 2 2" xfId="25781" xr:uid="{00000000-0005-0000-0000-0000C44D0000}"/>
    <cellStyle name="Saída 2 15 3 3 3" xfId="19956" xr:uid="{00000000-0005-0000-0000-0000C54D0000}"/>
    <cellStyle name="Saída 2 15 3 4" xfId="6987" xr:uid="{00000000-0005-0000-0000-0000C64D0000}"/>
    <cellStyle name="Saída 2 15 3 4 2" xfId="12028" xr:uid="{00000000-0005-0000-0000-0000C74D0000}"/>
    <cellStyle name="Saída 2 15 3 4 2 2" xfId="25782" xr:uid="{00000000-0005-0000-0000-0000C84D0000}"/>
    <cellStyle name="Saída 2 15 3 4 3" xfId="20778" xr:uid="{00000000-0005-0000-0000-0000C94D0000}"/>
    <cellStyle name="Saída 2 15 3 5" xfId="12025" xr:uid="{00000000-0005-0000-0000-0000CA4D0000}"/>
    <cellStyle name="Saída 2 15 3 5 2" xfId="25779" xr:uid="{00000000-0005-0000-0000-0000CB4D0000}"/>
    <cellStyle name="Saída 2 15 3 6" xfId="15023" xr:uid="{00000000-0005-0000-0000-0000CC4D0000}"/>
    <cellStyle name="Saída 2 15 4" xfId="1489" xr:uid="{00000000-0005-0000-0000-0000CD4D0000}"/>
    <cellStyle name="Saída 2 15 4 2" xfId="12029" xr:uid="{00000000-0005-0000-0000-0000CE4D0000}"/>
    <cellStyle name="Saída 2 15 4 2 2" xfId="25783" xr:uid="{00000000-0005-0000-0000-0000CF4D0000}"/>
    <cellStyle name="Saída 2 15 4 3" xfId="15285" xr:uid="{00000000-0005-0000-0000-0000D04D0000}"/>
    <cellStyle name="Saída 2 15 5" xfId="1712" xr:uid="{00000000-0005-0000-0000-0000D14D0000}"/>
    <cellStyle name="Saída 2 15 5 2" xfId="12030" xr:uid="{00000000-0005-0000-0000-0000D24D0000}"/>
    <cellStyle name="Saída 2 15 5 2 2" xfId="25784" xr:uid="{00000000-0005-0000-0000-0000D34D0000}"/>
    <cellStyle name="Saída 2 15 5 3" xfId="15508" xr:uid="{00000000-0005-0000-0000-0000D44D0000}"/>
    <cellStyle name="Saída 2 15 6" xfId="2111" xr:uid="{00000000-0005-0000-0000-0000D54D0000}"/>
    <cellStyle name="Saída 2 15 6 2" xfId="12031" xr:uid="{00000000-0005-0000-0000-0000D64D0000}"/>
    <cellStyle name="Saída 2 15 6 2 2" xfId="25785" xr:uid="{00000000-0005-0000-0000-0000D74D0000}"/>
    <cellStyle name="Saída 2 15 6 3" xfId="15907" xr:uid="{00000000-0005-0000-0000-0000D84D0000}"/>
    <cellStyle name="Saída 2 15 7" xfId="2418" xr:uid="{00000000-0005-0000-0000-0000D94D0000}"/>
    <cellStyle name="Saída 2 15 7 2" xfId="12032" xr:uid="{00000000-0005-0000-0000-0000DA4D0000}"/>
    <cellStyle name="Saída 2 15 7 2 2" xfId="25786" xr:uid="{00000000-0005-0000-0000-0000DB4D0000}"/>
    <cellStyle name="Saída 2 15 7 3" xfId="16214" xr:uid="{00000000-0005-0000-0000-0000DC4D0000}"/>
    <cellStyle name="Saída 2 15 8" xfId="1770" xr:uid="{00000000-0005-0000-0000-0000DD4D0000}"/>
    <cellStyle name="Saída 2 15 8 2" xfId="12033" xr:uid="{00000000-0005-0000-0000-0000DE4D0000}"/>
    <cellStyle name="Saída 2 15 8 2 2" xfId="25787" xr:uid="{00000000-0005-0000-0000-0000DF4D0000}"/>
    <cellStyle name="Saída 2 15 8 3" xfId="15566" xr:uid="{00000000-0005-0000-0000-0000E04D0000}"/>
    <cellStyle name="Saída 2 15 9" xfId="2876" xr:uid="{00000000-0005-0000-0000-0000E14D0000}"/>
    <cellStyle name="Saída 2 15 9 2" xfId="12034" xr:uid="{00000000-0005-0000-0000-0000E24D0000}"/>
    <cellStyle name="Saída 2 15 9 2 2" xfId="25788" xr:uid="{00000000-0005-0000-0000-0000E34D0000}"/>
    <cellStyle name="Saída 2 15 9 3" xfId="16672" xr:uid="{00000000-0005-0000-0000-0000E44D0000}"/>
    <cellStyle name="Saída 2 16" xfId="417" xr:uid="{00000000-0005-0000-0000-0000E54D0000}"/>
    <cellStyle name="Saída 2 16 10" xfId="3336" xr:uid="{00000000-0005-0000-0000-0000E64D0000}"/>
    <cellStyle name="Saída 2 16 10 2" xfId="12036" xr:uid="{00000000-0005-0000-0000-0000E74D0000}"/>
    <cellStyle name="Saída 2 16 10 2 2" xfId="25790" xr:uid="{00000000-0005-0000-0000-0000E84D0000}"/>
    <cellStyle name="Saída 2 16 10 3" xfId="17132" xr:uid="{00000000-0005-0000-0000-0000E94D0000}"/>
    <cellStyle name="Saída 2 16 11" xfId="3650" xr:uid="{00000000-0005-0000-0000-0000EA4D0000}"/>
    <cellStyle name="Saída 2 16 11 2" xfId="12037" xr:uid="{00000000-0005-0000-0000-0000EB4D0000}"/>
    <cellStyle name="Saída 2 16 11 2 2" xfId="25791" xr:uid="{00000000-0005-0000-0000-0000EC4D0000}"/>
    <cellStyle name="Saída 2 16 11 3" xfId="17446" xr:uid="{00000000-0005-0000-0000-0000ED4D0000}"/>
    <cellStyle name="Saída 2 16 12" xfId="3955" xr:uid="{00000000-0005-0000-0000-0000EE4D0000}"/>
    <cellStyle name="Saída 2 16 12 2" xfId="12038" xr:uid="{00000000-0005-0000-0000-0000EF4D0000}"/>
    <cellStyle name="Saída 2 16 12 2 2" xfId="25792" xr:uid="{00000000-0005-0000-0000-0000F04D0000}"/>
    <cellStyle name="Saída 2 16 12 3" xfId="17751" xr:uid="{00000000-0005-0000-0000-0000F14D0000}"/>
    <cellStyle name="Saída 2 16 13" xfId="4150" xr:uid="{00000000-0005-0000-0000-0000F24D0000}"/>
    <cellStyle name="Saída 2 16 13 2" xfId="12039" xr:uid="{00000000-0005-0000-0000-0000F34D0000}"/>
    <cellStyle name="Saída 2 16 13 2 2" xfId="25793" xr:uid="{00000000-0005-0000-0000-0000F44D0000}"/>
    <cellStyle name="Saída 2 16 13 3" xfId="17946" xr:uid="{00000000-0005-0000-0000-0000F54D0000}"/>
    <cellStyle name="Saída 2 16 14" xfId="4419" xr:uid="{00000000-0005-0000-0000-0000F64D0000}"/>
    <cellStyle name="Saída 2 16 14 2" xfId="12040" xr:uid="{00000000-0005-0000-0000-0000F74D0000}"/>
    <cellStyle name="Saída 2 16 14 2 2" xfId="25794" xr:uid="{00000000-0005-0000-0000-0000F84D0000}"/>
    <cellStyle name="Saída 2 16 14 3" xfId="18215" xr:uid="{00000000-0005-0000-0000-0000F94D0000}"/>
    <cellStyle name="Saída 2 16 15" xfId="4729" xr:uid="{00000000-0005-0000-0000-0000FA4D0000}"/>
    <cellStyle name="Saída 2 16 15 2" xfId="12041" xr:uid="{00000000-0005-0000-0000-0000FB4D0000}"/>
    <cellStyle name="Saída 2 16 15 2 2" xfId="25795" xr:uid="{00000000-0005-0000-0000-0000FC4D0000}"/>
    <cellStyle name="Saída 2 16 15 3" xfId="18520" xr:uid="{00000000-0005-0000-0000-0000FD4D0000}"/>
    <cellStyle name="Saída 2 16 16" xfId="5601" xr:uid="{00000000-0005-0000-0000-0000FE4D0000}"/>
    <cellStyle name="Saída 2 16 16 2" xfId="12042" xr:uid="{00000000-0005-0000-0000-0000FF4D0000}"/>
    <cellStyle name="Saída 2 16 16 2 2" xfId="25796" xr:uid="{00000000-0005-0000-0000-0000004E0000}"/>
    <cellStyle name="Saída 2 16 16 3" xfId="19392" xr:uid="{00000000-0005-0000-0000-0000014E0000}"/>
    <cellStyle name="Saída 2 16 17" xfId="6423" xr:uid="{00000000-0005-0000-0000-0000024E0000}"/>
    <cellStyle name="Saída 2 16 17 2" xfId="12043" xr:uid="{00000000-0005-0000-0000-0000034E0000}"/>
    <cellStyle name="Saída 2 16 17 2 2" xfId="25797" xr:uid="{00000000-0005-0000-0000-0000044E0000}"/>
    <cellStyle name="Saída 2 16 17 3" xfId="20214" xr:uid="{00000000-0005-0000-0000-0000054E0000}"/>
    <cellStyle name="Saída 2 16 18" xfId="12035" xr:uid="{00000000-0005-0000-0000-0000064E0000}"/>
    <cellStyle name="Saída 2 16 18 2" xfId="25789" xr:uid="{00000000-0005-0000-0000-0000074E0000}"/>
    <cellStyle name="Saída 2 16 19" xfId="14221" xr:uid="{00000000-0005-0000-0000-0000084E0000}"/>
    <cellStyle name="Saída 2 16 2" xfId="899" xr:uid="{00000000-0005-0000-0000-0000094E0000}"/>
    <cellStyle name="Saída 2 16 2 2" xfId="5041" xr:uid="{00000000-0005-0000-0000-00000A4E0000}"/>
    <cellStyle name="Saída 2 16 2 2 2" xfId="12045" xr:uid="{00000000-0005-0000-0000-00000B4E0000}"/>
    <cellStyle name="Saída 2 16 2 2 2 2" xfId="25799" xr:uid="{00000000-0005-0000-0000-00000C4E0000}"/>
    <cellStyle name="Saída 2 16 2 2 3" xfId="18832" xr:uid="{00000000-0005-0000-0000-00000D4E0000}"/>
    <cellStyle name="Saída 2 16 2 3" xfId="5913" xr:uid="{00000000-0005-0000-0000-00000E4E0000}"/>
    <cellStyle name="Saída 2 16 2 3 2" xfId="12046" xr:uid="{00000000-0005-0000-0000-00000F4E0000}"/>
    <cellStyle name="Saída 2 16 2 3 2 2" xfId="25800" xr:uid="{00000000-0005-0000-0000-0000104E0000}"/>
    <cellStyle name="Saída 2 16 2 3 3" xfId="19704" xr:uid="{00000000-0005-0000-0000-0000114E0000}"/>
    <cellStyle name="Saída 2 16 2 4" xfId="6735" xr:uid="{00000000-0005-0000-0000-0000124E0000}"/>
    <cellStyle name="Saída 2 16 2 4 2" xfId="12047" xr:uid="{00000000-0005-0000-0000-0000134E0000}"/>
    <cellStyle name="Saída 2 16 2 4 2 2" xfId="25801" xr:uid="{00000000-0005-0000-0000-0000144E0000}"/>
    <cellStyle name="Saída 2 16 2 4 3" xfId="20526" xr:uid="{00000000-0005-0000-0000-0000154E0000}"/>
    <cellStyle name="Saída 2 16 2 5" xfId="12044" xr:uid="{00000000-0005-0000-0000-0000164E0000}"/>
    <cellStyle name="Saída 2 16 2 5 2" xfId="25798" xr:uid="{00000000-0005-0000-0000-0000174E0000}"/>
    <cellStyle name="Saída 2 16 2 6" xfId="14695" xr:uid="{00000000-0005-0000-0000-0000184E0000}"/>
    <cellStyle name="Saída 2 16 3" xfId="1174" xr:uid="{00000000-0005-0000-0000-0000194E0000}"/>
    <cellStyle name="Saída 2 16 3 2" xfId="5294" xr:uid="{00000000-0005-0000-0000-00001A4E0000}"/>
    <cellStyle name="Saída 2 16 3 2 2" xfId="12049" xr:uid="{00000000-0005-0000-0000-00001B4E0000}"/>
    <cellStyle name="Saída 2 16 3 2 2 2" xfId="25803" xr:uid="{00000000-0005-0000-0000-00001C4E0000}"/>
    <cellStyle name="Saída 2 16 3 2 3" xfId="19085" xr:uid="{00000000-0005-0000-0000-00001D4E0000}"/>
    <cellStyle name="Saída 2 16 3 3" xfId="6166" xr:uid="{00000000-0005-0000-0000-00001E4E0000}"/>
    <cellStyle name="Saída 2 16 3 3 2" xfId="12050" xr:uid="{00000000-0005-0000-0000-00001F4E0000}"/>
    <cellStyle name="Saída 2 16 3 3 2 2" xfId="25804" xr:uid="{00000000-0005-0000-0000-0000204E0000}"/>
    <cellStyle name="Saída 2 16 3 3 3" xfId="19957" xr:uid="{00000000-0005-0000-0000-0000214E0000}"/>
    <cellStyle name="Saída 2 16 3 4" xfId="6988" xr:uid="{00000000-0005-0000-0000-0000224E0000}"/>
    <cellStyle name="Saída 2 16 3 4 2" xfId="12051" xr:uid="{00000000-0005-0000-0000-0000234E0000}"/>
    <cellStyle name="Saída 2 16 3 4 2 2" xfId="25805" xr:uid="{00000000-0005-0000-0000-0000244E0000}"/>
    <cellStyle name="Saída 2 16 3 4 3" xfId="20779" xr:uid="{00000000-0005-0000-0000-0000254E0000}"/>
    <cellStyle name="Saída 2 16 3 5" xfId="12048" xr:uid="{00000000-0005-0000-0000-0000264E0000}"/>
    <cellStyle name="Saída 2 16 3 5 2" xfId="25802" xr:uid="{00000000-0005-0000-0000-0000274E0000}"/>
    <cellStyle name="Saída 2 16 3 6" xfId="14970" xr:uid="{00000000-0005-0000-0000-0000284E0000}"/>
    <cellStyle name="Saída 2 16 4" xfId="1440" xr:uid="{00000000-0005-0000-0000-0000294E0000}"/>
    <cellStyle name="Saída 2 16 4 2" xfId="12052" xr:uid="{00000000-0005-0000-0000-00002A4E0000}"/>
    <cellStyle name="Saída 2 16 4 2 2" xfId="25806" xr:uid="{00000000-0005-0000-0000-00002B4E0000}"/>
    <cellStyle name="Saída 2 16 4 3" xfId="15236" xr:uid="{00000000-0005-0000-0000-00002C4E0000}"/>
    <cellStyle name="Saída 2 16 5" xfId="1668" xr:uid="{00000000-0005-0000-0000-00002D4E0000}"/>
    <cellStyle name="Saída 2 16 5 2" xfId="12053" xr:uid="{00000000-0005-0000-0000-00002E4E0000}"/>
    <cellStyle name="Saída 2 16 5 2 2" xfId="25807" xr:uid="{00000000-0005-0000-0000-00002F4E0000}"/>
    <cellStyle name="Saída 2 16 5 3" xfId="15464" xr:uid="{00000000-0005-0000-0000-0000304E0000}"/>
    <cellStyle name="Saída 2 16 6" xfId="2112" xr:uid="{00000000-0005-0000-0000-0000314E0000}"/>
    <cellStyle name="Saída 2 16 6 2" xfId="12054" xr:uid="{00000000-0005-0000-0000-0000324E0000}"/>
    <cellStyle name="Saída 2 16 6 2 2" xfId="25808" xr:uid="{00000000-0005-0000-0000-0000334E0000}"/>
    <cellStyle name="Saída 2 16 6 3" xfId="15908" xr:uid="{00000000-0005-0000-0000-0000344E0000}"/>
    <cellStyle name="Saída 2 16 7" xfId="2419" xr:uid="{00000000-0005-0000-0000-0000354E0000}"/>
    <cellStyle name="Saída 2 16 7 2" xfId="12055" xr:uid="{00000000-0005-0000-0000-0000364E0000}"/>
    <cellStyle name="Saída 2 16 7 2 2" xfId="25809" xr:uid="{00000000-0005-0000-0000-0000374E0000}"/>
    <cellStyle name="Saída 2 16 7 3" xfId="16215" xr:uid="{00000000-0005-0000-0000-0000384E0000}"/>
    <cellStyle name="Saída 2 16 8" xfId="1749" xr:uid="{00000000-0005-0000-0000-0000394E0000}"/>
    <cellStyle name="Saída 2 16 8 2" xfId="12056" xr:uid="{00000000-0005-0000-0000-00003A4E0000}"/>
    <cellStyle name="Saída 2 16 8 2 2" xfId="25810" xr:uid="{00000000-0005-0000-0000-00003B4E0000}"/>
    <cellStyle name="Saída 2 16 8 3" xfId="15545" xr:uid="{00000000-0005-0000-0000-00003C4E0000}"/>
    <cellStyle name="Saída 2 16 9" xfId="2868" xr:uid="{00000000-0005-0000-0000-00003D4E0000}"/>
    <cellStyle name="Saída 2 16 9 2" xfId="12057" xr:uid="{00000000-0005-0000-0000-00003E4E0000}"/>
    <cellStyle name="Saída 2 16 9 2 2" xfId="25811" xr:uid="{00000000-0005-0000-0000-00003F4E0000}"/>
    <cellStyle name="Saída 2 16 9 3" xfId="16664" xr:uid="{00000000-0005-0000-0000-0000404E0000}"/>
    <cellStyle name="Saída 2 17" xfId="656" xr:uid="{00000000-0005-0000-0000-0000414E0000}"/>
    <cellStyle name="Saída 2 17 2" xfId="4850" xr:uid="{00000000-0005-0000-0000-0000424E0000}"/>
    <cellStyle name="Saída 2 17 2 2" xfId="12059" xr:uid="{00000000-0005-0000-0000-0000434E0000}"/>
    <cellStyle name="Saída 2 17 2 2 2" xfId="25813" xr:uid="{00000000-0005-0000-0000-0000444E0000}"/>
    <cellStyle name="Saída 2 17 2 3" xfId="18641" xr:uid="{00000000-0005-0000-0000-0000454E0000}"/>
    <cellStyle name="Saída 2 17 3" xfId="5722" xr:uid="{00000000-0005-0000-0000-0000464E0000}"/>
    <cellStyle name="Saída 2 17 3 2" xfId="12060" xr:uid="{00000000-0005-0000-0000-0000474E0000}"/>
    <cellStyle name="Saída 2 17 3 2 2" xfId="25814" xr:uid="{00000000-0005-0000-0000-0000484E0000}"/>
    <cellStyle name="Saída 2 17 3 3" xfId="19513" xr:uid="{00000000-0005-0000-0000-0000494E0000}"/>
    <cellStyle name="Saída 2 17 4" xfId="6544" xr:uid="{00000000-0005-0000-0000-00004A4E0000}"/>
    <cellStyle name="Saída 2 17 4 2" xfId="12061" xr:uid="{00000000-0005-0000-0000-00004B4E0000}"/>
    <cellStyle name="Saída 2 17 4 2 2" xfId="25815" xr:uid="{00000000-0005-0000-0000-00004C4E0000}"/>
    <cellStyle name="Saída 2 17 4 3" xfId="20335" xr:uid="{00000000-0005-0000-0000-00004D4E0000}"/>
    <cellStyle name="Saída 2 17 5" xfId="12058" xr:uid="{00000000-0005-0000-0000-00004E4E0000}"/>
    <cellStyle name="Saída 2 17 5 2" xfId="25812" xr:uid="{00000000-0005-0000-0000-00004F4E0000}"/>
    <cellStyle name="Saída 2 17 6" xfId="14453" xr:uid="{00000000-0005-0000-0000-0000504E0000}"/>
    <cellStyle name="Saída 2 18" xfId="1036" xr:uid="{00000000-0005-0000-0000-0000514E0000}"/>
    <cellStyle name="Saída 2 18 2" xfId="12062" xr:uid="{00000000-0005-0000-0000-0000524E0000}"/>
    <cellStyle name="Saída 2 18 2 2" xfId="25816" xr:uid="{00000000-0005-0000-0000-0000534E0000}"/>
    <cellStyle name="Saída 2 18 3" xfId="14832" xr:uid="{00000000-0005-0000-0000-0000544E0000}"/>
    <cellStyle name="Saída 2 19" xfId="1310" xr:uid="{00000000-0005-0000-0000-0000554E0000}"/>
    <cellStyle name="Saída 2 19 2" xfId="12063" xr:uid="{00000000-0005-0000-0000-0000564E0000}"/>
    <cellStyle name="Saída 2 19 2 2" xfId="25817" xr:uid="{00000000-0005-0000-0000-0000574E0000}"/>
    <cellStyle name="Saída 2 19 3" xfId="15106" xr:uid="{00000000-0005-0000-0000-0000584E0000}"/>
    <cellStyle name="Saída 2 2" xfId="190" xr:uid="{00000000-0005-0000-0000-0000594E0000}"/>
    <cellStyle name="Saída 2 2 10" xfId="418" xr:uid="{00000000-0005-0000-0000-00005A4E0000}"/>
    <cellStyle name="Saída 2 2 10 10" xfId="3155" xr:uid="{00000000-0005-0000-0000-00005B4E0000}"/>
    <cellStyle name="Saída 2 2 10 10 2" xfId="12066" xr:uid="{00000000-0005-0000-0000-00005C4E0000}"/>
    <cellStyle name="Saída 2 2 10 10 2 2" xfId="25820" xr:uid="{00000000-0005-0000-0000-00005D4E0000}"/>
    <cellStyle name="Saída 2 2 10 10 3" xfId="16951" xr:uid="{00000000-0005-0000-0000-00005E4E0000}"/>
    <cellStyle name="Saída 2 2 10 11" xfId="3651" xr:uid="{00000000-0005-0000-0000-00005F4E0000}"/>
    <cellStyle name="Saída 2 2 10 11 2" xfId="12067" xr:uid="{00000000-0005-0000-0000-0000604E0000}"/>
    <cellStyle name="Saída 2 2 10 11 2 2" xfId="25821" xr:uid="{00000000-0005-0000-0000-0000614E0000}"/>
    <cellStyle name="Saída 2 2 10 11 3" xfId="17447" xr:uid="{00000000-0005-0000-0000-0000624E0000}"/>
    <cellStyle name="Saída 2 2 10 12" xfId="3956" xr:uid="{00000000-0005-0000-0000-0000634E0000}"/>
    <cellStyle name="Saída 2 2 10 12 2" xfId="12068" xr:uid="{00000000-0005-0000-0000-0000644E0000}"/>
    <cellStyle name="Saída 2 2 10 12 2 2" xfId="25822" xr:uid="{00000000-0005-0000-0000-0000654E0000}"/>
    <cellStyle name="Saída 2 2 10 12 3" xfId="17752" xr:uid="{00000000-0005-0000-0000-0000664E0000}"/>
    <cellStyle name="Saída 2 2 10 13" xfId="3437" xr:uid="{00000000-0005-0000-0000-0000674E0000}"/>
    <cellStyle name="Saída 2 2 10 13 2" xfId="12069" xr:uid="{00000000-0005-0000-0000-0000684E0000}"/>
    <cellStyle name="Saída 2 2 10 13 2 2" xfId="25823" xr:uid="{00000000-0005-0000-0000-0000694E0000}"/>
    <cellStyle name="Saída 2 2 10 13 3" xfId="17233" xr:uid="{00000000-0005-0000-0000-00006A4E0000}"/>
    <cellStyle name="Saída 2 2 10 14" xfId="4286" xr:uid="{00000000-0005-0000-0000-00006B4E0000}"/>
    <cellStyle name="Saída 2 2 10 14 2" xfId="12070" xr:uid="{00000000-0005-0000-0000-00006C4E0000}"/>
    <cellStyle name="Saída 2 2 10 14 2 2" xfId="25824" xr:uid="{00000000-0005-0000-0000-00006D4E0000}"/>
    <cellStyle name="Saída 2 2 10 14 3" xfId="18082" xr:uid="{00000000-0005-0000-0000-00006E4E0000}"/>
    <cellStyle name="Saída 2 2 10 15" xfId="4730" xr:uid="{00000000-0005-0000-0000-00006F4E0000}"/>
    <cellStyle name="Saída 2 2 10 15 2" xfId="12071" xr:uid="{00000000-0005-0000-0000-0000704E0000}"/>
    <cellStyle name="Saída 2 2 10 15 2 2" xfId="25825" xr:uid="{00000000-0005-0000-0000-0000714E0000}"/>
    <cellStyle name="Saída 2 2 10 15 3" xfId="18521" xr:uid="{00000000-0005-0000-0000-0000724E0000}"/>
    <cellStyle name="Saída 2 2 10 16" xfId="5602" xr:uid="{00000000-0005-0000-0000-0000734E0000}"/>
    <cellStyle name="Saída 2 2 10 16 2" xfId="12072" xr:uid="{00000000-0005-0000-0000-0000744E0000}"/>
    <cellStyle name="Saída 2 2 10 16 2 2" xfId="25826" xr:uid="{00000000-0005-0000-0000-0000754E0000}"/>
    <cellStyle name="Saída 2 2 10 16 3" xfId="19393" xr:uid="{00000000-0005-0000-0000-0000764E0000}"/>
    <cellStyle name="Saída 2 2 10 17" xfId="6424" xr:uid="{00000000-0005-0000-0000-0000774E0000}"/>
    <cellStyle name="Saída 2 2 10 17 2" xfId="12073" xr:uid="{00000000-0005-0000-0000-0000784E0000}"/>
    <cellStyle name="Saída 2 2 10 17 2 2" xfId="25827" xr:uid="{00000000-0005-0000-0000-0000794E0000}"/>
    <cellStyle name="Saída 2 2 10 17 3" xfId="20215" xr:uid="{00000000-0005-0000-0000-00007A4E0000}"/>
    <cellStyle name="Saída 2 2 10 18" xfId="12065" xr:uid="{00000000-0005-0000-0000-00007B4E0000}"/>
    <cellStyle name="Saída 2 2 10 18 2" xfId="25819" xr:uid="{00000000-0005-0000-0000-00007C4E0000}"/>
    <cellStyle name="Saída 2 2 10 19" xfId="14222" xr:uid="{00000000-0005-0000-0000-00007D4E0000}"/>
    <cellStyle name="Saída 2 2 10 2" xfId="900" xr:uid="{00000000-0005-0000-0000-00007E4E0000}"/>
    <cellStyle name="Saída 2 2 10 2 2" xfId="5042" xr:uid="{00000000-0005-0000-0000-00007F4E0000}"/>
    <cellStyle name="Saída 2 2 10 2 2 2" xfId="12075" xr:uid="{00000000-0005-0000-0000-0000804E0000}"/>
    <cellStyle name="Saída 2 2 10 2 2 2 2" xfId="25829" xr:uid="{00000000-0005-0000-0000-0000814E0000}"/>
    <cellStyle name="Saída 2 2 10 2 2 3" xfId="18833" xr:uid="{00000000-0005-0000-0000-0000824E0000}"/>
    <cellStyle name="Saída 2 2 10 2 3" xfId="5914" xr:uid="{00000000-0005-0000-0000-0000834E0000}"/>
    <cellStyle name="Saída 2 2 10 2 3 2" xfId="12076" xr:uid="{00000000-0005-0000-0000-0000844E0000}"/>
    <cellStyle name="Saída 2 2 10 2 3 2 2" xfId="25830" xr:uid="{00000000-0005-0000-0000-0000854E0000}"/>
    <cellStyle name="Saída 2 2 10 2 3 3" xfId="19705" xr:uid="{00000000-0005-0000-0000-0000864E0000}"/>
    <cellStyle name="Saída 2 2 10 2 4" xfId="6736" xr:uid="{00000000-0005-0000-0000-0000874E0000}"/>
    <cellStyle name="Saída 2 2 10 2 4 2" xfId="12077" xr:uid="{00000000-0005-0000-0000-0000884E0000}"/>
    <cellStyle name="Saída 2 2 10 2 4 2 2" xfId="25831" xr:uid="{00000000-0005-0000-0000-0000894E0000}"/>
    <cellStyle name="Saída 2 2 10 2 4 3" xfId="20527" xr:uid="{00000000-0005-0000-0000-00008A4E0000}"/>
    <cellStyle name="Saída 2 2 10 2 5" xfId="12074" xr:uid="{00000000-0005-0000-0000-00008B4E0000}"/>
    <cellStyle name="Saída 2 2 10 2 5 2" xfId="25828" xr:uid="{00000000-0005-0000-0000-00008C4E0000}"/>
    <cellStyle name="Saída 2 2 10 2 6" xfId="14696" xr:uid="{00000000-0005-0000-0000-00008D4E0000}"/>
    <cellStyle name="Saída 2 2 10 3" xfId="999" xr:uid="{00000000-0005-0000-0000-00008E4E0000}"/>
    <cellStyle name="Saída 2 2 10 3 2" xfId="5295" xr:uid="{00000000-0005-0000-0000-00008F4E0000}"/>
    <cellStyle name="Saída 2 2 10 3 2 2" xfId="12079" xr:uid="{00000000-0005-0000-0000-0000904E0000}"/>
    <cellStyle name="Saída 2 2 10 3 2 2 2" xfId="25833" xr:uid="{00000000-0005-0000-0000-0000914E0000}"/>
    <cellStyle name="Saída 2 2 10 3 2 3" xfId="19086" xr:uid="{00000000-0005-0000-0000-0000924E0000}"/>
    <cellStyle name="Saída 2 2 10 3 3" xfId="6167" xr:uid="{00000000-0005-0000-0000-0000934E0000}"/>
    <cellStyle name="Saída 2 2 10 3 3 2" xfId="12080" xr:uid="{00000000-0005-0000-0000-0000944E0000}"/>
    <cellStyle name="Saída 2 2 10 3 3 2 2" xfId="25834" xr:uid="{00000000-0005-0000-0000-0000954E0000}"/>
    <cellStyle name="Saída 2 2 10 3 3 3" xfId="19958" xr:uid="{00000000-0005-0000-0000-0000964E0000}"/>
    <cellStyle name="Saída 2 2 10 3 4" xfId="6989" xr:uid="{00000000-0005-0000-0000-0000974E0000}"/>
    <cellStyle name="Saída 2 2 10 3 4 2" xfId="12081" xr:uid="{00000000-0005-0000-0000-0000984E0000}"/>
    <cellStyle name="Saída 2 2 10 3 4 2 2" xfId="25835" xr:uid="{00000000-0005-0000-0000-0000994E0000}"/>
    <cellStyle name="Saída 2 2 10 3 4 3" xfId="20780" xr:uid="{00000000-0005-0000-0000-00009A4E0000}"/>
    <cellStyle name="Saída 2 2 10 3 5" xfId="12078" xr:uid="{00000000-0005-0000-0000-00009B4E0000}"/>
    <cellStyle name="Saída 2 2 10 3 5 2" xfId="25832" xr:uid="{00000000-0005-0000-0000-00009C4E0000}"/>
    <cellStyle name="Saída 2 2 10 3 6" xfId="14795" xr:uid="{00000000-0005-0000-0000-00009D4E0000}"/>
    <cellStyle name="Saída 2 2 10 4" xfId="1279" xr:uid="{00000000-0005-0000-0000-00009E4E0000}"/>
    <cellStyle name="Saída 2 2 10 4 2" xfId="12082" xr:uid="{00000000-0005-0000-0000-00009F4E0000}"/>
    <cellStyle name="Saída 2 2 10 4 2 2" xfId="25836" xr:uid="{00000000-0005-0000-0000-0000A04E0000}"/>
    <cellStyle name="Saída 2 2 10 4 3" xfId="15075" xr:uid="{00000000-0005-0000-0000-0000A14E0000}"/>
    <cellStyle name="Saída 2 2 10 5" xfId="1535" xr:uid="{00000000-0005-0000-0000-0000A24E0000}"/>
    <cellStyle name="Saída 2 2 10 5 2" xfId="12083" xr:uid="{00000000-0005-0000-0000-0000A34E0000}"/>
    <cellStyle name="Saída 2 2 10 5 2 2" xfId="25837" xr:uid="{00000000-0005-0000-0000-0000A44E0000}"/>
    <cellStyle name="Saída 2 2 10 5 3" xfId="15331" xr:uid="{00000000-0005-0000-0000-0000A54E0000}"/>
    <cellStyle name="Saída 2 2 10 6" xfId="2113" xr:uid="{00000000-0005-0000-0000-0000A64E0000}"/>
    <cellStyle name="Saída 2 2 10 6 2" xfId="12084" xr:uid="{00000000-0005-0000-0000-0000A74E0000}"/>
    <cellStyle name="Saída 2 2 10 6 2 2" xfId="25838" xr:uid="{00000000-0005-0000-0000-0000A84E0000}"/>
    <cellStyle name="Saída 2 2 10 6 3" xfId="15909" xr:uid="{00000000-0005-0000-0000-0000A94E0000}"/>
    <cellStyle name="Saída 2 2 10 7" xfId="2420" xr:uid="{00000000-0005-0000-0000-0000AA4E0000}"/>
    <cellStyle name="Saída 2 2 10 7 2" xfId="12085" xr:uid="{00000000-0005-0000-0000-0000AB4E0000}"/>
    <cellStyle name="Saída 2 2 10 7 2 2" xfId="25839" xr:uid="{00000000-0005-0000-0000-0000AC4E0000}"/>
    <cellStyle name="Saída 2 2 10 7 3" xfId="16216" xr:uid="{00000000-0005-0000-0000-0000AD4E0000}"/>
    <cellStyle name="Saída 2 2 10 8" xfId="2515" xr:uid="{00000000-0005-0000-0000-0000AE4E0000}"/>
    <cellStyle name="Saída 2 2 10 8 2" xfId="12086" xr:uid="{00000000-0005-0000-0000-0000AF4E0000}"/>
    <cellStyle name="Saída 2 2 10 8 2 2" xfId="25840" xr:uid="{00000000-0005-0000-0000-0000B04E0000}"/>
    <cellStyle name="Saída 2 2 10 8 3" xfId="16311" xr:uid="{00000000-0005-0000-0000-0000B14E0000}"/>
    <cellStyle name="Saída 2 2 10 9" xfId="2930" xr:uid="{00000000-0005-0000-0000-0000B24E0000}"/>
    <cellStyle name="Saída 2 2 10 9 2" xfId="12087" xr:uid="{00000000-0005-0000-0000-0000B34E0000}"/>
    <cellStyle name="Saída 2 2 10 9 2 2" xfId="25841" xr:uid="{00000000-0005-0000-0000-0000B44E0000}"/>
    <cellStyle name="Saída 2 2 10 9 3" xfId="16726" xr:uid="{00000000-0005-0000-0000-0000B54E0000}"/>
    <cellStyle name="Saída 2 2 11" xfId="419" xr:uid="{00000000-0005-0000-0000-0000B64E0000}"/>
    <cellStyle name="Saída 2 2 11 10" xfId="3337" xr:uid="{00000000-0005-0000-0000-0000B74E0000}"/>
    <cellStyle name="Saída 2 2 11 10 2" xfId="12089" xr:uid="{00000000-0005-0000-0000-0000B84E0000}"/>
    <cellStyle name="Saída 2 2 11 10 2 2" xfId="25843" xr:uid="{00000000-0005-0000-0000-0000B94E0000}"/>
    <cellStyle name="Saída 2 2 11 10 3" xfId="17133" xr:uid="{00000000-0005-0000-0000-0000BA4E0000}"/>
    <cellStyle name="Saída 2 2 11 11" xfId="3652" xr:uid="{00000000-0005-0000-0000-0000BB4E0000}"/>
    <cellStyle name="Saída 2 2 11 11 2" xfId="12090" xr:uid="{00000000-0005-0000-0000-0000BC4E0000}"/>
    <cellStyle name="Saída 2 2 11 11 2 2" xfId="25844" xr:uid="{00000000-0005-0000-0000-0000BD4E0000}"/>
    <cellStyle name="Saída 2 2 11 11 3" xfId="17448" xr:uid="{00000000-0005-0000-0000-0000BE4E0000}"/>
    <cellStyle name="Saída 2 2 11 12" xfId="3957" xr:uid="{00000000-0005-0000-0000-0000BF4E0000}"/>
    <cellStyle name="Saída 2 2 11 12 2" xfId="12091" xr:uid="{00000000-0005-0000-0000-0000C04E0000}"/>
    <cellStyle name="Saída 2 2 11 12 2 2" xfId="25845" xr:uid="{00000000-0005-0000-0000-0000C14E0000}"/>
    <cellStyle name="Saída 2 2 11 12 3" xfId="17753" xr:uid="{00000000-0005-0000-0000-0000C24E0000}"/>
    <cellStyle name="Saída 2 2 11 13" xfId="4168" xr:uid="{00000000-0005-0000-0000-0000C34E0000}"/>
    <cellStyle name="Saída 2 2 11 13 2" xfId="12092" xr:uid="{00000000-0005-0000-0000-0000C44E0000}"/>
    <cellStyle name="Saída 2 2 11 13 2 2" xfId="25846" xr:uid="{00000000-0005-0000-0000-0000C54E0000}"/>
    <cellStyle name="Saída 2 2 11 13 3" xfId="17964" xr:uid="{00000000-0005-0000-0000-0000C64E0000}"/>
    <cellStyle name="Saída 2 2 11 14" xfId="4420" xr:uid="{00000000-0005-0000-0000-0000C74E0000}"/>
    <cellStyle name="Saída 2 2 11 14 2" xfId="12093" xr:uid="{00000000-0005-0000-0000-0000C84E0000}"/>
    <cellStyle name="Saída 2 2 11 14 2 2" xfId="25847" xr:uid="{00000000-0005-0000-0000-0000C94E0000}"/>
    <cellStyle name="Saída 2 2 11 14 3" xfId="18216" xr:uid="{00000000-0005-0000-0000-0000CA4E0000}"/>
    <cellStyle name="Saída 2 2 11 15" xfId="4731" xr:uid="{00000000-0005-0000-0000-0000CB4E0000}"/>
    <cellStyle name="Saída 2 2 11 15 2" xfId="12094" xr:uid="{00000000-0005-0000-0000-0000CC4E0000}"/>
    <cellStyle name="Saída 2 2 11 15 2 2" xfId="25848" xr:uid="{00000000-0005-0000-0000-0000CD4E0000}"/>
    <cellStyle name="Saída 2 2 11 15 3" xfId="18522" xr:uid="{00000000-0005-0000-0000-0000CE4E0000}"/>
    <cellStyle name="Saída 2 2 11 16" xfId="5603" xr:uid="{00000000-0005-0000-0000-0000CF4E0000}"/>
    <cellStyle name="Saída 2 2 11 16 2" xfId="12095" xr:uid="{00000000-0005-0000-0000-0000D04E0000}"/>
    <cellStyle name="Saída 2 2 11 16 2 2" xfId="25849" xr:uid="{00000000-0005-0000-0000-0000D14E0000}"/>
    <cellStyle name="Saída 2 2 11 16 3" xfId="19394" xr:uid="{00000000-0005-0000-0000-0000D24E0000}"/>
    <cellStyle name="Saída 2 2 11 17" xfId="6425" xr:uid="{00000000-0005-0000-0000-0000D34E0000}"/>
    <cellStyle name="Saída 2 2 11 17 2" xfId="12096" xr:uid="{00000000-0005-0000-0000-0000D44E0000}"/>
    <cellStyle name="Saída 2 2 11 17 2 2" xfId="25850" xr:uid="{00000000-0005-0000-0000-0000D54E0000}"/>
    <cellStyle name="Saída 2 2 11 17 3" xfId="20216" xr:uid="{00000000-0005-0000-0000-0000D64E0000}"/>
    <cellStyle name="Saída 2 2 11 18" xfId="12088" xr:uid="{00000000-0005-0000-0000-0000D74E0000}"/>
    <cellStyle name="Saída 2 2 11 18 2" xfId="25842" xr:uid="{00000000-0005-0000-0000-0000D84E0000}"/>
    <cellStyle name="Saída 2 2 11 19" xfId="14223" xr:uid="{00000000-0005-0000-0000-0000D94E0000}"/>
    <cellStyle name="Saída 2 2 11 2" xfId="901" xr:uid="{00000000-0005-0000-0000-0000DA4E0000}"/>
    <cellStyle name="Saída 2 2 11 2 2" xfId="5043" xr:uid="{00000000-0005-0000-0000-0000DB4E0000}"/>
    <cellStyle name="Saída 2 2 11 2 2 2" xfId="12098" xr:uid="{00000000-0005-0000-0000-0000DC4E0000}"/>
    <cellStyle name="Saída 2 2 11 2 2 2 2" xfId="25852" xr:uid="{00000000-0005-0000-0000-0000DD4E0000}"/>
    <cellStyle name="Saída 2 2 11 2 2 3" xfId="18834" xr:uid="{00000000-0005-0000-0000-0000DE4E0000}"/>
    <cellStyle name="Saída 2 2 11 2 3" xfId="5915" xr:uid="{00000000-0005-0000-0000-0000DF4E0000}"/>
    <cellStyle name="Saída 2 2 11 2 3 2" xfId="12099" xr:uid="{00000000-0005-0000-0000-0000E04E0000}"/>
    <cellStyle name="Saída 2 2 11 2 3 2 2" xfId="25853" xr:uid="{00000000-0005-0000-0000-0000E14E0000}"/>
    <cellStyle name="Saída 2 2 11 2 3 3" xfId="19706" xr:uid="{00000000-0005-0000-0000-0000E24E0000}"/>
    <cellStyle name="Saída 2 2 11 2 4" xfId="6737" xr:uid="{00000000-0005-0000-0000-0000E34E0000}"/>
    <cellStyle name="Saída 2 2 11 2 4 2" xfId="12100" xr:uid="{00000000-0005-0000-0000-0000E44E0000}"/>
    <cellStyle name="Saída 2 2 11 2 4 2 2" xfId="25854" xr:uid="{00000000-0005-0000-0000-0000E54E0000}"/>
    <cellStyle name="Saída 2 2 11 2 4 3" xfId="20528" xr:uid="{00000000-0005-0000-0000-0000E64E0000}"/>
    <cellStyle name="Saída 2 2 11 2 5" xfId="12097" xr:uid="{00000000-0005-0000-0000-0000E74E0000}"/>
    <cellStyle name="Saída 2 2 11 2 5 2" xfId="25851" xr:uid="{00000000-0005-0000-0000-0000E84E0000}"/>
    <cellStyle name="Saída 2 2 11 2 6" xfId="14697" xr:uid="{00000000-0005-0000-0000-0000E94E0000}"/>
    <cellStyle name="Saída 2 2 11 3" xfId="1175" xr:uid="{00000000-0005-0000-0000-0000EA4E0000}"/>
    <cellStyle name="Saída 2 2 11 3 2" xfId="5296" xr:uid="{00000000-0005-0000-0000-0000EB4E0000}"/>
    <cellStyle name="Saída 2 2 11 3 2 2" xfId="12102" xr:uid="{00000000-0005-0000-0000-0000EC4E0000}"/>
    <cellStyle name="Saída 2 2 11 3 2 2 2" xfId="25856" xr:uid="{00000000-0005-0000-0000-0000ED4E0000}"/>
    <cellStyle name="Saída 2 2 11 3 2 3" xfId="19087" xr:uid="{00000000-0005-0000-0000-0000EE4E0000}"/>
    <cellStyle name="Saída 2 2 11 3 3" xfId="6168" xr:uid="{00000000-0005-0000-0000-0000EF4E0000}"/>
    <cellStyle name="Saída 2 2 11 3 3 2" xfId="12103" xr:uid="{00000000-0005-0000-0000-0000F04E0000}"/>
    <cellStyle name="Saída 2 2 11 3 3 2 2" xfId="25857" xr:uid="{00000000-0005-0000-0000-0000F14E0000}"/>
    <cellStyle name="Saída 2 2 11 3 3 3" xfId="19959" xr:uid="{00000000-0005-0000-0000-0000F24E0000}"/>
    <cellStyle name="Saída 2 2 11 3 4" xfId="6990" xr:uid="{00000000-0005-0000-0000-0000F34E0000}"/>
    <cellStyle name="Saída 2 2 11 3 4 2" xfId="12104" xr:uid="{00000000-0005-0000-0000-0000F44E0000}"/>
    <cellStyle name="Saída 2 2 11 3 4 2 2" xfId="25858" xr:uid="{00000000-0005-0000-0000-0000F54E0000}"/>
    <cellStyle name="Saída 2 2 11 3 4 3" xfId="20781" xr:uid="{00000000-0005-0000-0000-0000F64E0000}"/>
    <cellStyle name="Saída 2 2 11 3 5" xfId="12101" xr:uid="{00000000-0005-0000-0000-0000F74E0000}"/>
    <cellStyle name="Saída 2 2 11 3 5 2" xfId="25855" xr:uid="{00000000-0005-0000-0000-0000F84E0000}"/>
    <cellStyle name="Saída 2 2 11 3 6" xfId="14971" xr:uid="{00000000-0005-0000-0000-0000F94E0000}"/>
    <cellStyle name="Saída 2 2 11 4" xfId="1441" xr:uid="{00000000-0005-0000-0000-0000FA4E0000}"/>
    <cellStyle name="Saída 2 2 11 4 2" xfId="12105" xr:uid="{00000000-0005-0000-0000-0000FB4E0000}"/>
    <cellStyle name="Saída 2 2 11 4 2 2" xfId="25859" xr:uid="{00000000-0005-0000-0000-0000FC4E0000}"/>
    <cellStyle name="Saída 2 2 11 4 3" xfId="15237" xr:uid="{00000000-0005-0000-0000-0000FD4E0000}"/>
    <cellStyle name="Saída 2 2 11 5" xfId="1669" xr:uid="{00000000-0005-0000-0000-0000FE4E0000}"/>
    <cellStyle name="Saída 2 2 11 5 2" xfId="12106" xr:uid="{00000000-0005-0000-0000-0000FF4E0000}"/>
    <cellStyle name="Saída 2 2 11 5 2 2" xfId="25860" xr:uid="{00000000-0005-0000-0000-0000004F0000}"/>
    <cellStyle name="Saída 2 2 11 5 3" xfId="15465" xr:uid="{00000000-0005-0000-0000-0000014F0000}"/>
    <cellStyle name="Saída 2 2 11 6" xfId="2114" xr:uid="{00000000-0005-0000-0000-0000024F0000}"/>
    <cellStyle name="Saída 2 2 11 6 2" xfId="12107" xr:uid="{00000000-0005-0000-0000-0000034F0000}"/>
    <cellStyle name="Saída 2 2 11 6 2 2" xfId="25861" xr:uid="{00000000-0005-0000-0000-0000044F0000}"/>
    <cellStyle name="Saída 2 2 11 6 3" xfId="15910" xr:uid="{00000000-0005-0000-0000-0000054F0000}"/>
    <cellStyle name="Saída 2 2 11 7" xfId="2421" xr:uid="{00000000-0005-0000-0000-0000064F0000}"/>
    <cellStyle name="Saída 2 2 11 7 2" xfId="12108" xr:uid="{00000000-0005-0000-0000-0000074F0000}"/>
    <cellStyle name="Saída 2 2 11 7 2 2" xfId="25862" xr:uid="{00000000-0005-0000-0000-0000084F0000}"/>
    <cellStyle name="Saída 2 2 11 7 3" xfId="16217" xr:uid="{00000000-0005-0000-0000-0000094F0000}"/>
    <cellStyle name="Saída 2 2 11 8" xfId="2652" xr:uid="{00000000-0005-0000-0000-00000A4F0000}"/>
    <cellStyle name="Saída 2 2 11 8 2" xfId="12109" xr:uid="{00000000-0005-0000-0000-00000B4F0000}"/>
    <cellStyle name="Saída 2 2 11 8 2 2" xfId="25863" xr:uid="{00000000-0005-0000-0000-00000C4F0000}"/>
    <cellStyle name="Saída 2 2 11 8 3" xfId="16448" xr:uid="{00000000-0005-0000-0000-00000D4F0000}"/>
    <cellStyle name="Saída 2 2 11 9" xfId="2931" xr:uid="{00000000-0005-0000-0000-00000E4F0000}"/>
    <cellStyle name="Saída 2 2 11 9 2" xfId="12110" xr:uid="{00000000-0005-0000-0000-00000F4F0000}"/>
    <cellStyle name="Saída 2 2 11 9 2 2" xfId="25864" xr:uid="{00000000-0005-0000-0000-0000104F0000}"/>
    <cellStyle name="Saída 2 2 11 9 3" xfId="16727" xr:uid="{00000000-0005-0000-0000-0000114F0000}"/>
    <cellStyle name="Saída 2 2 12" xfId="420" xr:uid="{00000000-0005-0000-0000-0000124F0000}"/>
    <cellStyle name="Saída 2 2 12 10" xfId="3338" xr:uid="{00000000-0005-0000-0000-0000134F0000}"/>
    <cellStyle name="Saída 2 2 12 10 2" xfId="12112" xr:uid="{00000000-0005-0000-0000-0000144F0000}"/>
    <cellStyle name="Saída 2 2 12 10 2 2" xfId="25866" xr:uid="{00000000-0005-0000-0000-0000154F0000}"/>
    <cellStyle name="Saída 2 2 12 10 3" xfId="17134" xr:uid="{00000000-0005-0000-0000-0000164F0000}"/>
    <cellStyle name="Saída 2 2 12 11" xfId="3653" xr:uid="{00000000-0005-0000-0000-0000174F0000}"/>
    <cellStyle name="Saída 2 2 12 11 2" xfId="12113" xr:uid="{00000000-0005-0000-0000-0000184F0000}"/>
    <cellStyle name="Saída 2 2 12 11 2 2" xfId="25867" xr:uid="{00000000-0005-0000-0000-0000194F0000}"/>
    <cellStyle name="Saída 2 2 12 11 3" xfId="17449" xr:uid="{00000000-0005-0000-0000-00001A4F0000}"/>
    <cellStyle name="Saída 2 2 12 12" xfId="3958" xr:uid="{00000000-0005-0000-0000-00001B4F0000}"/>
    <cellStyle name="Saída 2 2 12 12 2" xfId="12114" xr:uid="{00000000-0005-0000-0000-00001C4F0000}"/>
    <cellStyle name="Saída 2 2 12 12 2 2" xfId="25868" xr:uid="{00000000-0005-0000-0000-00001D4F0000}"/>
    <cellStyle name="Saída 2 2 12 12 3" xfId="17754" xr:uid="{00000000-0005-0000-0000-00001E4F0000}"/>
    <cellStyle name="Saída 2 2 12 13" xfId="4138" xr:uid="{00000000-0005-0000-0000-00001F4F0000}"/>
    <cellStyle name="Saída 2 2 12 13 2" xfId="12115" xr:uid="{00000000-0005-0000-0000-0000204F0000}"/>
    <cellStyle name="Saída 2 2 12 13 2 2" xfId="25869" xr:uid="{00000000-0005-0000-0000-0000214F0000}"/>
    <cellStyle name="Saída 2 2 12 13 3" xfId="17934" xr:uid="{00000000-0005-0000-0000-0000224F0000}"/>
    <cellStyle name="Saída 2 2 12 14" xfId="4421" xr:uid="{00000000-0005-0000-0000-0000234F0000}"/>
    <cellStyle name="Saída 2 2 12 14 2" xfId="12116" xr:uid="{00000000-0005-0000-0000-0000244F0000}"/>
    <cellStyle name="Saída 2 2 12 14 2 2" xfId="25870" xr:uid="{00000000-0005-0000-0000-0000254F0000}"/>
    <cellStyle name="Saída 2 2 12 14 3" xfId="18217" xr:uid="{00000000-0005-0000-0000-0000264F0000}"/>
    <cellStyle name="Saída 2 2 12 15" xfId="4732" xr:uid="{00000000-0005-0000-0000-0000274F0000}"/>
    <cellStyle name="Saída 2 2 12 15 2" xfId="12117" xr:uid="{00000000-0005-0000-0000-0000284F0000}"/>
    <cellStyle name="Saída 2 2 12 15 2 2" xfId="25871" xr:uid="{00000000-0005-0000-0000-0000294F0000}"/>
    <cellStyle name="Saída 2 2 12 15 3" xfId="18523" xr:uid="{00000000-0005-0000-0000-00002A4F0000}"/>
    <cellStyle name="Saída 2 2 12 16" xfId="5604" xr:uid="{00000000-0005-0000-0000-00002B4F0000}"/>
    <cellStyle name="Saída 2 2 12 16 2" xfId="12118" xr:uid="{00000000-0005-0000-0000-00002C4F0000}"/>
    <cellStyle name="Saída 2 2 12 16 2 2" xfId="25872" xr:uid="{00000000-0005-0000-0000-00002D4F0000}"/>
    <cellStyle name="Saída 2 2 12 16 3" xfId="19395" xr:uid="{00000000-0005-0000-0000-00002E4F0000}"/>
    <cellStyle name="Saída 2 2 12 17" xfId="6426" xr:uid="{00000000-0005-0000-0000-00002F4F0000}"/>
    <cellStyle name="Saída 2 2 12 17 2" xfId="12119" xr:uid="{00000000-0005-0000-0000-0000304F0000}"/>
    <cellStyle name="Saída 2 2 12 17 2 2" xfId="25873" xr:uid="{00000000-0005-0000-0000-0000314F0000}"/>
    <cellStyle name="Saída 2 2 12 17 3" xfId="20217" xr:uid="{00000000-0005-0000-0000-0000324F0000}"/>
    <cellStyle name="Saída 2 2 12 18" xfId="12111" xr:uid="{00000000-0005-0000-0000-0000334F0000}"/>
    <cellStyle name="Saída 2 2 12 18 2" xfId="25865" xr:uid="{00000000-0005-0000-0000-0000344F0000}"/>
    <cellStyle name="Saída 2 2 12 19" xfId="14224" xr:uid="{00000000-0005-0000-0000-0000354F0000}"/>
    <cellStyle name="Saída 2 2 12 2" xfId="902" xr:uid="{00000000-0005-0000-0000-0000364F0000}"/>
    <cellStyle name="Saída 2 2 12 2 2" xfId="5044" xr:uid="{00000000-0005-0000-0000-0000374F0000}"/>
    <cellStyle name="Saída 2 2 12 2 2 2" xfId="12121" xr:uid="{00000000-0005-0000-0000-0000384F0000}"/>
    <cellStyle name="Saída 2 2 12 2 2 2 2" xfId="25875" xr:uid="{00000000-0005-0000-0000-0000394F0000}"/>
    <cellStyle name="Saída 2 2 12 2 2 3" xfId="18835" xr:uid="{00000000-0005-0000-0000-00003A4F0000}"/>
    <cellStyle name="Saída 2 2 12 2 3" xfId="5916" xr:uid="{00000000-0005-0000-0000-00003B4F0000}"/>
    <cellStyle name="Saída 2 2 12 2 3 2" xfId="12122" xr:uid="{00000000-0005-0000-0000-00003C4F0000}"/>
    <cellStyle name="Saída 2 2 12 2 3 2 2" xfId="25876" xr:uid="{00000000-0005-0000-0000-00003D4F0000}"/>
    <cellStyle name="Saída 2 2 12 2 3 3" xfId="19707" xr:uid="{00000000-0005-0000-0000-00003E4F0000}"/>
    <cellStyle name="Saída 2 2 12 2 4" xfId="6738" xr:uid="{00000000-0005-0000-0000-00003F4F0000}"/>
    <cellStyle name="Saída 2 2 12 2 4 2" xfId="12123" xr:uid="{00000000-0005-0000-0000-0000404F0000}"/>
    <cellStyle name="Saída 2 2 12 2 4 2 2" xfId="25877" xr:uid="{00000000-0005-0000-0000-0000414F0000}"/>
    <cellStyle name="Saída 2 2 12 2 4 3" xfId="20529" xr:uid="{00000000-0005-0000-0000-0000424F0000}"/>
    <cellStyle name="Saída 2 2 12 2 5" xfId="12120" xr:uid="{00000000-0005-0000-0000-0000434F0000}"/>
    <cellStyle name="Saída 2 2 12 2 5 2" xfId="25874" xr:uid="{00000000-0005-0000-0000-0000444F0000}"/>
    <cellStyle name="Saída 2 2 12 2 6" xfId="14698" xr:uid="{00000000-0005-0000-0000-0000454F0000}"/>
    <cellStyle name="Saída 2 2 12 3" xfId="1176" xr:uid="{00000000-0005-0000-0000-0000464F0000}"/>
    <cellStyle name="Saída 2 2 12 3 2" xfId="5297" xr:uid="{00000000-0005-0000-0000-0000474F0000}"/>
    <cellStyle name="Saída 2 2 12 3 2 2" xfId="12125" xr:uid="{00000000-0005-0000-0000-0000484F0000}"/>
    <cellStyle name="Saída 2 2 12 3 2 2 2" xfId="25879" xr:uid="{00000000-0005-0000-0000-0000494F0000}"/>
    <cellStyle name="Saída 2 2 12 3 2 3" xfId="19088" xr:uid="{00000000-0005-0000-0000-00004A4F0000}"/>
    <cellStyle name="Saída 2 2 12 3 3" xfId="6169" xr:uid="{00000000-0005-0000-0000-00004B4F0000}"/>
    <cellStyle name="Saída 2 2 12 3 3 2" xfId="12126" xr:uid="{00000000-0005-0000-0000-00004C4F0000}"/>
    <cellStyle name="Saída 2 2 12 3 3 2 2" xfId="25880" xr:uid="{00000000-0005-0000-0000-00004D4F0000}"/>
    <cellStyle name="Saída 2 2 12 3 3 3" xfId="19960" xr:uid="{00000000-0005-0000-0000-00004E4F0000}"/>
    <cellStyle name="Saída 2 2 12 3 4" xfId="6991" xr:uid="{00000000-0005-0000-0000-00004F4F0000}"/>
    <cellStyle name="Saída 2 2 12 3 4 2" xfId="12127" xr:uid="{00000000-0005-0000-0000-0000504F0000}"/>
    <cellStyle name="Saída 2 2 12 3 4 2 2" xfId="25881" xr:uid="{00000000-0005-0000-0000-0000514F0000}"/>
    <cellStyle name="Saída 2 2 12 3 4 3" xfId="20782" xr:uid="{00000000-0005-0000-0000-0000524F0000}"/>
    <cellStyle name="Saída 2 2 12 3 5" xfId="12124" xr:uid="{00000000-0005-0000-0000-0000534F0000}"/>
    <cellStyle name="Saída 2 2 12 3 5 2" xfId="25878" xr:uid="{00000000-0005-0000-0000-0000544F0000}"/>
    <cellStyle name="Saída 2 2 12 3 6" xfId="14972" xr:uid="{00000000-0005-0000-0000-0000554F0000}"/>
    <cellStyle name="Saída 2 2 12 4" xfId="1442" xr:uid="{00000000-0005-0000-0000-0000564F0000}"/>
    <cellStyle name="Saída 2 2 12 4 2" xfId="12128" xr:uid="{00000000-0005-0000-0000-0000574F0000}"/>
    <cellStyle name="Saída 2 2 12 4 2 2" xfId="25882" xr:uid="{00000000-0005-0000-0000-0000584F0000}"/>
    <cellStyle name="Saída 2 2 12 4 3" xfId="15238" xr:uid="{00000000-0005-0000-0000-0000594F0000}"/>
    <cellStyle name="Saída 2 2 12 5" xfId="1670" xr:uid="{00000000-0005-0000-0000-00005A4F0000}"/>
    <cellStyle name="Saída 2 2 12 5 2" xfId="12129" xr:uid="{00000000-0005-0000-0000-00005B4F0000}"/>
    <cellStyle name="Saída 2 2 12 5 2 2" xfId="25883" xr:uid="{00000000-0005-0000-0000-00005C4F0000}"/>
    <cellStyle name="Saída 2 2 12 5 3" xfId="15466" xr:uid="{00000000-0005-0000-0000-00005D4F0000}"/>
    <cellStyle name="Saída 2 2 12 6" xfId="2115" xr:uid="{00000000-0005-0000-0000-00005E4F0000}"/>
    <cellStyle name="Saída 2 2 12 6 2" xfId="12130" xr:uid="{00000000-0005-0000-0000-00005F4F0000}"/>
    <cellStyle name="Saída 2 2 12 6 2 2" xfId="25884" xr:uid="{00000000-0005-0000-0000-0000604F0000}"/>
    <cellStyle name="Saída 2 2 12 6 3" xfId="15911" xr:uid="{00000000-0005-0000-0000-0000614F0000}"/>
    <cellStyle name="Saída 2 2 12 7" xfId="2422" xr:uid="{00000000-0005-0000-0000-0000624F0000}"/>
    <cellStyle name="Saída 2 2 12 7 2" xfId="12131" xr:uid="{00000000-0005-0000-0000-0000634F0000}"/>
    <cellStyle name="Saída 2 2 12 7 2 2" xfId="25885" xr:uid="{00000000-0005-0000-0000-0000644F0000}"/>
    <cellStyle name="Saída 2 2 12 7 3" xfId="16218" xr:uid="{00000000-0005-0000-0000-0000654F0000}"/>
    <cellStyle name="Saída 2 2 12 8" xfId="2573" xr:uid="{00000000-0005-0000-0000-0000664F0000}"/>
    <cellStyle name="Saída 2 2 12 8 2" xfId="12132" xr:uid="{00000000-0005-0000-0000-0000674F0000}"/>
    <cellStyle name="Saída 2 2 12 8 2 2" xfId="25886" xr:uid="{00000000-0005-0000-0000-0000684F0000}"/>
    <cellStyle name="Saída 2 2 12 8 3" xfId="16369" xr:uid="{00000000-0005-0000-0000-0000694F0000}"/>
    <cellStyle name="Saída 2 2 12 9" xfId="1832" xr:uid="{00000000-0005-0000-0000-00006A4F0000}"/>
    <cellStyle name="Saída 2 2 12 9 2" xfId="12133" xr:uid="{00000000-0005-0000-0000-00006B4F0000}"/>
    <cellStyle name="Saída 2 2 12 9 2 2" xfId="25887" xr:uid="{00000000-0005-0000-0000-00006C4F0000}"/>
    <cellStyle name="Saída 2 2 12 9 3" xfId="15628" xr:uid="{00000000-0005-0000-0000-00006D4F0000}"/>
    <cellStyle name="Saída 2 2 13" xfId="421" xr:uid="{00000000-0005-0000-0000-00006E4F0000}"/>
    <cellStyle name="Saída 2 2 13 10" xfId="3339" xr:uid="{00000000-0005-0000-0000-00006F4F0000}"/>
    <cellStyle name="Saída 2 2 13 10 2" xfId="12135" xr:uid="{00000000-0005-0000-0000-0000704F0000}"/>
    <cellStyle name="Saída 2 2 13 10 2 2" xfId="25889" xr:uid="{00000000-0005-0000-0000-0000714F0000}"/>
    <cellStyle name="Saída 2 2 13 10 3" xfId="17135" xr:uid="{00000000-0005-0000-0000-0000724F0000}"/>
    <cellStyle name="Saída 2 2 13 11" xfId="3654" xr:uid="{00000000-0005-0000-0000-0000734F0000}"/>
    <cellStyle name="Saída 2 2 13 11 2" xfId="12136" xr:uid="{00000000-0005-0000-0000-0000744F0000}"/>
    <cellStyle name="Saída 2 2 13 11 2 2" xfId="25890" xr:uid="{00000000-0005-0000-0000-0000754F0000}"/>
    <cellStyle name="Saída 2 2 13 11 3" xfId="17450" xr:uid="{00000000-0005-0000-0000-0000764F0000}"/>
    <cellStyle name="Saída 2 2 13 12" xfId="3959" xr:uid="{00000000-0005-0000-0000-0000774F0000}"/>
    <cellStyle name="Saída 2 2 13 12 2" xfId="12137" xr:uid="{00000000-0005-0000-0000-0000784F0000}"/>
    <cellStyle name="Saída 2 2 13 12 2 2" xfId="25891" xr:uid="{00000000-0005-0000-0000-0000794F0000}"/>
    <cellStyle name="Saída 2 2 13 12 3" xfId="17755" xr:uid="{00000000-0005-0000-0000-00007A4F0000}"/>
    <cellStyle name="Saída 2 2 13 13" xfId="4033" xr:uid="{00000000-0005-0000-0000-00007B4F0000}"/>
    <cellStyle name="Saída 2 2 13 13 2" xfId="12138" xr:uid="{00000000-0005-0000-0000-00007C4F0000}"/>
    <cellStyle name="Saída 2 2 13 13 2 2" xfId="25892" xr:uid="{00000000-0005-0000-0000-00007D4F0000}"/>
    <cellStyle name="Saída 2 2 13 13 3" xfId="17829" xr:uid="{00000000-0005-0000-0000-00007E4F0000}"/>
    <cellStyle name="Saída 2 2 13 14" xfId="4422" xr:uid="{00000000-0005-0000-0000-00007F4F0000}"/>
    <cellStyle name="Saída 2 2 13 14 2" xfId="12139" xr:uid="{00000000-0005-0000-0000-0000804F0000}"/>
    <cellStyle name="Saída 2 2 13 14 2 2" xfId="25893" xr:uid="{00000000-0005-0000-0000-0000814F0000}"/>
    <cellStyle name="Saída 2 2 13 14 3" xfId="18218" xr:uid="{00000000-0005-0000-0000-0000824F0000}"/>
    <cellStyle name="Saída 2 2 13 15" xfId="4733" xr:uid="{00000000-0005-0000-0000-0000834F0000}"/>
    <cellStyle name="Saída 2 2 13 15 2" xfId="12140" xr:uid="{00000000-0005-0000-0000-0000844F0000}"/>
    <cellStyle name="Saída 2 2 13 15 2 2" xfId="25894" xr:uid="{00000000-0005-0000-0000-0000854F0000}"/>
    <cellStyle name="Saída 2 2 13 15 3" xfId="18524" xr:uid="{00000000-0005-0000-0000-0000864F0000}"/>
    <cellStyle name="Saída 2 2 13 16" xfId="5605" xr:uid="{00000000-0005-0000-0000-0000874F0000}"/>
    <cellStyle name="Saída 2 2 13 16 2" xfId="12141" xr:uid="{00000000-0005-0000-0000-0000884F0000}"/>
    <cellStyle name="Saída 2 2 13 16 2 2" xfId="25895" xr:uid="{00000000-0005-0000-0000-0000894F0000}"/>
    <cellStyle name="Saída 2 2 13 16 3" xfId="19396" xr:uid="{00000000-0005-0000-0000-00008A4F0000}"/>
    <cellStyle name="Saída 2 2 13 17" xfId="6427" xr:uid="{00000000-0005-0000-0000-00008B4F0000}"/>
    <cellStyle name="Saída 2 2 13 17 2" xfId="12142" xr:uid="{00000000-0005-0000-0000-00008C4F0000}"/>
    <cellStyle name="Saída 2 2 13 17 2 2" xfId="25896" xr:uid="{00000000-0005-0000-0000-00008D4F0000}"/>
    <cellStyle name="Saída 2 2 13 17 3" xfId="20218" xr:uid="{00000000-0005-0000-0000-00008E4F0000}"/>
    <cellStyle name="Saída 2 2 13 18" xfId="12134" xr:uid="{00000000-0005-0000-0000-00008F4F0000}"/>
    <cellStyle name="Saída 2 2 13 18 2" xfId="25888" xr:uid="{00000000-0005-0000-0000-0000904F0000}"/>
    <cellStyle name="Saída 2 2 13 19" xfId="14225" xr:uid="{00000000-0005-0000-0000-0000914F0000}"/>
    <cellStyle name="Saída 2 2 13 2" xfId="903" xr:uid="{00000000-0005-0000-0000-0000924F0000}"/>
    <cellStyle name="Saída 2 2 13 2 2" xfId="5045" xr:uid="{00000000-0005-0000-0000-0000934F0000}"/>
    <cellStyle name="Saída 2 2 13 2 2 2" xfId="12144" xr:uid="{00000000-0005-0000-0000-0000944F0000}"/>
    <cellStyle name="Saída 2 2 13 2 2 2 2" xfId="25898" xr:uid="{00000000-0005-0000-0000-0000954F0000}"/>
    <cellStyle name="Saída 2 2 13 2 2 3" xfId="18836" xr:uid="{00000000-0005-0000-0000-0000964F0000}"/>
    <cellStyle name="Saída 2 2 13 2 3" xfId="5917" xr:uid="{00000000-0005-0000-0000-0000974F0000}"/>
    <cellStyle name="Saída 2 2 13 2 3 2" xfId="12145" xr:uid="{00000000-0005-0000-0000-0000984F0000}"/>
    <cellStyle name="Saída 2 2 13 2 3 2 2" xfId="25899" xr:uid="{00000000-0005-0000-0000-0000994F0000}"/>
    <cellStyle name="Saída 2 2 13 2 3 3" xfId="19708" xr:uid="{00000000-0005-0000-0000-00009A4F0000}"/>
    <cellStyle name="Saída 2 2 13 2 4" xfId="6739" xr:uid="{00000000-0005-0000-0000-00009B4F0000}"/>
    <cellStyle name="Saída 2 2 13 2 4 2" xfId="12146" xr:uid="{00000000-0005-0000-0000-00009C4F0000}"/>
    <cellStyle name="Saída 2 2 13 2 4 2 2" xfId="25900" xr:uid="{00000000-0005-0000-0000-00009D4F0000}"/>
    <cellStyle name="Saída 2 2 13 2 4 3" xfId="20530" xr:uid="{00000000-0005-0000-0000-00009E4F0000}"/>
    <cellStyle name="Saída 2 2 13 2 5" xfId="12143" xr:uid="{00000000-0005-0000-0000-00009F4F0000}"/>
    <cellStyle name="Saída 2 2 13 2 5 2" xfId="25897" xr:uid="{00000000-0005-0000-0000-0000A04F0000}"/>
    <cellStyle name="Saída 2 2 13 2 6" xfId="14699" xr:uid="{00000000-0005-0000-0000-0000A14F0000}"/>
    <cellStyle name="Saída 2 2 13 3" xfId="1177" xr:uid="{00000000-0005-0000-0000-0000A24F0000}"/>
    <cellStyle name="Saída 2 2 13 3 2" xfId="5298" xr:uid="{00000000-0005-0000-0000-0000A34F0000}"/>
    <cellStyle name="Saída 2 2 13 3 2 2" xfId="12148" xr:uid="{00000000-0005-0000-0000-0000A44F0000}"/>
    <cellStyle name="Saída 2 2 13 3 2 2 2" xfId="25902" xr:uid="{00000000-0005-0000-0000-0000A54F0000}"/>
    <cellStyle name="Saída 2 2 13 3 2 3" xfId="19089" xr:uid="{00000000-0005-0000-0000-0000A64F0000}"/>
    <cellStyle name="Saída 2 2 13 3 3" xfId="6170" xr:uid="{00000000-0005-0000-0000-0000A74F0000}"/>
    <cellStyle name="Saída 2 2 13 3 3 2" xfId="12149" xr:uid="{00000000-0005-0000-0000-0000A84F0000}"/>
    <cellStyle name="Saída 2 2 13 3 3 2 2" xfId="25903" xr:uid="{00000000-0005-0000-0000-0000A94F0000}"/>
    <cellStyle name="Saída 2 2 13 3 3 3" xfId="19961" xr:uid="{00000000-0005-0000-0000-0000AA4F0000}"/>
    <cellStyle name="Saída 2 2 13 3 4" xfId="6992" xr:uid="{00000000-0005-0000-0000-0000AB4F0000}"/>
    <cellStyle name="Saída 2 2 13 3 4 2" xfId="12150" xr:uid="{00000000-0005-0000-0000-0000AC4F0000}"/>
    <cellStyle name="Saída 2 2 13 3 4 2 2" xfId="25904" xr:uid="{00000000-0005-0000-0000-0000AD4F0000}"/>
    <cellStyle name="Saída 2 2 13 3 4 3" xfId="20783" xr:uid="{00000000-0005-0000-0000-0000AE4F0000}"/>
    <cellStyle name="Saída 2 2 13 3 5" xfId="12147" xr:uid="{00000000-0005-0000-0000-0000AF4F0000}"/>
    <cellStyle name="Saída 2 2 13 3 5 2" xfId="25901" xr:uid="{00000000-0005-0000-0000-0000B04F0000}"/>
    <cellStyle name="Saída 2 2 13 3 6" xfId="14973" xr:uid="{00000000-0005-0000-0000-0000B14F0000}"/>
    <cellStyle name="Saída 2 2 13 4" xfId="1443" xr:uid="{00000000-0005-0000-0000-0000B24F0000}"/>
    <cellStyle name="Saída 2 2 13 4 2" xfId="12151" xr:uid="{00000000-0005-0000-0000-0000B34F0000}"/>
    <cellStyle name="Saída 2 2 13 4 2 2" xfId="25905" xr:uid="{00000000-0005-0000-0000-0000B44F0000}"/>
    <cellStyle name="Saída 2 2 13 4 3" xfId="15239" xr:uid="{00000000-0005-0000-0000-0000B54F0000}"/>
    <cellStyle name="Saída 2 2 13 5" xfId="1671" xr:uid="{00000000-0005-0000-0000-0000B64F0000}"/>
    <cellStyle name="Saída 2 2 13 5 2" xfId="12152" xr:uid="{00000000-0005-0000-0000-0000B74F0000}"/>
    <cellStyle name="Saída 2 2 13 5 2 2" xfId="25906" xr:uid="{00000000-0005-0000-0000-0000B84F0000}"/>
    <cellStyle name="Saída 2 2 13 5 3" xfId="15467" xr:uid="{00000000-0005-0000-0000-0000B94F0000}"/>
    <cellStyle name="Saída 2 2 13 6" xfId="2116" xr:uid="{00000000-0005-0000-0000-0000BA4F0000}"/>
    <cellStyle name="Saída 2 2 13 6 2" xfId="12153" xr:uid="{00000000-0005-0000-0000-0000BB4F0000}"/>
    <cellStyle name="Saída 2 2 13 6 2 2" xfId="25907" xr:uid="{00000000-0005-0000-0000-0000BC4F0000}"/>
    <cellStyle name="Saída 2 2 13 6 3" xfId="15912" xr:uid="{00000000-0005-0000-0000-0000BD4F0000}"/>
    <cellStyle name="Saída 2 2 13 7" xfId="2423" xr:uid="{00000000-0005-0000-0000-0000BE4F0000}"/>
    <cellStyle name="Saída 2 2 13 7 2" xfId="12154" xr:uid="{00000000-0005-0000-0000-0000BF4F0000}"/>
    <cellStyle name="Saída 2 2 13 7 2 2" xfId="25908" xr:uid="{00000000-0005-0000-0000-0000C04F0000}"/>
    <cellStyle name="Saída 2 2 13 7 3" xfId="16219" xr:uid="{00000000-0005-0000-0000-0000C14F0000}"/>
    <cellStyle name="Saída 2 2 13 8" xfId="1762" xr:uid="{00000000-0005-0000-0000-0000C24F0000}"/>
    <cellStyle name="Saída 2 2 13 8 2" xfId="12155" xr:uid="{00000000-0005-0000-0000-0000C34F0000}"/>
    <cellStyle name="Saída 2 2 13 8 2 2" xfId="25909" xr:uid="{00000000-0005-0000-0000-0000C44F0000}"/>
    <cellStyle name="Saída 2 2 13 8 3" xfId="15558" xr:uid="{00000000-0005-0000-0000-0000C54F0000}"/>
    <cellStyle name="Saída 2 2 13 9" xfId="2928" xr:uid="{00000000-0005-0000-0000-0000C64F0000}"/>
    <cellStyle name="Saída 2 2 13 9 2" xfId="12156" xr:uid="{00000000-0005-0000-0000-0000C74F0000}"/>
    <cellStyle name="Saída 2 2 13 9 2 2" xfId="25910" xr:uid="{00000000-0005-0000-0000-0000C84F0000}"/>
    <cellStyle name="Saída 2 2 13 9 3" xfId="16724" xr:uid="{00000000-0005-0000-0000-0000C94F0000}"/>
    <cellStyle name="Saída 2 2 14" xfId="422" xr:uid="{00000000-0005-0000-0000-0000CA4F0000}"/>
    <cellStyle name="Saída 2 2 14 10" xfId="3340" xr:uid="{00000000-0005-0000-0000-0000CB4F0000}"/>
    <cellStyle name="Saída 2 2 14 10 2" xfId="12158" xr:uid="{00000000-0005-0000-0000-0000CC4F0000}"/>
    <cellStyle name="Saída 2 2 14 10 2 2" xfId="25912" xr:uid="{00000000-0005-0000-0000-0000CD4F0000}"/>
    <cellStyle name="Saída 2 2 14 10 3" xfId="17136" xr:uid="{00000000-0005-0000-0000-0000CE4F0000}"/>
    <cellStyle name="Saída 2 2 14 11" xfId="3655" xr:uid="{00000000-0005-0000-0000-0000CF4F0000}"/>
    <cellStyle name="Saída 2 2 14 11 2" xfId="12159" xr:uid="{00000000-0005-0000-0000-0000D04F0000}"/>
    <cellStyle name="Saída 2 2 14 11 2 2" xfId="25913" xr:uid="{00000000-0005-0000-0000-0000D14F0000}"/>
    <cellStyle name="Saída 2 2 14 11 3" xfId="17451" xr:uid="{00000000-0005-0000-0000-0000D24F0000}"/>
    <cellStyle name="Saída 2 2 14 12" xfId="3960" xr:uid="{00000000-0005-0000-0000-0000D34F0000}"/>
    <cellStyle name="Saída 2 2 14 12 2" xfId="12160" xr:uid="{00000000-0005-0000-0000-0000D44F0000}"/>
    <cellStyle name="Saída 2 2 14 12 2 2" xfId="25914" xr:uid="{00000000-0005-0000-0000-0000D54F0000}"/>
    <cellStyle name="Saída 2 2 14 12 3" xfId="17756" xr:uid="{00000000-0005-0000-0000-0000D64F0000}"/>
    <cellStyle name="Saída 2 2 14 13" xfId="4139" xr:uid="{00000000-0005-0000-0000-0000D74F0000}"/>
    <cellStyle name="Saída 2 2 14 13 2" xfId="12161" xr:uid="{00000000-0005-0000-0000-0000D84F0000}"/>
    <cellStyle name="Saída 2 2 14 13 2 2" xfId="25915" xr:uid="{00000000-0005-0000-0000-0000D94F0000}"/>
    <cellStyle name="Saída 2 2 14 13 3" xfId="17935" xr:uid="{00000000-0005-0000-0000-0000DA4F0000}"/>
    <cellStyle name="Saída 2 2 14 14" xfId="4423" xr:uid="{00000000-0005-0000-0000-0000DB4F0000}"/>
    <cellStyle name="Saída 2 2 14 14 2" xfId="12162" xr:uid="{00000000-0005-0000-0000-0000DC4F0000}"/>
    <cellStyle name="Saída 2 2 14 14 2 2" xfId="25916" xr:uid="{00000000-0005-0000-0000-0000DD4F0000}"/>
    <cellStyle name="Saída 2 2 14 14 3" xfId="18219" xr:uid="{00000000-0005-0000-0000-0000DE4F0000}"/>
    <cellStyle name="Saída 2 2 14 15" xfId="4734" xr:uid="{00000000-0005-0000-0000-0000DF4F0000}"/>
    <cellStyle name="Saída 2 2 14 15 2" xfId="12163" xr:uid="{00000000-0005-0000-0000-0000E04F0000}"/>
    <cellStyle name="Saída 2 2 14 15 2 2" xfId="25917" xr:uid="{00000000-0005-0000-0000-0000E14F0000}"/>
    <cellStyle name="Saída 2 2 14 15 3" xfId="18525" xr:uid="{00000000-0005-0000-0000-0000E24F0000}"/>
    <cellStyle name="Saída 2 2 14 16" xfId="5606" xr:uid="{00000000-0005-0000-0000-0000E34F0000}"/>
    <cellStyle name="Saída 2 2 14 16 2" xfId="12164" xr:uid="{00000000-0005-0000-0000-0000E44F0000}"/>
    <cellStyle name="Saída 2 2 14 16 2 2" xfId="25918" xr:uid="{00000000-0005-0000-0000-0000E54F0000}"/>
    <cellStyle name="Saída 2 2 14 16 3" xfId="19397" xr:uid="{00000000-0005-0000-0000-0000E64F0000}"/>
    <cellStyle name="Saída 2 2 14 17" xfId="6428" xr:uid="{00000000-0005-0000-0000-0000E74F0000}"/>
    <cellStyle name="Saída 2 2 14 17 2" xfId="12165" xr:uid="{00000000-0005-0000-0000-0000E84F0000}"/>
    <cellStyle name="Saída 2 2 14 17 2 2" xfId="25919" xr:uid="{00000000-0005-0000-0000-0000E94F0000}"/>
    <cellStyle name="Saída 2 2 14 17 3" xfId="20219" xr:uid="{00000000-0005-0000-0000-0000EA4F0000}"/>
    <cellStyle name="Saída 2 2 14 18" xfId="12157" xr:uid="{00000000-0005-0000-0000-0000EB4F0000}"/>
    <cellStyle name="Saída 2 2 14 18 2" xfId="25911" xr:uid="{00000000-0005-0000-0000-0000EC4F0000}"/>
    <cellStyle name="Saída 2 2 14 19" xfId="14226" xr:uid="{00000000-0005-0000-0000-0000ED4F0000}"/>
    <cellStyle name="Saída 2 2 14 2" xfId="904" xr:uid="{00000000-0005-0000-0000-0000EE4F0000}"/>
    <cellStyle name="Saída 2 2 14 2 2" xfId="5046" xr:uid="{00000000-0005-0000-0000-0000EF4F0000}"/>
    <cellStyle name="Saída 2 2 14 2 2 2" xfId="12167" xr:uid="{00000000-0005-0000-0000-0000F04F0000}"/>
    <cellStyle name="Saída 2 2 14 2 2 2 2" xfId="25921" xr:uid="{00000000-0005-0000-0000-0000F14F0000}"/>
    <cellStyle name="Saída 2 2 14 2 2 3" xfId="18837" xr:uid="{00000000-0005-0000-0000-0000F24F0000}"/>
    <cellStyle name="Saída 2 2 14 2 3" xfId="5918" xr:uid="{00000000-0005-0000-0000-0000F34F0000}"/>
    <cellStyle name="Saída 2 2 14 2 3 2" xfId="12168" xr:uid="{00000000-0005-0000-0000-0000F44F0000}"/>
    <cellStyle name="Saída 2 2 14 2 3 2 2" xfId="25922" xr:uid="{00000000-0005-0000-0000-0000F54F0000}"/>
    <cellStyle name="Saída 2 2 14 2 3 3" xfId="19709" xr:uid="{00000000-0005-0000-0000-0000F64F0000}"/>
    <cellStyle name="Saída 2 2 14 2 4" xfId="6740" xr:uid="{00000000-0005-0000-0000-0000F74F0000}"/>
    <cellStyle name="Saída 2 2 14 2 4 2" xfId="12169" xr:uid="{00000000-0005-0000-0000-0000F84F0000}"/>
    <cellStyle name="Saída 2 2 14 2 4 2 2" xfId="25923" xr:uid="{00000000-0005-0000-0000-0000F94F0000}"/>
    <cellStyle name="Saída 2 2 14 2 4 3" xfId="20531" xr:uid="{00000000-0005-0000-0000-0000FA4F0000}"/>
    <cellStyle name="Saída 2 2 14 2 5" xfId="12166" xr:uid="{00000000-0005-0000-0000-0000FB4F0000}"/>
    <cellStyle name="Saída 2 2 14 2 5 2" xfId="25920" xr:uid="{00000000-0005-0000-0000-0000FC4F0000}"/>
    <cellStyle name="Saída 2 2 14 2 6" xfId="14700" xr:uid="{00000000-0005-0000-0000-0000FD4F0000}"/>
    <cellStyle name="Saída 2 2 14 3" xfId="1178" xr:uid="{00000000-0005-0000-0000-0000FE4F0000}"/>
    <cellStyle name="Saída 2 2 14 3 2" xfId="5299" xr:uid="{00000000-0005-0000-0000-0000FF4F0000}"/>
    <cellStyle name="Saída 2 2 14 3 2 2" xfId="12171" xr:uid="{00000000-0005-0000-0000-000000500000}"/>
    <cellStyle name="Saída 2 2 14 3 2 2 2" xfId="25925" xr:uid="{00000000-0005-0000-0000-000001500000}"/>
    <cellStyle name="Saída 2 2 14 3 2 3" xfId="19090" xr:uid="{00000000-0005-0000-0000-000002500000}"/>
    <cellStyle name="Saída 2 2 14 3 3" xfId="6171" xr:uid="{00000000-0005-0000-0000-000003500000}"/>
    <cellStyle name="Saída 2 2 14 3 3 2" xfId="12172" xr:uid="{00000000-0005-0000-0000-000004500000}"/>
    <cellStyle name="Saída 2 2 14 3 3 2 2" xfId="25926" xr:uid="{00000000-0005-0000-0000-000005500000}"/>
    <cellStyle name="Saída 2 2 14 3 3 3" xfId="19962" xr:uid="{00000000-0005-0000-0000-000006500000}"/>
    <cellStyle name="Saída 2 2 14 3 4" xfId="6993" xr:uid="{00000000-0005-0000-0000-000007500000}"/>
    <cellStyle name="Saída 2 2 14 3 4 2" xfId="12173" xr:uid="{00000000-0005-0000-0000-000008500000}"/>
    <cellStyle name="Saída 2 2 14 3 4 2 2" xfId="25927" xr:uid="{00000000-0005-0000-0000-000009500000}"/>
    <cellStyle name="Saída 2 2 14 3 4 3" xfId="20784" xr:uid="{00000000-0005-0000-0000-00000A500000}"/>
    <cellStyle name="Saída 2 2 14 3 5" xfId="12170" xr:uid="{00000000-0005-0000-0000-00000B500000}"/>
    <cellStyle name="Saída 2 2 14 3 5 2" xfId="25924" xr:uid="{00000000-0005-0000-0000-00000C500000}"/>
    <cellStyle name="Saída 2 2 14 3 6" xfId="14974" xr:uid="{00000000-0005-0000-0000-00000D500000}"/>
    <cellStyle name="Saída 2 2 14 4" xfId="1444" xr:uid="{00000000-0005-0000-0000-00000E500000}"/>
    <cellStyle name="Saída 2 2 14 4 2" xfId="12174" xr:uid="{00000000-0005-0000-0000-00000F500000}"/>
    <cellStyle name="Saída 2 2 14 4 2 2" xfId="25928" xr:uid="{00000000-0005-0000-0000-000010500000}"/>
    <cellStyle name="Saída 2 2 14 4 3" xfId="15240" xr:uid="{00000000-0005-0000-0000-000011500000}"/>
    <cellStyle name="Saída 2 2 14 5" xfId="1672" xr:uid="{00000000-0005-0000-0000-000012500000}"/>
    <cellStyle name="Saída 2 2 14 5 2" xfId="12175" xr:uid="{00000000-0005-0000-0000-000013500000}"/>
    <cellStyle name="Saída 2 2 14 5 2 2" xfId="25929" xr:uid="{00000000-0005-0000-0000-000014500000}"/>
    <cellStyle name="Saída 2 2 14 5 3" xfId="15468" xr:uid="{00000000-0005-0000-0000-000015500000}"/>
    <cellStyle name="Saída 2 2 14 6" xfId="2117" xr:uid="{00000000-0005-0000-0000-000016500000}"/>
    <cellStyle name="Saída 2 2 14 6 2" xfId="12176" xr:uid="{00000000-0005-0000-0000-000017500000}"/>
    <cellStyle name="Saída 2 2 14 6 2 2" xfId="25930" xr:uid="{00000000-0005-0000-0000-000018500000}"/>
    <cellStyle name="Saída 2 2 14 6 3" xfId="15913" xr:uid="{00000000-0005-0000-0000-000019500000}"/>
    <cellStyle name="Saída 2 2 14 7" xfId="2424" xr:uid="{00000000-0005-0000-0000-00001A500000}"/>
    <cellStyle name="Saída 2 2 14 7 2" xfId="12177" xr:uid="{00000000-0005-0000-0000-00001B500000}"/>
    <cellStyle name="Saída 2 2 14 7 2 2" xfId="25931" xr:uid="{00000000-0005-0000-0000-00001C500000}"/>
    <cellStyle name="Saída 2 2 14 7 3" xfId="16220" xr:uid="{00000000-0005-0000-0000-00001D500000}"/>
    <cellStyle name="Saída 2 2 14 8" xfId="1750" xr:uid="{00000000-0005-0000-0000-00001E500000}"/>
    <cellStyle name="Saída 2 2 14 8 2" xfId="12178" xr:uid="{00000000-0005-0000-0000-00001F500000}"/>
    <cellStyle name="Saída 2 2 14 8 2 2" xfId="25932" xr:uid="{00000000-0005-0000-0000-000020500000}"/>
    <cellStyle name="Saída 2 2 14 8 3" xfId="15546" xr:uid="{00000000-0005-0000-0000-000021500000}"/>
    <cellStyle name="Saída 2 2 14 9" xfId="3000" xr:uid="{00000000-0005-0000-0000-000022500000}"/>
    <cellStyle name="Saída 2 2 14 9 2" xfId="12179" xr:uid="{00000000-0005-0000-0000-000023500000}"/>
    <cellStyle name="Saída 2 2 14 9 2 2" xfId="25933" xr:uid="{00000000-0005-0000-0000-000024500000}"/>
    <cellStyle name="Saída 2 2 14 9 3" xfId="16796" xr:uid="{00000000-0005-0000-0000-000025500000}"/>
    <cellStyle name="Saída 2 2 15" xfId="423" xr:uid="{00000000-0005-0000-0000-000026500000}"/>
    <cellStyle name="Saída 2 2 15 10" xfId="3341" xr:uid="{00000000-0005-0000-0000-000027500000}"/>
    <cellStyle name="Saída 2 2 15 10 2" xfId="12181" xr:uid="{00000000-0005-0000-0000-000028500000}"/>
    <cellStyle name="Saída 2 2 15 10 2 2" xfId="25935" xr:uid="{00000000-0005-0000-0000-000029500000}"/>
    <cellStyle name="Saída 2 2 15 10 3" xfId="17137" xr:uid="{00000000-0005-0000-0000-00002A500000}"/>
    <cellStyle name="Saída 2 2 15 11" xfId="3656" xr:uid="{00000000-0005-0000-0000-00002B500000}"/>
    <cellStyle name="Saída 2 2 15 11 2" xfId="12182" xr:uid="{00000000-0005-0000-0000-00002C500000}"/>
    <cellStyle name="Saída 2 2 15 11 2 2" xfId="25936" xr:uid="{00000000-0005-0000-0000-00002D500000}"/>
    <cellStyle name="Saída 2 2 15 11 3" xfId="17452" xr:uid="{00000000-0005-0000-0000-00002E500000}"/>
    <cellStyle name="Saída 2 2 15 12" xfId="3961" xr:uid="{00000000-0005-0000-0000-00002F500000}"/>
    <cellStyle name="Saída 2 2 15 12 2" xfId="12183" xr:uid="{00000000-0005-0000-0000-000030500000}"/>
    <cellStyle name="Saída 2 2 15 12 2 2" xfId="25937" xr:uid="{00000000-0005-0000-0000-000031500000}"/>
    <cellStyle name="Saída 2 2 15 12 3" xfId="17757" xr:uid="{00000000-0005-0000-0000-000032500000}"/>
    <cellStyle name="Saída 2 2 15 13" xfId="4140" xr:uid="{00000000-0005-0000-0000-000033500000}"/>
    <cellStyle name="Saída 2 2 15 13 2" xfId="12184" xr:uid="{00000000-0005-0000-0000-000034500000}"/>
    <cellStyle name="Saída 2 2 15 13 2 2" xfId="25938" xr:uid="{00000000-0005-0000-0000-000035500000}"/>
    <cellStyle name="Saída 2 2 15 13 3" xfId="17936" xr:uid="{00000000-0005-0000-0000-000036500000}"/>
    <cellStyle name="Saída 2 2 15 14" xfId="4424" xr:uid="{00000000-0005-0000-0000-000037500000}"/>
    <cellStyle name="Saída 2 2 15 14 2" xfId="12185" xr:uid="{00000000-0005-0000-0000-000038500000}"/>
    <cellStyle name="Saída 2 2 15 14 2 2" xfId="25939" xr:uid="{00000000-0005-0000-0000-000039500000}"/>
    <cellStyle name="Saída 2 2 15 14 3" xfId="18220" xr:uid="{00000000-0005-0000-0000-00003A500000}"/>
    <cellStyle name="Saída 2 2 15 15" xfId="4735" xr:uid="{00000000-0005-0000-0000-00003B500000}"/>
    <cellStyle name="Saída 2 2 15 15 2" xfId="12186" xr:uid="{00000000-0005-0000-0000-00003C500000}"/>
    <cellStyle name="Saída 2 2 15 15 2 2" xfId="25940" xr:uid="{00000000-0005-0000-0000-00003D500000}"/>
    <cellStyle name="Saída 2 2 15 15 3" xfId="18526" xr:uid="{00000000-0005-0000-0000-00003E500000}"/>
    <cellStyle name="Saída 2 2 15 16" xfId="5607" xr:uid="{00000000-0005-0000-0000-00003F500000}"/>
    <cellStyle name="Saída 2 2 15 16 2" xfId="12187" xr:uid="{00000000-0005-0000-0000-000040500000}"/>
    <cellStyle name="Saída 2 2 15 16 2 2" xfId="25941" xr:uid="{00000000-0005-0000-0000-000041500000}"/>
    <cellStyle name="Saída 2 2 15 16 3" xfId="19398" xr:uid="{00000000-0005-0000-0000-000042500000}"/>
    <cellStyle name="Saída 2 2 15 17" xfId="6429" xr:uid="{00000000-0005-0000-0000-000043500000}"/>
    <cellStyle name="Saída 2 2 15 17 2" xfId="12188" xr:uid="{00000000-0005-0000-0000-000044500000}"/>
    <cellStyle name="Saída 2 2 15 17 2 2" xfId="25942" xr:uid="{00000000-0005-0000-0000-000045500000}"/>
    <cellStyle name="Saída 2 2 15 17 3" xfId="20220" xr:uid="{00000000-0005-0000-0000-000046500000}"/>
    <cellStyle name="Saída 2 2 15 18" xfId="12180" xr:uid="{00000000-0005-0000-0000-000047500000}"/>
    <cellStyle name="Saída 2 2 15 18 2" xfId="25934" xr:uid="{00000000-0005-0000-0000-000048500000}"/>
    <cellStyle name="Saída 2 2 15 19" xfId="14227" xr:uid="{00000000-0005-0000-0000-000049500000}"/>
    <cellStyle name="Saída 2 2 15 2" xfId="905" xr:uid="{00000000-0005-0000-0000-00004A500000}"/>
    <cellStyle name="Saída 2 2 15 2 2" xfId="5047" xr:uid="{00000000-0005-0000-0000-00004B500000}"/>
    <cellStyle name="Saída 2 2 15 2 2 2" xfId="12190" xr:uid="{00000000-0005-0000-0000-00004C500000}"/>
    <cellStyle name="Saída 2 2 15 2 2 2 2" xfId="25944" xr:uid="{00000000-0005-0000-0000-00004D500000}"/>
    <cellStyle name="Saída 2 2 15 2 2 3" xfId="18838" xr:uid="{00000000-0005-0000-0000-00004E500000}"/>
    <cellStyle name="Saída 2 2 15 2 3" xfId="5919" xr:uid="{00000000-0005-0000-0000-00004F500000}"/>
    <cellStyle name="Saída 2 2 15 2 3 2" xfId="12191" xr:uid="{00000000-0005-0000-0000-000050500000}"/>
    <cellStyle name="Saída 2 2 15 2 3 2 2" xfId="25945" xr:uid="{00000000-0005-0000-0000-000051500000}"/>
    <cellStyle name="Saída 2 2 15 2 3 3" xfId="19710" xr:uid="{00000000-0005-0000-0000-000052500000}"/>
    <cellStyle name="Saída 2 2 15 2 4" xfId="6741" xr:uid="{00000000-0005-0000-0000-000053500000}"/>
    <cellStyle name="Saída 2 2 15 2 4 2" xfId="12192" xr:uid="{00000000-0005-0000-0000-000054500000}"/>
    <cellStyle name="Saída 2 2 15 2 4 2 2" xfId="25946" xr:uid="{00000000-0005-0000-0000-000055500000}"/>
    <cellStyle name="Saída 2 2 15 2 4 3" xfId="20532" xr:uid="{00000000-0005-0000-0000-000056500000}"/>
    <cellStyle name="Saída 2 2 15 2 5" xfId="12189" xr:uid="{00000000-0005-0000-0000-000057500000}"/>
    <cellStyle name="Saída 2 2 15 2 5 2" xfId="25943" xr:uid="{00000000-0005-0000-0000-000058500000}"/>
    <cellStyle name="Saída 2 2 15 2 6" xfId="14701" xr:uid="{00000000-0005-0000-0000-000059500000}"/>
    <cellStyle name="Saída 2 2 15 3" xfId="1179" xr:uid="{00000000-0005-0000-0000-00005A500000}"/>
    <cellStyle name="Saída 2 2 15 3 2" xfId="5300" xr:uid="{00000000-0005-0000-0000-00005B500000}"/>
    <cellStyle name="Saída 2 2 15 3 2 2" xfId="12194" xr:uid="{00000000-0005-0000-0000-00005C500000}"/>
    <cellStyle name="Saída 2 2 15 3 2 2 2" xfId="25948" xr:uid="{00000000-0005-0000-0000-00005D500000}"/>
    <cellStyle name="Saída 2 2 15 3 2 3" xfId="19091" xr:uid="{00000000-0005-0000-0000-00005E500000}"/>
    <cellStyle name="Saída 2 2 15 3 3" xfId="6172" xr:uid="{00000000-0005-0000-0000-00005F500000}"/>
    <cellStyle name="Saída 2 2 15 3 3 2" xfId="12195" xr:uid="{00000000-0005-0000-0000-000060500000}"/>
    <cellStyle name="Saída 2 2 15 3 3 2 2" xfId="25949" xr:uid="{00000000-0005-0000-0000-000061500000}"/>
    <cellStyle name="Saída 2 2 15 3 3 3" xfId="19963" xr:uid="{00000000-0005-0000-0000-000062500000}"/>
    <cellStyle name="Saída 2 2 15 3 4" xfId="6994" xr:uid="{00000000-0005-0000-0000-000063500000}"/>
    <cellStyle name="Saída 2 2 15 3 4 2" xfId="12196" xr:uid="{00000000-0005-0000-0000-000064500000}"/>
    <cellStyle name="Saída 2 2 15 3 4 2 2" xfId="25950" xr:uid="{00000000-0005-0000-0000-000065500000}"/>
    <cellStyle name="Saída 2 2 15 3 4 3" xfId="20785" xr:uid="{00000000-0005-0000-0000-000066500000}"/>
    <cellStyle name="Saída 2 2 15 3 5" xfId="12193" xr:uid="{00000000-0005-0000-0000-000067500000}"/>
    <cellStyle name="Saída 2 2 15 3 5 2" xfId="25947" xr:uid="{00000000-0005-0000-0000-000068500000}"/>
    <cellStyle name="Saída 2 2 15 3 6" xfId="14975" xr:uid="{00000000-0005-0000-0000-000069500000}"/>
    <cellStyle name="Saída 2 2 15 4" xfId="1445" xr:uid="{00000000-0005-0000-0000-00006A500000}"/>
    <cellStyle name="Saída 2 2 15 4 2" xfId="12197" xr:uid="{00000000-0005-0000-0000-00006B500000}"/>
    <cellStyle name="Saída 2 2 15 4 2 2" xfId="25951" xr:uid="{00000000-0005-0000-0000-00006C500000}"/>
    <cellStyle name="Saída 2 2 15 4 3" xfId="15241" xr:uid="{00000000-0005-0000-0000-00006D500000}"/>
    <cellStyle name="Saída 2 2 15 5" xfId="1673" xr:uid="{00000000-0005-0000-0000-00006E500000}"/>
    <cellStyle name="Saída 2 2 15 5 2" xfId="12198" xr:uid="{00000000-0005-0000-0000-00006F500000}"/>
    <cellStyle name="Saída 2 2 15 5 2 2" xfId="25952" xr:uid="{00000000-0005-0000-0000-000070500000}"/>
    <cellStyle name="Saída 2 2 15 5 3" xfId="15469" xr:uid="{00000000-0005-0000-0000-000071500000}"/>
    <cellStyle name="Saída 2 2 15 6" xfId="2118" xr:uid="{00000000-0005-0000-0000-000072500000}"/>
    <cellStyle name="Saída 2 2 15 6 2" xfId="12199" xr:uid="{00000000-0005-0000-0000-000073500000}"/>
    <cellStyle name="Saída 2 2 15 6 2 2" xfId="25953" xr:uid="{00000000-0005-0000-0000-000074500000}"/>
    <cellStyle name="Saída 2 2 15 6 3" xfId="15914" xr:uid="{00000000-0005-0000-0000-000075500000}"/>
    <cellStyle name="Saída 2 2 15 7" xfId="2425" xr:uid="{00000000-0005-0000-0000-000076500000}"/>
    <cellStyle name="Saída 2 2 15 7 2" xfId="12200" xr:uid="{00000000-0005-0000-0000-000077500000}"/>
    <cellStyle name="Saída 2 2 15 7 2 2" xfId="25954" xr:uid="{00000000-0005-0000-0000-000078500000}"/>
    <cellStyle name="Saída 2 2 15 7 3" xfId="16221" xr:uid="{00000000-0005-0000-0000-000079500000}"/>
    <cellStyle name="Saída 2 2 15 8" xfId="1819" xr:uid="{00000000-0005-0000-0000-00007A500000}"/>
    <cellStyle name="Saída 2 2 15 8 2" xfId="12201" xr:uid="{00000000-0005-0000-0000-00007B500000}"/>
    <cellStyle name="Saída 2 2 15 8 2 2" xfId="25955" xr:uid="{00000000-0005-0000-0000-00007C500000}"/>
    <cellStyle name="Saída 2 2 15 8 3" xfId="15615" xr:uid="{00000000-0005-0000-0000-00007D500000}"/>
    <cellStyle name="Saída 2 2 15 9" xfId="2765" xr:uid="{00000000-0005-0000-0000-00007E500000}"/>
    <cellStyle name="Saída 2 2 15 9 2" xfId="12202" xr:uid="{00000000-0005-0000-0000-00007F500000}"/>
    <cellStyle name="Saída 2 2 15 9 2 2" xfId="25956" xr:uid="{00000000-0005-0000-0000-000080500000}"/>
    <cellStyle name="Saída 2 2 15 9 3" xfId="16561" xr:uid="{00000000-0005-0000-0000-000081500000}"/>
    <cellStyle name="Saída 2 2 16" xfId="424" xr:uid="{00000000-0005-0000-0000-000082500000}"/>
    <cellStyle name="Saída 2 2 16 10" xfId="3342" xr:uid="{00000000-0005-0000-0000-000083500000}"/>
    <cellStyle name="Saída 2 2 16 10 2" xfId="12204" xr:uid="{00000000-0005-0000-0000-000084500000}"/>
    <cellStyle name="Saída 2 2 16 10 2 2" xfId="25958" xr:uid="{00000000-0005-0000-0000-000085500000}"/>
    <cellStyle name="Saída 2 2 16 10 3" xfId="17138" xr:uid="{00000000-0005-0000-0000-000086500000}"/>
    <cellStyle name="Saída 2 2 16 11" xfId="3657" xr:uid="{00000000-0005-0000-0000-000087500000}"/>
    <cellStyle name="Saída 2 2 16 11 2" xfId="12205" xr:uid="{00000000-0005-0000-0000-000088500000}"/>
    <cellStyle name="Saída 2 2 16 11 2 2" xfId="25959" xr:uid="{00000000-0005-0000-0000-000089500000}"/>
    <cellStyle name="Saída 2 2 16 11 3" xfId="17453" xr:uid="{00000000-0005-0000-0000-00008A500000}"/>
    <cellStyle name="Saída 2 2 16 12" xfId="3962" xr:uid="{00000000-0005-0000-0000-00008B500000}"/>
    <cellStyle name="Saída 2 2 16 12 2" xfId="12206" xr:uid="{00000000-0005-0000-0000-00008C500000}"/>
    <cellStyle name="Saída 2 2 16 12 2 2" xfId="25960" xr:uid="{00000000-0005-0000-0000-00008D500000}"/>
    <cellStyle name="Saída 2 2 16 12 3" xfId="17758" xr:uid="{00000000-0005-0000-0000-00008E500000}"/>
    <cellStyle name="Saída 2 2 16 13" xfId="4141" xr:uid="{00000000-0005-0000-0000-00008F500000}"/>
    <cellStyle name="Saída 2 2 16 13 2" xfId="12207" xr:uid="{00000000-0005-0000-0000-000090500000}"/>
    <cellStyle name="Saída 2 2 16 13 2 2" xfId="25961" xr:uid="{00000000-0005-0000-0000-000091500000}"/>
    <cellStyle name="Saída 2 2 16 13 3" xfId="17937" xr:uid="{00000000-0005-0000-0000-000092500000}"/>
    <cellStyle name="Saída 2 2 16 14" xfId="4425" xr:uid="{00000000-0005-0000-0000-000093500000}"/>
    <cellStyle name="Saída 2 2 16 14 2" xfId="12208" xr:uid="{00000000-0005-0000-0000-000094500000}"/>
    <cellStyle name="Saída 2 2 16 14 2 2" xfId="25962" xr:uid="{00000000-0005-0000-0000-000095500000}"/>
    <cellStyle name="Saída 2 2 16 14 3" xfId="18221" xr:uid="{00000000-0005-0000-0000-000096500000}"/>
    <cellStyle name="Saída 2 2 16 15" xfId="4736" xr:uid="{00000000-0005-0000-0000-000097500000}"/>
    <cellStyle name="Saída 2 2 16 15 2" xfId="12209" xr:uid="{00000000-0005-0000-0000-000098500000}"/>
    <cellStyle name="Saída 2 2 16 15 2 2" xfId="25963" xr:uid="{00000000-0005-0000-0000-000099500000}"/>
    <cellStyle name="Saída 2 2 16 15 3" xfId="18527" xr:uid="{00000000-0005-0000-0000-00009A500000}"/>
    <cellStyle name="Saída 2 2 16 16" xfId="5608" xr:uid="{00000000-0005-0000-0000-00009B500000}"/>
    <cellStyle name="Saída 2 2 16 16 2" xfId="12210" xr:uid="{00000000-0005-0000-0000-00009C500000}"/>
    <cellStyle name="Saída 2 2 16 16 2 2" xfId="25964" xr:uid="{00000000-0005-0000-0000-00009D500000}"/>
    <cellStyle name="Saída 2 2 16 16 3" xfId="19399" xr:uid="{00000000-0005-0000-0000-00009E500000}"/>
    <cellStyle name="Saída 2 2 16 17" xfId="6430" xr:uid="{00000000-0005-0000-0000-00009F500000}"/>
    <cellStyle name="Saída 2 2 16 17 2" xfId="12211" xr:uid="{00000000-0005-0000-0000-0000A0500000}"/>
    <cellStyle name="Saída 2 2 16 17 2 2" xfId="25965" xr:uid="{00000000-0005-0000-0000-0000A1500000}"/>
    <cellStyle name="Saída 2 2 16 17 3" xfId="20221" xr:uid="{00000000-0005-0000-0000-0000A2500000}"/>
    <cellStyle name="Saída 2 2 16 18" xfId="12203" xr:uid="{00000000-0005-0000-0000-0000A3500000}"/>
    <cellStyle name="Saída 2 2 16 18 2" xfId="25957" xr:uid="{00000000-0005-0000-0000-0000A4500000}"/>
    <cellStyle name="Saída 2 2 16 19" xfId="14228" xr:uid="{00000000-0005-0000-0000-0000A5500000}"/>
    <cellStyle name="Saída 2 2 16 2" xfId="906" xr:uid="{00000000-0005-0000-0000-0000A6500000}"/>
    <cellStyle name="Saída 2 2 16 2 2" xfId="5048" xr:uid="{00000000-0005-0000-0000-0000A7500000}"/>
    <cellStyle name="Saída 2 2 16 2 2 2" xfId="12213" xr:uid="{00000000-0005-0000-0000-0000A8500000}"/>
    <cellStyle name="Saída 2 2 16 2 2 2 2" xfId="25967" xr:uid="{00000000-0005-0000-0000-0000A9500000}"/>
    <cellStyle name="Saída 2 2 16 2 2 3" xfId="18839" xr:uid="{00000000-0005-0000-0000-0000AA500000}"/>
    <cellStyle name="Saída 2 2 16 2 3" xfId="5920" xr:uid="{00000000-0005-0000-0000-0000AB500000}"/>
    <cellStyle name="Saída 2 2 16 2 3 2" xfId="12214" xr:uid="{00000000-0005-0000-0000-0000AC500000}"/>
    <cellStyle name="Saída 2 2 16 2 3 2 2" xfId="25968" xr:uid="{00000000-0005-0000-0000-0000AD500000}"/>
    <cellStyle name="Saída 2 2 16 2 3 3" xfId="19711" xr:uid="{00000000-0005-0000-0000-0000AE500000}"/>
    <cellStyle name="Saída 2 2 16 2 4" xfId="6742" xr:uid="{00000000-0005-0000-0000-0000AF500000}"/>
    <cellStyle name="Saída 2 2 16 2 4 2" xfId="12215" xr:uid="{00000000-0005-0000-0000-0000B0500000}"/>
    <cellStyle name="Saída 2 2 16 2 4 2 2" xfId="25969" xr:uid="{00000000-0005-0000-0000-0000B1500000}"/>
    <cellStyle name="Saída 2 2 16 2 4 3" xfId="20533" xr:uid="{00000000-0005-0000-0000-0000B2500000}"/>
    <cellStyle name="Saída 2 2 16 2 5" xfId="12212" xr:uid="{00000000-0005-0000-0000-0000B3500000}"/>
    <cellStyle name="Saída 2 2 16 2 5 2" xfId="25966" xr:uid="{00000000-0005-0000-0000-0000B4500000}"/>
    <cellStyle name="Saída 2 2 16 2 6" xfId="14702" xr:uid="{00000000-0005-0000-0000-0000B5500000}"/>
    <cellStyle name="Saída 2 2 16 3" xfId="1180" xr:uid="{00000000-0005-0000-0000-0000B6500000}"/>
    <cellStyle name="Saída 2 2 16 3 2" xfId="5301" xr:uid="{00000000-0005-0000-0000-0000B7500000}"/>
    <cellStyle name="Saída 2 2 16 3 2 2" xfId="12217" xr:uid="{00000000-0005-0000-0000-0000B8500000}"/>
    <cellStyle name="Saída 2 2 16 3 2 2 2" xfId="25971" xr:uid="{00000000-0005-0000-0000-0000B9500000}"/>
    <cellStyle name="Saída 2 2 16 3 2 3" xfId="19092" xr:uid="{00000000-0005-0000-0000-0000BA500000}"/>
    <cellStyle name="Saída 2 2 16 3 3" xfId="6173" xr:uid="{00000000-0005-0000-0000-0000BB500000}"/>
    <cellStyle name="Saída 2 2 16 3 3 2" xfId="12218" xr:uid="{00000000-0005-0000-0000-0000BC500000}"/>
    <cellStyle name="Saída 2 2 16 3 3 2 2" xfId="25972" xr:uid="{00000000-0005-0000-0000-0000BD500000}"/>
    <cellStyle name="Saída 2 2 16 3 3 3" xfId="19964" xr:uid="{00000000-0005-0000-0000-0000BE500000}"/>
    <cellStyle name="Saída 2 2 16 3 4" xfId="6995" xr:uid="{00000000-0005-0000-0000-0000BF500000}"/>
    <cellStyle name="Saída 2 2 16 3 4 2" xfId="12219" xr:uid="{00000000-0005-0000-0000-0000C0500000}"/>
    <cellStyle name="Saída 2 2 16 3 4 2 2" xfId="25973" xr:uid="{00000000-0005-0000-0000-0000C1500000}"/>
    <cellStyle name="Saída 2 2 16 3 4 3" xfId="20786" xr:uid="{00000000-0005-0000-0000-0000C2500000}"/>
    <cellStyle name="Saída 2 2 16 3 5" xfId="12216" xr:uid="{00000000-0005-0000-0000-0000C3500000}"/>
    <cellStyle name="Saída 2 2 16 3 5 2" xfId="25970" xr:uid="{00000000-0005-0000-0000-0000C4500000}"/>
    <cellStyle name="Saída 2 2 16 3 6" xfId="14976" xr:uid="{00000000-0005-0000-0000-0000C5500000}"/>
    <cellStyle name="Saída 2 2 16 4" xfId="1446" xr:uid="{00000000-0005-0000-0000-0000C6500000}"/>
    <cellStyle name="Saída 2 2 16 4 2" xfId="12220" xr:uid="{00000000-0005-0000-0000-0000C7500000}"/>
    <cellStyle name="Saída 2 2 16 4 2 2" xfId="25974" xr:uid="{00000000-0005-0000-0000-0000C8500000}"/>
    <cellStyle name="Saída 2 2 16 4 3" xfId="15242" xr:uid="{00000000-0005-0000-0000-0000C9500000}"/>
    <cellStyle name="Saída 2 2 16 5" xfId="1674" xr:uid="{00000000-0005-0000-0000-0000CA500000}"/>
    <cellStyle name="Saída 2 2 16 5 2" xfId="12221" xr:uid="{00000000-0005-0000-0000-0000CB500000}"/>
    <cellStyle name="Saída 2 2 16 5 2 2" xfId="25975" xr:uid="{00000000-0005-0000-0000-0000CC500000}"/>
    <cellStyle name="Saída 2 2 16 5 3" xfId="15470" xr:uid="{00000000-0005-0000-0000-0000CD500000}"/>
    <cellStyle name="Saída 2 2 16 6" xfId="2119" xr:uid="{00000000-0005-0000-0000-0000CE500000}"/>
    <cellStyle name="Saída 2 2 16 6 2" xfId="12222" xr:uid="{00000000-0005-0000-0000-0000CF500000}"/>
    <cellStyle name="Saída 2 2 16 6 2 2" xfId="25976" xr:uid="{00000000-0005-0000-0000-0000D0500000}"/>
    <cellStyle name="Saída 2 2 16 6 3" xfId="15915" xr:uid="{00000000-0005-0000-0000-0000D1500000}"/>
    <cellStyle name="Saída 2 2 16 7" xfId="2426" xr:uid="{00000000-0005-0000-0000-0000D2500000}"/>
    <cellStyle name="Saída 2 2 16 7 2" xfId="12223" xr:uid="{00000000-0005-0000-0000-0000D3500000}"/>
    <cellStyle name="Saída 2 2 16 7 2 2" xfId="25977" xr:uid="{00000000-0005-0000-0000-0000D4500000}"/>
    <cellStyle name="Saída 2 2 16 7 3" xfId="16222" xr:uid="{00000000-0005-0000-0000-0000D5500000}"/>
    <cellStyle name="Saída 2 2 16 8" xfId="2566" xr:uid="{00000000-0005-0000-0000-0000D6500000}"/>
    <cellStyle name="Saída 2 2 16 8 2" xfId="12224" xr:uid="{00000000-0005-0000-0000-0000D7500000}"/>
    <cellStyle name="Saída 2 2 16 8 2 2" xfId="25978" xr:uid="{00000000-0005-0000-0000-0000D8500000}"/>
    <cellStyle name="Saída 2 2 16 8 3" xfId="16362" xr:uid="{00000000-0005-0000-0000-0000D9500000}"/>
    <cellStyle name="Saída 2 2 16 9" xfId="2970" xr:uid="{00000000-0005-0000-0000-0000DA500000}"/>
    <cellStyle name="Saída 2 2 16 9 2" xfId="12225" xr:uid="{00000000-0005-0000-0000-0000DB500000}"/>
    <cellStyle name="Saída 2 2 16 9 2 2" xfId="25979" xr:uid="{00000000-0005-0000-0000-0000DC500000}"/>
    <cellStyle name="Saída 2 2 16 9 3" xfId="16766" xr:uid="{00000000-0005-0000-0000-0000DD500000}"/>
    <cellStyle name="Saída 2 2 17" xfId="671" xr:uid="{00000000-0005-0000-0000-0000DE500000}"/>
    <cellStyle name="Saída 2 2 17 2" xfId="4847" xr:uid="{00000000-0005-0000-0000-0000DF500000}"/>
    <cellStyle name="Saída 2 2 17 2 2" xfId="12227" xr:uid="{00000000-0005-0000-0000-0000E0500000}"/>
    <cellStyle name="Saída 2 2 17 2 2 2" xfId="25981" xr:uid="{00000000-0005-0000-0000-0000E1500000}"/>
    <cellStyle name="Saída 2 2 17 2 3" xfId="18638" xr:uid="{00000000-0005-0000-0000-0000E2500000}"/>
    <cellStyle name="Saída 2 2 17 3" xfId="5719" xr:uid="{00000000-0005-0000-0000-0000E3500000}"/>
    <cellStyle name="Saída 2 2 17 3 2" xfId="12228" xr:uid="{00000000-0005-0000-0000-0000E4500000}"/>
    <cellStyle name="Saída 2 2 17 3 2 2" xfId="25982" xr:uid="{00000000-0005-0000-0000-0000E5500000}"/>
    <cellStyle name="Saída 2 2 17 3 3" xfId="19510" xr:uid="{00000000-0005-0000-0000-0000E6500000}"/>
    <cellStyle name="Saída 2 2 17 4" xfId="6541" xr:uid="{00000000-0005-0000-0000-0000E7500000}"/>
    <cellStyle name="Saída 2 2 17 4 2" xfId="12229" xr:uid="{00000000-0005-0000-0000-0000E8500000}"/>
    <cellStyle name="Saída 2 2 17 4 2 2" xfId="25983" xr:uid="{00000000-0005-0000-0000-0000E9500000}"/>
    <cellStyle name="Saída 2 2 17 4 3" xfId="20332" xr:uid="{00000000-0005-0000-0000-0000EA500000}"/>
    <cellStyle name="Saída 2 2 17 5" xfId="12226" xr:uid="{00000000-0005-0000-0000-0000EB500000}"/>
    <cellStyle name="Saída 2 2 17 5 2" xfId="25980" xr:uid="{00000000-0005-0000-0000-0000EC500000}"/>
    <cellStyle name="Saída 2 2 17 6" xfId="14468" xr:uid="{00000000-0005-0000-0000-0000ED500000}"/>
    <cellStyle name="Saída 2 2 18" xfId="1043" xr:uid="{00000000-0005-0000-0000-0000EE500000}"/>
    <cellStyle name="Saída 2 2 18 2" xfId="12230" xr:uid="{00000000-0005-0000-0000-0000EF500000}"/>
    <cellStyle name="Saída 2 2 18 2 2" xfId="25984" xr:uid="{00000000-0005-0000-0000-0000F0500000}"/>
    <cellStyle name="Saída 2 2 18 3" xfId="14839" xr:uid="{00000000-0005-0000-0000-0000F1500000}"/>
    <cellStyle name="Saída 2 2 19" xfId="1315" xr:uid="{00000000-0005-0000-0000-0000F2500000}"/>
    <cellStyle name="Saída 2 2 19 2" xfId="12231" xr:uid="{00000000-0005-0000-0000-0000F3500000}"/>
    <cellStyle name="Saída 2 2 19 2 2" xfId="25985" xr:uid="{00000000-0005-0000-0000-0000F4500000}"/>
    <cellStyle name="Saída 2 2 19 3" xfId="15111" xr:uid="{00000000-0005-0000-0000-0000F5500000}"/>
    <cellStyle name="Saída 2 2 2" xfId="199" xr:uid="{00000000-0005-0000-0000-0000F6500000}"/>
    <cellStyle name="Saída 2 2 2 10" xfId="425" xr:uid="{00000000-0005-0000-0000-0000F7500000}"/>
    <cellStyle name="Saída 2 2 2 10 10" xfId="2712" xr:uid="{00000000-0005-0000-0000-0000F8500000}"/>
    <cellStyle name="Saída 2 2 2 10 10 2" xfId="12234" xr:uid="{00000000-0005-0000-0000-0000F9500000}"/>
    <cellStyle name="Saída 2 2 2 10 10 2 2" xfId="25988" xr:uid="{00000000-0005-0000-0000-0000FA500000}"/>
    <cellStyle name="Saída 2 2 2 10 10 3" xfId="16508" xr:uid="{00000000-0005-0000-0000-0000FB500000}"/>
    <cellStyle name="Saída 2 2 2 10 11" xfId="3658" xr:uid="{00000000-0005-0000-0000-0000FC500000}"/>
    <cellStyle name="Saída 2 2 2 10 11 2" xfId="12235" xr:uid="{00000000-0005-0000-0000-0000FD500000}"/>
    <cellStyle name="Saída 2 2 2 10 11 2 2" xfId="25989" xr:uid="{00000000-0005-0000-0000-0000FE500000}"/>
    <cellStyle name="Saída 2 2 2 10 11 3" xfId="17454" xr:uid="{00000000-0005-0000-0000-0000FF500000}"/>
    <cellStyle name="Saída 2 2 2 10 12" xfId="3963" xr:uid="{00000000-0005-0000-0000-000000510000}"/>
    <cellStyle name="Saída 2 2 2 10 12 2" xfId="12236" xr:uid="{00000000-0005-0000-0000-000001510000}"/>
    <cellStyle name="Saída 2 2 2 10 12 2 2" xfId="25990" xr:uid="{00000000-0005-0000-0000-000002510000}"/>
    <cellStyle name="Saída 2 2 2 10 12 3" xfId="17759" xr:uid="{00000000-0005-0000-0000-000003510000}"/>
    <cellStyle name="Saída 2 2 2 10 13" xfId="2918" xr:uid="{00000000-0005-0000-0000-000004510000}"/>
    <cellStyle name="Saída 2 2 2 10 13 2" xfId="12237" xr:uid="{00000000-0005-0000-0000-000005510000}"/>
    <cellStyle name="Saída 2 2 2 10 13 2 2" xfId="25991" xr:uid="{00000000-0005-0000-0000-000006510000}"/>
    <cellStyle name="Saída 2 2 2 10 13 3" xfId="16714" xr:uid="{00000000-0005-0000-0000-000007510000}"/>
    <cellStyle name="Saída 2 2 2 10 14" xfId="3135" xr:uid="{00000000-0005-0000-0000-000008510000}"/>
    <cellStyle name="Saída 2 2 2 10 14 2" xfId="12238" xr:uid="{00000000-0005-0000-0000-000009510000}"/>
    <cellStyle name="Saída 2 2 2 10 14 2 2" xfId="25992" xr:uid="{00000000-0005-0000-0000-00000A510000}"/>
    <cellStyle name="Saída 2 2 2 10 14 3" xfId="16931" xr:uid="{00000000-0005-0000-0000-00000B510000}"/>
    <cellStyle name="Saída 2 2 2 10 15" xfId="4737" xr:uid="{00000000-0005-0000-0000-00000C510000}"/>
    <cellStyle name="Saída 2 2 2 10 15 2" xfId="12239" xr:uid="{00000000-0005-0000-0000-00000D510000}"/>
    <cellStyle name="Saída 2 2 2 10 15 2 2" xfId="25993" xr:uid="{00000000-0005-0000-0000-00000E510000}"/>
    <cellStyle name="Saída 2 2 2 10 15 3" xfId="18528" xr:uid="{00000000-0005-0000-0000-00000F510000}"/>
    <cellStyle name="Saída 2 2 2 10 16" xfId="5609" xr:uid="{00000000-0005-0000-0000-000010510000}"/>
    <cellStyle name="Saída 2 2 2 10 16 2" xfId="12240" xr:uid="{00000000-0005-0000-0000-000011510000}"/>
    <cellStyle name="Saída 2 2 2 10 16 2 2" xfId="25994" xr:uid="{00000000-0005-0000-0000-000012510000}"/>
    <cellStyle name="Saída 2 2 2 10 16 3" xfId="19400" xr:uid="{00000000-0005-0000-0000-000013510000}"/>
    <cellStyle name="Saída 2 2 2 10 17" xfId="6431" xr:uid="{00000000-0005-0000-0000-000014510000}"/>
    <cellStyle name="Saída 2 2 2 10 17 2" xfId="12241" xr:uid="{00000000-0005-0000-0000-000015510000}"/>
    <cellStyle name="Saída 2 2 2 10 17 2 2" xfId="25995" xr:uid="{00000000-0005-0000-0000-000016510000}"/>
    <cellStyle name="Saída 2 2 2 10 17 3" xfId="20222" xr:uid="{00000000-0005-0000-0000-000017510000}"/>
    <cellStyle name="Saída 2 2 2 10 18" xfId="12233" xr:uid="{00000000-0005-0000-0000-000018510000}"/>
    <cellStyle name="Saída 2 2 2 10 18 2" xfId="25987" xr:uid="{00000000-0005-0000-0000-000019510000}"/>
    <cellStyle name="Saída 2 2 2 10 19" xfId="14229" xr:uid="{00000000-0005-0000-0000-00001A510000}"/>
    <cellStyle name="Saída 2 2 2 10 2" xfId="907" xr:uid="{00000000-0005-0000-0000-00001B510000}"/>
    <cellStyle name="Saída 2 2 2 10 2 2" xfId="5049" xr:uid="{00000000-0005-0000-0000-00001C510000}"/>
    <cellStyle name="Saída 2 2 2 10 2 2 2" xfId="12243" xr:uid="{00000000-0005-0000-0000-00001D510000}"/>
    <cellStyle name="Saída 2 2 2 10 2 2 2 2" xfId="25997" xr:uid="{00000000-0005-0000-0000-00001E510000}"/>
    <cellStyle name="Saída 2 2 2 10 2 2 3" xfId="18840" xr:uid="{00000000-0005-0000-0000-00001F510000}"/>
    <cellStyle name="Saída 2 2 2 10 2 3" xfId="5921" xr:uid="{00000000-0005-0000-0000-000020510000}"/>
    <cellStyle name="Saída 2 2 2 10 2 3 2" xfId="12244" xr:uid="{00000000-0005-0000-0000-000021510000}"/>
    <cellStyle name="Saída 2 2 2 10 2 3 2 2" xfId="25998" xr:uid="{00000000-0005-0000-0000-000022510000}"/>
    <cellStyle name="Saída 2 2 2 10 2 3 3" xfId="19712" xr:uid="{00000000-0005-0000-0000-000023510000}"/>
    <cellStyle name="Saída 2 2 2 10 2 4" xfId="6743" xr:uid="{00000000-0005-0000-0000-000024510000}"/>
    <cellStyle name="Saída 2 2 2 10 2 4 2" xfId="12245" xr:uid="{00000000-0005-0000-0000-000025510000}"/>
    <cellStyle name="Saída 2 2 2 10 2 4 2 2" xfId="25999" xr:uid="{00000000-0005-0000-0000-000026510000}"/>
    <cellStyle name="Saída 2 2 2 10 2 4 3" xfId="20534" xr:uid="{00000000-0005-0000-0000-000027510000}"/>
    <cellStyle name="Saída 2 2 2 10 2 5" xfId="12242" xr:uid="{00000000-0005-0000-0000-000028510000}"/>
    <cellStyle name="Saída 2 2 2 10 2 5 2" xfId="25996" xr:uid="{00000000-0005-0000-0000-000029510000}"/>
    <cellStyle name="Saída 2 2 2 10 2 6" xfId="14703" xr:uid="{00000000-0005-0000-0000-00002A510000}"/>
    <cellStyle name="Saída 2 2 2 10 3" xfId="637" xr:uid="{00000000-0005-0000-0000-00002B510000}"/>
    <cellStyle name="Saída 2 2 2 10 3 2" xfId="5302" xr:uid="{00000000-0005-0000-0000-00002C510000}"/>
    <cellStyle name="Saída 2 2 2 10 3 2 2" xfId="12247" xr:uid="{00000000-0005-0000-0000-00002D510000}"/>
    <cellStyle name="Saída 2 2 2 10 3 2 2 2" xfId="26001" xr:uid="{00000000-0005-0000-0000-00002E510000}"/>
    <cellStyle name="Saída 2 2 2 10 3 2 3" xfId="19093" xr:uid="{00000000-0005-0000-0000-00002F510000}"/>
    <cellStyle name="Saída 2 2 2 10 3 3" xfId="6174" xr:uid="{00000000-0005-0000-0000-000030510000}"/>
    <cellStyle name="Saída 2 2 2 10 3 3 2" xfId="12248" xr:uid="{00000000-0005-0000-0000-000031510000}"/>
    <cellStyle name="Saída 2 2 2 10 3 3 2 2" xfId="26002" xr:uid="{00000000-0005-0000-0000-000032510000}"/>
    <cellStyle name="Saída 2 2 2 10 3 3 3" xfId="19965" xr:uid="{00000000-0005-0000-0000-000033510000}"/>
    <cellStyle name="Saída 2 2 2 10 3 4" xfId="6996" xr:uid="{00000000-0005-0000-0000-000034510000}"/>
    <cellStyle name="Saída 2 2 2 10 3 4 2" xfId="12249" xr:uid="{00000000-0005-0000-0000-000035510000}"/>
    <cellStyle name="Saída 2 2 2 10 3 4 2 2" xfId="26003" xr:uid="{00000000-0005-0000-0000-000036510000}"/>
    <cellStyle name="Saída 2 2 2 10 3 4 3" xfId="20787" xr:uid="{00000000-0005-0000-0000-000037510000}"/>
    <cellStyle name="Saída 2 2 2 10 3 5" xfId="12246" xr:uid="{00000000-0005-0000-0000-000038510000}"/>
    <cellStyle name="Saída 2 2 2 10 3 5 2" xfId="26000" xr:uid="{00000000-0005-0000-0000-000039510000}"/>
    <cellStyle name="Saída 2 2 2 10 3 6" xfId="14434" xr:uid="{00000000-0005-0000-0000-00003A510000}"/>
    <cellStyle name="Saída 2 2 2 10 4" xfId="1025" xr:uid="{00000000-0005-0000-0000-00003B510000}"/>
    <cellStyle name="Saída 2 2 2 10 4 2" xfId="12250" xr:uid="{00000000-0005-0000-0000-00003C510000}"/>
    <cellStyle name="Saída 2 2 2 10 4 2 2" xfId="26004" xr:uid="{00000000-0005-0000-0000-00003D510000}"/>
    <cellStyle name="Saída 2 2 2 10 4 3" xfId="14821" xr:uid="{00000000-0005-0000-0000-00003E510000}"/>
    <cellStyle name="Saída 2 2 2 10 5" xfId="1300" xr:uid="{00000000-0005-0000-0000-00003F510000}"/>
    <cellStyle name="Saída 2 2 2 10 5 2" xfId="12251" xr:uid="{00000000-0005-0000-0000-000040510000}"/>
    <cellStyle name="Saída 2 2 2 10 5 2 2" xfId="26005" xr:uid="{00000000-0005-0000-0000-000041510000}"/>
    <cellStyle name="Saída 2 2 2 10 5 3" xfId="15096" xr:uid="{00000000-0005-0000-0000-000042510000}"/>
    <cellStyle name="Saída 2 2 2 10 6" xfId="2120" xr:uid="{00000000-0005-0000-0000-000043510000}"/>
    <cellStyle name="Saída 2 2 2 10 6 2" xfId="12252" xr:uid="{00000000-0005-0000-0000-000044510000}"/>
    <cellStyle name="Saída 2 2 2 10 6 2 2" xfId="26006" xr:uid="{00000000-0005-0000-0000-000045510000}"/>
    <cellStyle name="Saída 2 2 2 10 6 3" xfId="15916" xr:uid="{00000000-0005-0000-0000-000046510000}"/>
    <cellStyle name="Saída 2 2 2 10 7" xfId="2427" xr:uid="{00000000-0005-0000-0000-000047510000}"/>
    <cellStyle name="Saída 2 2 2 10 7 2" xfId="12253" xr:uid="{00000000-0005-0000-0000-000048510000}"/>
    <cellStyle name="Saída 2 2 2 10 7 2 2" xfId="26007" xr:uid="{00000000-0005-0000-0000-000049510000}"/>
    <cellStyle name="Saída 2 2 2 10 7 3" xfId="16223" xr:uid="{00000000-0005-0000-0000-00004A510000}"/>
    <cellStyle name="Saída 2 2 2 10 8" xfId="2731" xr:uid="{00000000-0005-0000-0000-00004B510000}"/>
    <cellStyle name="Saída 2 2 2 10 8 2" xfId="12254" xr:uid="{00000000-0005-0000-0000-00004C510000}"/>
    <cellStyle name="Saída 2 2 2 10 8 2 2" xfId="26008" xr:uid="{00000000-0005-0000-0000-00004D510000}"/>
    <cellStyle name="Saída 2 2 2 10 8 3" xfId="16527" xr:uid="{00000000-0005-0000-0000-00004E510000}"/>
    <cellStyle name="Saída 2 2 2 10 9" xfId="2563" xr:uid="{00000000-0005-0000-0000-00004F510000}"/>
    <cellStyle name="Saída 2 2 2 10 9 2" xfId="12255" xr:uid="{00000000-0005-0000-0000-000050510000}"/>
    <cellStyle name="Saída 2 2 2 10 9 2 2" xfId="26009" xr:uid="{00000000-0005-0000-0000-000051510000}"/>
    <cellStyle name="Saída 2 2 2 10 9 3" xfId="16359" xr:uid="{00000000-0005-0000-0000-000052510000}"/>
    <cellStyle name="Saída 2 2 2 11" xfId="426" xr:uid="{00000000-0005-0000-0000-000053510000}"/>
    <cellStyle name="Saída 2 2 2 11 10" xfId="2703" xr:uid="{00000000-0005-0000-0000-000054510000}"/>
    <cellStyle name="Saída 2 2 2 11 10 2" xfId="12257" xr:uid="{00000000-0005-0000-0000-000055510000}"/>
    <cellStyle name="Saída 2 2 2 11 10 2 2" xfId="26011" xr:uid="{00000000-0005-0000-0000-000056510000}"/>
    <cellStyle name="Saída 2 2 2 11 10 3" xfId="16499" xr:uid="{00000000-0005-0000-0000-000057510000}"/>
    <cellStyle name="Saída 2 2 2 11 11" xfId="3659" xr:uid="{00000000-0005-0000-0000-000058510000}"/>
    <cellStyle name="Saída 2 2 2 11 11 2" xfId="12258" xr:uid="{00000000-0005-0000-0000-000059510000}"/>
    <cellStyle name="Saída 2 2 2 11 11 2 2" xfId="26012" xr:uid="{00000000-0005-0000-0000-00005A510000}"/>
    <cellStyle name="Saída 2 2 2 11 11 3" xfId="17455" xr:uid="{00000000-0005-0000-0000-00005B510000}"/>
    <cellStyle name="Saída 2 2 2 11 12" xfId="3964" xr:uid="{00000000-0005-0000-0000-00005C510000}"/>
    <cellStyle name="Saída 2 2 2 11 12 2" xfId="12259" xr:uid="{00000000-0005-0000-0000-00005D510000}"/>
    <cellStyle name="Saída 2 2 2 11 12 2 2" xfId="26013" xr:uid="{00000000-0005-0000-0000-00005E510000}"/>
    <cellStyle name="Saída 2 2 2 11 12 3" xfId="17760" xr:uid="{00000000-0005-0000-0000-00005F510000}"/>
    <cellStyle name="Saída 2 2 2 11 13" xfId="4256" xr:uid="{00000000-0005-0000-0000-000060510000}"/>
    <cellStyle name="Saída 2 2 2 11 13 2" xfId="12260" xr:uid="{00000000-0005-0000-0000-000061510000}"/>
    <cellStyle name="Saída 2 2 2 11 13 2 2" xfId="26014" xr:uid="{00000000-0005-0000-0000-000062510000}"/>
    <cellStyle name="Saída 2 2 2 11 13 3" xfId="18052" xr:uid="{00000000-0005-0000-0000-000063510000}"/>
    <cellStyle name="Saída 2 2 2 11 14" xfId="2660" xr:uid="{00000000-0005-0000-0000-000064510000}"/>
    <cellStyle name="Saída 2 2 2 11 14 2" xfId="12261" xr:uid="{00000000-0005-0000-0000-000065510000}"/>
    <cellStyle name="Saída 2 2 2 11 14 2 2" xfId="26015" xr:uid="{00000000-0005-0000-0000-000066510000}"/>
    <cellStyle name="Saída 2 2 2 11 14 3" xfId="16456" xr:uid="{00000000-0005-0000-0000-000067510000}"/>
    <cellStyle name="Saída 2 2 2 11 15" xfId="4738" xr:uid="{00000000-0005-0000-0000-000068510000}"/>
    <cellStyle name="Saída 2 2 2 11 15 2" xfId="12262" xr:uid="{00000000-0005-0000-0000-000069510000}"/>
    <cellStyle name="Saída 2 2 2 11 15 2 2" xfId="26016" xr:uid="{00000000-0005-0000-0000-00006A510000}"/>
    <cellStyle name="Saída 2 2 2 11 15 3" xfId="18529" xr:uid="{00000000-0005-0000-0000-00006B510000}"/>
    <cellStyle name="Saída 2 2 2 11 16" xfId="5610" xr:uid="{00000000-0005-0000-0000-00006C510000}"/>
    <cellStyle name="Saída 2 2 2 11 16 2" xfId="12263" xr:uid="{00000000-0005-0000-0000-00006D510000}"/>
    <cellStyle name="Saída 2 2 2 11 16 2 2" xfId="26017" xr:uid="{00000000-0005-0000-0000-00006E510000}"/>
    <cellStyle name="Saída 2 2 2 11 16 3" xfId="19401" xr:uid="{00000000-0005-0000-0000-00006F510000}"/>
    <cellStyle name="Saída 2 2 2 11 17" xfId="6432" xr:uid="{00000000-0005-0000-0000-000070510000}"/>
    <cellStyle name="Saída 2 2 2 11 17 2" xfId="12264" xr:uid="{00000000-0005-0000-0000-000071510000}"/>
    <cellStyle name="Saída 2 2 2 11 17 2 2" xfId="26018" xr:uid="{00000000-0005-0000-0000-000072510000}"/>
    <cellStyle name="Saída 2 2 2 11 17 3" xfId="20223" xr:uid="{00000000-0005-0000-0000-000073510000}"/>
    <cellStyle name="Saída 2 2 2 11 18" xfId="12256" xr:uid="{00000000-0005-0000-0000-000074510000}"/>
    <cellStyle name="Saída 2 2 2 11 18 2" xfId="26010" xr:uid="{00000000-0005-0000-0000-000075510000}"/>
    <cellStyle name="Saída 2 2 2 11 19" xfId="14230" xr:uid="{00000000-0005-0000-0000-000076510000}"/>
    <cellStyle name="Saída 2 2 2 11 2" xfId="908" xr:uid="{00000000-0005-0000-0000-000077510000}"/>
    <cellStyle name="Saída 2 2 2 11 2 2" xfId="5050" xr:uid="{00000000-0005-0000-0000-000078510000}"/>
    <cellStyle name="Saída 2 2 2 11 2 2 2" xfId="12266" xr:uid="{00000000-0005-0000-0000-000079510000}"/>
    <cellStyle name="Saída 2 2 2 11 2 2 2 2" xfId="26020" xr:uid="{00000000-0005-0000-0000-00007A510000}"/>
    <cellStyle name="Saída 2 2 2 11 2 2 3" xfId="18841" xr:uid="{00000000-0005-0000-0000-00007B510000}"/>
    <cellStyle name="Saída 2 2 2 11 2 3" xfId="5922" xr:uid="{00000000-0005-0000-0000-00007C510000}"/>
    <cellStyle name="Saída 2 2 2 11 2 3 2" xfId="12267" xr:uid="{00000000-0005-0000-0000-00007D510000}"/>
    <cellStyle name="Saída 2 2 2 11 2 3 2 2" xfId="26021" xr:uid="{00000000-0005-0000-0000-00007E510000}"/>
    <cellStyle name="Saída 2 2 2 11 2 3 3" xfId="19713" xr:uid="{00000000-0005-0000-0000-00007F510000}"/>
    <cellStyle name="Saída 2 2 2 11 2 4" xfId="6744" xr:uid="{00000000-0005-0000-0000-000080510000}"/>
    <cellStyle name="Saída 2 2 2 11 2 4 2" xfId="12268" xr:uid="{00000000-0005-0000-0000-000081510000}"/>
    <cellStyle name="Saída 2 2 2 11 2 4 2 2" xfId="26022" xr:uid="{00000000-0005-0000-0000-000082510000}"/>
    <cellStyle name="Saída 2 2 2 11 2 4 3" xfId="20535" xr:uid="{00000000-0005-0000-0000-000083510000}"/>
    <cellStyle name="Saída 2 2 2 11 2 5" xfId="12265" xr:uid="{00000000-0005-0000-0000-000084510000}"/>
    <cellStyle name="Saída 2 2 2 11 2 5 2" xfId="26019" xr:uid="{00000000-0005-0000-0000-000085510000}"/>
    <cellStyle name="Saída 2 2 2 11 2 6" xfId="14704" xr:uid="{00000000-0005-0000-0000-000086510000}"/>
    <cellStyle name="Saída 2 2 2 11 3" xfId="523" xr:uid="{00000000-0005-0000-0000-000087510000}"/>
    <cellStyle name="Saída 2 2 2 11 3 2" xfId="5303" xr:uid="{00000000-0005-0000-0000-000088510000}"/>
    <cellStyle name="Saída 2 2 2 11 3 2 2" xfId="12270" xr:uid="{00000000-0005-0000-0000-000089510000}"/>
    <cellStyle name="Saída 2 2 2 11 3 2 2 2" xfId="26024" xr:uid="{00000000-0005-0000-0000-00008A510000}"/>
    <cellStyle name="Saída 2 2 2 11 3 2 3" xfId="19094" xr:uid="{00000000-0005-0000-0000-00008B510000}"/>
    <cellStyle name="Saída 2 2 2 11 3 3" xfId="6175" xr:uid="{00000000-0005-0000-0000-00008C510000}"/>
    <cellStyle name="Saída 2 2 2 11 3 3 2" xfId="12271" xr:uid="{00000000-0005-0000-0000-00008D510000}"/>
    <cellStyle name="Saída 2 2 2 11 3 3 2 2" xfId="26025" xr:uid="{00000000-0005-0000-0000-00008E510000}"/>
    <cellStyle name="Saída 2 2 2 11 3 3 3" xfId="19966" xr:uid="{00000000-0005-0000-0000-00008F510000}"/>
    <cellStyle name="Saída 2 2 2 11 3 4" xfId="6997" xr:uid="{00000000-0005-0000-0000-000090510000}"/>
    <cellStyle name="Saída 2 2 2 11 3 4 2" xfId="12272" xr:uid="{00000000-0005-0000-0000-000091510000}"/>
    <cellStyle name="Saída 2 2 2 11 3 4 2 2" xfId="26026" xr:uid="{00000000-0005-0000-0000-000092510000}"/>
    <cellStyle name="Saída 2 2 2 11 3 4 3" xfId="20788" xr:uid="{00000000-0005-0000-0000-000093510000}"/>
    <cellStyle name="Saída 2 2 2 11 3 5" xfId="12269" xr:uid="{00000000-0005-0000-0000-000094510000}"/>
    <cellStyle name="Saída 2 2 2 11 3 5 2" xfId="26023" xr:uid="{00000000-0005-0000-0000-000095510000}"/>
    <cellStyle name="Saída 2 2 2 11 3 6" xfId="14320" xr:uid="{00000000-0005-0000-0000-000096510000}"/>
    <cellStyle name="Saída 2 2 2 11 4" xfId="591" xr:uid="{00000000-0005-0000-0000-000097510000}"/>
    <cellStyle name="Saída 2 2 2 11 4 2" xfId="12273" xr:uid="{00000000-0005-0000-0000-000098510000}"/>
    <cellStyle name="Saída 2 2 2 11 4 2 2" xfId="26027" xr:uid="{00000000-0005-0000-0000-000099510000}"/>
    <cellStyle name="Saída 2 2 2 11 4 3" xfId="14388" xr:uid="{00000000-0005-0000-0000-00009A510000}"/>
    <cellStyle name="Saída 2 2 2 11 5" xfId="611" xr:uid="{00000000-0005-0000-0000-00009B510000}"/>
    <cellStyle name="Saída 2 2 2 11 5 2" xfId="12274" xr:uid="{00000000-0005-0000-0000-00009C510000}"/>
    <cellStyle name="Saída 2 2 2 11 5 2 2" xfId="26028" xr:uid="{00000000-0005-0000-0000-00009D510000}"/>
    <cellStyle name="Saída 2 2 2 11 5 3" xfId="14408" xr:uid="{00000000-0005-0000-0000-00009E510000}"/>
    <cellStyle name="Saída 2 2 2 11 6" xfId="2121" xr:uid="{00000000-0005-0000-0000-00009F510000}"/>
    <cellStyle name="Saída 2 2 2 11 6 2" xfId="12275" xr:uid="{00000000-0005-0000-0000-0000A0510000}"/>
    <cellStyle name="Saída 2 2 2 11 6 2 2" xfId="26029" xr:uid="{00000000-0005-0000-0000-0000A1510000}"/>
    <cellStyle name="Saída 2 2 2 11 6 3" xfId="15917" xr:uid="{00000000-0005-0000-0000-0000A2510000}"/>
    <cellStyle name="Saída 2 2 2 11 7" xfId="2428" xr:uid="{00000000-0005-0000-0000-0000A3510000}"/>
    <cellStyle name="Saída 2 2 2 11 7 2" xfId="12276" xr:uid="{00000000-0005-0000-0000-0000A4510000}"/>
    <cellStyle name="Saída 2 2 2 11 7 2 2" xfId="26030" xr:uid="{00000000-0005-0000-0000-0000A5510000}"/>
    <cellStyle name="Saída 2 2 2 11 7 3" xfId="16224" xr:uid="{00000000-0005-0000-0000-0000A6510000}"/>
    <cellStyle name="Saída 2 2 2 11 8" xfId="1802" xr:uid="{00000000-0005-0000-0000-0000A7510000}"/>
    <cellStyle name="Saída 2 2 2 11 8 2" xfId="12277" xr:uid="{00000000-0005-0000-0000-0000A8510000}"/>
    <cellStyle name="Saída 2 2 2 11 8 2 2" xfId="26031" xr:uid="{00000000-0005-0000-0000-0000A9510000}"/>
    <cellStyle name="Saída 2 2 2 11 8 3" xfId="15598" xr:uid="{00000000-0005-0000-0000-0000AA510000}"/>
    <cellStyle name="Saída 2 2 2 11 9" xfId="2777" xr:uid="{00000000-0005-0000-0000-0000AB510000}"/>
    <cellStyle name="Saída 2 2 2 11 9 2" xfId="12278" xr:uid="{00000000-0005-0000-0000-0000AC510000}"/>
    <cellStyle name="Saída 2 2 2 11 9 2 2" xfId="26032" xr:uid="{00000000-0005-0000-0000-0000AD510000}"/>
    <cellStyle name="Saída 2 2 2 11 9 3" xfId="16573" xr:uid="{00000000-0005-0000-0000-0000AE510000}"/>
    <cellStyle name="Saída 2 2 2 12" xfId="427" xr:uid="{00000000-0005-0000-0000-0000AF510000}"/>
    <cellStyle name="Saída 2 2 2 12 10" xfId="2959" xr:uid="{00000000-0005-0000-0000-0000B0510000}"/>
    <cellStyle name="Saída 2 2 2 12 10 2" xfId="12280" xr:uid="{00000000-0005-0000-0000-0000B1510000}"/>
    <cellStyle name="Saída 2 2 2 12 10 2 2" xfId="26034" xr:uid="{00000000-0005-0000-0000-0000B2510000}"/>
    <cellStyle name="Saída 2 2 2 12 10 3" xfId="16755" xr:uid="{00000000-0005-0000-0000-0000B3510000}"/>
    <cellStyle name="Saída 2 2 2 12 11" xfId="3660" xr:uid="{00000000-0005-0000-0000-0000B4510000}"/>
    <cellStyle name="Saída 2 2 2 12 11 2" xfId="12281" xr:uid="{00000000-0005-0000-0000-0000B5510000}"/>
    <cellStyle name="Saída 2 2 2 12 11 2 2" xfId="26035" xr:uid="{00000000-0005-0000-0000-0000B6510000}"/>
    <cellStyle name="Saída 2 2 2 12 11 3" xfId="17456" xr:uid="{00000000-0005-0000-0000-0000B7510000}"/>
    <cellStyle name="Saída 2 2 2 12 12" xfId="3965" xr:uid="{00000000-0005-0000-0000-0000B8510000}"/>
    <cellStyle name="Saída 2 2 2 12 12 2" xfId="12282" xr:uid="{00000000-0005-0000-0000-0000B9510000}"/>
    <cellStyle name="Saída 2 2 2 12 12 2 2" xfId="26036" xr:uid="{00000000-0005-0000-0000-0000BA510000}"/>
    <cellStyle name="Saída 2 2 2 12 12 3" xfId="17761" xr:uid="{00000000-0005-0000-0000-0000BB510000}"/>
    <cellStyle name="Saída 2 2 2 12 13" xfId="2973" xr:uid="{00000000-0005-0000-0000-0000BC510000}"/>
    <cellStyle name="Saída 2 2 2 12 13 2" xfId="12283" xr:uid="{00000000-0005-0000-0000-0000BD510000}"/>
    <cellStyle name="Saída 2 2 2 12 13 2 2" xfId="26037" xr:uid="{00000000-0005-0000-0000-0000BE510000}"/>
    <cellStyle name="Saída 2 2 2 12 13 3" xfId="16769" xr:uid="{00000000-0005-0000-0000-0000BF510000}"/>
    <cellStyle name="Saída 2 2 2 12 14" xfId="4043" xr:uid="{00000000-0005-0000-0000-0000C0510000}"/>
    <cellStyle name="Saída 2 2 2 12 14 2" xfId="12284" xr:uid="{00000000-0005-0000-0000-0000C1510000}"/>
    <cellStyle name="Saída 2 2 2 12 14 2 2" xfId="26038" xr:uid="{00000000-0005-0000-0000-0000C2510000}"/>
    <cellStyle name="Saída 2 2 2 12 14 3" xfId="17839" xr:uid="{00000000-0005-0000-0000-0000C3510000}"/>
    <cellStyle name="Saída 2 2 2 12 15" xfId="4739" xr:uid="{00000000-0005-0000-0000-0000C4510000}"/>
    <cellStyle name="Saída 2 2 2 12 15 2" xfId="12285" xr:uid="{00000000-0005-0000-0000-0000C5510000}"/>
    <cellStyle name="Saída 2 2 2 12 15 2 2" xfId="26039" xr:uid="{00000000-0005-0000-0000-0000C6510000}"/>
    <cellStyle name="Saída 2 2 2 12 15 3" xfId="18530" xr:uid="{00000000-0005-0000-0000-0000C7510000}"/>
    <cellStyle name="Saída 2 2 2 12 16" xfId="5611" xr:uid="{00000000-0005-0000-0000-0000C8510000}"/>
    <cellStyle name="Saída 2 2 2 12 16 2" xfId="12286" xr:uid="{00000000-0005-0000-0000-0000C9510000}"/>
    <cellStyle name="Saída 2 2 2 12 16 2 2" xfId="26040" xr:uid="{00000000-0005-0000-0000-0000CA510000}"/>
    <cellStyle name="Saída 2 2 2 12 16 3" xfId="19402" xr:uid="{00000000-0005-0000-0000-0000CB510000}"/>
    <cellStyle name="Saída 2 2 2 12 17" xfId="6433" xr:uid="{00000000-0005-0000-0000-0000CC510000}"/>
    <cellStyle name="Saída 2 2 2 12 17 2" xfId="12287" xr:uid="{00000000-0005-0000-0000-0000CD510000}"/>
    <cellStyle name="Saída 2 2 2 12 17 2 2" xfId="26041" xr:uid="{00000000-0005-0000-0000-0000CE510000}"/>
    <cellStyle name="Saída 2 2 2 12 17 3" xfId="20224" xr:uid="{00000000-0005-0000-0000-0000CF510000}"/>
    <cellStyle name="Saída 2 2 2 12 18" xfId="12279" xr:uid="{00000000-0005-0000-0000-0000D0510000}"/>
    <cellStyle name="Saída 2 2 2 12 18 2" xfId="26033" xr:uid="{00000000-0005-0000-0000-0000D1510000}"/>
    <cellStyle name="Saída 2 2 2 12 19" xfId="14231" xr:uid="{00000000-0005-0000-0000-0000D2510000}"/>
    <cellStyle name="Saída 2 2 2 12 2" xfId="909" xr:uid="{00000000-0005-0000-0000-0000D3510000}"/>
    <cellStyle name="Saída 2 2 2 12 2 2" xfId="5051" xr:uid="{00000000-0005-0000-0000-0000D4510000}"/>
    <cellStyle name="Saída 2 2 2 12 2 2 2" xfId="12289" xr:uid="{00000000-0005-0000-0000-0000D5510000}"/>
    <cellStyle name="Saída 2 2 2 12 2 2 2 2" xfId="26043" xr:uid="{00000000-0005-0000-0000-0000D6510000}"/>
    <cellStyle name="Saída 2 2 2 12 2 2 3" xfId="18842" xr:uid="{00000000-0005-0000-0000-0000D7510000}"/>
    <cellStyle name="Saída 2 2 2 12 2 3" xfId="5923" xr:uid="{00000000-0005-0000-0000-0000D8510000}"/>
    <cellStyle name="Saída 2 2 2 12 2 3 2" xfId="12290" xr:uid="{00000000-0005-0000-0000-0000D9510000}"/>
    <cellStyle name="Saída 2 2 2 12 2 3 2 2" xfId="26044" xr:uid="{00000000-0005-0000-0000-0000DA510000}"/>
    <cellStyle name="Saída 2 2 2 12 2 3 3" xfId="19714" xr:uid="{00000000-0005-0000-0000-0000DB510000}"/>
    <cellStyle name="Saída 2 2 2 12 2 4" xfId="6745" xr:uid="{00000000-0005-0000-0000-0000DC510000}"/>
    <cellStyle name="Saída 2 2 2 12 2 4 2" xfId="12291" xr:uid="{00000000-0005-0000-0000-0000DD510000}"/>
    <cellStyle name="Saída 2 2 2 12 2 4 2 2" xfId="26045" xr:uid="{00000000-0005-0000-0000-0000DE510000}"/>
    <cellStyle name="Saída 2 2 2 12 2 4 3" xfId="20536" xr:uid="{00000000-0005-0000-0000-0000DF510000}"/>
    <cellStyle name="Saída 2 2 2 12 2 5" xfId="12288" xr:uid="{00000000-0005-0000-0000-0000E0510000}"/>
    <cellStyle name="Saída 2 2 2 12 2 5 2" xfId="26042" xr:uid="{00000000-0005-0000-0000-0000E1510000}"/>
    <cellStyle name="Saída 2 2 2 12 2 6" xfId="14705" xr:uid="{00000000-0005-0000-0000-0000E2510000}"/>
    <cellStyle name="Saída 2 2 2 12 3" xfId="557" xr:uid="{00000000-0005-0000-0000-0000E3510000}"/>
    <cellStyle name="Saída 2 2 2 12 3 2" xfId="5304" xr:uid="{00000000-0005-0000-0000-0000E4510000}"/>
    <cellStyle name="Saída 2 2 2 12 3 2 2" xfId="12293" xr:uid="{00000000-0005-0000-0000-0000E5510000}"/>
    <cellStyle name="Saída 2 2 2 12 3 2 2 2" xfId="26047" xr:uid="{00000000-0005-0000-0000-0000E6510000}"/>
    <cellStyle name="Saída 2 2 2 12 3 2 3" xfId="19095" xr:uid="{00000000-0005-0000-0000-0000E7510000}"/>
    <cellStyle name="Saída 2 2 2 12 3 3" xfId="6176" xr:uid="{00000000-0005-0000-0000-0000E8510000}"/>
    <cellStyle name="Saída 2 2 2 12 3 3 2" xfId="12294" xr:uid="{00000000-0005-0000-0000-0000E9510000}"/>
    <cellStyle name="Saída 2 2 2 12 3 3 2 2" xfId="26048" xr:uid="{00000000-0005-0000-0000-0000EA510000}"/>
    <cellStyle name="Saída 2 2 2 12 3 3 3" xfId="19967" xr:uid="{00000000-0005-0000-0000-0000EB510000}"/>
    <cellStyle name="Saída 2 2 2 12 3 4" xfId="6998" xr:uid="{00000000-0005-0000-0000-0000EC510000}"/>
    <cellStyle name="Saída 2 2 2 12 3 4 2" xfId="12295" xr:uid="{00000000-0005-0000-0000-0000ED510000}"/>
    <cellStyle name="Saída 2 2 2 12 3 4 2 2" xfId="26049" xr:uid="{00000000-0005-0000-0000-0000EE510000}"/>
    <cellStyle name="Saída 2 2 2 12 3 4 3" xfId="20789" xr:uid="{00000000-0005-0000-0000-0000EF510000}"/>
    <cellStyle name="Saída 2 2 2 12 3 5" xfId="12292" xr:uid="{00000000-0005-0000-0000-0000F0510000}"/>
    <cellStyle name="Saída 2 2 2 12 3 5 2" xfId="26046" xr:uid="{00000000-0005-0000-0000-0000F1510000}"/>
    <cellStyle name="Saída 2 2 2 12 3 6" xfId="14354" xr:uid="{00000000-0005-0000-0000-0000F2510000}"/>
    <cellStyle name="Saída 2 2 2 12 4" xfId="1231" xr:uid="{00000000-0005-0000-0000-0000F3510000}"/>
    <cellStyle name="Saída 2 2 2 12 4 2" xfId="12296" xr:uid="{00000000-0005-0000-0000-0000F4510000}"/>
    <cellStyle name="Saída 2 2 2 12 4 2 2" xfId="26050" xr:uid="{00000000-0005-0000-0000-0000F5510000}"/>
    <cellStyle name="Saída 2 2 2 12 4 3" xfId="15027" xr:uid="{00000000-0005-0000-0000-0000F6510000}"/>
    <cellStyle name="Saída 2 2 2 12 5" xfId="1493" xr:uid="{00000000-0005-0000-0000-0000F7510000}"/>
    <cellStyle name="Saída 2 2 2 12 5 2" xfId="12297" xr:uid="{00000000-0005-0000-0000-0000F8510000}"/>
    <cellStyle name="Saída 2 2 2 12 5 2 2" xfId="26051" xr:uid="{00000000-0005-0000-0000-0000F9510000}"/>
    <cellStyle name="Saída 2 2 2 12 5 3" xfId="15289" xr:uid="{00000000-0005-0000-0000-0000FA510000}"/>
    <cellStyle name="Saída 2 2 2 12 6" xfId="2122" xr:uid="{00000000-0005-0000-0000-0000FB510000}"/>
    <cellStyle name="Saída 2 2 2 12 6 2" xfId="12298" xr:uid="{00000000-0005-0000-0000-0000FC510000}"/>
    <cellStyle name="Saída 2 2 2 12 6 2 2" xfId="26052" xr:uid="{00000000-0005-0000-0000-0000FD510000}"/>
    <cellStyle name="Saída 2 2 2 12 6 3" xfId="15918" xr:uid="{00000000-0005-0000-0000-0000FE510000}"/>
    <cellStyle name="Saída 2 2 2 12 7" xfId="2429" xr:uid="{00000000-0005-0000-0000-0000FF510000}"/>
    <cellStyle name="Saída 2 2 2 12 7 2" xfId="12299" xr:uid="{00000000-0005-0000-0000-000000520000}"/>
    <cellStyle name="Saída 2 2 2 12 7 2 2" xfId="26053" xr:uid="{00000000-0005-0000-0000-000001520000}"/>
    <cellStyle name="Saída 2 2 2 12 7 3" xfId="16225" xr:uid="{00000000-0005-0000-0000-000002520000}"/>
    <cellStyle name="Saída 2 2 2 12 8" xfId="1850" xr:uid="{00000000-0005-0000-0000-000003520000}"/>
    <cellStyle name="Saída 2 2 2 12 8 2" xfId="12300" xr:uid="{00000000-0005-0000-0000-000004520000}"/>
    <cellStyle name="Saída 2 2 2 12 8 2 2" xfId="26054" xr:uid="{00000000-0005-0000-0000-000005520000}"/>
    <cellStyle name="Saída 2 2 2 12 8 3" xfId="15646" xr:uid="{00000000-0005-0000-0000-000006520000}"/>
    <cellStyle name="Saída 2 2 2 12 9" xfId="2867" xr:uid="{00000000-0005-0000-0000-000007520000}"/>
    <cellStyle name="Saída 2 2 2 12 9 2" xfId="12301" xr:uid="{00000000-0005-0000-0000-000008520000}"/>
    <cellStyle name="Saída 2 2 2 12 9 2 2" xfId="26055" xr:uid="{00000000-0005-0000-0000-000009520000}"/>
    <cellStyle name="Saída 2 2 2 12 9 3" xfId="16663" xr:uid="{00000000-0005-0000-0000-00000A520000}"/>
    <cellStyle name="Saída 2 2 2 13" xfId="428" xr:uid="{00000000-0005-0000-0000-00000B520000}"/>
    <cellStyle name="Saída 2 2 2 13 10" xfId="3048" xr:uid="{00000000-0005-0000-0000-00000C520000}"/>
    <cellStyle name="Saída 2 2 2 13 10 2" xfId="12303" xr:uid="{00000000-0005-0000-0000-00000D520000}"/>
    <cellStyle name="Saída 2 2 2 13 10 2 2" xfId="26057" xr:uid="{00000000-0005-0000-0000-00000E520000}"/>
    <cellStyle name="Saída 2 2 2 13 10 3" xfId="16844" xr:uid="{00000000-0005-0000-0000-00000F520000}"/>
    <cellStyle name="Saída 2 2 2 13 11" xfId="3661" xr:uid="{00000000-0005-0000-0000-000010520000}"/>
    <cellStyle name="Saída 2 2 2 13 11 2" xfId="12304" xr:uid="{00000000-0005-0000-0000-000011520000}"/>
    <cellStyle name="Saída 2 2 2 13 11 2 2" xfId="26058" xr:uid="{00000000-0005-0000-0000-000012520000}"/>
    <cellStyle name="Saída 2 2 2 13 11 3" xfId="17457" xr:uid="{00000000-0005-0000-0000-000013520000}"/>
    <cellStyle name="Saída 2 2 2 13 12" xfId="3966" xr:uid="{00000000-0005-0000-0000-000014520000}"/>
    <cellStyle name="Saída 2 2 2 13 12 2" xfId="12305" xr:uid="{00000000-0005-0000-0000-000015520000}"/>
    <cellStyle name="Saída 2 2 2 13 12 2 2" xfId="26059" xr:uid="{00000000-0005-0000-0000-000016520000}"/>
    <cellStyle name="Saída 2 2 2 13 12 3" xfId="17762" xr:uid="{00000000-0005-0000-0000-000017520000}"/>
    <cellStyle name="Saída 2 2 2 13 13" xfId="4055" xr:uid="{00000000-0005-0000-0000-000018520000}"/>
    <cellStyle name="Saída 2 2 2 13 13 2" xfId="12306" xr:uid="{00000000-0005-0000-0000-000019520000}"/>
    <cellStyle name="Saída 2 2 2 13 13 2 2" xfId="26060" xr:uid="{00000000-0005-0000-0000-00001A520000}"/>
    <cellStyle name="Saída 2 2 2 13 13 3" xfId="17851" xr:uid="{00000000-0005-0000-0000-00001B520000}"/>
    <cellStyle name="Saída 2 2 2 13 14" xfId="2530" xr:uid="{00000000-0005-0000-0000-00001C520000}"/>
    <cellStyle name="Saída 2 2 2 13 14 2" xfId="12307" xr:uid="{00000000-0005-0000-0000-00001D520000}"/>
    <cellStyle name="Saída 2 2 2 13 14 2 2" xfId="26061" xr:uid="{00000000-0005-0000-0000-00001E520000}"/>
    <cellStyle name="Saída 2 2 2 13 14 3" xfId="16326" xr:uid="{00000000-0005-0000-0000-00001F520000}"/>
    <cellStyle name="Saída 2 2 2 13 15" xfId="4740" xr:uid="{00000000-0005-0000-0000-000020520000}"/>
    <cellStyle name="Saída 2 2 2 13 15 2" xfId="12308" xr:uid="{00000000-0005-0000-0000-000021520000}"/>
    <cellStyle name="Saída 2 2 2 13 15 2 2" xfId="26062" xr:uid="{00000000-0005-0000-0000-000022520000}"/>
    <cellStyle name="Saída 2 2 2 13 15 3" xfId="18531" xr:uid="{00000000-0005-0000-0000-000023520000}"/>
    <cellStyle name="Saída 2 2 2 13 16" xfId="5612" xr:uid="{00000000-0005-0000-0000-000024520000}"/>
    <cellStyle name="Saída 2 2 2 13 16 2" xfId="12309" xr:uid="{00000000-0005-0000-0000-000025520000}"/>
    <cellStyle name="Saída 2 2 2 13 16 2 2" xfId="26063" xr:uid="{00000000-0005-0000-0000-000026520000}"/>
    <cellStyle name="Saída 2 2 2 13 16 3" xfId="19403" xr:uid="{00000000-0005-0000-0000-000027520000}"/>
    <cellStyle name="Saída 2 2 2 13 17" xfId="6434" xr:uid="{00000000-0005-0000-0000-000028520000}"/>
    <cellStyle name="Saída 2 2 2 13 17 2" xfId="12310" xr:uid="{00000000-0005-0000-0000-000029520000}"/>
    <cellStyle name="Saída 2 2 2 13 17 2 2" xfId="26064" xr:uid="{00000000-0005-0000-0000-00002A520000}"/>
    <cellStyle name="Saída 2 2 2 13 17 3" xfId="20225" xr:uid="{00000000-0005-0000-0000-00002B520000}"/>
    <cellStyle name="Saída 2 2 2 13 18" xfId="12302" xr:uid="{00000000-0005-0000-0000-00002C520000}"/>
    <cellStyle name="Saída 2 2 2 13 18 2" xfId="26056" xr:uid="{00000000-0005-0000-0000-00002D520000}"/>
    <cellStyle name="Saída 2 2 2 13 19" xfId="14232" xr:uid="{00000000-0005-0000-0000-00002E520000}"/>
    <cellStyle name="Saída 2 2 2 13 2" xfId="910" xr:uid="{00000000-0005-0000-0000-00002F520000}"/>
    <cellStyle name="Saída 2 2 2 13 2 2" xfId="5052" xr:uid="{00000000-0005-0000-0000-000030520000}"/>
    <cellStyle name="Saída 2 2 2 13 2 2 2" xfId="12312" xr:uid="{00000000-0005-0000-0000-000031520000}"/>
    <cellStyle name="Saída 2 2 2 13 2 2 2 2" xfId="26066" xr:uid="{00000000-0005-0000-0000-000032520000}"/>
    <cellStyle name="Saída 2 2 2 13 2 2 3" xfId="18843" xr:uid="{00000000-0005-0000-0000-000033520000}"/>
    <cellStyle name="Saída 2 2 2 13 2 3" xfId="5924" xr:uid="{00000000-0005-0000-0000-000034520000}"/>
    <cellStyle name="Saída 2 2 2 13 2 3 2" xfId="12313" xr:uid="{00000000-0005-0000-0000-000035520000}"/>
    <cellStyle name="Saída 2 2 2 13 2 3 2 2" xfId="26067" xr:uid="{00000000-0005-0000-0000-000036520000}"/>
    <cellStyle name="Saída 2 2 2 13 2 3 3" xfId="19715" xr:uid="{00000000-0005-0000-0000-000037520000}"/>
    <cellStyle name="Saída 2 2 2 13 2 4" xfId="6746" xr:uid="{00000000-0005-0000-0000-000038520000}"/>
    <cellStyle name="Saída 2 2 2 13 2 4 2" xfId="12314" xr:uid="{00000000-0005-0000-0000-000039520000}"/>
    <cellStyle name="Saída 2 2 2 13 2 4 2 2" xfId="26068" xr:uid="{00000000-0005-0000-0000-00003A520000}"/>
    <cellStyle name="Saída 2 2 2 13 2 4 3" xfId="20537" xr:uid="{00000000-0005-0000-0000-00003B520000}"/>
    <cellStyle name="Saída 2 2 2 13 2 5" xfId="12311" xr:uid="{00000000-0005-0000-0000-00003C520000}"/>
    <cellStyle name="Saída 2 2 2 13 2 5 2" xfId="26065" xr:uid="{00000000-0005-0000-0000-00003D520000}"/>
    <cellStyle name="Saída 2 2 2 13 2 6" xfId="14706" xr:uid="{00000000-0005-0000-0000-00003E520000}"/>
    <cellStyle name="Saída 2 2 2 13 3" xfId="546" xr:uid="{00000000-0005-0000-0000-00003F520000}"/>
    <cellStyle name="Saída 2 2 2 13 3 2" xfId="5305" xr:uid="{00000000-0005-0000-0000-000040520000}"/>
    <cellStyle name="Saída 2 2 2 13 3 2 2" xfId="12316" xr:uid="{00000000-0005-0000-0000-000041520000}"/>
    <cellStyle name="Saída 2 2 2 13 3 2 2 2" xfId="26070" xr:uid="{00000000-0005-0000-0000-000042520000}"/>
    <cellStyle name="Saída 2 2 2 13 3 2 3" xfId="19096" xr:uid="{00000000-0005-0000-0000-000043520000}"/>
    <cellStyle name="Saída 2 2 2 13 3 3" xfId="6177" xr:uid="{00000000-0005-0000-0000-000044520000}"/>
    <cellStyle name="Saída 2 2 2 13 3 3 2" xfId="12317" xr:uid="{00000000-0005-0000-0000-000045520000}"/>
    <cellStyle name="Saída 2 2 2 13 3 3 2 2" xfId="26071" xr:uid="{00000000-0005-0000-0000-000046520000}"/>
    <cellStyle name="Saída 2 2 2 13 3 3 3" xfId="19968" xr:uid="{00000000-0005-0000-0000-000047520000}"/>
    <cellStyle name="Saída 2 2 2 13 3 4" xfId="6999" xr:uid="{00000000-0005-0000-0000-000048520000}"/>
    <cellStyle name="Saída 2 2 2 13 3 4 2" xfId="12318" xr:uid="{00000000-0005-0000-0000-000049520000}"/>
    <cellStyle name="Saída 2 2 2 13 3 4 2 2" xfId="26072" xr:uid="{00000000-0005-0000-0000-00004A520000}"/>
    <cellStyle name="Saída 2 2 2 13 3 4 3" xfId="20790" xr:uid="{00000000-0005-0000-0000-00004B520000}"/>
    <cellStyle name="Saída 2 2 2 13 3 5" xfId="12315" xr:uid="{00000000-0005-0000-0000-00004C520000}"/>
    <cellStyle name="Saída 2 2 2 13 3 5 2" xfId="26069" xr:uid="{00000000-0005-0000-0000-00004D520000}"/>
    <cellStyle name="Saída 2 2 2 13 3 6" xfId="14343" xr:uid="{00000000-0005-0000-0000-00004E520000}"/>
    <cellStyle name="Saída 2 2 2 13 4" xfId="647" xr:uid="{00000000-0005-0000-0000-00004F520000}"/>
    <cellStyle name="Saída 2 2 2 13 4 2" xfId="12319" xr:uid="{00000000-0005-0000-0000-000050520000}"/>
    <cellStyle name="Saída 2 2 2 13 4 2 2" xfId="26073" xr:uid="{00000000-0005-0000-0000-000051520000}"/>
    <cellStyle name="Saída 2 2 2 13 4 3" xfId="14444" xr:uid="{00000000-0005-0000-0000-000052520000}"/>
    <cellStyle name="Saída 2 2 2 13 5" xfId="983" xr:uid="{00000000-0005-0000-0000-000053520000}"/>
    <cellStyle name="Saída 2 2 2 13 5 2" xfId="12320" xr:uid="{00000000-0005-0000-0000-000054520000}"/>
    <cellStyle name="Saída 2 2 2 13 5 2 2" xfId="26074" xr:uid="{00000000-0005-0000-0000-000055520000}"/>
    <cellStyle name="Saída 2 2 2 13 5 3" xfId="14779" xr:uid="{00000000-0005-0000-0000-000056520000}"/>
    <cellStyle name="Saída 2 2 2 13 6" xfId="2123" xr:uid="{00000000-0005-0000-0000-000057520000}"/>
    <cellStyle name="Saída 2 2 2 13 6 2" xfId="12321" xr:uid="{00000000-0005-0000-0000-000058520000}"/>
    <cellStyle name="Saída 2 2 2 13 6 2 2" xfId="26075" xr:uid="{00000000-0005-0000-0000-000059520000}"/>
    <cellStyle name="Saída 2 2 2 13 6 3" xfId="15919" xr:uid="{00000000-0005-0000-0000-00005A520000}"/>
    <cellStyle name="Saída 2 2 2 13 7" xfId="2430" xr:uid="{00000000-0005-0000-0000-00005B520000}"/>
    <cellStyle name="Saída 2 2 2 13 7 2" xfId="12322" xr:uid="{00000000-0005-0000-0000-00005C520000}"/>
    <cellStyle name="Saída 2 2 2 13 7 2 2" xfId="26076" xr:uid="{00000000-0005-0000-0000-00005D520000}"/>
    <cellStyle name="Saída 2 2 2 13 7 3" xfId="16226" xr:uid="{00000000-0005-0000-0000-00005E520000}"/>
    <cellStyle name="Saída 2 2 2 13 8" xfId="2692" xr:uid="{00000000-0005-0000-0000-00005F520000}"/>
    <cellStyle name="Saída 2 2 2 13 8 2" xfId="12323" xr:uid="{00000000-0005-0000-0000-000060520000}"/>
    <cellStyle name="Saída 2 2 2 13 8 2 2" xfId="26077" xr:uid="{00000000-0005-0000-0000-000061520000}"/>
    <cellStyle name="Saída 2 2 2 13 8 3" xfId="16488" xr:uid="{00000000-0005-0000-0000-000062520000}"/>
    <cellStyle name="Saída 2 2 2 13 9" xfId="2831" xr:uid="{00000000-0005-0000-0000-000063520000}"/>
    <cellStyle name="Saída 2 2 2 13 9 2" xfId="12324" xr:uid="{00000000-0005-0000-0000-000064520000}"/>
    <cellStyle name="Saída 2 2 2 13 9 2 2" xfId="26078" xr:uid="{00000000-0005-0000-0000-000065520000}"/>
    <cellStyle name="Saída 2 2 2 13 9 3" xfId="16627" xr:uid="{00000000-0005-0000-0000-000066520000}"/>
    <cellStyle name="Saída 2 2 2 14" xfId="429" xr:uid="{00000000-0005-0000-0000-000067520000}"/>
    <cellStyle name="Saída 2 2 2 14 10" xfId="2975" xr:uid="{00000000-0005-0000-0000-000068520000}"/>
    <cellStyle name="Saída 2 2 2 14 10 2" xfId="12326" xr:uid="{00000000-0005-0000-0000-000069520000}"/>
    <cellStyle name="Saída 2 2 2 14 10 2 2" xfId="26080" xr:uid="{00000000-0005-0000-0000-00006A520000}"/>
    <cellStyle name="Saída 2 2 2 14 10 3" xfId="16771" xr:uid="{00000000-0005-0000-0000-00006B520000}"/>
    <cellStyle name="Saída 2 2 2 14 11" xfId="3662" xr:uid="{00000000-0005-0000-0000-00006C520000}"/>
    <cellStyle name="Saída 2 2 2 14 11 2" xfId="12327" xr:uid="{00000000-0005-0000-0000-00006D520000}"/>
    <cellStyle name="Saída 2 2 2 14 11 2 2" xfId="26081" xr:uid="{00000000-0005-0000-0000-00006E520000}"/>
    <cellStyle name="Saída 2 2 2 14 11 3" xfId="17458" xr:uid="{00000000-0005-0000-0000-00006F520000}"/>
    <cellStyle name="Saída 2 2 2 14 12" xfId="3967" xr:uid="{00000000-0005-0000-0000-000070520000}"/>
    <cellStyle name="Saída 2 2 2 14 12 2" xfId="12328" xr:uid="{00000000-0005-0000-0000-000071520000}"/>
    <cellStyle name="Saída 2 2 2 14 12 2 2" xfId="26082" xr:uid="{00000000-0005-0000-0000-000072520000}"/>
    <cellStyle name="Saída 2 2 2 14 12 3" xfId="17763" xr:uid="{00000000-0005-0000-0000-000073520000}"/>
    <cellStyle name="Saída 2 2 2 14 13" xfId="3167" xr:uid="{00000000-0005-0000-0000-000074520000}"/>
    <cellStyle name="Saída 2 2 2 14 13 2" xfId="12329" xr:uid="{00000000-0005-0000-0000-000075520000}"/>
    <cellStyle name="Saída 2 2 2 14 13 2 2" xfId="26083" xr:uid="{00000000-0005-0000-0000-000076520000}"/>
    <cellStyle name="Saída 2 2 2 14 13 3" xfId="16963" xr:uid="{00000000-0005-0000-0000-000077520000}"/>
    <cellStyle name="Saída 2 2 2 14 14" xfId="4255" xr:uid="{00000000-0005-0000-0000-000078520000}"/>
    <cellStyle name="Saída 2 2 2 14 14 2" xfId="12330" xr:uid="{00000000-0005-0000-0000-000079520000}"/>
    <cellStyle name="Saída 2 2 2 14 14 2 2" xfId="26084" xr:uid="{00000000-0005-0000-0000-00007A520000}"/>
    <cellStyle name="Saída 2 2 2 14 14 3" xfId="18051" xr:uid="{00000000-0005-0000-0000-00007B520000}"/>
    <cellStyle name="Saída 2 2 2 14 15" xfId="4741" xr:uid="{00000000-0005-0000-0000-00007C520000}"/>
    <cellStyle name="Saída 2 2 2 14 15 2" xfId="12331" xr:uid="{00000000-0005-0000-0000-00007D520000}"/>
    <cellStyle name="Saída 2 2 2 14 15 2 2" xfId="26085" xr:uid="{00000000-0005-0000-0000-00007E520000}"/>
    <cellStyle name="Saída 2 2 2 14 15 3" xfId="18532" xr:uid="{00000000-0005-0000-0000-00007F520000}"/>
    <cellStyle name="Saída 2 2 2 14 16" xfId="5613" xr:uid="{00000000-0005-0000-0000-000080520000}"/>
    <cellStyle name="Saída 2 2 2 14 16 2" xfId="12332" xr:uid="{00000000-0005-0000-0000-000081520000}"/>
    <cellStyle name="Saída 2 2 2 14 16 2 2" xfId="26086" xr:uid="{00000000-0005-0000-0000-000082520000}"/>
    <cellStyle name="Saída 2 2 2 14 16 3" xfId="19404" xr:uid="{00000000-0005-0000-0000-000083520000}"/>
    <cellStyle name="Saída 2 2 2 14 17" xfId="6435" xr:uid="{00000000-0005-0000-0000-000084520000}"/>
    <cellStyle name="Saída 2 2 2 14 17 2" xfId="12333" xr:uid="{00000000-0005-0000-0000-000085520000}"/>
    <cellStyle name="Saída 2 2 2 14 17 2 2" xfId="26087" xr:uid="{00000000-0005-0000-0000-000086520000}"/>
    <cellStyle name="Saída 2 2 2 14 17 3" xfId="20226" xr:uid="{00000000-0005-0000-0000-000087520000}"/>
    <cellStyle name="Saída 2 2 2 14 18" xfId="12325" xr:uid="{00000000-0005-0000-0000-000088520000}"/>
    <cellStyle name="Saída 2 2 2 14 18 2" xfId="26079" xr:uid="{00000000-0005-0000-0000-000089520000}"/>
    <cellStyle name="Saída 2 2 2 14 19" xfId="14233" xr:uid="{00000000-0005-0000-0000-00008A520000}"/>
    <cellStyle name="Saída 2 2 2 14 2" xfId="911" xr:uid="{00000000-0005-0000-0000-00008B520000}"/>
    <cellStyle name="Saída 2 2 2 14 2 2" xfId="5053" xr:uid="{00000000-0005-0000-0000-00008C520000}"/>
    <cellStyle name="Saída 2 2 2 14 2 2 2" xfId="12335" xr:uid="{00000000-0005-0000-0000-00008D520000}"/>
    <cellStyle name="Saída 2 2 2 14 2 2 2 2" xfId="26089" xr:uid="{00000000-0005-0000-0000-00008E520000}"/>
    <cellStyle name="Saída 2 2 2 14 2 2 3" xfId="18844" xr:uid="{00000000-0005-0000-0000-00008F520000}"/>
    <cellStyle name="Saída 2 2 2 14 2 3" xfId="5925" xr:uid="{00000000-0005-0000-0000-000090520000}"/>
    <cellStyle name="Saída 2 2 2 14 2 3 2" xfId="12336" xr:uid="{00000000-0005-0000-0000-000091520000}"/>
    <cellStyle name="Saída 2 2 2 14 2 3 2 2" xfId="26090" xr:uid="{00000000-0005-0000-0000-000092520000}"/>
    <cellStyle name="Saída 2 2 2 14 2 3 3" xfId="19716" xr:uid="{00000000-0005-0000-0000-000093520000}"/>
    <cellStyle name="Saída 2 2 2 14 2 4" xfId="6747" xr:uid="{00000000-0005-0000-0000-000094520000}"/>
    <cellStyle name="Saída 2 2 2 14 2 4 2" xfId="12337" xr:uid="{00000000-0005-0000-0000-000095520000}"/>
    <cellStyle name="Saída 2 2 2 14 2 4 2 2" xfId="26091" xr:uid="{00000000-0005-0000-0000-000096520000}"/>
    <cellStyle name="Saída 2 2 2 14 2 4 3" xfId="20538" xr:uid="{00000000-0005-0000-0000-000097520000}"/>
    <cellStyle name="Saída 2 2 2 14 2 5" xfId="12334" xr:uid="{00000000-0005-0000-0000-000098520000}"/>
    <cellStyle name="Saída 2 2 2 14 2 5 2" xfId="26088" xr:uid="{00000000-0005-0000-0000-000099520000}"/>
    <cellStyle name="Saída 2 2 2 14 2 6" xfId="14707" xr:uid="{00000000-0005-0000-0000-00009A520000}"/>
    <cellStyle name="Saída 2 2 2 14 3" xfId="542" xr:uid="{00000000-0005-0000-0000-00009B520000}"/>
    <cellStyle name="Saída 2 2 2 14 3 2" xfId="5306" xr:uid="{00000000-0005-0000-0000-00009C520000}"/>
    <cellStyle name="Saída 2 2 2 14 3 2 2" xfId="12339" xr:uid="{00000000-0005-0000-0000-00009D520000}"/>
    <cellStyle name="Saída 2 2 2 14 3 2 2 2" xfId="26093" xr:uid="{00000000-0005-0000-0000-00009E520000}"/>
    <cellStyle name="Saída 2 2 2 14 3 2 3" xfId="19097" xr:uid="{00000000-0005-0000-0000-00009F520000}"/>
    <cellStyle name="Saída 2 2 2 14 3 3" xfId="6178" xr:uid="{00000000-0005-0000-0000-0000A0520000}"/>
    <cellStyle name="Saída 2 2 2 14 3 3 2" xfId="12340" xr:uid="{00000000-0005-0000-0000-0000A1520000}"/>
    <cellStyle name="Saída 2 2 2 14 3 3 2 2" xfId="26094" xr:uid="{00000000-0005-0000-0000-0000A2520000}"/>
    <cellStyle name="Saída 2 2 2 14 3 3 3" xfId="19969" xr:uid="{00000000-0005-0000-0000-0000A3520000}"/>
    <cellStyle name="Saída 2 2 2 14 3 4" xfId="7000" xr:uid="{00000000-0005-0000-0000-0000A4520000}"/>
    <cellStyle name="Saída 2 2 2 14 3 4 2" xfId="12341" xr:uid="{00000000-0005-0000-0000-0000A5520000}"/>
    <cellStyle name="Saída 2 2 2 14 3 4 2 2" xfId="26095" xr:uid="{00000000-0005-0000-0000-0000A6520000}"/>
    <cellStyle name="Saída 2 2 2 14 3 4 3" xfId="20791" xr:uid="{00000000-0005-0000-0000-0000A7520000}"/>
    <cellStyle name="Saída 2 2 2 14 3 5" xfId="12338" xr:uid="{00000000-0005-0000-0000-0000A8520000}"/>
    <cellStyle name="Saída 2 2 2 14 3 5 2" xfId="26092" xr:uid="{00000000-0005-0000-0000-0000A9520000}"/>
    <cellStyle name="Saída 2 2 2 14 3 6" xfId="14339" xr:uid="{00000000-0005-0000-0000-0000AA520000}"/>
    <cellStyle name="Saída 2 2 2 14 4" xfId="566" xr:uid="{00000000-0005-0000-0000-0000AB520000}"/>
    <cellStyle name="Saída 2 2 2 14 4 2" xfId="12342" xr:uid="{00000000-0005-0000-0000-0000AC520000}"/>
    <cellStyle name="Saída 2 2 2 14 4 2 2" xfId="26096" xr:uid="{00000000-0005-0000-0000-0000AD520000}"/>
    <cellStyle name="Saída 2 2 2 14 4 3" xfId="14363" xr:uid="{00000000-0005-0000-0000-0000AE520000}"/>
    <cellStyle name="Saída 2 2 2 14 5" xfId="1213" xr:uid="{00000000-0005-0000-0000-0000AF520000}"/>
    <cellStyle name="Saída 2 2 2 14 5 2" xfId="12343" xr:uid="{00000000-0005-0000-0000-0000B0520000}"/>
    <cellStyle name="Saída 2 2 2 14 5 2 2" xfId="26097" xr:uid="{00000000-0005-0000-0000-0000B1520000}"/>
    <cellStyle name="Saída 2 2 2 14 5 3" xfId="15009" xr:uid="{00000000-0005-0000-0000-0000B2520000}"/>
    <cellStyle name="Saída 2 2 2 14 6" xfId="2124" xr:uid="{00000000-0005-0000-0000-0000B3520000}"/>
    <cellStyle name="Saída 2 2 2 14 6 2" xfId="12344" xr:uid="{00000000-0005-0000-0000-0000B4520000}"/>
    <cellStyle name="Saída 2 2 2 14 6 2 2" xfId="26098" xr:uid="{00000000-0005-0000-0000-0000B5520000}"/>
    <cellStyle name="Saída 2 2 2 14 6 3" xfId="15920" xr:uid="{00000000-0005-0000-0000-0000B6520000}"/>
    <cellStyle name="Saída 2 2 2 14 7" xfId="2431" xr:uid="{00000000-0005-0000-0000-0000B7520000}"/>
    <cellStyle name="Saída 2 2 2 14 7 2" xfId="12345" xr:uid="{00000000-0005-0000-0000-0000B8520000}"/>
    <cellStyle name="Saída 2 2 2 14 7 2 2" xfId="26099" xr:uid="{00000000-0005-0000-0000-0000B9520000}"/>
    <cellStyle name="Saída 2 2 2 14 7 3" xfId="16227" xr:uid="{00000000-0005-0000-0000-0000BA520000}"/>
    <cellStyle name="Saída 2 2 2 14 8" xfId="2535" xr:uid="{00000000-0005-0000-0000-0000BB520000}"/>
    <cellStyle name="Saída 2 2 2 14 8 2" xfId="12346" xr:uid="{00000000-0005-0000-0000-0000BC520000}"/>
    <cellStyle name="Saída 2 2 2 14 8 2 2" xfId="26100" xr:uid="{00000000-0005-0000-0000-0000BD520000}"/>
    <cellStyle name="Saída 2 2 2 14 8 3" xfId="16331" xr:uid="{00000000-0005-0000-0000-0000BE520000}"/>
    <cellStyle name="Saída 2 2 2 14 9" xfId="3058" xr:uid="{00000000-0005-0000-0000-0000BF520000}"/>
    <cellStyle name="Saída 2 2 2 14 9 2" xfId="12347" xr:uid="{00000000-0005-0000-0000-0000C0520000}"/>
    <cellStyle name="Saída 2 2 2 14 9 2 2" xfId="26101" xr:uid="{00000000-0005-0000-0000-0000C1520000}"/>
    <cellStyle name="Saída 2 2 2 14 9 3" xfId="16854" xr:uid="{00000000-0005-0000-0000-0000C2520000}"/>
    <cellStyle name="Saída 2 2 2 15" xfId="430" xr:uid="{00000000-0005-0000-0000-0000C3520000}"/>
    <cellStyle name="Saída 2 2 2 15 10" xfId="2937" xr:uid="{00000000-0005-0000-0000-0000C4520000}"/>
    <cellStyle name="Saída 2 2 2 15 10 2" xfId="12349" xr:uid="{00000000-0005-0000-0000-0000C5520000}"/>
    <cellStyle name="Saída 2 2 2 15 10 2 2" xfId="26103" xr:uid="{00000000-0005-0000-0000-0000C6520000}"/>
    <cellStyle name="Saída 2 2 2 15 10 3" xfId="16733" xr:uid="{00000000-0005-0000-0000-0000C7520000}"/>
    <cellStyle name="Saída 2 2 2 15 11" xfId="3663" xr:uid="{00000000-0005-0000-0000-0000C8520000}"/>
    <cellStyle name="Saída 2 2 2 15 11 2" xfId="12350" xr:uid="{00000000-0005-0000-0000-0000C9520000}"/>
    <cellStyle name="Saída 2 2 2 15 11 2 2" xfId="26104" xr:uid="{00000000-0005-0000-0000-0000CA520000}"/>
    <cellStyle name="Saída 2 2 2 15 11 3" xfId="17459" xr:uid="{00000000-0005-0000-0000-0000CB520000}"/>
    <cellStyle name="Saída 2 2 2 15 12" xfId="3968" xr:uid="{00000000-0005-0000-0000-0000CC520000}"/>
    <cellStyle name="Saída 2 2 2 15 12 2" xfId="12351" xr:uid="{00000000-0005-0000-0000-0000CD520000}"/>
    <cellStyle name="Saída 2 2 2 15 12 2 2" xfId="26105" xr:uid="{00000000-0005-0000-0000-0000CE520000}"/>
    <cellStyle name="Saída 2 2 2 15 12 3" xfId="17764" xr:uid="{00000000-0005-0000-0000-0000CF520000}"/>
    <cellStyle name="Saída 2 2 2 15 13" xfId="3157" xr:uid="{00000000-0005-0000-0000-0000D0520000}"/>
    <cellStyle name="Saída 2 2 2 15 13 2" xfId="12352" xr:uid="{00000000-0005-0000-0000-0000D1520000}"/>
    <cellStyle name="Saída 2 2 2 15 13 2 2" xfId="26106" xr:uid="{00000000-0005-0000-0000-0000D2520000}"/>
    <cellStyle name="Saída 2 2 2 15 13 3" xfId="16953" xr:uid="{00000000-0005-0000-0000-0000D3520000}"/>
    <cellStyle name="Saída 2 2 2 15 14" xfId="4163" xr:uid="{00000000-0005-0000-0000-0000D4520000}"/>
    <cellStyle name="Saída 2 2 2 15 14 2" xfId="12353" xr:uid="{00000000-0005-0000-0000-0000D5520000}"/>
    <cellStyle name="Saída 2 2 2 15 14 2 2" xfId="26107" xr:uid="{00000000-0005-0000-0000-0000D6520000}"/>
    <cellStyle name="Saída 2 2 2 15 14 3" xfId="17959" xr:uid="{00000000-0005-0000-0000-0000D7520000}"/>
    <cellStyle name="Saída 2 2 2 15 15" xfId="4742" xr:uid="{00000000-0005-0000-0000-0000D8520000}"/>
    <cellStyle name="Saída 2 2 2 15 15 2" xfId="12354" xr:uid="{00000000-0005-0000-0000-0000D9520000}"/>
    <cellStyle name="Saída 2 2 2 15 15 2 2" xfId="26108" xr:uid="{00000000-0005-0000-0000-0000DA520000}"/>
    <cellStyle name="Saída 2 2 2 15 15 3" xfId="18533" xr:uid="{00000000-0005-0000-0000-0000DB520000}"/>
    <cellStyle name="Saída 2 2 2 15 16" xfId="5614" xr:uid="{00000000-0005-0000-0000-0000DC520000}"/>
    <cellStyle name="Saída 2 2 2 15 16 2" xfId="12355" xr:uid="{00000000-0005-0000-0000-0000DD520000}"/>
    <cellStyle name="Saída 2 2 2 15 16 2 2" xfId="26109" xr:uid="{00000000-0005-0000-0000-0000DE520000}"/>
    <cellStyle name="Saída 2 2 2 15 16 3" xfId="19405" xr:uid="{00000000-0005-0000-0000-0000DF520000}"/>
    <cellStyle name="Saída 2 2 2 15 17" xfId="6436" xr:uid="{00000000-0005-0000-0000-0000E0520000}"/>
    <cellStyle name="Saída 2 2 2 15 17 2" xfId="12356" xr:uid="{00000000-0005-0000-0000-0000E1520000}"/>
    <cellStyle name="Saída 2 2 2 15 17 2 2" xfId="26110" xr:uid="{00000000-0005-0000-0000-0000E2520000}"/>
    <cellStyle name="Saída 2 2 2 15 17 3" xfId="20227" xr:uid="{00000000-0005-0000-0000-0000E3520000}"/>
    <cellStyle name="Saída 2 2 2 15 18" xfId="12348" xr:uid="{00000000-0005-0000-0000-0000E4520000}"/>
    <cellStyle name="Saída 2 2 2 15 18 2" xfId="26102" xr:uid="{00000000-0005-0000-0000-0000E5520000}"/>
    <cellStyle name="Saída 2 2 2 15 19" xfId="14234" xr:uid="{00000000-0005-0000-0000-0000E6520000}"/>
    <cellStyle name="Saída 2 2 2 15 2" xfId="912" xr:uid="{00000000-0005-0000-0000-0000E7520000}"/>
    <cellStyle name="Saída 2 2 2 15 2 2" xfId="5054" xr:uid="{00000000-0005-0000-0000-0000E8520000}"/>
    <cellStyle name="Saída 2 2 2 15 2 2 2" xfId="12358" xr:uid="{00000000-0005-0000-0000-0000E9520000}"/>
    <cellStyle name="Saída 2 2 2 15 2 2 2 2" xfId="26112" xr:uid="{00000000-0005-0000-0000-0000EA520000}"/>
    <cellStyle name="Saída 2 2 2 15 2 2 3" xfId="18845" xr:uid="{00000000-0005-0000-0000-0000EB520000}"/>
    <cellStyle name="Saída 2 2 2 15 2 3" xfId="5926" xr:uid="{00000000-0005-0000-0000-0000EC520000}"/>
    <cellStyle name="Saída 2 2 2 15 2 3 2" xfId="12359" xr:uid="{00000000-0005-0000-0000-0000ED520000}"/>
    <cellStyle name="Saída 2 2 2 15 2 3 2 2" xfId="26113" xr:uid="{00000000-0005-0000-0000-0000EE520000}"/>
    <cellStyle name="Saída 2 2 2 15 2 3 3" xfId="19717" xr:uid="{00000000-0005-0000-0000-0000EF520000}"/>
    <cellStyle name="Saída 2 2 2 15 2 4" xfId="6748" xr:uid="{00000000-0005-0000-0000-0000F0520000}"/>
    <cellStyle name="Saída 2 2 2 15 2 4 2" xfId="12360" xr:uid="{00000000-0005-0000-0000-0000F1520000}"/>
    <cellStyle name="Saída 2 2 2 15 2 4 2 2" xfId="26114" xr:uid="{00000000-0005-0000-0000-0000F2520000}"/>
    <cellStyle name="Saída 2 2 2 15 2 4 3" xfId="20539" xr:uid="{00000000-0005-0000-0000-0000F3520000}"/>
    <cellStyle name="Saída 2 2 2 15 2 5" xfId="12357" xr:uid="{00000000-0005-0000-0000-0000F4520000}"/>
    <cellStyle name="Saída 2 2 2 15 2 5 2" xfId="26111" xr:uid="{00000000-0005-0000-0000-0000F5520000}"/>
    <cellStyle name="Saída 2 2 2 15 2 6" xfId="14708" xr:uid="{00000000-0005-0000-0000-0000F6520000}"/>
    <cellStyle name="Saída 2 2 2 15 3" xfId="643" xr:uid="{00000000-0005-0000-0000-0000F7520000}"/>
    <cellStyle name="Saída 2 2 2 15 3 2" xfId="5307" xr:uid="{00000000-0005-0000-0000-0000F8520000}"/>
    <cellStyle name="Saída 2 2 2 15 3 2 2" xfId="12362" xr:uid="{00000000-0005-0000-0000-0000F9520000}"/>
    <cellStyle name="Saída 2 2 2 15 3 2 2 2" xfId="26116" xr:uid="{00000000-0005-0000-0000-0000FA520000}"/>
    <cellStyle name="Saída 2 2 2 15 3 2 3" xfId="19098" xr:uid="{00000000-0005-0000-0000-0000FB520000}"/>
    <cellStyle name="Saída 2 2 2 15 3 3" xfId="6179" xr:uid="{00000000-0005-0000-0000-0000FC520000}"/>
    <cellStyle name="Saída 2 2 2 15 3 3 2" xfId="12363" xr:uid="{00000000-0005-0000-0000-0000FD520000}"/>
    <cellStyle name="Saída 2 2 2 15 3 3 2 2" xfId="26117" xr:uid="{00000000-0005-0000-0000-0000FE520000}"/>
    <cellStyle name="Saída 2 2 2 15 3 3 3" xfId="19970" xr:uid="{00000000-0005-0000-0000-0000FF520000}"/>
    <cellStyle name="Saída 2 2 2 15 3 4" xfId="7001" xr:uid="{00000000-0005-0000-0000-000000530000}"/>
    <cellStyle name="Saída 2 2 2 15 3 4 2" xfId="12364" xr:uid="{00000000-0005-0000-0000-000001530000}"/>
    <cellStyle name="Saída 2 2 2 15 3 4 2 2" xfId="26118" xr:uid="{00000000-0005-0000-0000-000002530000}"/>
    <cellStyle name="Saída 2 2 2 15 3 4 3" xfId="20792" xr:uid="{00000000-0005-0000-0000-000003530000}"/>
    <cellStyle name="Saída 2 2 2 15 3 5" xfId="12361" xr:uid="{00000000-0005-0000-0000-000004530000}"/>
    <cellStyle name="Saída 2 2 2 15 3 5 2" xfId="26115" xr:uid="{00000000-0005-0000-0000-000005530000}"/>
    <cellStyle name="Saída 2 2 2 15 3 6" xfId="14440" xr:uid="{00000000-0005-0000-0000-000006530000}"/>
    <cellStyle name="Saída 2 2 2 15 4" xfId="993" xr:uid="{00000000-0005-0000-0000-000007530000}"/>
    <cellStyle name="Saída 2 2 2 15 4 2" xfId="12365" xr:uid="{00000000-0005-0000-0000-000008530000}"/>
    <cellStyle name="Saída 2 2 2 15 4 2 2" xfId="26119" xr:uid="{00000000-0005-0000-0000-000009530000}"/>
    <cellStyle name="Saída 2 2 2 15 4 3" xfId="14789" xr:uid="{00000000-0005-0000-0000-00000A530000}"/>
    <cellStyle name="Saída 2 2 2 15 5" xfId="1273" xr:uid="{00000000-0005-0000-0000-00000B530000}"/>
    <cellStyle name="Saída 2 2 2 15 5 2" xfId="12366" xr:uid="{00000000-0005-0000-0000-00000C530000}"/>
    <cellStyle name="Saída 2 2 2 15 5 2 2" xfId="26120" xr:uid="{00000000-0005-0000-0000-00000D530000}"/>
    <cellStyle name="Saída 2 2 2 15 5 3" xfId="15069" xr:uid="{00000000-0005-0000-0000-00000E530000}"/>
    <cellStyle name="Saída 2 2 2 15 6" xfId="2125" xr:uid="{00000000-0005-0000-0000-00000F530000}"/>
    <cellStyle name="Saída 2 2 2 15 6 2" xfId="12367" xr:uid="{00000000-0005-0000-0000-000010530000}"/>
    <cellStyle name="Saída 2 2 2 15 6 2 2" xfId="26121" xr:uid="{00000000-0005-0000-0000-000011530000}"/>
    <cellStyle name="Saída 2 2 2 15 6 3" xfId="15921" xr:uid="{00000000-0005-0000-0000-000012530000}"/>
    <cellStyle name="Saída 2 2 2 15 7" xfId="2432" xr:uid="{00000000-0005-0000-0000-000013530000}"/>
    <cellStyle name="Saída 2 2 2 15 7 2" xfId="12368" xr:uid="{00000000-0005-0000-0000-000014530000}"/>
    <cellStyle name="Saída 2 2 2 15 7 2 2" xfId="26122" xr:uid="{00000000-0005-0000-0000-000015530000}"/>
    <cellStyle name="Saída 2 2 2 15 7 3" xfId="16228" xr:uid="{00000000-0005-0000-0000-000016530000}"/>
    <cellStyle name="Saída 2 2 2 15 8" xfId="1763" xr:uid="{00000000-0005-0000-0000-000017530000}"/>
    <cellStyle name="Saída 2 2 2 15 8 2" xfId="12369" xr:uid="{00000000-0005-0000-0000-000018530000}"/>
    <cellStyle name="Saída 2 2 2 15 8 2 2" xfId="26123" xr:uid="{00000000-0005-0000-0000-000019530000}"/>
    <cellStyle name="Saída 2 2 2 15 8 3" xfId="15559" xr:uid="{00000000-0005-0000-0000-00001A530000}"/>
    <cellStyle name="Saída 2 2 2 15 9" xfId="2790" xr:uid="{00000000-0005-0000-0000-00001B530000}"/>
    <cellStyle name="Saída 2 2 2 15 9 2" xfId="12370" xr:uid="{00000000-0005-0000-0000-00001C530000}"/>
    <cellStyle name="Saída 2 2 2 15 9 2 2" xfId="26124" xr:uid="{00000000-0005-0000-0000-00001D530000}"/>
    <cellStyle name="Saída 2 2 2 15 9 3" xfId="16586" xr:uid="{00000000-0005-0000-0000-00001E530000}"/>
    <cellStyle name="Saída 2 2 2 16" xfId="431" xr:uid="{00000000-0005-0000-0000-00001F530000}"/>
    <cellStyle name="Saída 2 2 2 16 10" xfId="3121" xr:uid="{00000000-0005-0000-0000-000020530000}"/>
    <cellStyle name="Saída 2 2 2 16 10 2" xfId="12372" xr:uid="{00000000-0005-0000-0000-000021530000}"/>
    <cellStyle name="Saída 2 2 2 16 10 2 2" xfId="26126" xr:uid="{00000000-0005-0000-0000-000022530000}"/>
    <cellStyle name="Saída 2 2 2 16 10 3" xfId="16917" xr:uid="{00000000-0005-0000-0000-000023530000}"/>
    <cellStyle name="Saída 2 2 2 16 11" xfId="3664" xr:uid="{00000000-0005-0000-0000-000024530000}"/>
    <cellStyle name="Saída 2 2 2 16 11 2" xfId="12373" xr:uid="{00000000-0005-0000-0000-000025530000}"/>
    <cellStyle name="Saída 2 2 2 16 11 2 2" xfId="26127" xr:uid="{00000000-0005-0000-0000-000026530000}"/>
    <cellStyle name="Saída 2 2 2 16 11 3" xfId="17460" xr:uid="{00000000-0005-0000-0000-000027530000}"/>
    <cellStyle name="Saída 2 2 2 16 12" xfId="3969" xr:uid="{00000000-0005-0000-0000-000028530000}"/>
    <cellStyle name="Saída 2 2 2 16 12 2" xfId="12374" xr:uid="{00000000-0005-0000-0000-000029530000}"/>
    <cellStyle name="Saída 2 2 2 16 12 2 2" xfId="26128" xr:uid="{00000000-0005-0000-0000-00002A530000}"/>
    <cellStyle name="Saída 2 2 2 16 12 3" xfId="17765" xr:uid="{00000000-0005-0000-0000-00002B530000}"/>
    <cellStyle name="Saída 2 2 2 16 13" xfId="4174" xr:uid="{00000000-0005-0000-0000-00002C530000}"/>
    <cellStyle name="Saída 2 2 2 16 13 2" xfId="12375" xr:uid="{00000000-0005-0000-0000-00002D530000}"/>
    <cellStyle name="Saída 2 2 2 16 13 2 2" xfId="26129" xr:uid="{00000000-0005-0000-0000-00002E530000}"/>
    <cellStyle name="Saída 2 2 2 16 13 3" xfId="17970" xr:uid="{00000000-0005-0000-0000-00002F530000}"/>
    <cellStyle name="Saída 2 2 2 16 14" xfId="3171" xr:uid="{00000000-0005-0000-0000-000030530000}"/>
    <cellStyle name="Saída 2 2 2 16 14 2" xfId="12376" xr:uid="{00000000-0005-0000-0000-000031530000}"/>
    <cellStyle name="Saída 2 2 2 16 14 2 2" xfId="26130" xr:uid="{00000000-0005-0000-0000-000032530000}"/>
    <cellStyle name="Saída 2 2 2 16 14 3" xfId="16967" xr:uid="{00000000-0005-0000-0000-000033530000}"/>
    <cellStyle name="Saída 2 2 2 16 15" xfId="4743" xr:uid="{00000000-0005-0000-0000-000034530000}"/>
    <cellStyle name="Saída 2 2 2 16 15 2" xfId="12377" xr:uid="{00000000-0005-0000-0000-000035530000}"/>
    <cellStyle name="Saída 2 2 2 16 15 2 2" xfId="26131" xr:uid="{00000000-0005-0000-0000-000036530000}"/>
    <cellStyle name="Saída 2 2 2 16 15 3" xfId="18534" xr:uid="{00000000-0005-0000-0000-000037530000}"/>
    <cellStyle name="Saída 2 2 2 16 16" xfId="5615" xr:uid="{00000000-0005-0000-0000-000038530000}"/>
    <cellStyle name="Saída 2 2 2 16 16 2" xfId="12378" xr:uid="{00000000-0005-0000-0000-000039530000}"/>
    <cellStyle name="Saída 2 2 2 16 16 2 2" xfId="26132" xr:uid="{00000000-0005-0000-0000-00003A530000}"/>
    <cellStyle name="Saída 2 2 2 16 16 3" xfId="19406" xr:uid="{00000000-0005-0000-0000-00003B530000}"/>
    <cellStyle name="Saída 2 2 2 16 17" xfId="6437" xr:uid="{00000000-0005-0000-0000-00003C530000}"/>
    <cellStyle name="Saída 2 2 2 16 17 2" xfId="12379" xr:uid="{00000000-0005-0000-0000-00003D530000}"/>
    <cellStyle name="Saída 2 2 2 16 17 2 2" xfId="26133" xr:uid="{00000000-0005-0000-0000-00003E530000}"/>
    <cellStyle name="Saída 2 2 2 16 17 3" xfId="20228" xr:uid="{00000000-0005-0000-0000-00003F530000}"/>
    <cellStyle name="Saída 2 2 2 16 18" xfId="12371" xr:uid="{00000000-0005-0000-0000-000040530000}"/>
    <cellStyle name="Saída 2 2 2 16 18 2" xfId="26125" xr:uid="{00000000-0005-0000-0000-000041530000}"/>
    <cellStyle name="Saída 2 2 2 16 19" xfId="14235" xr:uid="{00000000-0005-0000-0000-000042530000}"/>
    <cellStyle name="Saída 2 2 2 16 2" xfId="913" xr:uid="{00000000-0005-0000-0000-000043530000}"/>
    <cellStyle name="Saída 2 2 2 16 2 2" xfId="5055" xr:uid="{00000000-0005-0000-0000-000044530000}"/>
    <cellStyle name="Saída 2 2 2 16 2 2 2" xfId="12381" xr:uid="{00000000-0005-0000-0000-000045530000}"/>
    <cellStyle name="Saída 2 2 2 16 2 2 2 2" xfId="26135" xr:uid="{00000000-0005-0000-0000-000046530000}"/>
    <cellStyle name="Saída 2 2 2 16 2 2 3" xfId="18846" xr:uid="{00000000-0005-0000-0000-000047530000}"/>
    <cellStyle name="Saída 2 2 2 16 2 3" xfId="5927" xr:uid="{00000000-0005-0000-0000-000048530000}"/>
    <cellStyle name="Saída 2 2 2 16 2 3 2" xfId="12382" xr:uid="{00000000-0005-0000-0000-000049530000}"/>
    <cellStyle name="Saída 2 2 2 16 2 3 2 2" xfId="26136" xr:uid="{00000000-0005-0000-0000-00004A530000}"/>
    <cellStyle name="Saída 2 2 2 16 2 3 3" xfId="19718" xr:uid="{00000000-0005-0000-0000-00004B530000}"/>
    <cellStyle name="Saída 2 2 2 16 2 4" xfId="6749" xr:uid="{00000000-0005-0000-0000-00004C530000}"/>
    <cellStyle name="Saída 2 2 2 16 2 4 2" xfId="12383" xr:uid="{00000000-0005-0000-0000-00004D530000}"/>
    <cellStyle name="Saída 2 2 2 16 2 4 2 2" xfId="26137" xr:uid="{00000000-0005-0000-0000-00004E530000}"/>
    <cellStyle name="Saída 2 2 2 16 2 4 3" xfId="20540" xr:uid="{00000000-0005-0000-0000-00004F530000}"/>
    <cellStyle name="Saída 2 2 2 16 2 5" xfId="12380" xr:uid="{00000000-0005-0000-0000-000050530000}"/>
    <cellStyle name="Saída 2 2 2 16 2 5 2" xfId="26134" xr:uid="{00000000-0005-0000-0000-000051530000}"/>
    <cellStyle name="Saída 2 2 2 16 2 6" xfId="14709" xr:uid="{00000000-0005-0000-0000-000052530000}"/>
    <cellStyle name="Saída 2 2 2 16 3" xfId="554" xr:uid="{00000000-0005-0000-0000-000053530000}"/>
    <cellStyle name="Saída 2 2 2 16 3 2" xfId="5308" xr:uid="{00000000-0005-0000-0000-000054530000}"/>
    <cellStyle name="Saída 2 2 2 16 3 2 2" xfId="12385" xr:uid="{00000000-0005-0000-0000-000055530000}"/>
    <cellStyle name="Saída 2 2 2 16 3 2 2 2" xfId="26139" xr:uid="{00000000-0005-0000-0000-000056530000}"/>
    <cellStyle name="Saída 2 2 2 16 3 2 3" xfId="19099" xr:uid="{00000000-0005-0000-0000-000057530000}"/>
    <cellStyle name="Saída 2 2 2 16 3 3" xfId="6180" xr:uid="{00000000-0005-0000-0000-000058530000}"/>
    <cellStyle name="Saída 2 2 2 16 3 3 2" xfId="12386" xr:uid="{00000000-0005-0000-0000-000059530000}"/>
    <cellStyle name="Saída 2 2 2 16 3 3 2 2" xfId="26140" xr:uid="{00000000-0005-0000-0000-00005A530000}"/>
    <cellStyle name="Saída 2 2 2 16 3 3 3" xfId="19971" xr:uid="{00000000-0005-0000-0000-00005B530000}"/>
    <cellStyle name="Saída 2 2 2 16 3 4" xfId="7002" xr:uid="{00000000-0005-0000-0000-00005C530000}"/>
    <cellStyle name="Saída 2 2 2 16 3 4 2" xfId="12387" xr:uid="{00000000-0005-0000-0000-00005D530000}"/>
    <cellStyle name="Saída 2 2 2 16 3 4 2 2" xfId="26141" xr:uid="{00000000-0005-0000-0000-00005E530000}"/>
    <cellStyle name="Saída 2 2 2 16 3 4 3" xfId="20793" xr:uid="{00000000-0005-0000-0000-00005F530000}"/>
    <cellStyle name="Saída 2 2 2 16 3 5" xfId="12384" xr:uid="{00000000-0005-0000-0000-000060530000}"/>
    <cellStyle name="Saída 2 2 2 16 3 5 2" xfId="26138" xr:uid="{00000000-0005-0000-0000-000061530000}"/>
    <cellStyle name="Saída 2 2 2 16 3 6" xfId="14351" xr:uid="{00000000-0005-0000-0000-000062530000}"/>
    <cellStyle name="Saída 2 2 2 16 4" xfId="1014" xr:uid="{00000000-0005-0000-0000-000063530000}"/>
    <cellStyle name="Saída 2 2 2 16 4 2" xfId="12388" xr:uid="{00000000-0005-0000-0000-000064530000}"/>
    <cellStyle name="Saída 2 2 2 16 4 2 2" xfId="26142" xr:uid="{00000000-0005-0000-0000-000065530000}"/>
    <cellStyle name="Saída 2 2 2 16 4 3" xfId="14810" xr:uid="{00000000-0005-0000-0000-000066530000}"/>
    <cellStyle name="Saída 2 2 2 16 5" xfId="1291" xr:uid="{00000000-0005-0000-0000-000067530000}"/>
    <cellStyle name="Saída 2 2 2 16 5 2" xfId="12389" xr:uid="{00000000-0005-0000-0000-000068530000}"/>
    <cellStyle name="Saída 2 2 2 16 5 2 2" xfId="26143" xr:uid="{00000000-0005-0000-0000-000069530000}"/>
    <cellStyle name="Saída 2 2 2 16 5 3" xfId="15087" xr:uid="{00000000-0005-0000-0000-00006A530000}"/>
    <cellStyle name="Saída 2 2 2 16 6" xfId="2126" xr:uid="{00000000-0005-0000-0000-00006B530000}"/>
    <cellStyle name="Saída 2 2 2 16 6 2" xfId="12390" xr:uid="{00000000-0005-0000-0000-00006C530000}"/>
    <cellStyle name="Saída 2 2 2 16 6 2 2" xfId="26144" xr:uid="{00000000-0005-0000-0000-00006D530000}"/>
    <cellStyle name="Saída 2 2 2 16 6 3" xfId="15922" xr:uid="{00000000-0005-0000-0000-00006E530000}"/>
    <cellStyle name="Saída 2 2 2 16 7" xfId="2433" xr:uid="{00000000-0005-0000-0000-00006F530000}"/>
    <cellStyle name="Saída 2 2 2 16 7 2" xfId="12391" xr:uid="{00000000-0005-0000-0000-000070530000}"/>
    <cellStyle name="Saída 2 2 2 16 7 2 2" xfId="26145" xr:uid="{00000000-0005-0000-0000-000071530000}"/>
    <cellStyle name="Saída 2 2 2 16 7 3" xfId="16229" xr:uid="{00000000-0005-0000-0000-000072530000}"/>
    <cellStyle name="Saída 2 2 2 16 8" xfId="2567" xr:uid="{00000000-0005-0000-0000-000073530000}"/>
    <cellStyle name="Saída 2 2 2 16 8 2" xfId="12392" xr:uid="{00000000-0005-0000-0000-000074530000}"/>
    <cellStyle name="Saída 2 2 2 16 8 2 2" xfId="26146" xr:uid="{00000000-0005-0000-0000-000075530000}"/>
    <cellStyle name="Saída 2 2 2 16 8 3" xfId="16363" xr:uid="{00000000-0005-0000-0000-000076530000}"/>
    <cellStyle name="Saída 2 2 2 16 9" xfId="2913" xr:uid="{00000000-0005-0000-0000-000077530000}"/>
    <cellStyle name="Saída 2 2 2 16 9 2" xfId="12393" xr:uid="{00000000-0005-0000-0000-000078530000}"/>
    <cellStyle name="Saída 2 2 2 16 9 2 2" xfId="26147" xr:uid="{00000000-0005-0000-0000-000079530000}"/>
    <cellStyle name="Saída 2 2 2 16 9 3" xfId="16709" xr:uid="{00000000-0005-0000-0000-00007A530000}"/>
    <cellStyle name="Saída 2 2 2 17" xfId="680" xr:uid="{00000000-0005-0000-0000-00007B530000}"/>
    <cellStyle name="Saída 2 2 2 17 2" xfId="4818" xr:uid="{00000000-0005-0000-0000-00007C530000}"/>
    <cellStyle name="Saída 2 2 2 17 2 2" xfId="12395" xr:uid="{00000000-0005-0000-0000-00007D530000}"/>
    <cellStyle name="Saída 2 2 2 17 2 2 2" xfId="26149" xr:uid="{00000000-0005-0000-0000-00007E530000}"/>
    <cellStyle name="Saída 2 2 2 17 2 3" xfId="18609" xr:uid="{00000000-0005-0000-0000-00007F530000}"/>
    <cellStyle name="Saída 2 2 2 17 3" xfId="5690" xr:uid="{00000000-0005-0000-0000-000080530000}"/>
    <cellStyle name="Saída 2 2 2 17 3 2" xfId="12396" xr:uid="{00000000-0005-0000-0000-000081530000}"/>
    <cellStyle name="Saída 2 2 2 17 3 2 2" xfId="26150" xr:uid="{00000000-0005-0000-0000-000082530000}"/>
    <cellStyle name="Saída 2 2 2 17 3 3" xfId="19481" xr:uid="{00000000-0005-0000-0000-000083530000}"/>
    <cellStyle name="Saída 2 2 2 17 4" xfId="6512" xr:uid="{00000000-0005-0000-0000-000084530000}"/>
    <cellStyle name="Saída 2 2 2 17 4 2" xfId="12397" xr:uid="{00000000-0005-0000-0000-000085530000}"/>
    <cellStyle name="Saída 2 2 2 17 4 2 2" xfId="26151" xr:uid="{00000000-0005-0000-0000-000086530000}"/>
    <cellStyle name="Saída 2 2 2 17 4 3" xfId="20303" xr:uid="{00000000-0005-0000-0000-000087530000}"/>
    <cellStyle name="Saída 2 2 2 17 5" xfId="12394" xr:uid="{00000000-0005-0000-0000-000088530000}"/>
    <cellStyle name="Saída 2 2 2 17 5 2" xfId="26148" xr:uid="{00000000-0005-0000-0000-000089530000}"/>
    <cellStyle name="Saída 2 2 2 17 6" xfId="14477" xr:uid="{00000000-0005-0000-0000-00008A530000}"/>
    <cellStyle name="Saída 2 2 2 18" xfId="513" xr:uid="{00000000-0005-0000-0000-00008B530000}"/>
    <cellStyle name="Saída 2 2 2 18 2" xfId="12398" xr:uid="{00000000-0005-0000-0000-00008C530000}"/>
    <cellStyle name="Saída 2 2 2 18 2 2" xfId="26152" xr:uid="{00000000-0005-0000-0000-00008D530000}"/>
    <cellStyle name="Saída 2 2 2 18 3" xfId="14310" xr:uid="{00000000-0005-0000-0000-00008E530000}"/>
    <cellStyle name="Saída 2 2 2 19" xfId="1230" xr:uid="{00000000-0005-0000-0000-00008F530000}"/>
    <cellStyle name="Saída 2 2 2 19 2" xfId="12399" xr:uid="{00000000-0005-0000-0000-000090530000}"/>
    <cellStyle name="Saída 2 2 2 19 2 2" xfId="26153" xr:uid="{00000000-0005-0000-0000-000091530000}"/>
    <cellStyle name="Saída 2 2 2 19 3" xfId="15026" xr:uid="{00000000-0005-0000-0000-000092530000}"/>
    <cellStyle name="Saída 2 2 2 2" xfId="225" xr:uid="{00000000-0005-0000-0000-000093530000}"/>
    <cellStyle name="Saída 2 2 2 2 10" xfId="3216" xr:uid="{00000000-0005-0000-0000-000094530000}"/>
    <cellStyle name="Saída 2 2 2 2 10 2" xfId="12401" xr:uid="{00000000-0005-0000-0000-000095530000}"/>
    <cellStyle name="Saída 2 2 2 2 10 2 2" xfId="26155" xr:uid="{00000000-0005-0000-0000-000096530000}"/>
    <cellStyle name="Saída 2 2 2 2 10 3" xfId="17012" xr:uid="{00000000-0005-0000-0000-000097530000}"/>
    <cellStyle name="Saída 2 2 2 2 11" xfId="3458" xr:uid="{00000000-0005-0000-0000-000098530000}"/>
    <cellStyle name="Saída 2 2 2 2 11 2" xfId="12402" xr:uid="{00000000-0005-0000-0000-000099530000}"/>
    <cellStyle name="Saída 2 2 2 2 11 2 2" xfId="26156" xr:uid="{00000000-0005-0000-0000-00009A530000}"/>
    <cellStyle name="Saída 2 2 2 2 11 3" xfId="17254" xr:uid="{00000000-0005-0000-0000-00009B530000}"/>
    <cellStyle name="Saída 2 2 2 2 12" xfId="3763" xr:uid="{00000000-0005-0000-0000-00009C530000}"/>
    <cellStyle name="Saída 2 2 2 2 12 2" xfId="12403" xr:uid="{00000000-0005-0000-0000-00009D530000}"/>
    <cellStyle name="Saída 2 2 2 2 12 2 2" xfId="26157" xr:uid="{00000000-0005-0000-0000-00009E530000}"/>
    <cellStyle name="Saída 2 2 2 2 12 3" xfId="17559" xr:uid="{00000000-0005-0000-0000-00009F530000}"/>
    <cellStyle name="Saída 2 2 2 2 13" xfId="4107" xr:uid="{00000000-0005-0000-0000-0000A0530000}"/>
    <cellStyle name="Saída 2 2 2 2 13 2" xfId="12404" xr:uid="{00000000-0005-0000-0000-0000A1530000}"/>
    <cellStyle name="Saída 2 2 2 2 13 2 2" xfId="26158" xr:uid="{00000000-0005-0000-0000-0000A2530000}"/>
    <cellStyle name="Saída 2 2 2 2 13 3" xfId="17903" xr:uid="{00000000-0005-0000-0000-0000A3530000}"/>
    <cellStyle name="Saída 2 2 2 2 14" xfId="4317" xr:uid="{00000000-0005-0000-0000-0000A4530000}"/>
    <cellStyle name="Saída 2 2 2 2 14 2" xfId="12405" xr:uid="{00000000-0005-0000-0000-0000A5530000}"/>
    <cellStyle name="Saída 2 2 2 2 14 2 2" xfId="26159" xr:uid="{00000000-0005-0000-0000-0000A6530000}"/>
    <cellStyle name="Saída 2 2 2 2 14 3" xfId="18113" xr:uid="{00000000-0005-0000-0000-0000A7530000}"/>
    <cellStyle name="Saída 2 2 2 2 15" xfId="4541" xr:uid="{00000000-0005-0000-0000-0000A8530000}"/>
    <cellStyle name="Saída 2 2 2 2 15 2" xfId="12406" xr:uid="{00000000-0005-0000-0000-0000A9530000}"/>
    <cellStyle name="Saída 2 2 2 2 15 2 2" xfId="26160" xr:uid="{00000000-0005-0000-0000-0000AA530000}"/>
    <cellStyle name="Saída 2 2 2 2 15 3" xfId="18332" xr:uid="{00000000-0005-0000-0000-0000AB530000}"/>
    <cellStyle name="Saída 2 2 2 2 16" xfId="5413" xr:uid="{00000000-0005-0000-0000-0000AC530000}"/>
    <cellStyle name="Saída 2 2 2 2 16 2" xfId="12407" xr:uid="{00000000-0005-0000-0000-0000AD530000}"/>
    <cellStyle name="Saída 2 2 2 2 16 2 2" xfId="26161" xr:uid="{00000000-0005-0000-0000-0000AE530000}"/>
    <cellStyle name="Saída 2 2 2 2 16 3" xfId="19204" xr:uid="{00000000-0005-0000-0000-0000AF530000}"/>
    <cellStyle name="Saída 2 2 2 2 17" xfId="12400" xr:uid="{00000000-0005-0000-0000-0000B0530000}"/>
    <cellStyle name="Saída 2 2 2 2 17 2" xfId="26154" xr:uid="{00000000-0005-0000-0000-0000B1530000}"/>
    <cellStyle name="Saída 2 2 2 2 18" xfId="14033" xr:uid="{00000000-0005-0000-0000-0000B2530000}"/>
    <cellStyle name="Saída 2 2 2 2 2" xfId="706" xr:uid="{00000000-0005-0000-0000-0000B3530000}"/>
    <cellStyle name="Saída 2 2 2 2 2 2" xfId="4804" xr:uid="{00000000-0005-0000-0000-0000B4530000}"/>
    <cellStyle name="Saída 2 2 2 2 2 2 2" xfId="12409" xr:uid="{00000000-0005-0000-0000-0000B5530000}"/>
    <cellStyle name="Saída 2 2 2 2 2 2 2 2" xfId="26163" xr:uid="{00000000-0005-0000-0000-0000B6530000}"/>
    <cellStyle name="Saída 2 2 2 2 2 2 3" xfId="18595" xr:uid="{00000000-0005-0000-0000-0000B7530000}"/>
    <cellStyle name="Saída 2 2 2 2 2 3" xfId="5676" xr:uid="{00000000-0005-0000-0000-0000B8530000}"/>
    <cellStyle name="Saída 2 2 2 2 2 3 2" xfId="12410" xr:uid="{00000000-0005-0000-0000-0000B9530000}"/>
    <cellStyle name="Saída 2 2 2 2 2 3 2 2" xfId="26164" xr:uid="{00000000-0005-0000-0000-0000BA530000}"/>
    <cellStyle name="Saída 2 2 2 2 2 3 3" xfId="19467" xr:uid="{00000000-0005-0000-0000-0000BB530000}"/>
    <cellStyle name="Saída 2 2 2 2 2 4" xfId="6498" xr:uid="{00000000-0005-0000-0000-0000BC530000}"/>
    <cellStyle name="Saída 2 2 2 2 2 4 2" xfId="12411" xr:uid="{00000000-0005-0000-0000-0000BD530000}"/>
    <cellStyle name="Saída 2 2 2 2 2 4 2 2" xfId="26165" xr:uid="{00000000-0005-0000-0000-0000BE530000}"/>
    <cellStyle name="Saída 2 2 2 2 2 4 3" xfId="20289" xr:uid="{00000000-0005-0000-0000-0000BF530000}"/>
    <cellStyle name="Saída 2 2 2 2 2 5" xfId="12408" xr:uid="{00000000-0005-0000-0000-0000C0530000}"/>
    <cellStyle name="Saída 2 2 2 2 2 5 2" xfId="26162" xr:uid="{00000000-0005-0000-0000-0000C1530000}"/>
    <cellStyle name="Saída 2 2 2 2 2 6" xfId="14502" xr:uid="{00000000-0005-0000-0000-0000C2530000}"/>
    <cellStyle name="Saída 2 2 2 2 3" xfId="1052" xr:uid="{00000000-0005-0000-0000-0000C3530000}"/>
    <cellStyle name="Saída 2 2 2 2 3 2" xfId="12412" xr:uid="{00000000-0005-0000-0000-0000C4530000}"/>
    <cellStyle name="Saída 2 2 2 2 3 2 2" xfId="26166" xr:uid="{00000000-0005-0000-0000-0000C5530000}"/>
    <cellStyle name="Saída 2 2 2 2 3 3" xfId="14848" xr:uid="{00000000-0005-0000-0000-0000C6530000}"/>
    <cellStyle name="Saída 2 2 2 2 4" xfId="1324" xr:uid="{00000000-0005-0000-0000-0000C7530000}"/>
    <cellStyle name="Saída 2 2 2 2 4 2" xfId="12413" xr:uid="{00000000-0005-0000-0000-0000C8530000}"/>
    <cellStyle name="Saída 2 2 2 2 4 2 2" xfId="26167" xr:uid="{00000000-0005-0000-0000-0000C9530000}"/>
    <cellStyle name="Saída 2 2 2 2 4 3" xfId="15120" xr:uid="{00000000-0005-0000-0000-0000CA530000}"/>
    <cellStyle name="Saída 2 2 2 2 5" xfId="1566" xr:uid="{00000000-0005-0000-0000-0000CB530000}"/>
    <cellStyle name="Saída 2 2 2 2 5 2" xfId="12414" xr:uid="{00000000-0005-0000-0000-0000CC530000}"/>
    <cellStyle name="Saída 2 2 2 2 5 2 2" xfId="26168" xr:uid="{00000000-0005-0000-0000-0000CD530000}"/>
    <cellStyle name="Saída 2 2 2 2 5 3" xfId="15362" xr:uid="{00000000-0005-0000-0000-0000CE530000}"/>
    <cellStyle name="Saída 2 2 2 2 6" xfId="1919" xr:uid="{00000000-0005-0000-0000-0000CF530000}"/>
    <cellStyle name="Saída 2 2 2 2 6 2" xfId="12415" xr:uid="{00000000-0005-0000-0000-0000D0530000}"/>
    <cellStyle name="Saída 2 2 2 2 6 2 2" xfId="26169" xr:uid="{00000000-0005-0000-0000-0000D1530000}"/>
    <cellStyle name="Saída 2 2 2 2 6 3" xfId="15715" xr:uid="{00000000-0005-0000-0000-0000D2530000}"/>
    <cellStyle name="Saída 2 2 2 2 7" xfId="2226" xr:uid="{00000000-0005-0000-0000-0000D3530000}"/>
    <cellStyle name="Saída 2 2 2 2 7 2" xfId="12416" xr:uid="{00000000-0005-0000-0000-0000D4530000}"/>
    <cellStyle name="Saída 2 2 2 2 7 2 2" xfId="26170" xr:uid="{00000000-0005-0000-0000-0000D5530000}"/>
    <cellStyle name="Saída 2 2 2 2 7 3" xfId="16022" xr:uid="{00000000-0005-0000-0000-0000D6530000}"/>
    <cellStyle name="Saída 2 2 2 2 8" xfId="2670" xr:uid="{00000000-0005-0000-0000-0000D7530000}"/>
    <cellStyle name="Saída 2 2 2 2 8 2" xfId="12417" xr:uid="{00000000-0005-0000-0000-0000D8530000}"/>
    <cellStyle name="Saída 2 2 2 2 8 2 2" xfId="26171" xr:uid="{00000000-0005-0000-0000-0000D9530000}"/>
    <cellStyle name="Saída 2 2 2 2 8 3" xfId="16466" xr:uid="{00000000-0005-0000-0000-0000DA530000}"/>
    <cellStyle name="Saída 2 2 2 2 9" xfId="2648" xr:uid="{00000000-0005-0000-0000-0000DB530000}"/>
    <cellStyle name="Saída 2 2 2 2 9 2" xfId="12418" xr:uid="{00000000-0005-0000-0000-0000DC530000}"/>
    <cellStyle name="Saída 2 2 2 2 9 2 2" xfId="26172" xr:uid="{00000000-0005-0000-0000-0000DD530000}"/>
    <cellStyle name="Saída 2 2 2 2 9 3" xfId="16444" xr:uid="{00000000-0005-0000-0000-0000DE530000}"/>
    <cellStyle name="Saída 2 2 2 20" xfId="1492" xr:uid="{00000000-0005-0000-0000-0000DF530000}"/>
    <cellStyle name="Saída 2 2 2 20 2" xfId="12419" xr:uid="{00000000-0005-0000-0000-0000E0530000}"/>
    <cellStyle name="Saída 2 2 2 20 2 2" xfId="26173" xr:uid="{00000000-0005-0000-0000-0000E1530000}"/>
    <cellStyle name="Saída 2 2 2 20 3" xfId="15288" xr:uid="{00000000-0005-0000-0000-0000E2530000}"/>
    <cellStyle name="Saída 2 2 2 21" xfId="1893" xr:uid="{00000000-0005-0000-0000-0000E3530000}"/>
    <cellStyle name="Saída 2 2 2 21 2" xfId="12420" xr:uid="{00000000-0005-0000-0000-0000E4530000}"/>
    <cellStyle name="Saída 2 2 2 21 2 2" xfId="26174" xr:uid="{00000000-0005-0000-0000-0000E5530000}"/>
    <cellStyle name="Saída 2 2 2 21 3" xfId="15689" xr:uid="{00000000-0005-0000-0000-0000E6530000}"/>
    <cellStyle name="Saída 2 2 2 22" xfId="2200" xr:uid="{00000000-0005-0000-0000-0000E7530000}"/>
    <cellStyle name="Saída 2 2 2 22 2" xfId="12421" xr:uid="{00000000-0005-0000-0000-0000E8530000}"/>
    <cellStyle name="Saída 2 2 2 22 2 2" xfId="26175" xr:uid="{00000000-0005-0000-0000-0000E9530000}"/>
    <cellStyle name="Saída 2 2 2 22 3" xfId="15996" xr:uid="{00000000-0005-0000-0000-0000EA530000}"/>
    <cellStyle name="Saída 2 2 2 23" xfId="2711" xr:uid="{00000000-0005-0000-0000-0000EB530000}"/>
    <cellStyle name="Saída 2 2 2 23 2" xfId="12422" xr:uid="{00000000-0005-0000-0000-0000EC530000}"/>
    <cellStyle name="Saída 2 2 2 23 2 2" xfId="26176" xr:uid="{00000000-0005-0000-0000-0000ED530000}"/>
    <cellStyle name="Saída 2 2 2 23 3" xfId="16507" xr:uid="{00000000-0005-0000-0000-0000EE530000}"/>
    <cellStyle name="Saída 2 2 2 24" xfId="3086" xr:uid="{00000000-0005-0000-0000-0000EF530000}"/>
    <cellStyle name="Saída 2 2 2 24 2" xfId="12423" xr:uid="{00000000-0005-0000-0000-0000F0530000}"/>
    <cellStyle name="Saída 2 2 2 24 2 2" xfId="26177" xr:uid="{00000000-0005-0000-0000-0000F1530000}"/>
    <cellStyle name="Saída 2 2 2 24 3" xfId="16882" xr:uid="{00000000-0005-0000-0000-0000F2530000}"/>
    <cellStyle name="Saída 2 2 2 25" xfId="2828" xr:uid="{00000000-0005-0000-0000-0000F3530000}"/>
    <cellStyle name="Saída 2 2 2 25 2" xfId="12424" xr:uid="{00000000-0005-0000-0000-0000F4530000}"/>
    <cellStyle name="Saída 2 2 2 25 2 2" xfId="26178" xr:uid="{00000000-0005-0000-0000-0000F5530000}"/>
    <cellStyle name="Saída 2 2 2 25 3" xfId="16624" xr:uid="{00000000-0005-0000-0000-0000F6530000}"/>
    <cellStyle name="Saída 2 2 2 26" xfId="3432" xr:uid="{00000000-0005-0000-0000-0000F7530000}"/>
    <cellStyle name="Saída 2 2 2 26 2" xfId="12425" xr:uid="{00000000-0005-0000-0000-0000F8530000}"/>
    <cellStyle name="Saída 2 2 2 26 2 2" xfId="26179" xr:uid="{00000000-0005-0000-0000-0000F9530000}"/>
    <cellStyle name="Saída 2 2 2 26 3" xfId="17228" xr:uid="{00000000-0005-0000-0000-0000FA530000}"/>
    <cellStyle name="Saída 2 2 2 27" xfId="3737" xr:uid="{00000000-0005-0000-0000-0000FB530000}"/>
    <cellStyle name="Saída 2 2 2 27 2" xfId="12426" xr:uid="{00000000-0005-0000-0000-0000FC530000}"/>
    <cellStyle name="Saída 2 2 2 27 2 2" xfId="26180" xr:uid="{00000000-0005-0000-0000-0000FD530000}"/>
    <cellStyle name="Saída 2 2 2 27 3" xfId="17533" xr:uid="{00000000-0005-0000-0000-0000FE530000}"/>
    <cellStyle name="Saída 2 2 2 28" xfId="4073" xr:uid="{00000000-0005-0000-0000-0000FF530000}"/>
    <cellStyle name="Saída 2 2 2 28 2" xfId="12427" xr:uid="{00000000-0005-0000-0000-000000540000}"/>
    <cellStyle name="Saída 2 2 2 28 2 2" xfId="26181" xr:uid="{00000000-0005-0000-0000-000001540000}"/>
    <cellStyle name="Saída 2 2 2 28 3" xfId="17869" xr:uid="{00000000-0005-0000-0000-000002540000}"/>
    <cellStyle name="Saída 2 2 2 29" xfId="3085" xr:uid="{00000000-0005-0000-0000-000003540000}"/>
    <cellStyle name="Saída 2 2 2 29 2" xfId="12428" xr:uid="{00000000-0005-0000-0000-000004540000}"/>
    <cellStyle name="Saída 2 2 2 29 2 2" xfId="26182" xr:uid="{00000000-0005-0000-0000-000005540000}"/>
    <cellStyle name="Saída 2 2 2 29 3" xfId="16881" xr:uid="{00000000-0005-0000-0000-000006540000}"/>
    <cellStyle name="Saída 2 2 2 3" xfId="432" xr:uid="{00000000-0005-0000-0000-000007540000}"/>
    <cellStyle name="Saída 2 2 2 3 10" xfId="2774" xr:uid="{00000000-0005-0000-0000-000008540000}"/>
    <cellStyle name="Saída 2 2 2 3 10 2" xfId="12430" xr:uid="{00000000-0005-0000-0000-000009540000}"/>
    <cellStyle name="Saída 2 2 2 3 10 2 2" xfId="26184" xr:uid="{00000000-0005-0000-0000-00000A540000}"/>
    <cellStyle name="Saída 2 2 2 3 10 3" xfId="16570" xr:uid="{00000000-0005-0000-0000-00000B540000}"/>
    <cellStyle name="Saída 2 2 2 3 11" xfId="3665" xr:uid="{00000000-0005-0000-0000-00000C540000}"/>
    <cellStyle name="Saída 2 2 2 3 11 2" xfId="12431" xr:uid="{00000000-0005-0000-0000-00000D540000}"/>
    <cellStyle name="Saída 2 2 2 3 11 2 2" xfId="26185" xr:uid="{00000000-0005-0000-0000-00000E540000}"/>
    <cellStyle name="Saída 2 2 2 3 11 3" xfId="17461" xr:uid="{00000000-0005-0000-0000-00000F540000}"/>
    <cellStyle name="Saída 2 2 2 3 12" xfId="3970" xr:uid="{00000000-0005-0000-0000-000010540000}"/>
    <cellStyle name="Saída 2 2 2 3 12 2" xfId="12432" xr:uid="{00000000-0005-0000-0000-000011540000}"/>
    <cellStyle name="Saída 2 2 2 3 12 2 2" xfId="26186" xr:uid="{00000000-0005-0000-0000-000012540000}"/>
    <cellStyle name="Saída 2 2 2 3 12 3" xfId="17766" xr:uid="{00000000-0005-0000-0000-000013540000}"/>
    <cellStyle name="Saída 2 2 2 3 13" xfId="3201" xr:uid="{00000000-0005-0000-0000-000014540000}"/>
    <cellStyle name="Saída 2 2 2 3 13 2" xfId="12433" xr:uid="{00000000-0005-0000-0000-000015540000}"/>
    <cellStyle name="Saída 2 2 2 3 13 2 2" xfId="26187" xr:uid="{00000000-0005-0000-0000-000016540000}"/>
    <cellStyle name="Saída 2 2 2 3 13 3" xfId="16997" xr:uid="{00000000-0005-0000-0000-000017540000}"/>
    <cellStyle name="Saída 2 2 2 3 14" xfId="3384" xr:uid="{00000000-0005-0000-0000-000018540000}"/>
    <cellStyle name="Saída 2 2 2 3 14 2" xfId="12434" xr:uid="{00000000-0005-0000-0000-000019540000}"/>
    <cellStyle name="Saída 2 2 2 3 14 2 2" xfId="26188" xr:uid="{00000000-0005-0000-0000-00001A540000}"/>
    <cellStyle name="Saída 2 2 2 3 14 3" xfId="17180" xr:uid="{00000000-0005-0000-0000-00001B540000}"/>
    <cellStyle name="Saída 2 2 2 3 15" xfId="4744" xr:uid="{00000000-0005-0000-0000-00001C540000}"/>
    <cellStyle name="Saída 2 2 2 3 15 2" xfId="12435" xr:uid="{00000000-0005-0000-0000-00001D540000}"/>
    <cellStyle name="Saída 2 2 2 3 15 2 2" xfId="26189" xr:uid="{00000000-0005-0000-0000-00001E540000}"/>
    <cellStyle name="Saída 2 2 2 3 15 3" xfId="18535" xr:uid="{00000000-0005-0000-0000-00001F540000}"/>
    <cellStyle name="Saída 2 2 2 3 16" xfId="5616" xr:uid="{00000000-0005-0000-0000-000020540000}"/>
    <cellStyle name="Saída 2 2 2 3 16 2" xfId="12436" xr:uid="{00000000-0005-0000-0000-000021540000}"/>
    <cellStyle name="Saída 2 2 2 3 16 2 2" xfId="26190" xr:uid="{00000000-0005-0000-0000-000022540000}"/>
    <cellStyle name="Saída 2 2 2 3 16 3" xfId="19407" xr:uid="{00000000-0005-0000-0000-000023540000}"/>
    <cellStyle name="Saída 2 2 2 3 17" xfId="6438" xr:uid="{00000000-0005-0000-0000-000024540000}"/>
    <cellStyle name="Saída 2 2 2 3 17 2" xfId="12437" xr:uid="{00000000-0005-0000-0000-000025540000}"/>
    <cellStyle name="Saída 2 2 2 3 17 2 2" xfId="26191" xr:uid="{00000000-0005-0000-0000-000026540000}"/>
    <cellStyle name="Saída 2 2 2 3 17 3" xfId="20229" xr:uid="{00000000-0005-0000-0000-000027540000}"/>
    <cellStyle name="Saída 2 2 2 3 18" xfId="12429" xr:uid="{00000000-0005-0000-0000-000028540000}"/>
    <cellStyle name="Saída 2 2 2 3 18 2" xfId="26183" xr:uid="{00000000-0005-0000-0000-000029540000}"/>
    <cellStyle name="Saída 2 2 2 3 19" xfId="14236" xr:uid="{00000000-0005-0000-0000-00002A540000}"/>
    <cellStyle name="Saída 2 2 2 3 2" xfId="914" xr:uid="{00000000-0005-0000-0000-00002B540000}"/>
    <cellStyle name="Saída 2 2 2 3 2 2" xfId="5056" xr:uid="{00000000-0005-0000-0000-00002C540000}"/>
    <cellStyle name="Saída 2 2 2 3 2 2 2" xfId="12439" xr:uid="{00000000-0005-0000-0000-00002D540000}"/>
    <cellStyle name="Saída 2 2 2 3 2 2 2 2" xfId="26193" xr:uid="{00000000-0005-0000-0000-00002E540000}"/>
    <cellStyle name="Saída 2 2 2 3 2 2 3" xfId="18847" xr:uid="{00000000-0005-0000-0000-00002F540000}"/>
    <cellStyle name="Saída 2 2 2 3 2 3" xfId="5928" xr:uid="{00000000-0005-0000-0000-000030540000}"/>
    <cellStyle name="Saída 2 2 2 3 2 3 2" xfId="12440" xr:uid="{00000000-0005-0000-0000-000031540000}"/>
    <cellStyle name="Saída 2 2 2 3 2 3 2 2" xfId="26194" xr:uid="{00000000-0005-0000-0000-000032540000}"/>
    <cellStyle name="Saída 2 2 2 3 2 3 3" xfId="19719" xr:uid="{00000000-0005-0000-0000-000033540000}"/>
    <cellStyle name="Saída 2 2 2 3 2 4" xfId="6750" xr:uid="{00000000-0005-0000-0000-000034540000}"/>
    <cellStyle name="Saída 2 2 2 3 2 4 2" xfId="12441" xr:uid="{00000000-0005-0000-0000-000035540000}"/>
    <cellStyle name="Saída 2 2 2 3 2 4 2 2" xfId="26195" xr:uid="{00000000-0005-0000-0000-000036540000}"/>
    <cellStyle name="Saída 2 2 2 3 2 4 3" xfId="20541" xr:uid="{00000000-0005-0000-0000-000037540000}"/>
    <cellStyle name="Saída 2 2 2 3 2 5" xfId="12438" xr:uid="{00000000-0005-0000-0000-000038540000}"/>
    <cellStyle name="Saída 2 2 2 3 2 5 2" xfId="26192" xr:uid="{00000000-0005-0000-0000-000039540000}"/>
    <cellStyle name="Saída 2 2 2 3 2 6" xfId="14710" xr:uid="{00000000-0005-0000-0000-00003A540000}"/>
    <cellStyle name="Saída 2 2 2 3 3" xfId="580" xr:uid="{00000000-0005-0000-0000-00003B540000}"/>
    <cellStyle name="Saída 2 2 2 3 3 2" xfId="5309" xr:uid="{00000000-0005-0000-0000-00003C540000}"/>
    <cellStyle name="Saída 2 2 2 3 3 2 2" xfId="12443" xr:uid="{00000000-0005-0000-0000-00003D540000}"/>
    <cellStyle name="Saída 2 2 2 3 3 2 2 2" xfId="26197" xr:uid="{00000000-0005-0000-0000-00003E540000}"/>
    <cellStyle name="Saída 2 2 2 3 3 2 3" xfId="19100" xr:uid="{00000000-0005-0000-0000-00003F540000}"/>
    <cellStyle name="Saída 2 2 2 3 3 3" xfId="6181" xr:uid="{00000000-0005-0000-0000-000040540000}"/>
    <cellStyle name="Saída 2 2 2 3 3 3 2" xfId="12444" xr:uid="{00000000-0005-0000-0000-000041540000}"/>
    <cellStyle name="Saída 2 2 2 3 3 3 2 2" xfId="26198" xr:uid="{00000000-0005-0000-0000-000042540000}"/>
    <cellStyle name="Saída 2 2 2 3 3 3 3" xfId="19972" xr:uid="{00000000-0005-0000-0000-000043540000}"/>
    <cellStyle name="Saída 2 2 2 3 3 4" xfId="7003" xr:uid="{00000000-0005-0000-0000-000044540000}"/>
    <cellStyle name="Saída 2 2 2 3 3 4 2" xfId="12445" xr:uid="{00000000-0005-0000-0000-000045540000}"/>
    <cellStyle name="Saída 2 2 2 3 3 4 2 2" xfId="26199" xr:uid="{00000000-0005-0000-0000-000046540000}"/>
    <cellStyle name="Saída 2 2 2 3 3 4 3" xfId="20794" xr:uid="{00000000-0005-0000-0000-000047540000}"/>
    <cellStyle name="Saída 2 2 2 3 3 5" xfId="12442" xr:uid="{00000000-0005-0000-0000-000048540000}"/>
    <cellStyle name="Saída 2 2 2 3 3 5 2" xfId="26196" xr:uid="{00000000-0005-0000-0000-000049540000}"/>
    <cellStyle name="Saída 2 2 2 3 3 6" xfId="14377" xr:uid="{00000000-0005-0000-0000-00004A540000}"/>
    <cellStyle name="Saída 2 2 2 3 4" xfId="617" xr:uid="{00000000-0005-0000-0000-00004B540000}"/>
    <cellStyle name="Saída 2 2 2 3 4 2" xfId="12446" xr:uid="{00000000-0005-0000-0000-00004C540000}"/>
    <cellStyle name="Saída 2 2 2 3 4 2 2" xfId="26200" xr:uid="{00000000-0005-0000-0000-00004D540000}"/>
    <cellStyle name="Saída 2 2 2 3 4 3" xfId="14414" xr:uid="{00000000-0005-0000-0000-00004E540000}"/>
    <cellStyle name="Saída 2 2 2 3 5" xfId="980" xr:uid="{00000000-0005-0000-0000-00004F540000}"/>
    <cellStyle name="Saída 2 2 2 3 5 2" xfId="12447" xr:uid="{00000000-0005-0000-0000-000050540000}"/>
    <cellStyle name="Saída 2 2 2 3 5 2 2" xfId="26201" xr:uid="{00000000-0005-0000-0000-000051540000}"/>
    <cellStyle name="Saída 2 2 2 3 5 3" xfId="14776" xr:uid="{00000000-0005-0000-0000-000052540000}"/>
    <cellStyle name="Saída 2 2 2 3 6" xfId="2127" xr:uid="{00000000-0005-0000-0000-000053540000}"/>
    <cellStyle name="Saída 2 2 2 3 6 2" xfId="12448" xr:uid="{00000000-0005-0000-0000-000054540000}"/>
    <cellStyle name="Saída 2 2 2 3 6 2 2" xfId="26202" xr:uid="{00000000-0005-0000-0000-000055540000}"/>
    <cellStyle name="Saída 2 2 2 3 6 3" xfId="15923" xr:uid="{00000000-0005-0000-0000-000056540000}"/>
    <cellStyle name="Saída 2 2 2 3 7" xfId="2434" xr:uid="{00000000-0005-0000-0000-000057540000}"/>
    <cellStyle name="Saída 2 2 2 3 7 2" xfId="12449" xr:uid="{00000000-0005-0000-0000-000058540000}"/>
    <cellStyle name="Saída 2 2 2 3 7 2 2" xfId="26203" xr:uid="{00000000-0005-0000-0000-000059540000}"/>
    <cellStyle name="Saída 2 2 2 3 7 3" xfId="16230" xr:uid="{00000000-0005-0000-0000-00005A540000}"/>
    <cellStyle name="Saída 2 2 2 3 8" xfId="2696" xr:uid="{00000000-0005-0000-0000-00005B540000}"/>
    <cellStyle name="Saída 2 2 2 3 8 2" xfId="12450" xr:uid="{00000000-0005-0000-0000-00005C540000}"/>
    <cellStyle name="Saída 2 2 2 3 8 2 2" xfId="26204" xr:uid="{00000000-0005-0000-0000-00005D540000}"/>
    <cellStyle name="Saída 2 2 2 3 8 3" xfId="16492" xr:uid="{00000000-0005-0000-0000-00005E540000}"/>
    <cellStyle name="Saída 2 2 2 3 9" xfId="2734" xr:uid="{00000000-0005-0000-0000-00005F540000}"/>
    <cellStyle name="Saída 2 2 2 3 9 2" xfId="12451" xr:uid="{00000000-0005-0000-0000-000060540000}"/>
    <cellStyle name="Saída 2 2 2 3 9 2 2" xfId="26205" xr:uid="{00000000-0005-0000-0000-000061540000}"/>
    <cellStyle name="Saída 2 2 2 3 9 3" xfId="16530" xr:uid="{00000000-0005-0000-0000-000062540000}"/>
    <cellStyle name="Saída 2 2 2 30" xfId="4516" xr:uid="{00000000-0005-0000-0000-000063540000}"/>
    <cellStyle name="Saída 2 2 2 30 2" xfId="12452" xr:uid="{00000000-0005-0000-0000-000064540000}"/>
    <cellStyle name="Saída 2 2 2 30 2 2" xfId="26206" xr:uid="{00000000-0005-0000-0000-000065540000}"/>
    <cellStyle name="Saída 2 2 2 30 3" xfId="18307" xr:uid="{00000000-0005-0000-0000-000066540000}"/>
    <cellStyle name="Saída 2 2 2 31" xfId="5388" xr:uid="{00000000-0005-0000-0000-000067540000}"/>
    <cellStyle name="Saída 2 2 2 31 2" xfId="12453" xr:uid="{00000000-0005-0000-0000-000068540000}"/>
    <cellStyle name="Saída 2 2 2 31 2 2" xfId="26207" xr:uid="{00000000-0005-0000-0000-000069540000}"/>
    <cellStyle name="Saída 2 2 2 31 3" xfId="19179" xr:uid="{00000000-0005-0000-0000-00006A540000}"/>
    <cellStyle name="Saída 2 2 2 32" xfId="12232" xr:uid="{00000000-0005-0000-0000-00006B540000}"/>
    <cellStyle name="Saída 2 2 2 32 2" xfId="25986" xr:uid="{00000000-0005-0000-0000-00006C540000}"/>
    <cellStyle name="Saída 2 2 2 33" xfId="14008" xr:uid="{00000000-0005-0000-0000-00006D540000}"/>
    <cellStyle name="Saída 2 2 2 4" xfId="433" xr:uid="{00000000-0005-0000-0000-00006E540000}"/>
    <cellStyle name="Saída 2 2 2 4 10" xfId="3124" xr:uid="{00000000-0005-0000-0000-00006F540000}"/>
    <cellStyle name="Saída 2 2 2 4 10 2" xfId="12455" xr:uid="{00000000-0005-0000-0000-000070540000}"/>
    <cellStyle name="Saída 2 2 2 4 10 2 2" xfId="26209" xr:uid="{00000000-0005-0000-0000-000071540000}"/>
    <cellStyle name="Saída 2 2 2 4 10 3" xfId="16920" xr:uid="{00000000-0005-0000-0000-000072540000}"/>
    <cellStyle name="Saída 2 2 2 4 11" xfId="3666" xr:uid="{00000000-0005-0000-0000-000073540000}"/>
    <cellStyle name="Saída 2 2 2 4 11 2" xfId="12456" xr:uid="{00000000-0005-0000-0000-000074540000}"/>
    <cellStyle name="Saída 2 2 2 4 11 2 2" xfId="26210" xr:uid="{00000000-0005-0000-0000-000075540000}"/>
    <cellStyle name="Saída 2 2 2 4 11 3" xfId="17462" xr:uid="{00000000-0005-0000-0000-000076540000}"/>
    <cellStyle name="Saída 2 2 2 4 12" xfId="3971" xr:uid="{00000000-0005-0000-0000-000077540000}"/>
    <cellStyle name="Saída 2 2 2 4 12 2" xfId="12457" xr:uid="{00000000-0005-0000-0000-000078540000}"/>
    <cellStyle name="Saída 2 2 2 4 12 2 2" xfId="26211" xr:uid="{00000000-0005-0000-0000-000079540000}"/>
    <cellStyle name="Saída 2 2 2 4 12 3" xfId="17767" xr:uid="{00000000-0005-0000-0000-00007A540000}"/>
    <cellStyle name="Saída 2 2 2 4 13" xfId="4090" xr:uid="{00000000-0005-0000-0000-00007B540000}"/>
    <cellStyle name="Saída 2 2 2 4 13 2" xfId="12458" xr:uid="{00000000-0005-0000-0000-00007C540000}"/>
    <cellStyle name="Saída 2 2 2 4 13 2 2" xfId="26212" xr:uid="{00000000-0005-0000-0000-00007D540000}"/>
    <cellStyle name="Saída 2 2 2 4 13 3" xfId="17886" xr:uid="{00000000-0005-0000-0000-00007E540000}"/>
    <cellStyle name="Saída 2 2 2 4 14" xfId="4035" xr:uid="{00000000-0005-0000-0000-00007F540000}"/>
    <cellStyle name="Saída 2 2 2 4 14 2" xfId="12459" xr:uid="{00000000-0005-0000-0000-000080540000}"/>
    <cellStyle name="Saída 2 2 2 4 14 2 2" xfId="26213" xr:uid="{00000000-0005-0000-0000-000081540000}"/>
    <cellStyle name="Saída 2 2 2 4 14 3" xfId="17831" xr:uid="{00000000-0005-0000-0000-000082540000}"/>
    <cellStyle name="Saída 2 2 2 4 15" xfId="4745" xr:uid="{00000000-0005-0000-0000-000083540000}"/>
    <cellStyle name="Saída 2 2 2 4 15 2" xfId="12460" xr:uid="{00000000-0005-0000-0000-000084540000}"/>
    <cellStyle name="Saída 2 2 2 4 15 2 2" xfId="26214" xr:uid="{00000000-0005-0000-0000-000085540000}"/>
    <cellStyle name="Saída 2 2 2 4 15 3" xfId="18536" xr:uid="{00000000-0005-0000-0000-000086540000}"/>
    <cellStyle name="Saída 2 2 2 4 16" xfId="5617" xr:uid="{00000000-0005-0000-0000-000087540000}"/>
    <cellStyle name="Saída 2 2 2 4 16 2" xfId="12461" xr:uid="{00000000-0005-0000-0000-000088540000}"/>
    <cellStyle name="Saída 2 2 2 4 16 2 2" xfId="26215" xr:uid="{00000000-0005-0000-0000-000089540000}"/>
    <cellStyle name="Saída 2 2 2 4 16 3" xfId="19408" xr:uid="{00000000-0005-0000-0000-00008A540000}"/>
    <cellStyle name="Saída 2 2 2 4 17" xfId="6439" xr:uid="{00000000-0005-0000-0000-00008B540000}"/>
    <cellStyle name="Saída 2 2 2 4 17 2" xfId="12462" xr:uid="{00000000-0005-0000-0000-00008C540000}"/>
    <cellStyle name="Saída 2 2 2 4 17 2 2" xfId="26216" xr:uid="{00000000-0005-0000-0000-00008D540000}"/>
    <cellStyle name="Saída 2 2 2 4 17 3" xfId="20230" xr:uid="{00000000-0005-0000-0000-00008E540000}"/>
    <cellStyle name="Saída 2 2 2 4 18" xfId="12454" xr:uid="{00000000-0005-0000-0000-00008F540000}"/>
    <cellStyle name="Saída 2 2 2 4 18 2" xfId="26208" xr:uid="{00000000-0005-0000-0000-000090540000}"/>
    <cellStyle name="Saída 2 2 2 4 19" xfId="14237" xr:uid="{00000000-0005-0000-0000-000091540000}"/>
    <cellStyle name="Saída 2 2 2 4 2" xfId="915" xr:uid="{00000000-0005-0000-0000-000092540000}"/>
    <cellStyle name="Saída 2 2 2 4 2 2" xfId="5057" xr:uid="{00000000-0005-0000-0000-000093540000}"/>
    <cellStyle name="Saída 2 2 2 4 2 2 2" xfId="12464" xr:uid="{00000000-0005-0000-0000-000094540000}"/>
    <cellStyle name="Saída 2 2 2 4 2 2 2 2" xfId="26218" xr:uid="{00000000-0005-0000-0000-000095540000}"/>
    <cellStyle name="Saída 2 2 2 4 2 2 3" xfId="18848" xr:uid="{00000000-0005-0000-0000-000096540000}"/>
    <cellStyle name="Saída 2 2 2 4 2 3" xfId="5929" xr:uid="{00000000-0005-0000-0000-000097540000}"/>
    <cellStyle name="Saída 2 2 2 4 2 3 2" xfId="12465" xr:uid="{00000000-0005-0000-0000-000098540000}"/>
    <cellStyle name="Saída 2 2 2 4 2 3 2 2" xfId="26219" xr:uid="{00000000-0005-0000-0000-000099540000}"/>
    <cellStyle name="Saída 2 2 2 4 2 3 3" xfId="19720" xr:uid="{00000000-0005-0000-0000-00009A540000}"/>
    <cellStyle name="Saída 2 2 2 4 2 4" xfId="6751" xr:uid="{00000000-0005-0000-0000-00009B540000}"/>
    <cellStyle name="Saída 2 2 2 4 2 4 2" xfId="12466" xr:uid="{00000000-0005-0000-0000-00009C540000}"/>
    <cellStyle name="Saída 2 2 2 4 2 4 2 2" xfId="26220" xr:uid="{00000000-0005-0000-0000-00009D540000}"/>
    <cellStyle name="Saída 2 2 2 4 2 4 3" xfId="20542" xr:uid="{00000000-0005-0000-0000-00009E540000}"/>
    <cellStyle name="Saída 2 2 2 4 2 5" xfId="12463" xr:uid="{00000000-0005-0000-0000-00009F540000}"/>
    <cellStyle name="Saída 2 2 2 4 2 5 2" xfId="26217" xr:uid="{00000000-0005-0000-0000-0000A0540000}"/>
    <cellStyle name="Saída 2 2 2 4 2 6" xfId="14711" xr:uid="{00000000-0005-0000-0000-0000A1540000}"/>
    <cellStyle name="Saída 2 2 2 4 3" xfId="596" xr:uid="{00000000-0005-0000-0000-0000A2540000}"/>
    <cellStyle name="Saída 2 2 2 4 3 2" xfId="5310" xr:uid="{00000000-0005-0000-0000-0000A3540000}"/>
    <cellStyle name="Saída 2 2 2 4 3 2 2" xfId="12468" xr:uid="{00000000-0005-0000-0000-0000A4540000}"/>
    <cellStyle name="Saída 2 2 2 4 3 2 2 2" xfId="26222" xr:uid="{00000000-0005-0000-0000-0000A5540000}"/>
    <cellStyle name="Saída 2 2 2 4 3 2 3" xfId="19101" xr:uid="{00000000-0005-0000-0000-0000A6540000}"/>
    <cellStyle name="Saída 2 2 2 4 3 3" xfId="6182" xr:uid="{00000000-0005-0000-0000-0000A7540000}"/>
    <cellStyle name="Saída 2 2 2 4 3 3 2" xfId="12469" xr:uid="{00000000-0005-0000-0000-0000A8540000}"/>
    <cellStyle name="Saída 2 2 2 4 3 3 2 2" xfId="26223" xr:uid="{00000000-0005-0000-0000-0000A9540000}"/>
    <cellStyle name="Saída 2 2 2 4 3 3 3" xfId="19973" xr:uid="{00000000-0005-0000-0000-0000AA540000}"/>
    <cellStyle name="Saída 2 2 2 4 3 4" xfId="7004" xr:uid="{00000000-0005-0000-0000-0000AB540000}"/>
    <cellStyle name="Saída 2 2 2 4 3 4 2" xfId="12470" xr:uid="{00000000-0005-0000-0000-0000AC540000}"/>
    <cellStyle name="Saída 2 2 2 4 3 4 2 2" xfId="26224" xr:uid="{00000000-0005-0000-0000-0000AD540000}"/>
    <cellStyle name="Saída 2 2 2 4 3 4 3" xfId="20795" xr:uid="{00000000-0005-0000-0000-0000AE540000}"/>
    <cellStyle name="Saída 2 2 2 4 3 5" xfId="12467" xr:uid="{00000000-0005-0000-0000-0000AF540000}"/>
    <cellStyle name="Saída 2 2 2 4 3 5 2" xfId="26221" xr:uid="{00000000-0005-0000-0000-0000B0540000}"/>
    <cellStyle name="Saída 2 2 2 4 3 6" xfId="14393" xr:uid="{00000000-0005-0000-0000-0000B1540000}"/>
    <cellStyle name="Saída 2 2 2 4 4" xfId="573" xr:uid="{00000000-0005-0000-0000-0000B2540000}"/>
    <cellStyle name="Saída 2 2 2 4 4 2" xfId="12471" xr:uid="{00000000-0005-0000-0000-0000B3540000}"/>
    <cellStyle name="Saída 2 2 2 4 4 2 2" xfId="26225" xr:uid="{00000000-0005-0000-0000-0000B4540000}"/>
    <cellStyle name="Saída 2 2 2 4 4 3" xfId="14370" xr:uid="{00000000-0005-0000-0000-0000B5540000}"/>
    <cellStyle name="Saída 2 2 2 4 5" xfId="612" xr:uid="{00000000-0005-0000-0000-0000B6540000}"/>
    <cellStyle name="Saída 2 2 2 4 5 2" xfId="12472" xr:uid="{00000000-0005-0000-0000-0000B7540000}"/>
    <cellStyle name="Saída 2 2 2 4 5 2 2" xfId="26226" xr:uid="{00000000-0005-0000-0000-0000B8540000}"/>
    <cellStyle name="Saída 2 2 2 4 5 3" xfId="14409" xr:uid="{00000000-0005-0000-0000-0000B9540000}"/>
    <cellStyle name="Saída 2 2 2 4 6" xfId="2128" xr:uid="{00000000-0005-0000-0000-0000BA540000}"/>
    <cellStyle name="Saída 2 2 2 4 6 2" xfId="12473" xr:uid="{00000000-0005-0000-0000-0000BB540000}"/>
    <cellStyle name="Saída 2 2 2 4 6 2 2" xfId="26227" xr:uid="{00000000-0005-0000-0000-0000BC540000}"/>
    <cellStyle name="Saída 2 2 2 4 6 3" xfId="15924" xr:uid="{00000000-0005-0000-0000-0000BD540000}"/>
    <cellStyle name="Saída 2 2 2 4 7" xfId="2435" xr:uid="{00000000-0005-0000-0000-0000BE540000}"/>
    <cellStyle name="Saída 2 2 2 4 7 2" xfId="12474" xr:uid="{00000000-0005-0000-0000-0000BF540000}"/>
    <cellStyle name="Saída 2 2 2 4 7 2 2" xfId="26228" xr:uid="{00000000-0005-0000-0000-0000C0540000}"/>
    <cellStyle name="Saída 2 2 2 4 7 3" xfId="16231" xr:uid="{00000000-0005-0000-0000-0000C1540000}"/>
    <cellStyle name="Saída 2 2 2 4 8" xfId="1821" xr:uid="{00000000-0005-0000-0000-0000C2540000}"/>
    <cellStyle name="Saída 2 2 2 4 8 2" xfId="12475" xr:uid="{00000000-0005-0000-0000-0000C3540000}"/>
    <cellStyle name="Saída 2 2 2 4 8 2 2" xfId="26229" xr:uid="{00000000-0005-0000-0000-0000C4540000}"/>
    <cellStyle name="Saída 2 2 2 4 8 3" xfId="15617" xr:uid="{00000000-0005-0000-0000-0000C5540000}"/>
    <cellStyle name="Saída 2 2 2 4 9" xfId="3010" xr:uid="{00000000-0005-0000-0000-0000C6540000}"/>
    <cellStyle name="Saída 2 2 2 4 9 2" xfId="12476" xr:uid="{00000000-0005-0000-0000-0000C7540000}"/>
    <cellStyle name="Saída 2 2 2 4 9 2 2" xfId="26230" xr:uid="{00000000-0005-0000-0000-0000C8540000}"/>
    <cellStyle name="Saída 2 2 2 4 9 3" xfId="16806" xr:uid="{00000000-0005-0000-0000-0000C9540000}"/>
    <cellStyle name="Saída 2 2 2 5" xfId="434" xr:uid="{00000000-0005-0000-0000-0000CA540000}"/>
    <cellStyle name="Saída 2 2 2 5 10" xfId="3119" xr:uid="{00000000-0005-0000-0000-0000CB540000}"/>
    <cellStyle name="Saída 2 2 2 5 10 2" xfId="12478" xr:uid="{00000000-0005-0000-0000-0000CC540000}"/>
    <cellStyle name="Saída 2 2 2 5 10 2 2" xfId="26232" xr:uid="{00000000-0005-0000-0000-0000CD540000}"/>
    <cellStyle name="Saída 2 2 2 5 10 3" xfId="16915" xr:uid="{00000000-0005-0000-0000-0000CE540000}"/>
    <cellStyle name="Saída 2 2 2 5 11" xfId="3667" xr:uid="{00000000-0005-0000-0000-0000CF540000}"/>
    <cellStyle name="Saída 2 2 2 5 11 2" xfId="12479" xr:uid="{00000000-0005-0000-0000-0000D0540000}"/>
    <cellStyle name="Saída 2 2 2 5 11 2 2" xfId="26233" xr:uid="{00000000-0005-0000-0000-0000D1540000}"/>
    <cellStyle name="Saída 2 2 2 5 11 3" xfId="17463" xr:uid="{00000000-0005-0000-0000-0000D2540000}"/>
    <cellStyle name="Saída 2 2 2 5 12" xfId="3972" xr:uid="{00000000-0005-0000-0000-0000D3540000}"/>
    <cellStyle name="Saída 2 2 2 5 12 2" xfId="12480" xr:uid="{00000000-0005-0000-0000-0000D4540000}"/>
    <cellStyle name="Saída 2 2 2 5 12 2 2" xfId="26234" xr:uid="{00000000-0005-0000-0000-0000D5540000}"/>
    <cellStyle name="Saída 2 2 2 5 12 3" xfId="17768" xr:uid="{00000000-0005-0000-0000-0000D6540000}"/>
    <cellStyle name="Saída 2 2 2 5 13" xfId="4088" xr:uid="{00000000-0005-0000-0000-0000D7540000}"/>
    <cellStyle name="Saída 2 2 2 5 13 2" xfId="12481" xr:uid="{00000000-0005-0000-0000-0000D8540000}"/>
    <cellStyle name="Saída 2 2 2 5 13 2 2" xfId="26235" xr:uid="{00000000-0005-0000-0000-0000D9540000}"/>
    <cellStyle name="Saída 2 2 2 5 13 3" xfId="17884" xr:uid="{00000000-0005-0000-0000-0000DA540000}"/>
    <cellStyle name="Saída 2 2 2 5 14" xfId="3833" xr:uid="{00000000-0005-0000-0000-0000DB540000}"/>
    <cellStyle name="Saída 2 2 2 5 14 2" xfId="12482" xr:uid="{00000000-0005-0000-0000-0000DC540000}"/>
    <cellStyle name="Saída 2 2 2 5 14 2 2" xfId="26236" xr:uid="{00000000-0005-0000-0000-0000DD540000}"/>
    <cellStyle name="Saída 2 2 2 5 14 3" xfId="17629" xr:uid="{00000000-0005-0000-0000-0000DE540000}"/>
    <cellStyle name="Saída 2 2 2 5 15" xfId="4746" xr:uid="{00000000-0005-0000-0000-0000DF540000}"/>
    <cellStyle name="Saída 2 2 2 5 15 2" xfId="12483" xr:uid="{00000000-0005-0000-0000-0000E0540000}"/>
    <cellStyle name="Saída 2 2 2 5 15 2 2" xfId="26237" xr:uid="{00000000-0005-0000-0000-0000E1540000}"/>
    <cellStyle name="Saída 2 2 2 5 15 3" xfId="18537" xr:uid="{00000000-0005-0000-0000-0000E2540000}"/>
    <cellStyle name="Saída 2 2 2 5 16" xfId="5618" xr:uid="{00000000-0005-0000-0000-0000E3540000}"/>
    <cellStyle name="Saída 2 2 2 5 16 2" xfId="12484" xr:uid="{00000000-0005-0000-0000-0000E4540000}"/>
    <cellStyle name="Saída 2 2 2 5 16 2 2" xfId="26238" xr:uid="{00000000-0005-0000-0000-0000E5540000}"/>
    <cellStyle name="Saída 2 2 2 5 16 3" xfId="19409" xr:uid="{00000000-0005-0000-0000-0000E6540000}"/>
    <cellStyle name="Saída 2 2 2 5 17" xfId="6440" xr:uid="{00000000-0005-0000-0000-0000E7540000}"/>
    <cellStyle name="Saída 2 2 2 5 17 2" xfId="12485" xr:uid="{00000000-0005-0000-0000-0000E8540000}"/>
    <cellStyle name="Saída 2 2 2 5 17 2 2" xfId="26239" xr:uid="{00000000-0005-0000-0000-0000E9540000}"/>
    <cellStyle name="Saída 2 2 2 5 17 3" xfId="20231" xr:uid="{00000000-0005-0000-0000-0000EA540000}"/>
    <cellStyle name="Saída 2 2 2 5 18" xfId="12477" xr:uid="{00000000-0005-0000-0000-0000EB540000}"/>
    <cellStyle name="Saída 2 2 2 5 18 2" xfId="26231" xr:uid="{00000000-0005-0000-0000-0000EC540000}"/>
    <cellStyle name="Saída 2 2 2 5 19" xfId="14238" xr:uid="{00000000-0005-0000-0000-0000ED540000}"/>
    <cellStyle name="Saída 2 2 2 5 2" xfId="916" xr:uid="{00000000-0005-0000-0000-0000EE540000}"/>
    <cellStyle name="Saída 2 2 2 5 2 2" xfId="5058" xr:uid="{00000000-0005-0000-0000-0000EF540000}"/>
    <cellStyle name="Saída 2 2 2 5 2 2 2" xfId="12487" xr:uid="{00000000-0005-0000-0000-0000F0540000}"/>
    <cellStyle name="Saída 2 2 2 5 2 2 2 2" xfId="26241" xr:uid="{00000000-0005-0000-0000-0000F1540000}"/>
    <cellStyle name="Saída 2 2 2 5 2 2 3" xfId="18849" xr:uid="{00000000-0005-0000-0000-0000F2540000}"/>
    <cellStyle name="Saída 2 2 2 5 2 3" xfId="5930" xr:uid="{00000000-0005-0000-0000-0000F3540000}"/>
    <cellStyle name="Saída 2 2 2 5 2 3 2" xfId="12488" xr:uid="{00000000-0005-0000-0000-0000F4540000}"/>
    <cellStyle name="Saída 2 2 2 5 2 3 2 2" xfId="26242" xr:uid="{00000000-0005-0000-0000-0000F5540000}"/>
    <cellStyle name="Saída 2 2 2 5 2 3 3" xfId="19721" xr:uid="{00000000-0005-0000-0000-0000F6540000}"/>
    <cellStyle name="Saída 2 2 2 5 2 4" xfId="6752" xr:uid="{00000000-0005-0000-0000-0000F7540000}"/>
    <cellStyle name="Saída 2 2 2 5 2 4 2" xfId="12489" xr:uid="{00000000-0005-0000-0000-0000F8540000}"/>
    <cellStyle name="Saída 2 2 2 5 2 4 2 2" xfId="26243" xr:uid="{00000000-0005-0000-0000-0000F9540000}"/>
    <cellStyle name="Saída 2 2 2 5 2 4 3" xfId="20543" xr:uid="{00000000-0005-0000-0000-0000FA540000}"/>
    <cellStyle name="Saída 2 2 2 5 2 5" xfId="12486" xr:uid="{00000000-0005-0000-0000-0000FB540000}"/>
    <cellStyle name="Saída 2 2 2 5 2 5 2" xfId="26240" xr:uid="{00000000-0005-0000-0000-0000FC540000}"/>
    <cellStyle name="Saída 2 2 2 5 2 6" xfId="14712" xr:uid="{00000000-0005-0000-0000-0000FD540000}"/>
    <cellStyle name="Saída 2 2 2 5 3" xfId="507" xr:uid="{00000000-0005-0000-0000-0000FE540000}"/>
    <cellStyle name="Saída 2 2 2 5 3 2" xfId="5311" xr:uid="{00000000-0005-0000-0000-0000FF540000}"/>
    <cellStyle name="Saída 2 2 2 5 3 2 2" xfId="12491" xr:uid="{00000000-0005-0000-0000-000000550000}"/>
    <cellStyle name="Saída 2 2 2 5 3 2 2 2" xfId="26245" xr:uid="{00000000-0005-0000-0000-000001550000}"/>
    <cellStyle name="Saída 2 2 2 5 3 2 3" xfId="19102" xr:uid="{00000000-0005-0000-0000-000002550000}"/>
    <cellStyle name="Saída 2 2 2 5 3 3" xfId="6183" xr:uid="{00000000-0005-0000-0000-000003550000}"/>
    <cellStyle name="Saída 2 2 2 5 3 3 2" xfId="12492" xr:uid="{00000000-0005-0000-0000-000004550000}"/>
    <cellStyle name="Saída 2 2 2 5 3 3 2 2" xfId="26246" xr:uid="{00000000-0005-0000-0000-000005550000}"/>
    <cellStyle name="Saída 2 2 2 5 3 3 3" xfId="19974" xr:uid="{00000000-0005-0000-0000-000006550000}"/>
    <cellStyle name="Saída 2 2 2 5 3 4" xfId="7005" xr:uid="{00000000-0005-0000-0000-000007550000}"/>
    <cellStyle name="Saída 2 2 2 5 3 4 2" xfId="12493" xr:uid="{00000000-0005-0000-0000-000008550000}"/>
    <cellStyle name="Saída 2 2 2 5 3 4 2 2" xfId="26247" xr:uid="{00000000-0005-0000-0000-000009550000}"/>
    <cellStyle name="Saída 2 2 2 5 3 4 3" xfId="20796" xr:uid="{00000000-0005-0000-0000-00000A550000}"/>
    <cellStyle name="Saída 2 2 2 5 3 5" xfId="12490" xr:uid="{00000000-0005-0000-0000-00000B550000}"/>
    <cellStyle name="Saída 2 2 2 5 3 5 2" xfId="26244" xr:uid="{00000000-0005-0000-0000-00000C550000}"/>
    <cellStyle name="Saída 2 2 2 5 3 6" xfId="14304" xr:uid="{00000000-0005-0000-0000-00000D550000}"/>
    <cellStyle name="Saída 2 2 2 5 4" xfId="1146" xr:uid="{00000000-0005-0000-0000-00000E550000}"/>
    <cellStyle name="Saída 2 2 2 5 4 2" xfId="12494" xr:uid="{00000000-0005-0000-0000-00000F550000}"/>
    <cellStyle name="Saída 2 2 2 5 4 2 2" xfId="26248" xr:uid="{00000000-0005-0000-0000-000010550000}"/>
    <cellStyle name="Saída 2 2 2 5 4 3" xfId="14942" xr:uid="{00000000-0005-0000-0000-000011550000}"/>
    <cellStyle name="Saída 2 2 2 5 5" xfId="1414" xr:uid="{00000000-0005-0000-0000-000012550000}"/>
    <cellStyle name="Saída 2 2 2 5 5 2" xfId="12495" xr:uid="{00000000-0005-0000-0000-000013550000}"/>
    <cellStyle name="Saída 2 2 2 5 5 2 2" xfId="26249" xr:uid="{00000000-0005-0000-0000-000014550000}"/>
    <cellStyle name="Saída 2 2 2 5 5 3" xfId="15210" xr:uid="{00000000-0005-0000-0000-000015550000}"/>
    <cellStyle name="Saída 2 2 2 5 6" xfId="2129" xr:uid="{00000000-0005-0000-0000-000016550000}"/>
    <cellStyle name="Saída 2 2 2 5 6 2" xfId="12496" xr:uid="{00000000-0005-0000-0000-000017550000}"/>
    <cellStyle name="Saída 2 2 2 5 6 2 2" xfId="26250" xr:uid="{00000000-0005-0000-0000-000018550000}"/>
    <cellStyle name="Saída 2 2 2 5 6 3" xfId="15925" xr:uid="{00000000-0005-0000-0000-000019550000}"/>
    <cellStyle name="Saída 2 2 2 5 7" xfId="2436" xr:uid="{00000000-0005-0000-0000-00001A550000}"/>
    <cellStyle name="Saída 2 2 2 5 7 2" xfId="12497" xr:uid="{00000000-0005-0000-0000-00001B550000}"/>
    <cellStyle name="Saída 2 2 2 5 7 2 2" xfId="26251" xr:uid="{00000000-0005-0000-0000-00001C550000}"/>
    <cellStyle name="Saída 2 2 2 5 7 3" xfId="16232" xr:uid="{00000000-0005-0000-0000-00001D550000}"/>
    <cellStyle name="Saída 2 2 2 5 8" xfId="2529" xr:uid="{00000000-0005-0000-0000-00001E550000}"/>
    <cellStyle name="Saída 2 2 2 5 8 2" xfId="12498" xr:uid="{00000000-0005-0000-0000-00001F550000}"/>
    <cellStyle name="Saída 2 2 2 5 8 2 2" xfId="26252" xr:uid="{00000000-0005-0000-0000-000020550000}"/>
    <cellStyle name="Saída 2 2 2 5 8 3" xfId="16325" xr:uid="{00000000-0005-0000-0000-000021550000}"/>
    <cellStyle name="Saída 2 2 2 5 9" xfId="2710" xr:uid="{00000000-0005-0000-0000-000022550000}"/>
    <cellStyle name="Saída 2 2 2 5 9 2" xfId="12499" xr:uid="{00000000-0005-0000-0000-000023550000}"/>
    <cellStyle name="Saída 2 2 2 5 9 2 2" xfId="26253" xr:uid="{00000000-0005-0000-0000-000024550000}"/>
    <cellStyle name="Saída 2 2 2 5 9 3" xfId="16506" xr:uid="{00000000-0005-0000-0000-000025550000}"/>
    <cellStyle name="Saída 2 2 2 6" xfId="435" xr:uid="{00000000-0005-0000-0000-000026550000}"/>
    <cellStyle name="Saída 2 2 2 6 10" xfId="3126" xr:uid="{00000000-0005-0000-0000-000027550000}"/>
    <cellStyle name="Saída 2 2 2 6 10 2" xfId="12501" xr:uid="{00000000-0005-0000-0000-000028550000}"/>
    <cellStyle name="Saída 2 2 2 6 10 2 2" xfId="26255" xr:uid="{00000000-0005-0000-0000-000029550000}"/>
    <cellStyle name="Saída 2 2 2 6 10 3" xfId="16922" xr:uid="{00000000-0005-0000-0000-00002A550000}"/>
    <cellStyle name="Saída 2 2 2 6 11" xfId="3668" xr:uid="{00000000-0005-0000-0000-00002B550000}"/>
    <cellStyle name="Saída 2 2 2 6 11 2" xfId="12502" xr:uid="{00000000-0005-0000-0000-00002C550000}"/>
    <cellStyle name="Saída 2 2 2 6 11 2 2" xfId="26256" xr:uid="{00000000-0005-0000-0000-00002D550000}"/>
    <cellStyle name="Saída 2 2 2 6 11 3" xfId="17464" xr:uid="{00000000-0005-0000-0000-00002E550000}"/>
    <cellStyle name="Saída 2 2 2 6 12" xfId="3973" xr:uid="{00000000-0005-0000-0000-00002F550000}"/>
    <cellStyle name="Saída 2 2 2 6 12 2" xfId="12503" xr:uid="{00000000-0005-0000-0000-000030550000}"/>
    <cellStyle name="Saída 2 2 2 6 12 2 2" xfId="26257" xr:uid="{00000000-0005-0000-0000-000031550000}"/>
    <cellStyle name="Saída 2 2 2 6 12 3" xfId="17769" xr:uid="{00000000-0005-0000-0000-000032550000}"/>
    <cellStyle name="Saída 2 2 2 6 13" xfId="4092" xr:uid="{00000000-0005-0000-0000-000033550000}"/>
    <cellStyle name="Saída 2 2 2 6 13 2" xfId="12504" xr:uid="{00000000-0005-0000-0000-000034550000}"/>
    <cellStyle name="Saída 2 2 2 6 13 2 2" xfId="26258" xr:uid="{00000000-0005-0000-0000-000035550000}"/>
    <cellStyle name="Saída 2 2 2 6 13 3" xfId="17888" xr:uid="{00000000-0005-0000-0000-000036550000}"/>
    <cellStyle name="Saída 2 2 2 6 14" xfId="3205" xr:uid="{00000000-0005-0000-0000-000037550000}"/>
    <cellStyle name="Saída 2 2 2 6 14 2" xfId="12505" xr:uid="{00000000-0005-0000-0000-000038550000}"/>
    <cellStyle name="Saída 2 2 2 6 14 2 2" xfId="26259" xr:uid="{00000000-0005-0000-0000-000039550000}"/>
    <cellStyle name="Saída 2 2 2 6 14 3" xfId="17001" xr:uid="{00000000-0005-0000-0000-00003A550000}"/>
    <cellStyle name="Saída 2 2 2 6 15" xfId="4747" xr:uid="{00000000-0005-0000-0000-00003B550000}"/>
    <cellStyle name="Saída 2 2 2 6 15 2" xfId="12506" xr:uid="{00000000-0005-0000-0000-00003C550000}"/>
    <cellStyle name="Saída 2 2 2 6 15 2 2" xfId="26260" xr:uid="{00000000-0005-0000-0000-00003D550000}"/>
    <cellStyle name="Saída 2 2 2 6 15 3" xfId="18538" xr:uid="{00000000-0005-0000-0000-00003E550000}"/>
    <cellStyle name="Saída 2 2 2 6 16" xfId="5619" xr:uid="{00000000-0005-0000-0000-00003F550000}"/>
    <cellStyle name="Saída 2 2 2 6 16 2" xfId="12507" xr:uid="{00000000-0005-0000-0000-000040550000}"/>
    <cellStyle name="Saída 2 2 2 6 16 2 2" xfId="26261" xr:uid="{00000000-0005-0000-0000-000041550000}"/>
    <cellStyle name="Saída 2 2 2 6 16 3" xfId="19410" xr:uid="{00000000-0005-0000-0000-000042550000}"/>
    <cellStyle name="Saída 2 2 2 6 17" xfId="6441" xr:uid="{00000000-0005-0000-0000-000043550000}"/>
    <cellStyle name="Saída 2 2 2 6 17 2" xfId="12508" xr:uid="{00000000-0005-0000-0000-000044550000}"/>
    <cellStyle name="Saída 2 2 2 6 17 2 2" xfId="26262" xr:uid="{00000000-0005-0000-0000-000045550000}"/>
    <cellStyle name="Saída 2 2 2 6 17 3" xfId="20232" xr:uid="{00000000-0005-0000-0000-000046550000}"/>
    <cellStyle name="Saída 2 2 2 6 18" xfId="12500" xr:uid="{00000000-0005-0000-0000-000047550000}"/>
    <cellStyle name="Saída 2 2 2 6 18 2" xfId="26254" xr:uid="{00000000-0005-0000-0000-000048550000}"/>
    <cellStyle name="Saída 2 2 2 6 19" xfId="14239" xr:uid="{00000000-0005-0000-0000-000049550000}"/>
    <cellStyle name="Saída 2 2 2 6 2" xfId="917" xr:uid="{00000000-0005-0000-0000-00004A550000}"/>
    <cellStyle name="Saída 2 2 2 6 2 2" xfId="5059" xr:uid="{00000000-0005-0000-0000-00004B550000}"/>
    <cellStyle name="Saída 2 2 2 6 2 2 2" xfId="12510" xr:uid="{00000000-0005-0000-0000-00004C550000}"/>
    <cellStyle name="Saída 2 2 2 6 2 2 2 2" xfId="26264" xr:uid="{00000000-0005-0000-0000-00004D550000}"/>
    <cellStyle name="Saída 2 2 2 6 2 2 3" xfId="18850" xr:uid="{00000000-0005-0000-0000-00004E550000}"/>
    <cellStyle name="Saída 2 2 2 6 2 3" xfId="5931" xr:uid="{00000000-0005-0000-0000-00004F550000}"/>
    <cellStyle name="Saída 2 2 2 6 2 3 2" xfId="12511" xr:uid="{00000000-0005-0000-0000-000050550000}"/>
    <cellStyle name="Saída 2 2 2 6 2 3 2 2" xfId="26265" xr:uid="{00000000-0005-0000-0000-000051550000}"/>
    <cellStyle name="Saída 2 2 2 6 2 3 3" xfId="19722" xr:uid="{00000000-0005-0000-0000-000052550000}"/>
    <cellStyle name="Saída 2 2 2 6 2 4" xfId="6753" xr:uid="{00000000-0005-0000-0000-000053550000}"/>
    <cellStyle name="Saída 2 2 2 6 2 4 2" xfId="12512" xr:uid="{00000000-0005-0000-0000-000054550000}"/>
    <cellStyle name="Saída 2 2 2 6 2 4 2 2" xfId="26266" xr:uid="{00000000-0005-0000-0000-000055550000}"/>
    <cellStyle name="Saída 2 2 2 6 2 4 3" xfId="20544" xr:uid="{00000000-0005-0000-0000-000056550000}"/>
    <cellStyle name="Saída 2 2 2 6 2 5" xfId="12509" xr:uid="{00000000-0005-0000-0000-000057550000}"/>
    <cellStyle name="Saída 2 2 2 6 2 5 2" xfId="26263" xr:uid="{00000000-0005-0000-0000-000058550000}"/>
    <cellStyle name="Saída 2 2 2 6 2 6" xfId="14713" xr:uid="{00000000-0005-0000-0000-000059550000}"/>
    <cellStyle name="Saída 2 2 2 6 3" xfId="594" xr:uid="{00000000-0005-0000-0000-00005A550000}"/>
    <cellStyle name="Saída 2 2 2 6 3 2" xfId="5312" xr:uid="{00000000-0005-0000-0000-00005B550000}"/>
    <cellStyle name="Saída 2 2 2 6 3 2 2" xfId="12514" xr:uid="{00000000-0005-0000-0000-00005C550000}"/>
    <cellStyle name="Saída 2 2 2 6 3 2 2 2" xfId="26268" xr:uid="{00000000-0005-0000-0000-00005D550000}"/>
    <cellStyle name="Saída 2 2 2 6 3 2 3" xfId="19103" xr:uid="{00000000-0005-0000-0000-00005E550000}"/>
    <cellStyle name="Saída 2 2 2 6 3 3" xfId="6184" xr:uid="{00000000-0005-0000-0000-00005F550000}"/>
    <cellStyle name="Saída 2 2 2 6 3 3 2" xfId="12515" xr:uid="{00000000-0005-0000-0000-000060550000}"/>
    <cellStyle name="Saída 2 2 2 6 3 3 2 2" xfId="26269" xr:uid="{00000000-0005-0000-0000-000061550000}"/>
    <cellStyle name="Saída 2 2 2 6 3 3 3" xfId="19975" xr:uid="{00000000-0005-0000-0000-000062550000}"/>
    <cellStyle name="Saída 2 2 2 6 3 4" xfId="7006" xr:uid="{00000000-0005-0000-0000-000063550000}"/>
    <cellStyle name="Saída 2 2 2 6 3 4 2" xfId="12516" xr:uid="{00000000-0005-0000-0000-000064550000}"/>
    <cellStyle name="Saída 2 2 2 6 3 4 2 2" xfId="26270" xr:uid="{00000000-0005-0000-0000-000065550000}"/>
    <cellStyle name="Saída 2 2 2 6 3 4 3" xfId="20797" xr:uid="{00000000-0005-0000-0000-000066550000}"/>
    <cellStyle name="Saída 2 2 2 6 3 5" xfId="12513" xr:uid="{00000000-0005-0000-0000-000067550000}"/>
    <cellStyle name="Saída 2 2 2 6 3 5 2" xfId="26267" xr:uid="{00000000-0005-0000-0000-000068550000}"/>
    <cellStyle name="Saída 2 2 2 6 3 6" xfId="14391" xr:uid="{00000000-0005-0000-0000-000069550000}"/>
    <cellStyle name="Saída 2 2 2 6 4" xfId="516" xr:uid="{00000000-0005-0000-0000-00006A550000}"/>
    <cellStyle name="Saída 2 2 2 6 4 2" xfId="12517" xr:uid="{00000000-0005-0000-0000-00006B550000}"/>
    <cellStyle name="Saída 2 2 2 6 4 2 2" xfId="26271" xr:uid="{00000000-0005-0000-0000-00006C550000}"/>
    <cellStyle name="Saída 2 2 2 6 4 3" xfId="14313" xr:uid="{00000000-0005-0000-0000-00006D550000}"/>
    <cellStyle name="Saída 2 2 2 6 5" xfId="668" xr:uid="{00000000-0005-0000-0000-00006E550000}"/>
    <cellStyle name="Saída 2 2 2 6 5 2" xfId="12518" xr:uid="{00000000-0005-0000-0000-00006F550000}"/>
    <cellStyle name="Saída 2 2 2 6 5 2 2" xfId="26272" xr:uid="{00000000-0005-0000-0000-000070550000}"/>
    <cellStyle name="Saída 2 2 2 6 5 3" xfId="14465" xr:uid="{00000000-0005-0000-0000-000071550000}"/>
    <cellStyle name="Saída 2 2 2 6 6" xfId="2130" xr:uid="{00000000-0005-0000-0000-000072550000}"/>
    <cellStyle name="Saída 2 2 2 6 6 2" xfId="12519" xr:uid="{00000000-0005-0000-0000-000073550000}"/>
    <cellStyle name="Saída 2 2 2 6 6 2 2" xfId="26273" xr:uid="{00000000-0005-0000-0000-000074550000}"/>
    <cellStyle name="Saída 2 2 2 6 6 3" xfId="15926" xr:uid="{00000000-0005-0000-0000-000075550000}"/>
    <cellStyle name="Saída 2 2 2 6 7" xfId="2437" xr:uid="{00000000-0005-0000-0000-000076550000}"/>
    <cellStyle name="Saída 2 2 2 6 7 2" xfId="12520" xr:uid="{00000000-0005-0000-0000-000077550000}"/>
    <cellStyle name="Saída 2 2 2 6 7 2 2" xfId="26274" xr:uid="{00000000-0005-0000-0000-000078550000}"/>
    <cellStyle name="Saída 2 2 2 6 7 3" xfId="16233" xr:uid="{00000000-0005-0000-0000-000079550000}"/>
    <cellStyle name="Saída 2 2 2 6 8" xfId="1745" xr:uid="{00000000-0005-0000-0000-00007A550000}"/>
    <cellStyle name="Saída 2 2 2 6 8 2" xfId="12521" xr:uid="{00000000-0005-0000-0000-00007B550000}"/>
    <cellStyle name="Saída 2 2 2 6 8 2 2" xfId="26275" xr:uid="{00000000-0005-0000-0000-00007C550000}"/>
    <cellStyle name="Saída 2 2 2 6 8 3" xfId="15541" xr:uid="{00000000-0005-0000-0000-00007D550000}"/>
    <cellStyle name="Saída 2 2 2 6 9" xfId="1753" xr:uid="{00000000-0005-0000-0000-00007E550000}"/>
    <cellStyle name="Saída 2 2 2 6 9 2" xfId="12522" xr:uid="{00000000-0005-0000-0000-00007F550000}"/>
    <cellStyle name="Saída 2 2 2 6 9 2 2" xfId="26276" xr:uid="{00000000-0005-0000-0000-000080550000}"/>
    <cellStyle name="Saída 2 2 2 6 9 3" xfId="15549" xr:uid="{00000000-0005-0000-0000-000081550000}"/>
    <cellStyle name="Saída 2 2 2 7" xfId="436" xr:uid="{00000000-0005-0000-0000-000082550000}"/>
    <cellStyle name="Saída 2 2 2 7 10" xfId="3343" xr:uid="{00000000-0005-0000-0000-000083550000}"/>
    <cellStyle name="Saída 2 2 2 7 10 2" xfId="12524" xr:uid="{00000000-0005-0000-0000-000084550000}"/>
    <cellStyle name="Saída 2 2 2 7 10 2 2" xfId="26278" xr:uid="{00000000-0005-0000-0000-000085550000}"/>
    <cellStyle name="Saída 2 2 2 7 10 3" xfId="17139" xr:uid="{00000000-0005-0000-0000-000086550000}"/>
    <cellStyle name="Saída 2 2 2 7 11" xfId="3669" xr:uid="{00000000-0005-0000-0000-000087550000}"/>
    <cellStyle name="Saída 2 2 2 7 11 2" xfId="12525" xr:uid="{00000000-0005-0000-0000-000088550000}"/>
    <cellStyle name="Saída 2 2 2 7 11 2 2" xfId="26279" xr:uid="{00000000-0005-0000-0000-000089550000}"/>
    <cellStyle name="Saída 2 2 2 7 11 3" xfId="17465" xr:uid="{00000000-0005-0000-0000-00008A550000}"/>
    <cellStyle name="Saída 2 2 2 7 12" xfId="3974" xr:uid="{00000000-0005-0000-0000-00008B550000}"/>
    <cellStyle name="Saída 2 2 2 7 12 2" xfId="12526" xr:uid="{00000000-0005-0000-0000-00008C550000}"/>
    <cellStyle name="Saída 2 2 2 7 12 2 2" xfId="26280" xr:uid="{00000000-0005-0000-0000-00008D550000}"/>
    <cellStyle name="Saída 2 2 2 7 12 3" xfId="17770" xr:uid="{00000000-0005-0000-0000-00008E550000}"/>
    <cellStyle name="Saída 2 2 2 7 13" xfId="4142" xr:uid="{00000000-0005-0000-0000-00008F550000}"/>
    <cellStyle name="Saída 2 2 2 7 13 2" xfId="12527" xr:uid="{00000000-0005-0000-0000-000090550000}"/>
    <cellStyle name="Saída 2 2 2 7 13 2 2" xfId="26281" xr:uid="{00000000-0005-0000-0000-000091550000}"/>
    <cellStyle name="Saída 2 2 2 7 13 3" xfId="17938" xr:uid="{00000000-0005-0000-0000-000092550000}"/>
    <cellStyle name="Saída 2 2 2 7 14" xfId="4426" xr:uid="{00000000-0005-0000-0000-000093550000}"/>
    <cellStyle name="Saída 2 2 2 7 14 2" xfId="12528" xr:uid="{00000000-0005-0000-0000-000094550000}"/>
    <cellStyle name="Saída 2 2 2 7 14 2 2" xfId="26282" xr:uid="{00000000-0005-0000-0000-000095550000}"/>
    <cellStyle name="Saída 2 2 2 7 14 3" xfId="18222" xr:uid="{00000000-0005-0000-0000-000096550000}"/>
    <cellStyle name="Saída 2 2 2 7 15" xfId="4748" xr:uid="{00000000-0005-0000-0000-000097550000}"/>
    <cellStyle name="Saída 2 2 2 7 15 2" xfId="12529" xr:uid="{00000000-0005-0000-0000-000098550000}"/>
    <cellStyle name="Saída 2 2 2 7 15 2 2" xfId="26283" xr:uid="{00000000-0005-0000-0000-000099550000}"/>
    <cellStyle name="Saída 2 2 2 7 15 3" xfId="18539" xr:uid="{00000000-0005-0000-0000-00009A550000}"/>
    <cellStyle name="Saída 2 2 2 7 16" xfId="5620" xr:uid="{00000000-0005-0000-0000-00009B550000}"/>
    <cellStyle name="Saída 2 2 2 7 16 2" xfId="12530" xr:uid="{00000000-0005-0000-0000-00009C550000}"/>
    <cellStyle name="Saída 2 2 2 7 16 2 2" xfId="26284" xr:uid="{00000000-0005-0000-0000-00009D550000}"/>
    <cellStyle name="Saída 2 2 2 7 16 3" xfId="19411" xr:uid="{00000000-0005-0000-0000-00009E550000}"/>
    <cellStyle name="Saída 2 2 2 7 17" xfId="6442" xr:uid="{00000000-0005-0000-0000-00009F550000}"/>
    <cellStyle name="Saída 2 2 2 7 17 2" xfId="12531" xr:uid="{00000000-0005-0000-0000-0000A0550000}"/>
    <cellStyle name="Saída 2 2 2 7 17 2 2" xfId="26285" xr:uid="{00000000-0005-0000-0000-0000A1550000}"/>
    <cellStyle name="Saída 2 2 2 7 17 3" xfId="20233" xr:uid="{00000000-0005-0000-0000-0000A2550000}"/>
    <cellStyle name="Saída 2 2 2 7 18" xfId="12523" xr:uid="{00000000-0005-0000-0000-0000A3550000}"/>
    <cellStyle name="Saída 2 2 2 7 18 2" xfId="26277" xr:uid="{00000000-0005-0000-0000-0000A4550000}"/>
    <cellStyle name="Saída 2 2 2 7 19" xfId="14240" xr:uid="{00000000-0005-0000-0000-0000A5550000}"/>
    <cellStyle name="Saída 2 2 2 7 2" xfId="918" xr:uid="{00000000-0005-0000-0000-0000A6550000}"/>
    <cellStyle name="Saída 2 2 2 7 2 2" xfId="5060" xr:uid="{00000000-0005-0000-0000-0000A7550000}"/>
    <cellStyle name="Saída 2 2 2 7 2 2 2" xfId="12533" xr:uid="{00000000-0005-0000-0000-0000A8550000}"/>
    <cellStyle name="Saída 2 2 2 7 2 2 2 2" xfId="26287" xr:uid="{00000000-0005-0000-0000-0000A9550000}"/>
    <cellStyle name="Saída 2 2 2 7 2 2 3" xfId="18851" xr:uid="{00000000-0005-0000-0000-0000AA550000}"/>
    <cellStyle name="Saída 2 2 2 7 2 3" xfId="5932" xr:uid="{00000000-0005-0000-0000-0000AB550000}"/>
    <cellStyle name="Saída 2 2 2 7 2 3 2" xfId="12534" xr:uid="{00000000-0005-0000-0000-0000AC550000}"/>
    <cellStyle name="Saída 2 2 2 7 2 3 2 2" xfId="26288" xr:uid="{00000000-0005-0000-0000-0000AD550000}"/>
    <cellStyle name="Saída 2 2 2 7 2 3 3" xfId="19723" xr:uid="{00000000-0005-0000-0000-0000AE550000}"/>
    <cellStyle name="Saída 2 2 2 7 2 4" xfId="6754" xr:uid="{00000000-0005-0000-0000-0000AF550000}"/>
    <cellStyle name="Saída 2 2 2 7 2 4 2" xfId="12535" xr:uid="{00000000-0005-0000-0000-0000B0550000}"/>
    <cellStyle name="Saída 2 2 2 7 2 4 2 2" xfId="26289" xr:uid="{00000000-0005-0000-0000-0000B1550000}"/>
    <cellStyle name="Saída 2 2 2 7 2 4 3" xfId="20545" xr:uid="{00000000-0005-0000-0000-0000B2550000}"/>
    <cellStyle name="Saída 2 2 2 7 2 5" xfId="12532" xr:uid="{00000000-0005-0000-0000-0000B3550000}"/>
    <cellStyle name="Saída 2 2 2 7 2 5 2" xfId="26286" xr:uid="{00000000-0005-0000-0000-0000B4550000}"/>
    <cellStyle name="Saída 2 2 2 7 2 6" xfId="14714" xr:uid="{00000000-0005-0000-0000-0000B5550000}"/>
    <cellStyle name="Saída 2 2 2 7 3" xfId="1181" xr:uid="{00000000-0005-0000-0000-0000B6550000}"/>
    <cellStyle name="Saída 2 2 2 7 3 2" xfId="5313" xr:uid="{00000000-0005-0000-0000-0000B7550000}"/>
    <cellStyle name="Saída 2 2 2 7 3 2 2" xfId="12537" xr:uid="{00000000-0005-0000-0000-0000B8550000}"/>
    <cellStyle name="Saída 2 2 2 7 3 2 2 2" xfId="26291" xr:uid="{00000000-0005-0000-0000-0000B9550000}"/>
    <cellStyle name="Saída 2 2 2 7 3 2 3" xfId="19104" xr:uid="{00000000-0005-0000-0000-0000BA550000}"/>
    <cellStyle name="Saída 2 2 2 7 3 3" xfId="6185" xr:uid="{00000000-0005-0000-0000-0000BB550000}"/>
    <cellStyle name="Saída 2 2 2 7 3 3 2" xfId="12538" xr:uid="{00000000-0005-0000-0000-0000BC550000}"/>
    <cellStyle name="Saída 2 2 2 7 3 3 2 2" xfId="26292" xr:uid="{00000000-0005-0000-0000-0000BD550000}"/>
    <cellStyle name="Saída 2 2 2 7 3 3 3" xfId="19976" xr:uid="{00000000-0005-0000-0000-0000BE550000}"/>
    <cellStyle name="Saída 2 2 2 7 3 4" xfId="7007" xr:uid="{00000000-0005-0000-0000-0000BF550000}"/>
    <cellStyle name="Saída 2 2 2 7 3 4 2" xfId="12539" xr:uid="{00000000-0005-0000-0000-0000C0550000}"/>
    <cellStyle name="Saída 2 2 2 7 3 4 2 2" xfId="26293" xr:uid="{00000000-0005-0000-0000-0000C1550000}"/>
    <cellStyle name="Saída 2 2 2 7 3 4 3" xfId="20798" xr:uid="{00000000-0005-0000-0000-0000C2550000}"/>
    <cellStyle name="Saída 2 2 2 7 3 5" xfId="12536" xr:uid="{00000000-0005-0000-0000-0000C3550000}"/>
    <cellStyle name="Saída 2 2 2 7 3 5 2" xfId="26290" xr:uid="{00000000-0005-0000-0000-0000C4550000}"/>
    <cellStyle name="Saída 2 2 2 7 3 6" xfId="14977" xr:uid="{00000000-0005-0000-0000-0000C5550000}"/>
    <cellStyle name="Saída 2 2 2 7 4" xfId="1447" xr:uid="{00000000-0005-0000-0000-0000C6550000}"/>
    <cellStyle name="Saída 2 2 2 7 4 2" xfId="12540" xr:uid="{00000000-0005-0000-0000-0000C7550000}"/>
    <cellStyle name="Saída 2 2 2 7 4 2 2" xfId="26294" xr:uid="{00000000-0005-0000-0000-0000C8550000}"/>
    <cellStyle name="Saída 2 2 2 7 4 3" xfId="15243" xr:uid="{00000000-0005-0000-0000-0000C9550000}"/>
    <cellStyle name="Saída 2 2 2 7 5" xfId="1675" xr:uid="{00000000-0005-0000-0000-0000CA550000}"/>
    <cellStyle name="Saída 2 2 2 7 5 2" xfId="12541" xr:uid="{00000000-0005-0000-0000-0000CB550000}"/>
    <cellStyle name="Saída 2 2 2 7 5 2 2" xfId="26295" xr:uid="{00000000-0005-0000-0000-0000CC550000}"/>
    <cellStyle name="Saída 2 2 2 7 5 3" xfId="15471" xr:uid="{00000000-0005-0000-0000-0000CD550000}"/>
    <cellStyle name="Saída 2 2 2 7 6" xfId="2131" xr:uid="{00000000-0005-0000-0000-0000CE550000}"/>
    <cellStyle name="Saída 2 2 2 7 6 2" xfId="12542" xr:uid="{00000000-0005-0000-0000-0000CF550000}"/>
    <cellStyle name="Saída 2 2 2 7 6 2 2" xfId="26296" xr:uid="{00000000-0005-0000-0000-0000D0550000}"/>
    <cellStyle name="Saída 2 2 2 7 6 3" xfId="15927" xr:uid="{00000000-0005-0000-0000-0000D1550000}"/>
    <cellStyle name="Saída 2 2 2 7 7" xfId="2438" xr:uid="{00000000-0005-0000-0000-0000D2550000}"/>
    <cellStyle name="Saída 2 2 2 7 7 2" xfId="12543" xr:uid="{00000000-0005-0000-0000-0000D3550000}"/>
    <cellStyle name="Saída 2 2 2 7 7 2 2" xfId="26297" xr:uid="{00000000-0005-0000-0000-0000D4550000}"/>
    <cellStyle name="Saída 2 2 2 7 7 3" xfId="16234" xr:uid="{00000000-0005-0000-0000-0000D5550000}"/>
    <cellStyle name="Saída 2 2 2 7 8" xfId="1991" xr:uid="{00000000-0005-0000-0000-0000D6550000}"/>
    <cellStyle name="Saída 2 2 2 7 8 2" xfId="12544" xr:uid="{00000000-0005-0000-0000-0000D7550000}"/>
    <cellStyle name="Saída 2 2 2 7 8 2 2" xfId="26298" xr:uid="{00000000-0005-0000-0000-0000D8550000}"/>
    <cellStyle name="Saída 2 2 2 7 8 3" xfId="15787" xr:uid="{00000000-0005-0000-0000-0000D9550000}"/>
    <cellStyle name="Saída 2 2 2 7 9" xfId="2773" xr:uid="{00000000-0005-0000-0000-0000DA550000}"/>
    <cellStyle name="Saída 2 2 2 7 9 2" xfId="12545" xr:uid="{00000000-0005-0000-0000-0000DB550000}"/>
    <cellStyle name="Saída 2 2 2 7 9 2 2" xfId="26299" xr:uid="{00000000-0005-0000-0000-0000DC550000}"/>
    <cellStyle name="Saída 2 2 2 7 9 3" xfId="16569" xr:uid="{00000000-0005-0000-0000-0000DD550000}"/>
    <cellStyle name="Saída 2 2 2 8" xfId="437" xr:uid="{00000000-0005-0000-0000-0000DE550000}"/>
    <cellStyle name="Saída 2 2 2 8 10" xfId="3344" xr:uid="{00000000-0005-0000-0000-0000DF550000}"/>
    <cellStyle name="Saída 2 2 2 8 10 2" xfId="12547" xr:uid="{00000000-0005-0000-0000-0000E0550000}"/>
    <cellStyle name="Saída 2 2 2 8 10 2 2" xfId="26301" xr:uid="{00000000-0005-0000-0000-0000E1550000}"/>
    <cellStyle name="Saída 2 2 2 8 10 3" xfId="17140" xr:uid="{00000000-0005-0000-0000-0000E2550000}"/>
    <cellStyle name="Saída 2 2 2 8 11" xfId="3670" xr:uid="{00000000-0005-0000-0000-0000E3550000}"/>
    <cellStyle name="Saída 2 2 2 8 11 2" xfId="12548" xr:uid="{00000000-0005-0000-0000-0000E4550000}"/>
    <cellStyle name="Saída 2 2 2 8 11 2 2" xfId="26302" xr:uid="{00000000-0005-0000-0000-0000E5550000}"/>
    <cellStyle name="Saída 2 2 2 8 11 3" xfId="17466" xr:uid="{00000000-0005-0000-0000-0000E6550000}"/>
    <cellStyle name="Saída 2 2 2 8 12" xfId="3975" xr:uid="{00000000-0005-0000-0000-0000E7550000}"/>
    <cellStyle name="Saída 2 2 2 8 12 2" xfId="12549" xr:uid="{00000000-0005-0000-0000-0000E8550000}"/>
    <cellStyle name="Saída 2 2 2 8 12 2 2" xfId="26303" xr:uid="{00000000-0005-0000-0000-0000E9550000}"/>
    <cellStyle name="Saída 2 2 2 8 12 3" xfId="17771" xr:uid="{00000000-0005-0000-0000-0000EA550000}"/>
    <cellStyle name="Saída 2 2 2 8 13" xfId="4143" xr:uid="{00000000-0005-0000-0000-0000EB550000}"/>
    <cellStyle name="Saída 2 2 2 8 13 2" xfId="12550" xr:uid="{00000000-0005-0000-0000-0000EC550000}"/>
    <cellStyle name="Saída 2 2 2 8 13 2 2" xfId="26304" xr:uid="{00000000-0005-0000-0000-0000ED550000}"/>
    <cellStyle name="Saída 2 2 2 8 13 3" xfId="17939" xr:uid="{00000000-0005-0000-0000-0000EE550000}"/>
    <cellStyle name="Saída 2 2 2 8 14" xfId="4427" xr:uid="{00000000-0005-0000-0000-0000EF550000}"/>
    <cellStyle name="Saída 2 2 2 8 14 2" xfId="12551" xr:uid="{00000000-0005-0000-0000-0000F0550000}"/>
    <cellStyle name="Saída 2 2 2 8 14 2 2" xfId="26305" xr:uid="{00000000-0005-0000-0000-0000F1550000}"/>
    <cellStyle name="Saída 2 2 2 8 14 3" xfId="18223" xr:uid="{00000000-0005-0000-0000-0000F2550000}"/>
    <cellStyle name="Saída 2 2 2 8 15" xfId="4749" xr:uid="{00000000-0005-0000-0000-0000F3550000}"/>
    <cellStyle name="Saída 2 2 2 8 15 2" xfId="12552" xr:uid="{00000000-0005-0000-0000-0000F4550000}"/>
    <cellStyle name="Saída 2 2 2 8 15 2 2" xfId="26306" xr:uid="{00000000-0005-0000-0000-0000F5550000}"/>
    <cellStyle name="Saída 2 2 2 8 15 3" xfId="18540" xr:uid="{00000000-0005-0000-0000-0000F6550000}"/>
    <cellStyle name="Saída 2 2 2 8 16" xfId="5621" xr:uid="{00000000-0005-0000-0000-0000F7550000}"/>
    <cellStyle name="Saída 2 2 2 8 16 2" xfId="12553" xr:uid="{00000000-0005-0000-0000-0000F8550000}"/>
    <cellStyle name="Saída 2 2 2 8 16 2 2" xfId="26307" xr:uid="{00000000-0005-0000-0000-0000F9550000}"/>
    <cellStyle name="Saída 2 2 2 8 16 3" xfId="19412" xr:uid="{00000000-0005-0000-0000-0000FA550000}"/>
    <cellStyle name="Saída 2 2 2 8 17" xfId="6443" xr:uid="{00000000-0005-0000-0000-0000FB550000}"/>
    <cellStyle name="Saída 2 2 2 8 17 2" xfId="12554" xr:uid="{00000000-0005-0000-0000-0000FC550000}"/>
    <cellStyle name="Saída 2 2 2 8 17 2 2" xfId="26308" xr:uid="{00000000-0005-0000-0000-0000FD550000}"/>
    <cellStyle name="Saída 2 2 2 8 17 3" xfId="20234" xr:uid="{00000000-0005-0000-0000-0000FE550000}"/>
    <cellStyle name="Saída 2 2 2 8 18" xfId="12546" xr:uid="{00000000-0005-0000-0000-0000FF550000}"/>
    <cellStyle name="Saída 2 2 2 8 18 2" xfId="26300" xr:uid="{00000000-0005-0000-0000-000000560000}"/>
    <cellStyle name="Saída 2 2 2 8 19" xfId="14241" xr:uid="{00000000-0005-0000-0000-000001560000}"/>
    <cellStyle name="Saída 2 2 2 8 2" xfId="919" xr:uid="{00000000-0005-0000-0000-000002560000}"/>
    <cellStyle name="Saída 2 2 2 8 2 2" xfId="5061" xr:uid="{00000000-0005-0000-0000-000003560000}"/>
    <cellStyle name="Saída 2 2 2 8 2 2 2" xfId="12556" xr:uid="{00000000-0005-0000-0000-000004560000}"/>
    <cellStyle name="Saída 2 2 2 8 2 2 2 2" xfId="26310" xr:uid="{00000000-0005-0000-0000-000005560000}"/>
    <cellStyle name="Saída 2 2 2 8 2 2 3" xfId="18852" xr:uid="{00000000-0005-0000-0000-000006560000}"/>
    <cellStyle name="Saída 2 2 2 8 2 3" xfId="5933" xr:uid="{00000000-0005-0000-0000-000007560000}"/>
    <cellStyle name="Saída 2 2 2 8 2 3 2" xfId="12557" xr:uid="{00000000-0005-0000-0000-000008560000}"/>
    <cellStyle name="Saída 2 2 2 8 2 3 2 2" xfId="26311" xr:uid="{00000000-0005-0000-0000-000009560000}"/>
    <cellStyle name="Saída 2 2 2 8 2 3 3" xfId="19724" xr:uid="{00000000-0005-0000-0000-00000A560000}"/>
    <cellStyle name="Saída 2 2 2 8 2 4" xfId="6755" xr:uid="{00000000-0005-0000-0000-00000B560000}"/>
    <cellStyle name="Saída 2 2 2 8 2 4 2" xfId="12558" xr:uid="{00000000-0005-0000-0000-00000C560000}"/>
    <cellStyle name="Saída 2 2 2 8 2 4 2 2" xfId="26312" xr:uid="{00000000-0005-0000-0000-00000D560000}"/>
    <cellStyle name="Saída 2 2 2 8 2 4 3" xfId="20546" xr:uid="{00000000-0005-0000-0000-00000E560000}"/>
    <cellStyle name="Saída 2 2 2 8 2 5" xfId="12555" xr:uid="{00000000-0005-0000-0000-00000F560000}"/>
    <cellStyle name="Saída 2 2 2 8 2 5 2" xfId="26309" xr:uid="{00000000-0005-0000-0000-000010560000}"/>
    <cellStyle name="Saída 2 2 2 8 2 6" xfId="14715" xr:uid="{00000000-0005-0000-0000-000011560000}"/>
    <cellStyle name="Saída 2 2 2 8 3" xfId="1182" xr:uid="{00000000-0005-0000-0000-000012560000}"/>
    <cellStyle name="Saída 2 2 2 8 3 2" xfId="5314" xr:uid="{00000000-0005-0000-0000-000013560000}"/>
    <cellStyle name="Saída 2 2 2 8 3 2 2" xfId="12560" xr:uid="{00000000-0005-0000-0000-000014560000}"/>
    <cellStyle name="Saída 2 2 2 8 3 2 2 2" xfId="26314" xr:uid="{00000000-0005-0000-0000-000015560000}"/>
    <cellStyle name="Saída 2 2 2 8 3 2 3" xfId="19105" xr:uid="{00000000-0005-0000-0000-000016560000}"/>
    <cellStyle name="Saída 2 2 2 8 3 3" xfId="6186" xr:uid="{00000000-0005-0000-0000-000017560000}"/>
    <cellStyle name="Saída 2 2 2 8 3 3 2" xfId="12561" xr:uid="{00000000-0005-0000-0000-000018560000}"/>
    <cellStyle name="Saída 2 2 2 8 3 3 2 2" xfId="26315" xr:uid="{00000000-0005-0000-0000-000019560000}"/>
    <cellStyle name="Saída 2 2 2 8 3 3 3" xfId="19977" xr:uid="{00000000-0005-0000-0000-00001A560000}"/>
    <cellStyle name="Saída 2 2 2 8 3 4" xfId="7008" xr:uid="{00000000-0005-0000-0000-00001B560000}"/>
    <cellStyle name="Saída 2 2 2 8 3 4 2" xfId="12562" xr:uid="{00000000-0005-0000-0000-00001C560000}"/>
    <cellStyle name="Saída 2 2 2 8 3 4 2 2" xfId="26316" xr:uid="{00000000-0005-0000-0000-00001D560000}"/>
    <cellStyle name="Saída 2 2 2 8 3 4 3" xfId="20799" xr:uid="{00000000-0005-0000-0000-00001E560000}"/>
    <cellStyle name="Saída 2 2 2 8 3 5" xfId="12559" xr:uid="{00000000-0005-0000-0000-00001F560000}"/>
    <cellStyle name="Saída 2 2 2 8 3 5 2" xfId="26313" xr:uid="{00000000-0005-0000-0000-000020560000}"/>
    <cellStyle name="Saída 2 2 2 8 3 6" xfId="14978" xr:uid="{00000000-0005-0000-0000-000021560000}"/>
    <cellStyle name="Saída 2 2 2 8 4" xfId="1448" xr:uid="{00000000-0005-0000-0000-000022560000}"/>
    <cellStyle name="Saída 2 2 2 8 4 2" xfId="12563" xr:uid="{00000000-0005-0000-0000-000023560000}"/>
    <cellStyle name="Saída 2 2 2 8 4 2 2" xfId="26317" xr:uid="{00000000-0005-0000-0000-000024560000}"/>
    <cellStyle name="Saída 2 2 2 8 4 3" xfId="15244" xr:uid="{00000000-0005-0000-0000-000025560000}"/>
    <cellStyle name="Saída 2 2 2 8 5" xfId="1676" xr:uid="{00000000-0005-0000-0000-000026560000}"/>
    <cellStyle name="Saída 2 2 2 8 5 2" xfId="12564" xr:uid="{00000000-0005-0000-0000-000027560000}"/>
    <cellStyle name="Saída 2 2 2 8 5 2 2" xfId="26318" xr:uid="{00000000-0005-0000-0000-000028560000}"/>
    <cellStyle name="Saída 2 2 2 8 5 3" xfId="15472" xr:uid="{00000000-0005-0000-0000-000029560000}"/>
    <cellStyle name="Saída 2 2 2 8 6" xfId="2132" xr:uid="{00000000-0005-0000-0000-00002A560000}"/>
    <cellStyle name="Saída 2 2 2 8 6 2" xfId="12565" xr:uid="{00000000-0005-0000-0000-00002B560000}"/>
    <cellStyle name="Saída 2 2 2 8 6 2 2" xfId="26319" xr:uid="{00000000-0005-0000-0000-00002C560000}"/>
    <cellStyle name="Saída 2 2 2 8 6 3" xfId="15928" xr:uid="{00000000-0005-0000-0000-00002D560000}"/>
    <cellStyle name="Saída 2 2 2 8 7" xfId="2439" xr:uid="{00000000-0005-0000-0000-00002E560000}"/>
    <cellStyle name="Saída 2 2 2 8 7 2" xfId="12566" xr:uid="{00000000-0005-0000-0000-00002F560000}"/>
    <cellStyle name="Saída 2 2 2 8 7 2 2" xfId="26320" xr:uid="{00000000-0005-0000-0000-000030560000}"/>
    <cellStyle name="Saída 2 2 2 8 7 3" xfId="16235" xr:uid="{00000000-0005-0000-0000-000031560000}"/>
    <cellStyle name="Saída 2 2 2 8 8" xfId="1743" xr:uid="{00000000-0005-0000-0000-000032560000}"/>
    <cellStyle name="Saída 2 2 2 8 8 2" xfId="12567" xr:uid="{00000000-0005-0000-0000-000033560000}"/>
    <cellStyle name="Saída 2 2 2 8 8 2 2" xfId="26321" xr:uid="{00000000-0005-0000-0000-000034560000}"/>
    <cellStyle name="Saída 2 2 2 8 8 3" xfId="15539" xr:uid="{00000000-0005-0000-0000-000035560000}"/>
    <cellStyle name="Saída 2 2 2 8 9" xfId="2631" xr:uid="{00000000-0005-0000-0000-000036560000}"/>
    <cellStyle name="Saída 2 2 2 8 9 2" xfId="12568" xr:uid="{00000000-0005-0000-0000-000037560000}"/>
    <cellStyle name="Saída 2 2 2 8 9 2 2" xfId="26322" xr:uid="{00000000-0005-0000-0000-000038560000}"/>
    <cellStyle name="Saída 2 2 2 8 9 3" xfId="16427" xr:uid="{00000000-0005-0000-0000-000039560000}"/>
    <cellStyle name="Saída 2 2 2 9" xfId="438" xr:uid="{00000000-0005-0000-0000-00003A560000}"/>
    <cellStyle name="Saída 2 2 2 9 10" xfId="3345" xr:uid="{00000000-0005-0000-0000-00003B560000}"/>
    <cellStyle name="Saída 2 2 2 9 10 2" xfId="12570" xr:uid="{00000000-0005-0000-0000-00003C560000}"/>
    <cellStyle name="Saída 2 2 2 9 10 2 2" xfId="26324" xr:uid="{00000000-0005-0000-0000-00003D560000}"/>
    <cellStyle name="Saída 2 2 2 9 10 3" xfId="17141" xr:uid="{00000000-0005-0000-0000-00003E560000}"/>
    <cellStyle name="Saída 2 2 2 9 11" xfId="3671" xr:uid="{00000000-0005-0000-0000-00003F560000}"/>
    <cellStyle name="Saída 2 2 2 9 11 2" xfId="12571" xr:uid="{00000000-0005-0000-0000-000040560000}"/>
    <cellStyle name="Saída 2 2 2 9 11 2 2" xfId="26325" xr:uid="{00000000-0005-0000-0000-000041560000}"/>
    <cellStyle name="Saída 2 2 2 9 11 3" xfId="17467" xr:uid="{00000000-0005-0000-0000-000042560000}"/>
    <cellStyle name="Saída 2 2 2 9 12" xfId="3976" xr:uid="{00000000-0005-0000-0000-000043560000}"/>
    <cellStyle name="Saída 2 2 2 9 12 2" xfId="12572" xr:uid="{00000000-0005-0000-0000-000044560000}"/>
    <cellStyle name="Saída 2 2 2 9 12 2 2" xfId="26326" xr:uid="{00000000-0005-0000-0000-000045560000}"/>
    <cellStyle name="Saída 2 2 2 9 12 3" xfId="17772" xr:uid="{00000000-0005-0000-0000-000046560000}"/>
    <cellStyle name="Saída 2 2 2 9 13" xfId="4173" xr:uid="{00000000-0005-0000-0000-000047560000}"/>
    <cellStyle name="Saída 2 2 2 9 13 2" xfId="12573" xr:uid="{00000000-0005-0000-0000-000048560000}"/>
    <cellStyle name="Saída 2 2 2 9 13 2 2" xfId="26327" xr:uid="{00000000-0005-0000-0000-000049560000}"/>
    <cellStyle name="Saída 2 2 2 9 13 3" xfId="17969" xr:uid="{00000000-0005-0000-0000-00004A560000}"/>
    <cellStyle name="Saída 2 2 2 9 14" xfId="4428" xr:uid="{00000000-0005-0000-0000-00004B560000}"/>
    <cellStyle name="Saída 2 2 2 9 14 2" xfId="12574" xr:uid="{00000000-0005-0000-0000-00004C560000}"/>
    <cellStyle name="Saída 2 2 2 9 14 2 2" xfId="26328" xr:uid="{00000000-0005-0000-0000-00004D560000}"/>
    <cellStyle name="Saída 2 2 2 9 14 3" xfId="18224" xr:uid="{00000000-0005-0000-0000-00004E560000}"/>
    <cellStyle name="Saída 2 2 2 9 15" xfId="4750" xr:uid="{00000000-0005-0000-0000-00004F560000}"/>
    <cellStyle name="Saída 2 2 2 9 15 2" xfId="12575" xr:uid="{00000000-0005-0000-0000-000050560000}"/>
    <cellStyle name="Saída 2 2 2 9 15 2 2" xfId="26329" xr:uid="{00000000-0005-0000-0000-000051560000}"/>
    <cellStyle name="Saída 2 2 2 9 15 3" xfId="18541" xr:uid="{00000000-0005-0000-0000-000052560000}"/>
    <cellStyle name="Saída 2 2 2 9 16" xfId="5622" xr:uid="{00000000-0005-0000-0000-000053560000}"/>
    <cellStyle name="Saída 2 2 2 9 16 2" xfId="12576" xr:uid="{00000000-0005-0000-0000-000054560000}"/>
    <cellStyle name="Saída 2 2 2 9 16 2 2" xfId="26330" xr:uid="{00000000-0005-0000-0000-000055560000}"/>
    <cellStyle name="Saída 2 2 2 9 16 3" xfId="19413" xr:uid="{00000000-0005-0000-0000-000056560000}"/>
    <cellStyle name="Saída 2 2 2 9 17" xfId="6444" xr:uid="{00000000-0005-0000-0000-000057560000}"/>
    <cellStyle name="Saída 2 2 2 9 17 2" xfId="12577" xr:uid="{00000000-0005-0000-0000-000058560000}"/>
    <cellStyle name="Saída 2 2 2 9 17 2 2" xfId="26331" xr:uid="{00000000-0005-0000-0000-000059560000}"/>
    <cellStyle name="Saída 2 2 2 9 17 3" xfId="20235" xr:uid="{00000000-0005-0000-0000-00005A560000}"/>
    <cellStyle name="Saída 2 2 2 9 18" xfId="12569" xr:uid="{00000000-0005-0000-0000-00005B560000}"/>
    <cellStyle name="Saída 2 2 2 9 18 2" xfId="26323" xr:uid="{00000000-0005-0000-0000-00005C560000}"/>
    <cellStyle name="Saída 2 2 2 9 19" xfId="14242" xr:uid="{00000000-0005-0000-0000-00005D560000}"/>
    <cellStyle name="Saída 2 2 2 9 2" xfId="920" xr:uid="{00000000-0005-0000-0000-00005E560000}"/>
    <cellStyle name="Saída 2 2 2 9 2 2" xfId="5062" xr:uid="{00000000-0005-0000-0000-00005F560000}"/>
    <cellStyle name="Saída 2 2 2 9 2 2 2" xfId="12579" xr:uid="{00000000-0005-0000-0000-000060560000}"/>
    <cellStyle name="Saída 2 2 2 9 2 2 2 2" xfId="26333" xr:uid="{00000000-0005-0000-0000-000061560000}"/>
    <cellStyle name="Saída 2 2 2 9 2 2 3" xfId="18853" xr:uid="{00000000-0005-0000-0000-000062560000}"/>
    <cellStyle name="Saída 2 2 2 9 2 3" xfId="5934" xr:uid="{00000000-0005-0000-0000-000063560000}"/>
    <cellStyle name="Saída 2 2 2 9 2 3 2" xfId="12580" xr:uid="{00000000-0005-0000-0000-000064560000}"/>
    <cellStyle name="Saída 2 2 2 9 2 3 2 2" xfId="26334" xr:uid="{00000000-0005-0000-0000-000065560000}"/>
    <cellStyle name="Saída 2 2 2 9 2 3 3" xfId="19725" xr:uid="{00000000-0005-0000-0000-000066560000}"/>
    <cellStyle name="Saída 2 2 2 9 2 4" xfId="6756" xr:uid="{00000000-0005-0000-0000-000067560000}"/>
    <cellStyle name="Saída 2 2 2 9 2 4 2" xfId="12581" xr:uid="{00000000-0005-0000-0000-000068560000}"/>
    <cellStyle name="Saída 2 2 2 9 2 4 2 2" xfId="26335" xr:uid="{00000000-0005-0000-0000-000069560000}"/>
    <cellStyle name="Saída 2 2 2 9 2 4 3" xfId="20547" xr:uid="{00000000-0005-0000-0000-00006A560000}"/>
    <cellStyle name="Saída 2 2 2 9 2 5" xfId="12578" xr:uid="{00000000-0005-0000-0000-00006B560000}"/>
    <cellStyle name="Saída 2 2 2 9 2 5 2" xfId="26332" xr:uid="{00000000-0005-0000-0000-00006C560000}"/>
    <cellStyle name="Saída 2 2 2 9 2 6" xfId="14716" xr:uid="{00000000-0005-0000-0000-00006D560000}"/>
    <cellStyle name="Saída 2 2 2 9 3" xfId="1183" xr:uid="{00000000-0005-0000-0000-00006E560000}"/>
    <cellStyle name="Saída 2 2 2 9 3 2" xfId="5315" xr:uid="{00000000-0005-0000-0000-00006F560000}"/>
    <cellStyle name="Saída 2 2 2 9 3 2 2" xfId="12583" xr:uid="{00000000-0005-0000-0000-000070560000}"/>
    <cellStyle name="Saída 2 2 2 9 3 2 2 2" xfId="26337" xr:uid="{00000000-0005-0000-0000-000071560000}"/>
    <cellStyle name="Saída 2 2 2 9 3 2 3" xfId="19106" xr:uid="{00000000-0005-0000-0000-000072560000}"/>
    <cellStyle name="Saída 2 2 2 9 3 3" xfId="6187" xr:uid="{00000000-0005-0000-0000-000073560000}"/>
    <cellStyle name="Saída 2 2 2 9 3 3 2" xfId="12584" xr:uid="{00000000-0005-0000-0000-000074560000}"/>
    <cellStyle name="Saída 2 2 2 9 3 3 2 2" xfId="26338" xr:uid="{00000000-0005-0000-0000-000075560000}"/>
    <cellStyle name="Saída 2 2 2 9 3 3 3" xfId="19978" xr:uid="{00000000-0005-0000-0000-000076560000}"/>
    <cellStyle name="Saída 2 2 2 9 3 4" xfId="7009" xr:uid="{00000000-0005-0000-0000-000077560000}"/>
    <cellStyle name="Saída 2 2 2 9 3 4 2" xfId="12585" xr:uid="{00000000-0005-0000-0000-000078560000}"/>
    <cellStyle name="Saída 2 2 2 9 3 4 2 2" xfId="26339" xr:uid="{00000000-0005-0000-0000-000079560000}"/>
    <cellStyle name="Saída 2 2 2 9 3 4 3" xfId="20800" xr:uid="{00000000-0005-0000-0000-00007A560000}"/>
    <cellStyle name="Saída 2 2 2 9 3 5" xfId="12582" xr:uid="{00000000-0005-0000-0000-00007B560000}"/>
    <cellStyle name="Saída 2 2 2 9 3 5 2" xfId="26336" xr:uid="{00000000-0005-0000-0000-00007C560000}"/>
    <cellStyle name="Saída 2 2 2 9 3 6" xfId="14979" xr:uid="{00000000-0005-0000-0000-00007D560000}"/>
    <cellStyle name="Saída 2 2 2 9 4" xfId="1449" xr:uid="{00000000-0005-0000-0000-00007E560000}"/>
    <cellStyle name="Saída 2 2 2 9 4 2" xfId="12586" xr:uid="{00000000-0005-0000-0000-00007F560000}"/>
    <cellStyle name="Saída 2 2 2 9 4 2 2" xfId="26340" xr:uid="{00000000-0005-0000-0000-000080560000}"/>
    <cellStyle name="Saída 2 2 2 9 4 3" xfId="15245" xr:uid="{00000000-0005-0000-0000-000081560000}"/>
    <cellStyle name="Saída 2 2 2 9 5" xfId="1677" xr:uid="{00000000-0005-0000-0000-000082560000}"/>
    <cellStyle name="Saída 2 2 2 9 5 2" xfId="12587" xr:uid="{00000000-0005-0000-0000-000083560000}"/>
    <cellStyle name="Saída 2 2 2 9 5 2 2" xfId="26341" xr:uid="{00000000-0005-0000-0000-000084560000}"/>
    <cellStyle name="Saída 2 2 2 9 5 3" xfId="15473" xr:uid="{00000000-0005-0000-0000-000085560000}"/>
    <cellStyle name="Saída 2 2 2 9 6" xfId="2133" xr:uid="{00000000-0005-0000-0000-000086560000}"/>
    <cellStyle name="Saída 2 2 2 9 6 2" xfId="12588" xr:uid="{00000000-0005-0000-0000-000087560000}"/>
    <cellStyle name="Saída 2 2 2 9 6 2 2" xfId="26342" xr:uid="{00000000-0005-0000-0000-000088560000}"/>
    <cellStyle name="Saída 2 2 2 9 6 3" xfId="15929" xr:uid="{00000000-0005-0000-0000-000089560000}"/>
    <cellStyle name="Saída 2 2 2 9 7" xfId="2440" xr:uid="{00000000-0005-0000-0000-00008A560000}"/>
    <cellStyle name="Saída 2 2 2 9 7 2" xfId="12589" xr:uid="{00000000-0005-0000-0000-00008B560000}"/>
    <cellStyle name="Saída 2 2 2 9 7 2 2" xfId="26343" xr:uid="{00000000-0005-0000-0000-00008C560000}"/>
    <cellStyle name="Saída 2 2 2 9 7 3" xfId="16236" xr:uid="{00000000-0005-0000-0000-00008D560000}"/>
    <cellStyle name="Saída 2 2 2 9 8" xfId="1791" xr:uid="{00000000-0005-0000-0000-00008E560000}"/>
    <cellStyle name="Saída 2 2 2 9 8 2" xfId="12590" xr:uid="{00000000-0005-0000-0000-00008F560000}"/>
    <cellStyle name="Saída 2 2 2 9 8 2 2" xfId="26344" xr:uid="{00000000-0005-0000-0000-000090560000}"/>
    <cellStyle name="Saída 2 2 2 9 8 3" xfId="15587" xr:uid="{00000000-0005-0000-0000-000091560000}"/>
    <cellStyle name="Saída 2 2 2 9 9" xfId="3032" xr:uid="{00000000-0005-0000-0000-000092560000}"/>
    <cellStyle name="Saída 2 2 2 9 9 2" xfId="12591" xr:uid="{00000000-0005-0000-0000-000093560000}"/>
    <cellStyle name="Saída 2 2 2 9 9 2 2" xfId="26345" xr:uid="{00000000-0005-0000-0000-000094560000}"/>
    <cellStyle name="Saída 2 2 2 9 9 3" xfId="16828" xr:uid="{00000000-0005-0000-0000-000095560000}"/>
    <cellStyle name="Saída 2 2 2_Analitico.GER" xfId="7082" xr:uid="{00000000-0005-0000-0000-000096560000}"/>
    <cellStyle name="Saída 2 2 20" xfId="1557" xr:uid="{00000000-0005-0000-0000-000097560000}"/>
    <cellStyle name="Saída 2 2 20 2" xfId="12592" xr:uid="{00000000-0005-0000-0000-000098560000}"/>
    <cellStyle name="Saída 2 2 20 2 2" xfId="26346" xr:uid="{00000000-0005-0000-0000-000099560000}"/>
    <cellStyle name="Saída 2 2 20 3" xfId="15353" xr:uid="{00000000-0005-0000-0000-00009A560000}"/>
    <cellStyle name="Saída 2 2 21" xfId="1884" xr:uid="{00000000-0005-0000-0000-00009B560000}"/>
    <cellStyle name="Saída 2 2 21 2" xfId="12593" xr:uid="{00000000-0005-0000-0000-00009C560000}"/>
    <cellStyle name="Saída 2 2 21 2 2" xfId="26347" xr:uid="{00000000-0005-0000-0000-00009D560000}"/>
    <cellStyle name="Saída 2 2 21 3" xfId="15680" xr:uid="{00000000-0005-0000-0000-00009E560000}"/>
    <cellStyle name="Saída 2 2 22" xfId="2191" xr:uid="{00000000-0005-0000-0000-00009F560000}"/>
    <cellStyle name="Saída 2 2 22 2" xfId="12594" xr:uid="{00000000-0005-0000-0000-0000A0560000}"/>
    <cellStyle name="Saída 2 2 22 2 2" xfId="26348" xr:uid="{00000000-0005-0000-0000-0000A1560000}"/>
    <cellStyle name="Saída 2 2 22 3" xfId="15987" xr:uid="{00000000-0005-0000-0000-0000A2560000}"/>
    <cellStyle name="Saída 2 2 23" xfId="2669" xr:uid="{00000000-0005-0000-0000-0000A3560000}"/>
    <cellStyle name="Saída 2 2 23 2" xfId="12595" xr:uid="{00000000-0005-0000-0000-0000A4560000}"/>
    <cellStyle name="Saída 2 2 23 2 2" xfId="26349" xr:uid="{00000000-0005-0000-0000-0000A5560000}"/>
    <cellStyle name="Saída 2 2 23 3" xfId="16465" xr:uid="{00000000-0005-0000-0000-0000A6560000}"/>
    <cellStyle name="Saída 2 2 24" xfId="3114" xr:uid="{00000000-0005-0000-0000-0000A7560000}"/>
    <cellStyle name="Saída 2 2 24 2" xfId="12596" xr:uid="{00000000-0005-0000-0000-0000A8560000}"/>
    <cellStyle name="Saída 2 2 24 2 2" xfId="26350" xr:uid="{00000000-0005-0000-0000-0000A9560000}"/>
    <cellStyle name="Saída 2 2 24 3" xfId="16910" xr:uid="{00000000-0005-0000-0000-0000AA560000}"/>
    <cellStyle name="Saída 2 2 25" xfId="3207" xr:uid="{00000000-0005-0000-0000-0000AB560000}"/>
    <cellStyle name="Saída 2 2 25 2" xfId="12597" xr:uid="{00000000-0005-0000-0000-0000AC560000}"/>
    <cellStyle name="Saída 2 2 25 2 2" xfId="26351" xr:uid="{00000000-0005-0000-0000-0000AD560000}"/>
    <cellStyle name="Saída 2 2 25 3" xfId="17003" xr:uid="{00000000-0005-0000-0000-0000AE560000}"/>
    <cellStyle name="Saída 2 2 26" xfId="3423" xr:uid="{00000000-0005-0000-0000-0000AF560000}"/>
    <cellStyle name="Saída 2 2 26 2" xfId="12598" xr:uid="{00000000-0005-0000-0000-0000B0560000}"/>
    <cellStyle name="Saída 2 2 26 2 2" xfId="26352" xr:uid="{00000000-0005-0000-0000-0000B1560000}"/>
    <cellStyle name="Saída 2 2 26 3" xfId="17219" xr:uid="{00000000-0005-0000-0000-0000B2560000}"/>
    <cellStyle name="Saída 2 2 27" xfId="3728" xr:uid="{00000000-0005-0000-0000-0000B3560000}"/>
    <cellStyle name="Saída 2 2 27 2" xfId="12599" xr:uid="{00000000-0005-0000-0000-0000B4560000}"/>
    <cellStyle name="Saída 2 2 27 2 2" xfId="26353" xr:uid="{00000000-0005-0000-0000-0000B5560000}"/>
    <cellStyle name="Saída 2 2 27 3" xfId="17524" xr:uid="{00000000-0005-0000-0000-0000B6560000}"/>
    <cellStyle name="Saída 2 2 28" xfId="3408" xr:uid="{00000000-0005-0000-0000-0000B7560000}"/>
    <cellStyle name="Saída 2 2 28 2" xfId="12600" xr:uid="{00000000-0005-0000-0000-0000B8560000}"/>
    <cellStyle name="Saída 2 2 28 2 2" xfId="26354" xr:uid="{00000000-0005-0000-0000-0000B9560000}"/>
    <cellStyle name="Saída 2 2 28 3" xfId="17204" xr:uid="{00000000-0005-0000-0000-0000BA560000}"/>
    <cellStyle name="Saída 2 2 29" xfId="4308" xr:uid="{00000000-0005-0000-0000-0000BB560000}"/>
    <cellStyle name="Saída 2 2 29 2" xfId="12601" xr:uid="{00000000-0005-0000-0000-0000BC560000}"/>
    <cellStyle name="Saída 2 2 29 2 2" xfId="26355" xr:uid="{00000000-0005-0000-0000-0000BD560000}"/>
    <cellStyle name="Saída 2 2 29 3" xfId="18104" xr:uid="{00000000-0005-0000-0000-0000BE560000}"/>
    <cellStyle name="Saída 2 2 3" xfId="216" xr:uid="{00000000-0005-0000-0000-0000BF560000}"/>
    <cellStyle name="Saída 2 2 3 10" xfId="3113" xr:uid="{00000000-0005-0000-0000-0000C0560000}"/>
    <cellStyle name="Saída 2 2 3 10 2" xfId="12603" xr:uid="{00000000-0005-0000-0000-0000C1560000}"/>
    <cellStyle name="Saída 2 2 3 10 2 2" xfId="26357" xr:uid="{00000000-0005-0000-0000-0000C2560000}"/>
    <cellStyle name="Saída 2 2 3 10 3" xfId="16909" xr:uid="{00000000-0005-0000-0000-0000C3560000}"/>
    <cellStyle name="Saída 2 2 3 11" xfId="3449" xr:uid="{00000000-0005-0000-0000-0000C4560000}"/>
    <cellStyle name="Saída 2 2 3 11 2" xfId="12604" xr:uid="{00000000-0005-0000-0000-0000C5560000}"/>
    <cellStyle name="Saída 2 2 3 11 2 2" xfId="26358" xr:uid="{00000000-0005-0000-0000-0000C6560000}"/>
    <cellStyle name="Saída 2 2 3 11 3" xfId="17245" xr:uid="{00000000-0005-0000-0000-0000C7560000}"/>
    <cellStyle name="Saída 2 2 3 12" xfId="3754" xr:uid="{00000000-0005-0000-0000-0000C8560000}"/>
    <cellStyle name="Saída 2 2 3 12 2" xfId="12605" xr:uid="{00000000-0005-0000-0000-0000C9560000}"/>
    <cellStyle name="Saída 2 2 3 12 2 2" xfId="26359" xr:uid="{00000000-0005-0000-0000-0000CA560000}"/>
    <cellStyle name="Saída 2 2 3 12 3" xfId="17550" xr:uid="{00000000-0005-0000-0000-0000CB560000}"/>
    <cellStyle name="Saída 2 2 3 13" xfId="3168" xr:uid="{00000000-0005-0000-0000-0000CC560000}"/>
    <cellStyle name="Saída 2 2 3 13 2" xfId="12606" xr:uid="{00000000-0005-0000-0000-0000CD560000}"/>
    <cellStyle name="Saída 2 2 3 13 2 2" xfId="26360" xr:uid="{00000000-0005-0000-0000-0000CE560000}"/>
    <cellStyle name="Saída 2 2 3 13 3" xfId="16964" xr:uid="{00000000-0005-0000-0000-0000CF560000}"/>
    <cellStyle name="Saída 2 2 3 14" xfId="4060" xr:uid="{00000000-0005-0000-0000-0000D0560000}"/>
    <cellStyle name="Saída 2 2 3 14 2" xfId="12607" xr:uid="{00000000-0005-0000-0000-0000D1560000}"/>
    <cellStyle name="Saída 2 2 3 14 2 2" xfId="26361" xr:uid="{00000000-0005-0000-0000-0000D2560000}"/>
    <cellStyle name="Saída 2 2 3 14 3" xfId="17856" xr:uid="{00000000-0005-0000-0000-0000D3560000}"/>
    <cellStyle name="Saída 2 2 3 15" xfId="4532" xr:uid="{00000000-0005-0000-0000-0000D4560000}"/>
    <cellStyle name="Saída 2 2 3 15 2" xfId="12608" xr:uid="{00000000-0005-0000-0000-0000D5560000}"/>
    <cellStyle name="Saída 2 2 3 15 2 2" xfId="26362" xr:uid="{00000000-0005-0000-0000-0000D6560000}"/>
    <cellStyle name="Saída 2 2 3 15 3" xfId="18323" xr:uid="{00000000-0005-0000-0000-0000D7560000}"/>
    <cellStyle name="Saída 2 2 3 16" xfId="5404" xr:uid="{00000000-0005-0000-0000-0000D8560000}"/>
    <cellStyle name="Saída 2 2 3 16 2" xfId="12609" xr:uid="{00000000-0005-0000-0000-0000D9560000}"/>
    <cellStyle name="Saída 2 2 3 16 2 2" xfId="26363" xr:uid="{00000000-0005-0000-0000-0000DA560000}"/>
    <cellStyle name="Saída 2 2 3 16 3" xfId="19195" xr:uid="{00000000-0005-0000-0000-0000DB560000}"/>
    <cellStyle name="Saída 2 2 3 17" xfId="12602" xr:uid="{00000000-0005-0000-0000-0000DC560000}"/>
    <cellStyle name="Saída 2 2 3 17 2" xfId="26356" xr:uid="{00000000-0005-0000-0000-0000DD560000}"/>
    <cellStyle name="Saída 2 2 3 18" xfId="14024" xr:uid="{00000000-0005-0000-0000-0000DE560000}"/>
    <cellStyle name="Saída 2 2 3 2" xfId="697" xr:uid="{00000000-0005-0000-0000-0000DF560000}"/>
    <cellStyle name="Saída 2 2 3 2 2" xfId="4807" xr:uid="{00000000-0005-0000-0000-0000E0560000}"/>
    <cellStyle name="Saída 2 2 3 2 2 2" xfId="12611" xr:uid="{00000000-0005-0000-0000-0000E1560000}"/>
    <cellStyle name="Saída 2 2 3 2 2 2 2" xfId="26365" xr:uid="{00000000-0005-0000-0000-0000E2560000}"/>
    <cellStyle name="Saída 2 2 3 2 2 3" xfId="18598" xr:uid="{00000000-0005-0000-0000-0000E3560000}"/>
    <cellStyle name="Saída 2 2 3 2 3" xfId="5679" xr:uid="{00000000-0005-0000-0000-0000E4560000}"/>
    <cellStyle name="Saída 2 2 3 2 3 2" xfId="12612" xr:uid="{00000000-0005-0000-0000-0000E5560000}"/>
    <cellStyle name="Saída 2 2 3 2 3 2 2" xfId="26366" xr:uid="{00000000-0005-0000-0000-0000E6560000}"/>
    <cellStyle name="Saída 2 2 3 2 3 3" xfId="19470" xr:uid="{00000000-0005-0000-0000-0000E7560000}"/>
    <cellStyle name="Saída 2 2 3 2 4" xfId="6501" xr:uid="{00000000-0005-0000-0000-0000E8560000}"/>
    <cellStyle name="Saída 2 2 3 2 4 2" xfId="12613" xr:uid="{00000000-0005-0000-0000-0000E9560000}"/>
    <cellStyle name="Saída 2 2 3 2 4 2 2" xfId="26367" xr:uid="{00000000-0005-0000-0000-0000EA560000}"/>
    <cellStyle name="Saída 2 2 3 2 4 3" xfId="20292" xr:uid="{00000000-0005-0000-0000-0000EB560000}"/>
    <cellStyle name="Saída 2 2 3 2 5" xfId="12610" xr:uid="{00000000-0005-0000-0000-0000EC560000}"/>
    <cellStyle name="Saída 2 2 3 2 5 2" xfId="26364" xr:uid="{00000000-0005-0000-0000-0000ED560000}"/>
    <cellStyle name="Saída 2 2 3 2 6" xfId="14493" xr:uid="{00000000-0005-0000-0000-0000EE560000}"/>
    <cellStyle name="Saída 2 2 3 3" xfId="648" xr:uid="{00000000-0005-0000-0000-0000EF560000}"/>
    <cellStyle name="Saída 2 2 3 3 2" xfId="12614" xr:uid="{00000000-0005-0000-0000-0000F0560000}"/>
    <cellStyle name="Saída 2 2 3 3 2 2" xfId="26368" xr:uid="{00000000-0005-0000-0000-0000F1560000}"/>
    <cellStyle name="Saída 2 2 3 3 3" xfId="14445" xr:uid="{00000000-0005-0000-0000-0000F2560000}"/>
    <cellStyle name="Saída 2 2 3 4" xfId="601" xr:uid="{00000000-0005-0000-0000-0000F3560000}"/>
    <cellStyle name="Saída 2 2 3 4 2" xfId="12615" xr:uid="{00000000-0005-0000-0000-0000F4560000}"/>
    <cellStyle name="Saída 2 2 3 4 2 2" xfId="26369" xr:uid="{00000000-0005-0000-0000-0000F5560000}"/>
    <cellStyle name="Saída 2 2 3 4 3" xfId="14398" xr:uid="{00000000-0005-0000-0000-0000F6560000}"/>
    <cellStyle name="Saída 2 2 3 5" xfId="1004" xr:uid="{00000000-0005-0000-0000-0000F7560000}"/>
    <cellStyle name="Saída 2 2 3 5 2" xfId="12616" xr:uid="{00000000-0005-0000-0000-0000F8560000}"/>
    <cellStyle name="Saída 2 2 3 5 2 2" xfId="26370" xr:uid="{00000000-0005-0000-0000-0000F9560000}"/>
    <cellStyle name="Saída 2 2 3 5 3" xfId="14800" xr:uid="{00000000-0005-0000-0000-0000FA560000}"/>
    <cellStyle name="Saída 2 2 3 6" xfId="1910" xr:uid="{00000000-0005-0000-0000-0000FB560000}"/>
    <cellStyle name="Saída 2 2 3 6 2" xfId="12617" xr:uid="{00000000-0005-0000-0000-0000FC560000}"/>
    <cellStyle name="Saída 2 2 3 6 2 2" xfId="26371" xr:uid="{00000000-0005-0000-0000-0000FD560000}"/>
    <cellStyle name="Saída 2 2 3 6 3" xfId="15706" xr:uid="{00000000-0005-0000-0000-0000FE560000}"/>
    <cellStyle name="Saída 2 2 3 7" xfId="2217" xr:uid="{00000000-0005-0000-0000-0000FF560000}"/>
    <cellStyle name="Saída 2 2 3 7 2" xfId="12618" xr:uid="{00000000-0005-0000-0000-000000570000}"/>
    <cellStyle name="Saída 2 2 3 7 2 2" xfId="26372" xr:uid="{00000000-0005-0000-0000-000001570000}"/>
    <cellStyle name="Saída 2 2 3 7 3" xfId="16013" xr:uid="{00000000-0005-0000-0000-000002570000}"/>
    <cellStyle name="Saída 2 2 3 8" xfId="2718" xr:uid="{00000000-0005-0000-0000-000003570000}"/>
    <cellStyle name="Saída 2 2 3 8 2" xfId="12619" xr:uid="{00000000-0005-0000-0000-000004570000}"/>
    <cellStyle name="Saída 2 2 3 8 2 2" xfId="26373" xr:uid="{00000000-0005-0000-0000-000005570000}"/>
    <cellStyle name="Saída 2 2 3 8 3" xfId="16514" xr:uid="{00000000-0005-0000-0000-000006570000}"/>
    <cellStyle name="Saída 2 2 3 9" xfId="2772" xr:uid="{00000000-0005-0000-0000-000007570000}"/>
    <cellStyle name="Saída 2 2 3 9 2" xfId="12620" xr:uid="{00000000-0005-0000-0000-000008570000}"/>
    <cellStyle name="Saída 2 2 3 9 2 2" xfId="26374" xr:uid="{00000000-0005-0000-0000-000009570000}"/>
    <cellStyle name="Saída 2 2 3 9 3" xfId="16568" xr:uid="{00000000-0005-0000-0000-00000A570000}"/>
    <cellStyle name="Saída 2 2 30" xfId="4507" xr:uid="{00000000-0005-0000-0000-00000B570000}"/>
    <cellStyle name="Saída 2 2 30 2" xfId="12621" xr:uid="{00000000-0005-0000-0000-00000C570000}"/>
    <cellStyle name="Saída 2 2 30 2 2" xfId="26375" xr:uid="{00000000-0005-0000-0000-00000D570000}"/>
    <cellStyle name="Saída 2 2 30 3" xfId="18298" xr:uid="{00000000-0005-0000-0000-00000E570000}"/>
    <cellStyle name="Saída 2 2 31" xfId="5379" xr:uid="{00000000-0005-0000-0000-00000F570000}"/>
    <cellStyle name="Saída 2 2 31 2" xfId="12622" xr:uid="{00000000-0005-0000-0000-000010570000}"/>
    <cellStyle name="Saída 2 2 31 2 2" xfId="26376" xr:uid="{00000000-0005-0000-0000-000011570000}"/>
    <cellStyle name="Saída 2 2 31 3" xfId="19170" xr:uid="{00000000-0005-0000-0000-000012570000}"/>
    <cellStyle name="Saída 2 2 32" xfId="12064" xr:uid="{00000000-0005-0000-0000-000013570000}"/>
    <cellStyle name="Saída 2 2 32 2" xfId="25818" xr:uid="{00000000-0005-0000-0000-000014570000}"/>
    <cellStyle name="Saída 2 2 33" xfId="13999" xr:uid="{00000000-0005-0000-0000-000015570000}"/>
    <cellStyle name="Saída 2 2 4" xfId="439" xr:uid="{00000000-0005-0000-0000-000016570000}"/>
    <cellStyle name="Saída 2 2 4 10" xfId="3346" xr:uid="{00000000-0005-0000-0000-000017570000}"/>
    <cellStyle name="Saída 2 2 4 10 2" xfId="12624" xr:uid="{00000000-0005-0000-0000-000018570000}"/>
    <cellStyle name="Saída 2 2 4 10 2 2" xfId="26378" xr:uid="{00000000-0005-0000-0000-000019570000}"/>
    <cellStyle name="Saída 2 2 4 10 3" xfId="17142" xr:uid="{00000000-0005-0000-0000-00001A570000}"/>
    <cellStyle name="Saída 2 2 4 11" xfId="3672" xr:uid="{00000000-0005-0000-0000-00001B570000}"/>
    <cellStyle name="Saída 2 2 4 11 2" xfId="12625" xr:uid="{00000000-0005-0000-0000-00001C570000}"/>
    <cellStyle name="Saída 2 2 4 11 2 2" xfId="26379" xr:uid="{00000000-0005-0000-0000-00001D570000}"/>
    <cellStyle name="Saída 2 2 4 11 3" xfId="17468" xr:uid="{00000000-0005-0000-0000-00001E570000}"/>
    <cellStyle name="Saída 2 2 4 12" xfId="3977" xr:uid="{00000000-0005-0000-0000-00001F570000}"/>
    <cellStyle name="Saída 2 2 4 12 2" xfId="12626" xr:uid="{00000000-0005-0000-0000-000020570000}"/>
    <cellStyle name="Saída 2 2 4 12 2 2" xfId="26380" xr:uid="{00000000-0005-0000-0000-000021570000}"/>
    <cellStyle name="Saída 2 2 4 12 3" xfId="17773" xr:uid="{00000000-0005-0000-0000-000022570000}"/>
    <cellStyle name="Saída 2 2 4 13" xfId="4205" xr:uid="{00000000-0005-0000-0000-000023570000}"/>
    <cellStyle name="Saída 2 2 4 13 2" xfId="12627" xr:uid="{00000000-0005-0000-0000-000024570000}"/>
    <cellStyle name="Saída 2 2 4 13 2 2" xfId="26381" xr:uid="{00000000-0005-0000-0000-000025570000}"/>
    <cellStyle name="Saída 2 2 4 13 3" xfId="18001" xr:uid="{00000000-0005-0000-0000-000026570000}"/>
    <cellStyle name="Saída 2 2 4 14" xfId="4429" xr:uid="{00000000-0005-0000-0000-000027570000}"/>
    <cellStyle name="Saída 2 2 4 14 2" xfId="12628" xr:uid="{00000000-0005-0000-0000-000028570000}"/>
    <cellStyle name="Saída 2 2 4 14 2 2" xfId="26382" xr:uid="{00000000-0005-0000-0000-000029570000}"/>
    <cellStyle name="Saída 2 2 4 14 3" xfId="18225" xr:uid="{00000000-0005-0000-0000-00002A570000}"/>
    <cellStyle name="Saída 2 2 4 15" xfId="4751" xr:uid="{00000000-0005-0000-0000-00002B570000}"/>
    <cellStyle name="Saída 2 2 4 15 2" xfId="12629" xr:uid="{00000000-0005-0000-0000-00002C570000}"/>
    <cellStyle name="Saída 2 2 4 15 2 2" xfId="26383" xr:uid="{00000000-0005-0000-0000-00002D570000}"/>
    <cellStyle name="Saída 2 2 4 15 3" xfId="18542" xr:uid="{00000000-0005-0000-0000-00002E570000}"/>
    <cellStyle name="Saída 2 2 4 16" xfId="5623" xr:uid="{00000000-0005-0000-0000-00002F570000}"/>
    <cellStyle name="Saída 2 2 4 16 2" xfId="12630" xr:uid="{00000000-0005-0000-0000-000030570000}"/>
    <cellStyle name="Saída 2 2 4 16 2 2" xfId="26384" xr:uid="{00000000-0005-0000-0000-000031570000}"/>
    <cellStyle name="Saída 2 2 4 16 3" xfId="19414" xr:uid="{00000000-0005-0000-0000-000032570000}"/>
    <cellStyle name="Saída 2 2 4 17" xfId="6445" xr:uid="{00000000-0005-0000-0000-000033570000}"/>
    <cellStyle name="Saída 2 2 4 17 2" xfId="12631" xr:uid="{00000000-0005-0000-0000-000034570000}"/>
    <cellStyle name="Saída 2 2 4 17 2 2" xfId="26385" xr:uid="{00000000-0005-0000-0000-000035570000}"/>
    <cellStyle name="Saída 2 2 4 17 3" xfId="20236" xr:uid="{00000000-0005-0000-0000-000036570000}"/>
    <cellStyle name="Saída 2 2 4 18" xfId="12623" xr:uid="{00000000-0005-0000-0000-000037570000}"/>
    <cellStyle name="Saída 2 2 4 18 2" xfId="26377" xr:uid="{00000000-0005-0000-0000-000038570000}"/>
    <cellStyle name="Saída 2 2 4 19" xfId="14243" xr:uid="{00000000-0005-0000-0000-000039570000}"/>
    <cellStyle name="Saída 2 2 4 2" xfId="921" xr:uid="{00000000-0005-0000-0000-00003A570000}"/>
    <cellStyle name="Saída 2 2 4 2 2" xfId="5063" xr:uid="{00000000-0005-0000-0000-00003B570000}"/>
    <cellStyle name="Saída 2 2 4 2 2 2" xfId="12633" xr:uid="{00000000-0005-0000-0000-00003C570000}"/>
    <cellStyle name="Saída 2 2 4 2 2 2 2" xfId="26387" xr:uid="{00000000-0005-0000-0000-00003D570000}"/>
    <cellStyle name="Saída 2 2 4 2 2 3" xfId="18854" xr:uid="{00000000-0005-0000-0000-00003E570000}"/>
    <cellStyle name="Saída 2 2 4 2 3" xfId="5935" xr:uid="{00000000-0005-0000-0000-00003F570000}"/>
    <cellStyle name="Saída 2 2 4 2 3 2" xfId="12634" xr:uid="{00000000-0005-0000-0000-000040570000}"/>
    <cellStyle name="Saída 2 2 4 2 3 2 2" xfId="26388" xr:uid="{00000000-0005-0000-0000-000041570000}"/>
    <cellStyle name="Saída 2 2 4 2 3 3" xfId="19726" xr:uid="{00000000-0005-0000-0000-000042570000}"/>
    <cellStyle name="Saída 2 2 4 2 4" xfId="6757" xr:uid="{00000000-0005-0000-0000-000043570000}"/>
    <cellStyle name="Saída 2 2 4 2 4 2" xfId="12635" xr:uid="{00000000-0005-0000-0000-000044570000}"/>
    <cellStyle name="Saída 2 2 4 2 4 2 2" xfId="26389" xr:uid="{00000000-0005-0000-0000-000045570000}"/>
    <cellStyle name="Saída 2 2 4 2 4 3" xfId="20548" xr:uid="{00000000-0005-0000-0000-000046570000}"/>
    <cellStyle name="Saída 2 2 4 2 5" xfId="12632" xr:uid="{00000000-0005-0000-0000-000047570000}"/>
    <cellStyle name="Saída 2 2 4 2 5 2" xfId="26386" xr:uid="{00000000-0005-0000-0000-000048570000}"/>
    <cellStyle name="Saída 2 2 4 2 6" xfId="14717" xr:uid="{00000000-0005-0000-0000-000049570000}"/>
    <cellStyle name="Saída 2 2 4 3" xfId="1184" xr:uid="{00000000-0005-0000-0000-00004A570000}"/>
    <cellStyle name="Saída 2 2 4 3 2" xfId="5316" xr:uid="{00000000-0005-0000-0000-00004B570000}"/>
    <cellStyle name="Saída 2 2 4 3 2 2" xfId="12637" xr:uid="{00000000-0005-0000-0000-00004C570000}"/>
    <cellStyle name="Saída 2 2 4 3 2 2 2" xfId="26391" xr:uid="{00000000-0005-0000-0000-00004D570000}"/>
    <cellStyle name="Saída 2 2 4 3 2 3" xfId="19107" xr:uid="{00000000-0005-0000-0000-00004E570000}"/>
    <cellStyle name="Saída 2 2 4 3 3" xfId="6188" xr:uid="{00000000-0005-0000-0000-00004F570000}"/>
    <cellStyle name="Saída 2 2 4 3 3 2" xfId="12638" xr:uid="{00000000-0005-0000-0000-000050570000}"/>
    <cellStyle name="Saída 2 2 4 3 3 2 2" xfId="26392" xr:uid="{00000000-0005-0000-0000-000051570000}"/>
    <cellStyle name="Saída 2 2 4 3 3 3" xfId="19979" xr:uid="{00000000-0005-0000-0000-000052570000}"/>
    <cellStyle name="Saída 2 2 4 3 4" xfId="7010" xr:uid="{00000000-0005-0000-0000-000053570000}"/>
    <cellStyle name="Saída 2 2 4 3 4 2" xfId="12639" xr:uid="{00000000-0005-0000-0000-000054570000}"/>
    <cellStyle name="Saída 2 2 4 3 4 2 2" xfId="26393" xr:uid="{00000000-0005-0000-0000-000055570000}"/>
    <cellStyle name="Saída 2 2 4 3 4 3" xfId="20801" xr:uid="{00000000-0005-0000-0000-000056570000}"/>
    <cellStyle name="Saída 2 2 4 3 5" xfId="12636" xr:uid="{00000000-0005-0000-0000-000057570000}"/>
    <cellStyle name="Saída 2 2 4 3 5 2" xfId="26390" xr:uid="{00000000-0005-0000-0000-000058570000}"/>
    <cellStyle name="Saída 2 2 4 3 6" xfId="14980" xr:uid="{00000000-0005-0000-0000-000059570000}"/>
    <cellStyle name="Saída 2 2 4 4" xfId="1450" xr:uid="{00000000-0005-0000-0000-00005A570000}"/>
    <cellStyle name="Saída 2 2 4 4 2" xfId="12640" xr:uid="{00000000-0005-0000-0000-00005B570000}"/>
    <cellStyle name="Saída 2 2 4 4 2 2" xfId="26394" xr:uid="{00000000-0005-0000-0000-00005C570000}"/>
    <cellStyle name="Saída 2 2 4 4 3" xfId="15246" xr:uid="{00000000-0005-0000-0000-00005D570000}"/>
    <cellStyle name="Saída 2 2 4 5" xfId="1678" xr:uid="{00000000-0005-0000-0000-00005E570000}"/>
    <cellStyle name="Saída 2 2 4 5 2" xfId="12641" xr:uid="{00000000-0005-0000-0000-00005F570000}"/>
    <cellStyle name="Saída 2 2 4 5 2 2" xfId="26395" xr:uid="{00000000-0005-0000-0000-000060570000}"/>
    <cellStyle name="Saída 2 2 4 5 3" xfId="15474" xr:uid="{00000000-0005-0000-0000-000061570000}"/>
    <cellStyle name="Saída 2 2 4 6" xfId="2134" xr:uid="{00000000-0005-0000-0000-000062570000}"/>
    <cellStyle name="Saída 2 2 4 6 2" xfId="12642" xr:uid="{00000000-0005-0000-0000-000063570000}"/>
    <cellStyle name="Saída 2 2 4 6 2 2" xfId="26396" xr:uid="{00000000-0005-0000-0000-000064570000}"/>
    <cellStyle name="Saída 2 2 4 6 3" xfId="15930" xr:uid="{00000000-0005-0000-0000-000065570000}"/>
    <cellStyle name="Saída 2 2 4 7" xfId="2441" xr:uid="{00000000-0005-0000-0000-000066570000}"/>
    <cellStyle name="Saída 2 2 4 7 2" xfId="12643" xr:uid="{00000000-0005-0000-0000-000067570000}"/>
    <cellStyle name="Saída 2 2 4 7 2 2" xfId="26397" xr:uid="{00000000-0005-0000-0000-000068570000}"/>
    <cellStyle name="Saída 2 2 4 7 3" xfId="16237" xr:uid="{00000000-0005-0000-0000-000069570000}"/>
    <cellStyle name="Saída 2 2 4 8" xfId="2668" xr:uid="{00000000-0005-0000-0000-00006A570000}"/>
    <cellStyle name="Saída 2 2 4 8 2" xfId="12644" xr:uid="{00000000-0005-0000-0000-00006B570000}"/>
    <cellStyle name="Saída 2 2 4 8 2 2" xfId="26398" xr:uid="{00000000-0005-0000-0000-00006C570000}"/>
    <cellStyle name="Saída 2 2 4 8 3" xfId="16464" xr:uid="{00000000-0005-0000-0000-00006D570000}"/>
    <cellStyle name="Saída 2 2 4 9" xfId="2500" xr:uid="{00000000-0005-0000-0000-00006E570000}"/>
    <cellStyle name="Saída 2 2 4 9 2" xfId="12645" xr:uid="{00000000-0005-0000-0000-00006F570000}"/>
    <cellStyle name="Saída 2 2 4 9 2 2" xfId="26399" xr:uid="{00000000-0005-0000-0000-000070570000}"/>
    <cellStyle name="Saída 2 2 4 9 3" xfId="16296" xr:uid="{00000000-0005-0000-0000-000071570000}"/>
    <cellStyle name="Saída 2 2 5" xfId="440" xr:uid="{00000000-0005-0000-0000-000072570000}"/>
    <cellStyle name="Saída 2 2 5 10" xfId="3347" xr:uid="{00000000-0005-0000-0000-000073570000}"/>
    <cellStyle name="Saída 2 2 5 10 2" xfId="12647" xr:uid="{00000000-0005-0000-0000-000074570000}"/>
    <cellStyle name="Saída 2 2 5 10 2 2" xfId="26401" xr:uid="{00000000-0005-0000-0000-000075570000}"/>
    <cellStyle name="Saída 2 2 5 10 3" xfId="17143" xr:uid="{00000000-0005-0000-0000-000076570000}"/>
    <cellStyle name="Saída 2 2 5 11" xfId="3673" xr:uid="{00000000-0005-0000-0000-000077570000}"/>
    <cellStyle name="Saída 2 2 5 11 2" xfId="12648" xr:uid="{00000000-0005-0000-0000-000078570000}"/>
    <cellStyle name="Saída 2 2 5 11 2 2" xfId="26402" xr:uid="{00000000-0005-0000-0000-000079570000}"/>
    <cellStyle name="Saída 2 2 5 11 3" xfId="17469" xr:uid="{00000000-0005-0000-0000-00007A570000}"/>
    <cellStyle name="Saída 2 2 5 12" xfId="3978" xr:uid="{00000000-0005-0000-0000-00007B570000}"/>
    <cellStyle name="Saída 2 2 5 12 2" xfId="12649" xr:uid="{00000000-0005-0000-0000-00007C570000}"/>
    <cellStyle name="Saída 2 2 5 12 2 2" xfId="26403" xr:uid="{00000000-0005-0000-0000-00007D570000}"/>
    <cellStyle name="Saída 2 2 5 12 3" xfId="17774" xr:uid="{00000000-0005-0000-0000-00007E570000}"/>
    <cellStyle name="Saída 2 2 5 13" xfId="4206" xr:uid="{00000000-0005-0000-0000-00007F570000}"/>
    <cellStyle name="Saída 2 2 5 13 2" xfId="12650" xr:uid="{00000000-0005-0000-0000-000080570000}"/>
    <cellStyle name="Saída 2 2 5 13 2 2" xfId="26404" xr:uid="{00000000-0005-0000-0000-000081570000}"/>
    <cellStyle name="Saída 2 2 5 13 3" xfId="18002" xr:uid="{00000000-0005-0000-0000-000082570000}"/>
    <cellStyle name="Saída 2 2 5 14" xfId="4430" xr:uid="{00000000-0005-0000-0000-000083570000}"/>
    <cellStyle name="Saída 2 2 5 14 2" xfId="12651" xr:uid="{00000000-0005-0000-0000-000084570000}"/>
    <cellStyle name="Saída 2 2 5 14 2 2" xfId="26405" xr:uid="{00000000-0005-0000-0000-000085570000}"/>
    <cellStyle name="Saída 2 2 5 14 3" xfId="18226" xr:uid="{00000000-0005-0000-0000-000086570000}"/>
    <cellStyle name="Saída 2 2 5 15" xfId="4752" xr:uid="{00000000-0005-0000-0000-000087570000}"/>
    <cellStyle name="Saída 2 2 5 15 2" xfId="12652" xr:uid="{00000000-0005-0000-0000-000088570000}"/>
    <cellStyle name="Saída 2 2 5 15 2 2" xfId="26406" xr:uid="{00000000-0005-0000-0000-000089570000}"/>
    <cellStyle name="Saída 2 2 5 15 3" xfId="18543" xr:uid="{00000000-0005-0000-0000-00008A570000}"/>
    <cellStyle name="Saída 2 2 5 16" xfId="5624" xr:uid="{00000000-0005-0000-0000-00008B570000}"/>
    <cellStyle name="Saída 2 2 5 16 2" xfId="12653" xr:uid="{00000000-0005-0000-0000-00008C570000}"/>
    <cellStyle name="Saída 2 2 5 16 2 2" xfId="26407" xr:uid="{00000000-0005-0000-0000-00008D570000}"/>
    <cellStyle name="Saída 2 2 5 16 3" xfId="19415" xr:uid="{00000000-0005-0000-0000-00008E570000}"/>
    <cellStyle name="Saída 2 2 5 17" xfId="6446" xr:uid="{00000000-0005-0000-0000-00008F570000}"/>
    <cellStyle name="Saída 2 2 5 17 2" xfId="12654" xr:uid="{00000000-0005-0000-0000-000090570000}"/>
    <cellStyle name="Saída 2 2 5 17 2 2" xfId="26408" xr:uid="{00000000-0005-0000-0000-000091570000}"/>
    <cellStyle name="Saída 2 2 5 17 3" xfId="20237" xr:uid="{00000000-0005-0000-0000-000092570000}"/>
    <cellStyle name="Saída 2 2 5 18" xfId="12646" xr:uid="{00000000-0005-0000-0000-000093570000}"/>
    <cellStyle name="Saída 2 2 5 18 2" xfId="26400" xr:uid="{00000000-0005-0000-0000-000094570000}"/>
    <cellStyle name="Saída 2 2 5 19" xfId="14244" xr:uid="{00000000-0005-0000-0000-000095570000}"/>
    <cellStyle name="Saída 2 2 5 2" xfId="922" xr:uid="{00000000-0005-0000-0000-000096570000}"/>
    <cellStyle name="Saída 2 2 5 2 2" xfId="5064" xr:uid="{00000000-0005-0000-0000-000097570000}"/>
    <cellStyle name="Saída 2 2 5 2 2 2" xfId="12656" xr:uid="{00000000-0005-0000-0000-000098570000}"/>
    <cellStyle name="Saída 2 2 5 2 2 2 2" xfId="26410" xr:uid="{00000000-0005-0000-0000-000099570000}"/>
    <cellStyle name="Saída 2 2 5 2 2 3" xfId="18855" xr:uid="{00000000-0005-0000-0000-00009A570000}"/>
    <cellStyle name="Saída 2 2 5 2 3" xfId="5936" xr:uid="{00000000-0005-0000-0000-00009B570000}"/>
    <cellStyle name="Saída 2 2 5 2 3 2" xfId="12657" xr:uid="{00000000-0005-0000-0000-00009C570000}"/>
    <cellStyle name="Saída 2 2 5 2 3 2 2" xfId="26411" xr:uid="{00000000-0005-0000-0000-00009D570000}"/>
    <cellStyle name="Saída 2 2 5 2 3 3" xfId="19727" xr:uid="{00000000-0005-0000-0000-00009E570000}"/>
    <cellStyle name="Saída 2 2 5 2 4" xfId="6758" xr:uid="{00000000-0005-0000-0000-00009F570000}"/>
    <cellStyle name="Saída 2 2 5 2 4 2" xfId="12658" xr:uid="{00000000-0005-0000-0000-0000A0570000}"/>
    <cellStyle name="Saída 2 2 5 2 4 2 2" xfId="26412" xr:uid="{00000000-0005-0000-0000-0000A1570000}"/>
    <cellStyle name="Saída 2 2 5 2 4 3" xfId="20549" xr:uid="{00000000-0005-0000-0000-0000A2570000}"/>
    <cellStyle name="Saída 2 2 5 2 5" xfId="12655" xr:uid="{00000000-0005-0000-0000-0000A3570000}"/>
    <cellStyle name="Saída 2 2 5 2 5 2" xfId="26409" xr:uid="{00000000-0005-0000-0000-0000A4570000}"/>
    <cellStyle name="Saída 2 2 5 2 6" xfId="14718" xr:uid="{00000000-0005-0000-0000-0000A5570000}"/>
    <cellStyle name="Saída 2 2 5 3" xfId="1185" xr:uid="{00000000-0005-0000-0000-0000A6570000}"/>
    <cellStyle name="Saída 2 2 5 3 2" xfId="5317" xr:uid="{00000000-0005-0000-0000-0000A7570000}"/>
    <cellStyle name="Saída 2 2 5 3 2 2" xfId="12660" xr:uid="{00000000-0005-0000-0000-0000A8570000}"/>
    <cellStyle name="Saída 2 2 5 3 2 2 2" xfId="26414" xr:uid="{00000000-0005-0000-0000-0000A9570000}"/>
    <cellStyle name="Saída 2 2 5 3 2 3" xfId="19108" xr:uid="{00000000-0005-0000-0000-0000AA570000}"/>
    <cellStyle name="Saída 2 2 5 3 3" xfId="6189" xr:uid="{00000000-0005-0000-0000-0000AB570000}"/>
    <cellStyle name="Saída 2 2 5 3 3 2" xfId="12661" xr:uid="{00000000-0005-0000-0000-0000AC570000}"/>
    <cellStyle name="Saída 2 2 5 3 3 2 2" xfId="26415" xr:uid="{00000000-0005-0000-0000-0000AD570000}"/>
    <cellStyle name="Saída 2 2 5 3 3 3" xfId="19980" xr:uid="{00000000-0005-0000-0000-0000AE570000}"/>
    <cellStyle name="Saída 2 2 5 3 4" xfId="7011" xr:uid="{00000000-0005-0000-0000-0000AF570000}"/>
    <cellStyle name="Saída 2 2 5 3 4 2" xfId="12662" xr:uid="{00000000-0005-0000-0000-0000B0570000}"/>
    <cellStyle name="Saída 2 2 5 3 4 2 2" xfId="26416" xr:uid="{00000000-0005-0000-0000-0000B1570000}"/>
    <cellStyle name="Saída 2 2 5 3 4 3" xfId="20802" xr:uid="{00000000-0005-0000-0000-0000B2570000}"/>
    <cellStyle name="Saída 2 2 5 3 5" xfId="12659" xr:uid="{00000000-0005-0000-0000-0000B3570000}"/>
    <cellStyle name="Saída 2 2 5 3 5 2" xfId="26413" xr:uid="{00000000-0005-0000-0000-0000B4570000}"/>
    <cellStyle name="Saída 2 2 5 3 6" xfId="14981" xr:uid="{00000000-0005-0000-0000-0000B5570000}"/>
    <cellStyle name="Saída 2 2 5 4" xfId="1451" xr:uid="{00000000-0005-0000-0000-0000B6570000}"/>
    <cellStyle name="Saída 2 2 5 4 2" xfId="12663" xr:uid="{00000000-0005-0000-0000-0000B7570000}"/>
    <cellStyle name="Saída 2 2 5 4 2 2" xfId="26417" xr:uid="{00000000-0005-0000-0000-0000B8570000}"/>
    <cellStyle name="Saída 2 2 5 4 3" xfId="15247" xr:uid="{00000000-0005-0000-0000-0000B9570000}"/>
    <cellStyle name="Saída 2 2 5 5" xfId="1679" xr:uid="{00000000-0005-0000-0000-0000BA570000}"/>
    <cellStyle name="Saída 2 2 5 5 2" xfId="12664" xr:uid="{00000000-0005-0000-0000-0000BB570000}"/>
    <cellStyle name="Saída 2 2 5 5 2 2" xfId="26418" xr:uid="{00000000-0005-0000-0000-0000BC570000}"/>
    <cellStyle name="Saída 2 2 5 5 3" xfId="15475" xr:uid="{00000000-0005-0000-0000-0000BD570000}"/>
    <cellStyle name="Saída 2 2 5 6" xfId="2135" xr:uid="{00000000-0005-0000-0000-0000BE570000}"/>
    <cellStyle name="Saída 2 2 5 6 2" xfId="12665" xr:uid="{00000000-0005-0000-0000-0000BF570000}"/>
    <cellStyle name="Saída 2 2 5 6 2 2" xfId="26419" xr:uid="{00000000-0005-0000-0000-0000C0570000}"/>
    <cellStyle name="Saída 2 2 5 6 3" xfId="15931" xr:uid="{00000000-0005-0000-0000-0000C1570000}"/>
    <cellStyle name="Saída 2 2 5 7" xfId="2442" xr:uid="{00000000-0005-0000-0000-0000C2570000}"/>
    <cellStyle name="Saída 2 2 5 7 2" xfId="12666" xr:uid="{00000000-0005-0000-0000-0000C3570000}"/>
    <cellStyle name="Saída 2 2 5 7 2 2" xfId="26420" xr:uid="{00000000-0005-0000-0000-0000C4570000}"/>
    <cellStyle name="Saída 2 2 5 7 3" xfId="16238" xr:uid="{00000000-0005-0000-0000-0000C5570000}"/>
    <cellStyle name="Saída 2 2 5 8" xfId="2568" xr:uid="{00000000-0005-0000-0000-0000C6570000}"/>
    <cellStyle name="Saída 2 2 5 8 2" xfId="12667" xr:uid="{00000000-0005-0000-0000-0000C7570000}"/>
    <cellStyle name="Saída 2 2 5 8 2 2" xfId="26421" xr:uid="{00000000-0005-0000-0000-0000C8570000}"/>
    <cellStyle name="Saída 2 2 5 8 3" xfId="16364" xr:uid="{00000000-0005-0000-0000-0000C9570000}"/>
    <cellStyle name="Saída 2 2 5 9" xfId="1777" xr:uid="{00000000-0005-0000-0000-0000CA570000}"/>
    <cellStyle name="Saída 2 2 5 9 2" xfId="12668" xr:uid="{00000000-0005-0000-0000-0000CB570000}"/>
    <cellStyle name="Saída 2 2 5 9 2 2" xfId="26422" xr:uid="{00000000-0005-0000-0000-0000CC570000}"/>
    <cellStyle name="Saída 2 2 5 9 3" xfId="15573" xr:uid="{00000000-0005-0000-0000-0000CD570000}"/>
    <cellStyle name="Saída 2 2 6" xfId="441" xr:uid="{00000000-0005-0000-0000-0000CE570000}"/>
    <cellStyle name="Saída 2 2 6 10" xfId="3348" xr:uid="{00000000-0005-0000-0000-0000CF570000}"/>
    <cellStyle name="Saída 2 2 6 10 2" xfId="12670" xr:uid="{00000000-0005-0000-0000-0000D0570000}"/>
    <cellStyle name="Saída 2 2 6 10 2 2" xfId="26424" xr:uid="{00000000-0005-0000-0000-0000D1570000}"/>
    <cellStyle name="Saída 2 2 6 10 3" xfId="17144" xr:uid="{00000000-0005-0000-0000-0000D2570000}"/>
    <cellStyle name="Saída 2 2 6 11" xfId="3674" xr:uid="{00000000-0005-0000-0000-0000D3570000}"/>
    <cellStyle name="Saída 2 2 6 11 2" xfId="12671" xr:uid="{00000000-0005-0000-0000-0000D4570000}"/>
    <cellStyle name="Saída 2 2 6 11 2 2" xfId="26425" xr:uid="{00000000-0005-0000-0000-0000D5570000}"/>
    <cellStyle name="Saída 2 2 6 11 3" xfId="17470" xr:uid="{00000000-0005-0000-0000-0000D6570000}"/>
    <cellStyle name="Saída 2 2 6 12" xfId="3979" xr:uid="{00000000-0005-0000-0000-0000D7570000}"/>
    <cellStyle name="Saída 2 2 6 12 2" xfId="12672" xr:uid="{00000000-0005-0000-0000-0000D8570000}"/>
    <cellStyle name="Saída 2 2 6 12 2 2" xfId="26426" xr:uid="{00000000-0005-0000-0000-0000D9570000}"/>
    <cellStyle name="Saída 2 2 6 12 3" xfId="17775" xr:uid="{00000000-0005-0000-0000-0000DA570000}"/>
    <cellStyle name="Saída 2 2 6 13" xfId="4247" xr:uid="{00000000-0005-0000-0000-0000DB570000}"/>
    <cellStyle name="Saída 2 2 6 13 2" xfId="12673" xr:uid="{00000000-0005-0000-0000-0000DC570000}"/>
    <cellStyle name="Saída 2 2 6 13 2 2" xfId="26427" xr:uid="{00000000-0005-0000-0000-0000DD570000}"/>
    <cellStyle name="Saída 2 2 6 13 3" xfId="18043" xr:uid="{00000000-0005-0000-0000-0000DE570000}"/>
    <cellStyle name="Saída 2 2 6 14" xfId="4431" xr:uid="{00000000-0005-0000-0000-0000DF570000}"/>
    <cellStyle name="Saída 2 2 6 14 2" xfId="12674" xr:uid="{00000000-0005-0000-0000-0000E0570000}"/>
    <cellStyle name="Saída 2 2 6 14 2 2" xfId="26428" xr:uid="{00000000-0005-0000-0000-0000E1570000}"/>
    <cellStyle name="Saída 2 2 6 14 3" xfId="18227" xr:uid="{00000000-0005-0000-0000-0000E2570000}"/>
    <cellStyle name="Saída 2 2 6 15" xfId="4753" xr:uid="{00000000-0005-0000-0000-0000E3570000}"/>
    <cellStyle name="Saída 2 2 6 15 2" xfId="12675" xr:uid="{00000000-0005-0000-0000-0000E4570000}"/>
    <cellStyle name="Saída 2 2 6 15 2 2" xfId="26429" xr:uid="{00000000-0005-0000-0000-0000E5570000}"/>
    <cellStyle name="Saída 2 2 6 15 3" xfId="18544" xr:uid="{00000000-0005-0000-0000-0000E6570000}"/>
    <cellStyle name="Saída 2 2 6 16" xfId="5625" xr:uid="{00000000-0005-0000-0000-0000E7570000}"/>
    <cellStyle name="Saída 2 2 6 16 2" xfId="12676" xr:uid="{00000000-0005-0000-0000-0000E8570000}"/>
    <cellStyle name="Saída 2 2 6 16 2 2" xfId="26430" xr:uid="{00000000-0005-0000-0000-0000E9570000}"/>
    <cellStyle name="Saída 2 2 6 16 3" xfId="19416" xr:uid="{00000000-0005-0000-0000-0000EA570000}"/>
    <cellStyle name="Saída 2 2 6 17" xfId="6447" xr:uid="{00000000-0005-0000-0000-0000EB570000}"/>
    <cellStyle name="Saída 2 2 6 17 2" xfId="12677" xr:uid="{00000000-0005-0000-0000-0000EC570000}"/>
    <cellStyle name="Saída 2 2 6 17 2 2" xfId="26431" xr:uid="{00000000-0005-0000-0000-0000ED570000}"/>
    <cellStyle name="Saída 2 2 6 17 3" xfId="20238" xr:uid="{00000000-0005-0000-0000-0000EE570000}"/>
    <cellStyle name="Saída 2 2 6 18" xfId="12669" xr:uid="{00000000-0005-0000-0000-0000EF570000}"/>
    <cellStyle name="Saída 2 2 6 18 2" xfId="26423" xr:uid="{00000000-0005-0000-0000-0000F0570000}"/>
    <cellStyle name="Saída 2 2 6 19" xfId="14245" xr:uid="{00000000-0005-0000-0000-0000F1570000}"/>
    <cellStyle name="Saída 2 2 6 2" xfId="923" xr:uid="{00000000-0005-0000-0000-0000F2570000}"/>
    <cellStyle name="Saída 2 2 6 2 2" xfId="5065" xr:uid="{00000000-0005-0000-0000-0000F3570000}"/>
    <cellStyle name="Saída 2 2 6 2 2 2" xfId="12679" xr:uid="{00000000-0005-0000-0000-0000F4570000}"/>
    <cellStyle name="Saída 2 2 6 2 2 2 2" xfId="26433" xr:uid="{00000000-0005-0000-0000-0000F5570000}"/>
    <cellStyle name="Saída 2 2 6 2 2 3" xfId="18856" xr:uid="{00000000-0005-0000-0000-0000F6570000}"/>
    <cellStyle name="Saída 2 2 6 2 3" xfId="5937" xr:uid="{00000000-0005-0000-0000-0000F7570000}"/>
    <cellStyle name="Saída 2 2 6 2 3 2" xfId="12680" xr:uid="{00000000-0005-0000-0000-0000F8570000}"/>
    <cellStyle name="Saída 2 2 6 2 3 2 2" xfId="26434" xr:uid="{00000000-0005-0000-0000-0000F9570000}"/>
    <cellStyle name="Saída 2 2 6 2 3 3" xfId="19728" xr:uid="{00000000-0005-0000-0000-0000FA570000}"/>
    <cellStyle name="Saída 2 2 6 2 4" xfId="6759" xr:uid="{00000000-0005-0000-0000-0000FB570000}"/>
    <cellStyle name="Saída 2 2 6 2 4 2" xfId="12681" xr:uid="{00000000-0005-0000-0000-0000FC570000}"/>
    <cellStyle name="Saída 2 2 6 2 4 2 2" xfId="26435" xr:uid="{00000000-0005-0000-0000-0000FD570000}"/>
    <cellStyle name="Saída 2 2 6 2 4 3" xfId="20550" xr:uid="{00000000-0005-0000-0000-0000FE570000}"/>
    <cellStyle name="Saída 2 2 6 2 5" xfId="12678" xr:uid="{00000000-0005-0000-0000-0000FF570000}"/>
    <cellStyle name="Saída 2 2 6 2 5 2" xfId="26432" xr:uid="{00000000-0005-0000-0000-000000580000}"/>
    <cellStyle name="Saída 2 2 6 2 6" xfId="14719" xr:uid="{00000000-0005-0000-0000-000001580000}"/>
    <cellStyle name="Saída 2 2 6 3" xfId="1186" xr:uid="{00000000-0005-0000-0000-000002580000}"/>
    <cellStyle name="Saída 2 2 6 3 2" xfId="5318" xr:uid="{00000000-0005-0000-0000-000003580000}"/>
    <cellStyle name="Saída 2 2 6 3 2 2" xfId="12683" xr:uid="{00000000-0005-0000-0000-000004580000}"/>
    <cellStyle name="Saída 2 2 6 3 2 2 2" xfId="26437" xr:uid="{00000000-0005-0000-0000-000005580000}"/>
    <cellStyle name="Saída 2 2 6 3 2 3" xfId="19109" xr:uid="{00000000-0005-0000-0000-000006580000}"/>
    <cellStyle name="Saída 2 2 6 3 3" xfId="6190" xr:uid="{00000000-0005-0000-0000-000007580000}"/>
    <cellStyle name="Saída 2 2 6 3 3 2" xfId="12684" xr:uid="{00000000-0005-0000-0000-000008580000}"/>
    <cellStyle name="Saída 2 2 6 3 3 2 2" xfId="26438" xr:uid="{00000000-0005-0000-0000-000009580000}"/>
    <cellStyle name="Saída 2 2 6 3 3 3" xfId="19981" xr:uid="{00000000-0005-0000-0000-00000A580000}"/>
    <cellStyle name="Saída 2 2 6 3 4" xfId="7012" xr:uid="{00000000-0005-0000-0000-00000B580000}"/>
    <cellStyle name="Saída 2 2 6 3 4 2" xfId="12685" xr:uid="{00000000-0005-0000-0000-00000C580000}"/>
    <cellStyle name="Saída 2 2 6 3 4 2 2" xfId="26439" xr:uid="{00000000-0005-0000-0000-00000D580000}"/>
    <cellStyle name="Saída 2 2 6 3 4 3" xfId="20803" xr:uid="{00000000-0005-0000-0000-00000E580000}"/>
    <cellStyle name="Saída 2 2 6 3 5" xfId="12682" xr:uid="{00000000-0005-0000-0000-00000F580000}"/>
    <cellStyle name="Saída 2 2 6 3 5 2" xfId="26436" xr:uid="{00000000-0005-0000-0000-000010580000}"/>
    <cellStyle name="Saída 2 2 6 3 6" xfId="14982" xr:uid="{00000000-0005-0000-0000-000011580000}"/>
    <cellStyle name="Saída 2 2 6 4" xfId="1452" xr:uid="{00000000-0005-0000-0000-000012580000}"/>
    <cellStyle name="Saída 2 2 6 4 2" xfId="12686" xr:uid="{00000000-0005-0000-0000-000013580000}"/>
    <cellStyle name="Saída 2 2 6 4 2 2" xfId="26440" xr:uid="{00000000-0005-0000-0000-000014580000}"/>
    <cellStyle name="Saída 2 2 6 4 3" xfId="15248" xr:uid="{00000000-0005-0000-0000-000015580000}"/>
    <cellStyle name="Saída 2 2 6 5" xfId="1680" xr:uid="{00000000-0005-0000-0000-000016580000}"/>
    <cellStyle name="Saída 2 2 6 5 2" xfId="12687" xr:uid="{00000000-0005-0000-0000-000017580000}"/>
    <cellStyle name="Saída 2 2 6 5 2 2" xfId="26441" xr:uid="{00000000-0005-0000-0000-000018580000}"/>
    <cellStyle name="Saída 2 2 6 5 3" xfId="15476" xr:uid="{00000000-0005-0000-0000-000019580000}"/>
    <cellStyle name="Saída 2 2 6 6" xfId="2136" xr:uid="{00000000-0005-0000-0000-00001A580000}"/>
    <cellStyle name="Saída 2 2 6 6 2" xfId="12688" xr:uid="{00000000-0005-0000-0000-00001B580000}"/>
    <cellStyle name="Saída 2 2 6 6 2 2" xfId="26442" xr:uid="{00000000-0005-0000-0000-00001C580000}"/>
    <cellStyle name="Saída 2 2 6 6 3" xfId="15932" xr:uid="{00000000-0005-0000-0000-00001D580000}"/>
    <cellStyle name="Saída 2 2 6 7" xfId="2443" xr:uid="{00000000-0005-0000-0000-00001E580000}"/>
    <cellStyle name="Saída 2 2 6 7 2" xfId="12689" xr:uid="{00000000-0005-0000-0000-00001F580000}"/>
    <cellStyle name="Saída 2 2 6 7 2 2" xfId="26443" xr:uid="{00000000-0005-0000-0000-000020580000}"/>
    <cellStyle name="Saída 2 2 6 7 3" xfId="16239" xr:uid="{00000000-0005-0000-0000-000021580000}"/>
    <cellStyle name="Saída 2 2 6 8" xfId="1845" xr:uid="{00000000-0005-0000-0000-000022580000}"/>
    <cellStyle name="Saída 2 2 6 8 2" xfId="12690" xr:uid="{00000000-0005-0000-0000-000023580000}"/>
    <cellStyle name="Saída 2 2 6 8 2 2" xfId="26444" xr:uid="{00000000-0005-0000-0000-000024580000}"/>
    <cellStyle name="Saída 2 2 6 8 3" xfId="15641" xr:uid="{00000000-0005-0000-0000-000025580000}"/>
    <cellStyle name="Saída 2 2 6 9" xfId="2789" xr:uid="{00000000-0005-0000-0000-000026580000}"/>
    <cellStyle name="Saída 2 2 6 9 2" xfId="12691" xr:uid="{00000000-0005-0000-0000-000027580000}"/>
    <cellStyle name="Saída 2 2 6 9 2 2" xfId="26445" xr:uid="{00000000-0005-0000-0000-000028580000}"/>
    <cellStyle name="Saída 2 2 6 9 3" xfId="16585" xr:uid="{00000000-0005-0000-0000-000029580000}"/>
    <cellStyle name="Saída 2 2 7" xfId="442" xr:uid="{00000000-0005-0000-0000-00002A580000}"/>
    <cellStyle name="Saída 2 2 7 10" xfId="3349" xr:uid="{00000000-0005-0000-0000-00002B580000}"/>
    <cellStyle name="Saída 2 2 7 10 2" xfId="12693" xr:uid="{00000000-0005-0000-0000-00002C580000}"/>
    <cellStyle name="Saída 2 2 7 10 2 2" xfId="26447" xr:uid="{00000000-0005-0000-0000-00002D580000}"/>
    <cellStyle name="Saída 2 2 7 10 3" xfId="17145" xr:uid="{00000000-0005-0000-0000-00002E580000}"/>
    <cellStyle name="Saída 2 2 7 11" xfId="3675" xr:uid="{00000000-0005-0000-0000-00002F580000}"/>
    <cellStyle name="Saída 2 2 7 11 2" xfId="12694" xr:uid="{00000000-0005-0000-0000-000030580000}"/>
    <cellStyle name="Saída 2 2 7 11 2 2" xfId="26448" xr:uid="{00000000-0005-0000-0000-000031580000}"/>
    <cellStyle name="Saída 2 2 7 11 3" xfId="17471" xr:uid="{00000000-0005-0000-0000-000032580000}"/>
    <cellStyle name="Saída 2 2 7 12" xfId="3980" xr:uid="{00000000-0005-0000-0000-000033580000}"/>
    <cellStyle name="Saída 2 2 7 12 2" xfId="12695" xr:uid="{00000000-0005-0000-0000-000034580000}"/>
    <cellStyle name="Saída 2 2 7 12 2 2" xfId="26449" xr:uid="{00000000-0005-0000-0000-000035580000}"/>
    <cellStyle name="Saída 2 2 7 12 3" xfId="17776" xr:uid="{00000000-0005-0000-0000-000036580000}"/>
    <cellStyle name="Saída 2 2 7 13" xfId="4207" xr:uid="{00000000-0005-0000-0000-000037580000}"/>
    <cellStyle name="Saída 2 2 7 13 2" xfId="12696" xr:uid="{00000000-0005-0000-0000-000038580000}"/>
    <cellStyle name="Saída 2 2 7 13 2 2" xfId="26450" xr:uid="{00000000-0005-0000-0000-000039580000}"/>
    <cellStyle name="Saída 2 2 7 13 3" xfId="18003" xr:uid="{00000000-0005-0000-0000-00003A580000}"/>
    <cellStyle name="Saída 2 2 7 14" xfId="4432" xr:uid="{00000000-0005-0000-0000-00003B580000}"/>
    <cellStyle name="Saída 2 2 7 14 2" xfId="12697" xr:uid="{00000000-0005-0000-0000-00003C580000}"/>
    <cellStyle name="Saída 2 2 7 14 2 2" xfId="26451" xr:uid="{00000000-0005-0000-0000-00003D580000}"/>
    <cellStyle name="Saída 2 2 7 14 3" xfId="18228" xr:uid="{00000000-0005-0000-0000-00003E580000}"/>
    <cellStyle name="Saída 2 2 7 15" xfId="4754" xr:uid="{00000000-0005-0000-0000-00003F580000}"/>
    <cellStyle name="Saída 2 2 7 15 2" xfId="12698" xr:uid="{00000000-0005-0000-0000-000040580000}"/>
    <cellStyle name="Saída 2 2 7 15 2 2" xfId="26452" xr:uid="{00000000-0005-0000-0000-000041580000}"/>
    <cellStyle name="Saída 2 2 7 15 3" xfId="18545" xr:uid="{00000000-0005-0000-0000-000042580000}"/>
    <cellStyle name="Saída 2 2 7 16" xfId="5626" xr:uid="{00000000-0005-0000-0000-000043580000}"/>
    <cellStyle name="Saída 2 2 7 16 2" xfId="12699" xr:uid="{00000000-0005-0000-0000-000044580000}"/>
    <cellStyle name="Saída 2 2 7 16 2 2" xfId="26453" xr:uid="{00000000-0005-0000-0000-000045580000}"/>
    <cellStyle name="Saída 2 2 7 16 3" xfId="19417" xr:uid="{00000000-0005-0000-0000-000046580000}"/>
    <cellStyle name="Saída 2 2 7 17" xfId="6448" xr:uid="{00000000-0005-0000-0000-000047580000}"/>
    <cellStyle name="Saída 2 2 7 17 2" xfId="12700" xr:uid="{00000000-0005-0000-0000-000048580000}"/>
    <cellStyle name="Saída 2 2 7 17 2 2" xfId="26454" xr:uid="{00000000-0005-0000-0000-000049580000}"/>
    <cellStyle name="Saída 2 2 7 17 3" xfId="20239" xr:uid="{00000000-0005-0000-0000-00004A580000}"/>
    <cellStyle name="Saída 2 2 7 18" xfId="12692" xr:uid="{00000000-0005-0000-0000-00004B580000}"/>
    <cellStyle name="Saída 2 2 7 18 2" xfId="26446" xr:uid="{00000000-0005-0000-0000-00004C580000}"/>
    <cellStyle name="Saída 2 2 7 19" xfId="14246" xr:uid="{00000000-0005-0000-0000-00004D580000}"/>
    <cellStyle name="Saída 2 2 7 2" xfId="924" xr:uid="{00000000-0005-0000-0000-00004E580000}"/>
    <cellStyle name="Saída 2 2 7 2 2" xfId="5066" xr:uid="{00000000-0005-0000-0000-00004F580000}"/>
    <cellStyle name="Saída 2 2 7 2 2 2" xfId="12702" xr:uid="{00000000-0005-0000-0000-000050580000}"/>
    <cellStyle name="Saída 2 2 7 2 2 2 2" xfId="26456" xr:uid="{00000000-0005-0000-0000-000051580000}"/>
    <cellStyle name="Saída 2 2 7 2 2 3" xfId="18857" xr:uid="{00000000-0005-0000-0000-000052580000}"/>
    <cellStyle name="Saída 2 2 7 2 3" xfId="5938" xr:uid="{00000000-0005-0000-0000-000053580000}"/>
    <cellStyle name="Saída 2 2 7 2 3 2" xfId="12703" xr:uid="{00000000-0005-0000-0000-000054580000}"/>
    <cellStyle name="Saída 2 2 7 2 3 2 2" xfId="26457" xr:uid="{00000000-0005-0000-0000-000055580000}"/>
    <cellStyle name="Saída 2 2 7 2 3 3" xfId="19729" xr:uid="{00000000-0005-0000-0000-000056580000}"/>
    <cellStyle name="Saída 2 2 7 2 4" xfId="6760" xr:uid="{00000000-0005-0000-0000-000057580000}"/>
    <cellStyle name="Saída 2 2 7 2 4 2" xfId="12704" xr:uid="{00000000-0005-0000-0000-000058580000}"/>
    <cellStyle name="Saída 2 2 7 2 4 2 2" xfId="26458" xr:uid="{00000000-0005-0000-0000-000059580000}"/>
    <cellStyle name="Saída 2 2 7 2 4 3" xfId="20551" xr:uid="{00000000-0005-0000-0000-00005A580000}"/>
    <cellStyle name="Saída 2 2 7 2 5" xfId="12701" xr:uid="{00000000-0005-0000-0000-00005B580000}"/>
    <cellStyle name="Saída 2 2 7 2 5 2" xfId="26455" xr:uid="{00000000-0005-0000-0000-00005C580000}"/>
    <cellStyle name="Saída 2 2 7 2 6" xfId="14720" xr:uid="{00000000-0005-0000-0000-00005D580000}"/>
    <cellStyle name="Saída 2 2 7 3" xfId="1187" xr:uid="{00000000-0005-0000-0000-00005E580000}"/>
    <cellStyle name="Saída 2 2 7 3 2" xfId="5319" xr:uid="{00000000-0005-0000-0000-00005F580000}"/>
    <cellStyle name="Saída 2 2 7 3 2 2" xfId="12706" xr:uid="{00000000-0005-0000-0000-000060580000}"/>
    <cellStyle name="Saída 2 2 7 3 2 2 2" xfId="26460" xr:uid="{00000000-0005-0000-0000-000061580000}"/>
    <cellStyle name="Saída 2 2 7 3 2 3" xfId="19110" xr:uid="{00000000-0005-0000-0000-000062580000}"/>
    <cellStyle name="Saída 2 2 7 3 3" xfId="6191" xr:uid="{00000000-0005-0000-0000-000063580000}"/>
    <cellStyle name="Saída 2 2 7 3 3 2" xfId="12707" xr:uid="{00000000-0005-0000-0000-000064580000}"/>
    <cellStyle name="Saída 2 2 7 3 3 2 2" xfId="26461" xr:uid="{00000000-0005-0000-0000-000065580000}"/>
    <cellStyle name="Saída 2 2 7 3 3 3" xfId="19982" xr:uid="{00000000-0005-0000-0000-000066580000}"/>
    <cellStyle name="Saída 2 2 7 3 4" xfId="7013" xr:uid="{00000000-0005-0000-0000-000067580000}"/>
    <cellStyle name="Saída 2 2 7 3 4 2" xfId="12708" xr:uid="{00000000-0005-0000-0000-000068580000}"/>
    <cellStyle name="Saída 2 2 7 3 4 2 2" xfId="26462" xr:uid="{00000000-0005-0000-0000-000069580000}"/>
    <cellStyle name="Saída 2 2 7 3 4 3" xfId="20804" xr:uid="{00000000-0005-0000-0000-00006A580000}"/>
    <cellStyle name="Saída 2 2 7 3 5" xfId="12705" xr:uid="{00000000-0005-0000-0000-00006B580000}"/>
    <cellStyle name="Saída 2 2 7 3 5 2" xfId="26459" xr:uid="{00000000-0005-0000-0000-00006C580000}"/>
    <cellStyle name="Saída 2 2 7 3 6" xfId="14983" xr:uid="{00000000-0005-0000-0000-00006D580000}"/>
    <cellStyle name="Saída 2 2 7 4" xfId="1453" xr:uid="{00000000-0005-0000-0000-00006E580000}"/>
    <cellStyle name="Saída 2 2 7 4 2" xfId="12709" xr:uid="{00000000-0005-0000-0000-00006F580000}"/>
    <cellStyle name="Saída 2 2 7 4 2 2" xfId="26463" xr:uid="{00000000-0005-0000-0000-000070580000}"/>
    <cellStyle name="Saída 2 2 7 4 3" xfId="15249" xr:uid="{00000000-0005-0000-0000-000071580000}"/>
    <cellStyle name="Saída 2 2 7 5" xfId="1681" xr:uid="{00000000-0005-0000-0000-000072580000}"/>
    <cellStyle name="Saída 2 2 7 5 2" xfId="12710" xr:uid="{00000000-0005-0000-0000-000073580000}"/>
    <cellStyle name="Saída 2 2 7 5 2 2" xfId="26464" xr:uid="{00000000-0005-0000-0000-000074580000}"/>
    <cellStyle name="Saída 2 2 7 5 3" xfId="15477" xr:uid="{00000000-0005-0000-0000-000075580000}"/>
    <cellStyle name="Saída 2 2 7 6" xfId="2137" xr:uid="{00000000-0005-0000-0000-000076580000}"/>
    <cellStyle name="Saída 2 2 7 6 2" xfId="12711" xr:uid="{00000000-0005-0000-0000-000077580000}"/>
    <cellStyle name="Saída 2 2 7 6 2 2" xfId="26465" xr:uid="{00000000-0005-0000-0000-000078580000}"/>
    <cellStyle name="Saída 2 2 7 6 3" xfId="15933" xr:uid="{00000000-0005-0000-0000-000079580000}"/>
    <cellStyle name="Saída 2 2 7 7" xfId="2444" xr:uid="{00000000-0005-0000-0000-00007A580000}"/>
    <cellStyle name="Saída 2 2 7 7 2" xfId="12712" xr:uid="{00000000-0005-0000-0000-00007B580000}"/>
    <cellStyle name="Saída 2 2 7 7 2 2" xfId="26466" xr:uid="{00000000-0005-0000-0000-00007C580000}"/>
    <cellStyle name="Saída 2 2 7 7 3" xfId="16240" xr:uid="{00000000-0005-0000-0000-00007D580000}"/>
    <cellStyle name="Saída 2 2 7 8" xfId="2516" xr:uid="{00000000-0005-0000-0000-00007E580000}"/>
    <cellStyle name="Saída 2 2 7 8 2" xfId="12713" xr:uid="{00000000-0005-0000-0000-00007F580000}"/>
    <cellStyle name="Saída 2 2 7 8 2 2" xfId="26467" xr:uid="{00000000-0005-0000-0000-000080580000}"/>
    <cellStyle name="Saída 2 2 7 8 3" xfId="16312" xr:uid="{00000000-0005-0000-0000-000081580000}"/>
    <cellStyle name="Saída 2 2 7 9" xfId="3011" xr:uid="{00000000-0005-0000-0000-000082580000}"/>
    <cellStyle name="Saída 2 2 7 9 2" xfId="12714" xr:uid="{00000000-0005-0000-0000-000083580000}"/>
    <cellStyle name="Saída 2 2 7 9 2 2" xfId="26468" xr:uid="{00000000-0005-0000-0000-000084580000}"/>
    <cellStyle name="Saída 2 2 7 9 3" xfId="16807" xr:uid="{00000000-0005-0000-0000-000085580000}"/>
    <cellStyle name="Saída 2 2 8" xfId="443" xr:uid="{00000000-0005-0000-0000-000086580000}"/>
    <cellStyle name="Saída 2 2 8 10" xfId="3414" xr:uid="{00000000-0005-0000-0000-000087580000}"/>
    <cellStyle name="Saída 2 2 8 10 2" xfId="12716" xr:uid="{00000000-0005-0000-0000-000088580000}"/>
    <cellStyle name="Saída 2 2 8 10 2 2" xfId="26470" xr:uid="{00000000-0005-0000-0000-000089580000}"/>
    <cellStyle name="Saída 2 2 8 10 3" xfId="17210" xr:uid="{00000000-0005-0000-0000-00008A580000}"/>
    <cellStyle name="Saída 2 2 8 11" xfId="3676" xr:uid="{00000000-0005-0000-0000-00008B580000}"/>
    <cellStyle name="Saída 2 2 8 11 2" xfId="12717" xr:uid="{00000000-0005-0000-0000-00008C580000}"/>
    <cellStyle name="Saída 2 2 8 11 2 2" xfId="26471" xr:uid="{00000000-0005-0000-0000-00008D580000}"/>
    <cellStyle name="Saída 2 2 8 11 3" xfId="17472" xr:uid="{00000000-0005-0000-0000-00008E580000}"/>
    <cellStyle name="Saída 2 2 8 12" xfId="3981" xr:uid="{00000000-0005-0000-0000-00008F580000}"/>
    <cellStyle name="Saída 2 2 8 12 2" xfId="12718" xr:uid="{00000000-0005-0000-0000-000090580000}"/>
    <cellStyle name="Saída 2 2 8 12 2 2" xfId="26472" xr:uid="{00000000-0005-0000-0000-000091580000}"/>
    <cellStyle name="Saída 2 2 8 12 3" xfId="17777" xr:uid="{00000000-0005-0000-0000-000092580000}"/>
    <cellStyle name="Saída 2 2 8 13" xfId="4230" xr:uid="{00000000-0005-0000-0000-000093580000}"/>
    <cellStyle name="Saída 2 2 8 13 2" xfId="12719" xr:uid="{00000000-0005-0000-0000-000094580000}"/>
    <cellStyle name="Saída 2 2 8 13 2 2" xfId="26473" xr:uid="{00000000-0005-0000-0000-000095580000}"/>
    <cellStyle name="Saída 2 2 8 13 3" xfId="18026" xr:uid="{00000000-0005-0000-0000-000096580000}"/>
    <cellStyle name="Saída 2 2 8 14" xfId="4472" xr:uid="{00000000-0005-0000-0000-000097580000}"/>
    <cellStyle name="Saída 2 2 8 14 2" xfId="12720" xr:uid="{00000000-0005-0000-0000-000098580000}"/>
    <cellStyle name="Saída 2 2 8 14 2 2" xfId="26474" xr:uid="{00000000-0005-0000-0000-000099580000}"/>
    <cellStyle name="Saída 2 2 8 14 3" xfId="18268" xr:uid="{00000000-0005-0000-0000-00009A580000}"/>
    <cellStyle name="Saída 2 2 8 15" xfId="4755" xr:uid="{00000000-0005-0000-0000-00009B580000}"/>
    <cellStyle name="Saída 2 2 8 15 2" xfId="12721" xr:uid="{00000000-0005-0000-0000-00009C580000}"/>
    <cellStyle name="Saída 2 2 8 15 2 2" xfId="26475" xr:uid="{00000000-0005-0000-0000-00009D580000}"/>
    <cellStyle name="Saída 2 2 8 15 3" xfId="18546" xr:uid="{00000000-0005-0000-0000-00009E580000}"/>
    <cellStyle name="Saída 2 2 8 16" xfId="5627" xr:uid="{00000000-0005-0000-0000-00009F580000}"/>
    <cellStyle name="Saída 2 2 8 16 2" xfId="12722" xr:uid="{00000000-0005-0000-0000-0000A0580000}"/>
    <cellStyle name="Saída 2 2 8 16 2 2" xfId="26476" xr:uid="{00000000-0005-0000-0000-0000A1580000}"/>
    <cellStyle name="Saída 2 2 8 16 3" xfId="19418" xr:uid="{00000000-0005-0000-0000-0000A2580000}"/>
    <cellStyle name="Saída 2 2 8 17" xfId="6449" xr:uid="{00000000-0005-0000-0000-0000A3580000}"/>
    <cellStyle name="Saída 2 2 8 17 2" xfId="12723" xr:uid="{00000000-0005-0000-0000-0000A4580000}"/>
    <cellStyle name="Saída 2 2 8 17 2 2" xfId="26477" xr:uid="{00000000-0005-0000-0000-0000A5580000}"/>
    <cellStyle name="Saída 2 2 8 17 3" xfId="20240" xr:uid="{00000000-0005-0000-0000-0000A6580000}"/>
    <cellStyle name="Saída 2 2 8 18" xfId="12715" xr:uid="{00000000-0005-0000-0000-0000A7580000}"/>
    <cellStyle name="Saída 2 2 8 18 2" xfId="26469" xr:uid="{00000000-0005-0000-0000-0000A8580000}"/>
    <cellStyle name="Saída 2 2 8 19" xfId="14247" xr:uid="{00000000-0005-0000-0000-0000A9580000}"/>
    <cellStyle name="Saída 2 2 8 2" xfId="925" xr:uid="{00000000-0005-0000-0000-0000AA580000}"/>
    <cellStyle name="Saída 2 2 8 2 2" xfId="5067" xr:uid="{00000000-0005-0000-0000-0000AB580000}"/>
    <cellStyle name="Saída 2 2 8 2 2 2" xfId="12725" xr:uid="{00000000-0005-0000-0000-0000AC580000}"/>
    <cellStyle name="Saída 2 2 8 2 2 2 2" xfId="26479" xr:uid="{00000000-0005-0000-0000-0000AD580000}"/>
    <cellStyle name="Saída 2 2 8 2 2 3" xfId="18858" xr:uid="{00000000-0005-0000-0000-0000AE580000}"/>
    <cellStyle name="Saída 2 2 8 2 3" xfId="5939" xr:uid="{00000000-0005-0000-0000-0000AF580000}"/>
    <cellStyle name="Saída 2 2 8 2 3 2" xfId="12726" xr:uid="{00000000-0005-0000-0000-0000B0580000}"/>
    <cellStyle name="Saída 2 2 8 2 3 2 2" xfId="26480" xr:uid="{00000000-0005-0000-0000-0000B1580000}"/>
    <cellStyle name="Saída 2 2 8 2 3 3" xfId="19730" xr:uid="{00000000-0005-0000-0000-0000B2580000}"/>
    <cellStyle name="Saída 2 2 8 2 4" xfId="6761" xr:uid="{00000000-0005-0000-0000-0000B3580000}"/>
    <cellStyle name="Saída 2 2 8 2 4 2" xfId="12727" xr:uid="{00000000-0005-0000-0000-0000B4580000}"/>
    <cellStyle name="Saída 2 2 8 2 4 2 2" xfId="26481" xr:uid="{00000000-0005-0000-0000-0000B5580000}"/>
    <cellStyle name="Saída 2 2 8 2 4 3" xfId="20552" xr:uid="{00000000-0005-0000-0000-0000B6580000}"/>
    <cellStyle name="Saída 2 2 8 2 5" xfId="12724" xr:uid="{00000000-0005-0000-0000-0000B7580000}"/>
    <cellStyle name="Saída 2 2 8 2 5 2" xfId="26478" xr:uid="{00000000-0005-0000-0000-0000B8580000}"/>
    <cellStyle name="Saída 2 2 8 2 6" xfId="14721" xr:uid="{00000000-0005-0000-0000-0000B9580000}"/>
    <cellStyle name="Saída 2 2 8 3" xfId="1254" xr:uid="{00000000-0005-0000-0000-0000BA580000}"/>
    <cellStyle name="Saída 2 2 8 3 2" xfId="5320" xr:uid="{00000000-0005-0000-0000-0000BB580000}"/>
    <cellStyle name="Saída 2 2 8 3 2 2" xfId="12729" xr:uid="{00000000-0005-0000-0000-0000BC580000}"/>
    <cellStyle name="Saída 2 2 8 3 2 2 2" xfId="26483" xr:uid="{00000000-0005-0000-0000-0000BD580000}"/>
    <cellStyle name="Saída 2 2 8 3 2 3" xfId="19111" xr:uid="{00000000-0005-0000-0000-0000BE580000}"/>
    <cellStyle name="Saída 2 2 8 3 3" xfId="6192" xr:uid="{00000000-0005-0000-0000-0000BF580000}"/>
    <cellStyle name="Saída 2 2 8 3 3 2" xfId="12730" xr:uid="{00000000-0005-0000-0000-0000C0580000}"/>
    <cellStyle name="Saída 2 2 8 3 3 2 2" xfId="26484" xr:uid="{00000000-0005-0000-0000-0000C1580000}"/>
    <cellStyle name="Saída 2 2 8 3 3 3" xfId="19983" xr:uid="{00000000-0005-0000-0000-0000C2580000}"/>
    <cellStyle name="Saída 2 2 8 3 4" xfId="7014" xr:uid="{00000000-0005-0000-0000-0000C3580000}"/>
    <cellStyle name="Saída 2 2 8 3 4 2" xfId="12731" xr:uid="{00000000-0005-0000-0000-0000C4580000}"/>
    <cellStyle name="Saída 2 2 8 3 4 2 2" xfId="26485" xr:uid="{00000000-0005-0000-0000-0000C5580000}"/>
    <cellStyle name="Saída 2 2 8 3 4 3" xfId="20805" xr:uid="{00000000-0005-0000-0000-0000C6580000}"/>
    <cellStyle name="Saída 2 2 8 3 5" xfId="12728" xr:uid="{00000000-0005-0000-0000-0000C7580000}"/>
    <cellStyle name="Saída 2 2 8 3 5 2" xfId="26482" xr:uid="{00000000-0005-0000-0000-0000C8580000}"/>
    <cellStyle name="Saída 2 2 8 3 6" xfId="15050" xr:uid="{00000000-0005-0000-0000-0000C9580000}"/>
    <cellStyle name="Saída 2 2 8 4" xfId="1511" xr:uid="{00000000-0005-0000-0000-0000CA580000}"/>
    <cellStyle name="Saída 2 2 8 4 2" xfId="12732" xr:uid="{00000000-0005-0000-0000-0000CB580000}"/>
    <cellStyle name="Saída 2 2 8 4 2 2" xfId="26486" xr:uid="{00000000-0005-0000-0000-0000CC580000}"/>
    <cellStyle name="Saída 2 2 8 4 3" xfId="15307" xr:uid="{00000000-0005-0000-0000-0000CD580000}"/>
    <cellStyle name="Saída 2 2 8 5" xfId="1721" xr:uid="{00000000-0005-0000-0000-0000CE580000}"/>
    <cellStyle name="Saída 2 2 8 5 2" xfId="12733" xr:uid="{00000000-0005-0000-0000-0000CF580000}"/>
    <cellStyle name="Saída 2 2 8 5 2 2" xfId="26487" xr:uid="{00000000-0005-0000-0000-0000D0580000}"/>
    <cellStyle name="Saída 2 2 8 5 3" xfId="15517" xr:uid="{00000000-0005-0000-0000-0000D1580000}"/>
    <cellStyle name="Saída 2 2 8 6" xfId="2138" xr:uid="{00000000-0005-0000-0000-0000D2580000}"/>
    <cellStyle name="Saída 2 2 8 6 2" xfId="12734" xr:uid="{00000000-0005-0000-0000-0000D3580000}"/>
    <cellStyle name="Saída 2 2 8 6 2 2" xfId="26488" xr:uid="{00000000-0005-0000-0000-0000D4580000}"/>
    <cellStyle name="Saída 2 2 8 6 3" xfId="15934" xr:uid="{00000000-0005-0000-0000-0000D5580000}"/>
    <cellStyle name="Saída 2 2 8 7" xfId="2445" xr:uid="{00000000-0005-0000-0000-0000D6580000}"/>
    <cellStyle name="Saída 2 2 8 7 2" xfId="12735" xr:uid="{00000000-0005-0000-0000-0000D7580000}"/>
    <cellStyle name="Saída 2 2 8 7 2 2" xfId="26489" xr:uid="{00000000-0005-0000-0000-0000D8580000}"/>
    <cellStyle name="Saída 2 2 8 7 3" xfId="16241" xr:uid="{00000000-0005-0000-0000-0000D9580000}"/>
    <cellStyle name="Saída 2 2 8 8" xfId="2688" xr:uid="{00000000-0005-0000-0000-0000DA580000}"/>
    <cellStyle name="Saída 2 2 8 8 2" xfId="12736" xr:uid="{00000000-0005-0000-0000-0000DB580000}"/>
    <cellStyle name="Saída 2 2 8 8 2 2" xfId="26490" xr:uid="{00000000-0005-0000-0000-0000DC580000}"/>
    <cellStyle name="Saída 2 2 8 8 3" xfId="16484" xr:uid="{00000000-0005-0000-0000-0000DD580000}"/>
    <cellStyle name="Saída 2 2 8 9" xfId="1804" xr:uid="{00000000-0005-0000-0000-0000DE580000}"/>
    <cellStyle name="Saída 2 2 8 9 2" xfId="12737" xr:uid="{00000000-0005-0000-0000-0000DF580000}"/>
    <cellStyle name="Saída 2 2 8 9 2 2" xfId="26491" xr:uid="{00000000-0005-0000-0000-0000E0580000}"/>
    <cellStyle name="Saída 2 2 8 9 3" xfId="15600" xr:uid="{00000000-0005-0000-0000-0000E1580000}"/>
    <cellStyle name="Saída 2 2 9" xfId="444" xr:uid="{00000000-0005-0000-0000-0000E2580000}"/>
    <cellStyle name="Saída 2 2 9 10" xfId="1925" xr:uid="{00000000-0005-0000-0000-0000E3580000}"/>
    <cellStyle name="Saída 2 2 9 10 2" xfId="12739" xr:uid="{00000000-0005-0000-0000-0000E4580000}"/>
    <cellStyle name="Saída 2 2 9 10 2 2" xfId="26493" xr:uid="{00000000-0005-0000-0000-0000E5580000}"/>
    <cellStyle name="Saída 2 2 9 10 3" xfId="15721" xr:uid="{00000000-0005-0000-0000-0000E6580000}"/>
    <cellStyle name="Saída 2 2 9 11" xfId="3677" xr:uid="{00000000-0005-0000-0000-0000E7580000}"/>
    <cellStyle name="Saída 2 2 9 11 2" xfId="12740" xr:uid="{00000000-0005-0000-0000-0000E8580000}"/>
    <cellStyle name="Saída 2 2 9 11 2 2" xfId="26494" xr:uid="{00000000-0005-0000-0000-0000E9580000}"/>
    <cellStyle name="Saída 2 2 9 11 3" xfId="17473" xr:uid="{00000000-0005-0000-0000-0000EA580000}"/>
    <cellStyle name="Saída 2 2 9 12" xfId="3982" xr:uid="{00000000-0005-0000-0000-0000EB580000}"/>
    <cellStyle name="Saída 2 2 9 12 2" xfId="12741" xr:uid="{00000000-0005-0000-0000-0000EC580000}"/>
    <cellStyle name="Saída 2 2 9 12 2 2" xfId="26495" xr:uid="{00000000-0005-0000-0000-0000ED580000}"/>
    <cellStyle name="Saída 2 2 9 12 3" xfId="17778" xr:uid="{00000000-0005-0000-0000-0000EE580000}"/>
    <cellStyle name="Saída 2 2 9 13" xfId="4065" xr:uid="{00000000-0005-0000-0000-0000EF580000}"/>
    <cellStyle name="Saída 2 2 9 13 2" xfId="12742" xr:uid="{00000000-0005-0000-0000-0000F0580000}"/>
    <cellStyle name="Saída 2 2 9 13 2 2" xfId="26496" xr:uid="{00000000-0005-0000-0000-0000F1580000}"/>
    <cellStyle name="Saída 2 2 9 13 3" xfId="17861" xr:uid="{00000000-0005-0000-0000-0000F2580000}"/>
    <cellStyle name="Saída 2 2 9 14" xfId="3076" xr:uid="{00000000-0005-0000-0000-0000F3580000}"/>
    <cellStyle name="Saída 2 2 9 14 2" xfId="12743" xr:uid="{00000000-0005-0000-0000-0000F4580000}"/>
    <cellStyle name="Saída 2 2 9 14 2 2" xfId="26497" xr:uid="{00000000-0005-0000-0000-0000F5580000}"/>
    <cellStyle name="Saída 2 2 9 14 3" xfId="16872" xr:uid="{00000000-0005-0000-0000-0000F6580000}"/>
    <cellStyle name="Saída 2 2 9 15" xfId="4756" xr:uid="{00000000-0005-0000-0000-0000F7580000}"/>
    <cellStyle name="Saída 2 2 9 15 2" xfId="12744" xr:uid="{00000000-0005-0000-0000-0000F8580000}"/>
    <cellStyle name="Saída 2 2 9 15 2 2" xfId="26498" xr:uid="{00000000-0005-0000-0000-0000F9580000}"/>
    <cellStyle name="Saída 2 2 9 15 3" xfId="18547" xr:uid="{00000000-0005-0000-0000-0000FA580000}"/>
    <cellStyle name="Saída 2 2 9 16" xfId="5628" xr:uid="{00000000-0005-0000-0000-0000FB580000}"/>
    <cellStyle name="Saída 2 2 9 16 2" xfId="12745" xr:uid="{00000000-0005-0000-0000-0000FC580000}"/>
    <cellStyle name="Saída 2 2 9 16 2 2" xfId="26499" xr:uid="{00000000-0005-0000-0000-0000FD580000}"/>
    <cellStyle name="Saída 2 2 9 16 3" xfId="19419" xr:uid="{00000000-0005-0000-0000-0000FE580000}"/>
    <cellStyle name="Saída 2 2 9 17" xfId="6450" xr:uid="{00000000-0005-0000-0000-0000FF580000}"/>
    <cellStyle name="Saída 2 2 9 17 2" xfId="12746" xr:uid="{00000000-0005-0000-0000-000000590000}"/>
    <cellStyle name="Saída 2 2 9 17 2 2" xfId="26500" xr:uid="{00000000-0005-0000-0000-000001590000}"/>
    <cellStyle name="Saída 2 2 9 17 3" xfId="20241" xr:uid="{00000000-0005-0000-0000-000002590000}"/>
    <cellStyle name="Saída 2 2 9 18" xfId="12738" xr:uid="{00000000-0005-0000-0000-000003590000}"/>
    <cellStyle name="Saída 2 2 9 18 2" xfId="26492" xr:uid="{00000000-0005-0000-0000-000004590000}"/>
    <cellStyle name="Saída 2 2 9 19" xfId="14248" xr:uid="{00000000-0005-0000-0000-000005590000}"/>
    <cellStyle name="Saída 2 2 9 2" xfId="926" xr:uid="{00000000-0005-0000-0000-000006590000}"/>
    <cellStyle name="Saída 2 2 9 2 2" xfId="5068" xr:uid="{00000000-0005-0000-0000-000007590000}"/>
    <cellStyle name="Saída 2 2 9 2 2 2" xfId="12748" xr:uid="{00000000-0005-0000-0000-000008590000}"/>
    <cellStyle name="Saída 2 2 9 2 2 2 2" xfId="26502" xr:uid="{00000000-0005-0000-0000-000009590000}"/>
    <cellStyle name="Saída 2 2 9 2 2 3" xfId="18859" xr:uid="{00000000-0005-0000-0000-00000A590000}"/>
    <cellStyle name="Saída 2 2 9 2 3" xfId="5940" xr:uid="{00000000-0005-0000-0000-00000B590000}"/>
    <cellStyle name="Saída 2 2 9 2 3 2" xfId="12749" xr:uid="{00000000-0005-0000-0000-00000C590000}"/>
    <cellStyle name="Saída 2 2 9 2 3 2 2" xfId="26503" xr:uid="{00000000-0005-0000-0000-00000D590000}"/>
    <cellStyle name="Saída 2 2 9 2 3 3" xfId="19731" xr:uid="{00000000-0005-0000-0000-00000E590000}"/>
    <cellStyle name="Saída 2 2 9 2 4" xfId="6762" xr:uid="{00000000-0005-0000-0000-00000F590000}"/>
    <cellStyle name="Saída 2 2 9 2 4 2" xfId="12750" xr:uid="{00000000-0005-0000-0000-000010590000}"/>
    <cellStyle name="Saída 2 2 9 2 4 2 2" xfId="26504" xr:uid="{00000000-0005-0000-0000-000011590000}"/>
    <cellStyle name="Saída 2 2 9 2 4 3" xfId="20553" xr:uid="{00000000-0005-0000-0000-000012590000}"/>
    <cellStyle name="Saída 2 2 9 2 5" xfId="12747" xr:uid="{00000000-0005-0000-0000-000013590000}"/>
    <cellStyle name="Saída 2 2 9 2 5 2" xfId="26501" xr:uid="{00000000-0005-0000-0000-000014590000}"/>
    <cellStyle name="Saída 2 2 9 2 6" xfId="14722" xr:uid="{00000000-0005-0000-0000-000015590000}"/>
    <cellStyle name="Saída 2 2 9 3" xfId="543" xr:uid="{00000000-0005-0000-0000-000016590000}"/>
    <cellStyle name="Saída 2 2 9 3 2" xfId="5321" xr:uid="{00000000-0005-0000-0000-000017590000}"/>
    <cellStyle name="Saída 2 2 9 3 2 2" xfId="12752" xr:uid="{00000000-0005-0000-0000-000018590000}"/>
    <cellStyle name="Saída 2 2 9 3 2 2 2" xfId="26506" xr:uid="{00000000-0005-0000-0000-000019590000}"/>
    <cellStyle name="Saída 2 2 9 3 2 3" xfId="19112" xr:uid="{00000000-0005-0000-0000-00001A590000}"/>
    <cellStyle name="Saída 2 2 9 3 3" xfId="6193" xr:uid="{00000000-0005-0000-0000-00001B590000}"/>
    <cellStyle name="Saída 2 2 9 3 3 2" xfId="12753" xr:uid="{00000000-0005-0000-0000-00001C590000}"/>
    <cellStyle name="Saída 2 2 9 3 3 2 2" xfId="26507" xr:uid="{00000000-0005-0000-0000-00001D590000}"/>
    <cellStyle name="Saída 2 2 9 3 3 3" xfId="19984" xr:uid="{00000000-0005-0000-0000-00001E590000}"/>
    <cellStyle name="Saída 2 2 9 3 4" xfId="7015" xr:uid="{00000000-0005-0000-0000-00001F590000}"/>
    <cellStyle name="Saída 2 2 9 3 4 2" xfId="12754" xr:uid="{00000000-0005-0000-0000-000020590000}"/>
    <cellStyle name="Saída 2 2 9 3 4 2 2" xfId="26508" xr:uid="{00000000-0005-0000-0000-000021590000}"/>
    <cellStyle name="Saída 2 2 9 3 4 3" xfId="20806" xr:uid="{00000000-0005-0000-0000-000022590000}"/>
    <cellStyle name="Saída 2 2 9 3 5" xfId="12751" xr:uid="{00000000-0005-0000-0000-000023590000}"/>
    <cellStyle name="Saída 2 2 9 3 5 2" xfId="26505" xr:uid="{00000000-0005-0000-0000-000024590000}"/>
    <cellStyle name="Saída 2 2 9 3 6" xfId="14340" xr:uid="{00000000-0005-0000-0000-000025590000}"/>
    <cellStyle name="Saída 2 2 9 4" xfId="621" xr:uid="{00000000-0005-0000-0000-000026590000}"/>
    <cellStyle name="Saída 2 2 9 4 2" xfId="12755" xr:uid="{00000000-0005-0000-0000-000027590000}"/>
    <cellStyle name="Saída 2 2 9 4 2 2" xfId="26509" xr:uid="{00000000-0005-0000-0000-000028590000}"/>
    <cellStyle name="Saída 2 2 9 4 3" xfId="14418" xr:uid="{00000000-0005-0000-0000-000029590000}"/>
    <cellStyle name="Saída 2 2 9 5" xfId="662" xr:uid="{00000000-0005-0000-0000-00002A590000}"/>
    <cellStyle name="Saída 2 2 9 5 2" xfId="12756" xr:uid="{00000000-0005-0000-0000-00002B590000}"/>
    <cellStyle name="Saída 2 2 9 5 2 2" xfId="26510" xr:uid="{00000000-0005-0000-0000-00002C590000}"/>
    <cellStyle name="Saída 2 2 9 5 3" xfId="14459" xr:uid="{00000000-0005-0000-0000-00002D590000}"/>
    <cellStyle name="Saída 2 2 9 6" xfId="2139" xr:uid="{00000000-0005-0000-0000-00002E590000}"/>
    <cellStyle name="Saída 2 2 9 6 2" xfId="12757" xr:uid="{00000000-0005-0000-0000-00002F590000}"/>
    <cellStyle name="Saída 2 2 9 6 2 2" xfId="26511" xr:uid="{00000000-0005-0000-0000-000030590000}"/>
    <cellStyle name="Saída 2 2 9 6 3" xfId="15935" xr:uid="{00000000-0005-0000-0000-000031590000}"/>
    <cellStyle name="Saída 2 2 9 7" xfId="2446" xr:uid="{00000000-0005-0000-0000-000032590000}"/>
    <cellStyle name="Saída 2 2 9 7 2" xfId="12758" xr:uid="{00000000-0005-0000-0000-000033590000}"/>
    <cellStyle name="Saída 2 2 9 7 2 2" xfId="26512" xr:uid="{00000000-0005-0000-0000-000034590000}"/>
    <cellStyle name="Saída 2 2 9 7 3" xfId="16242" xr:uid="{00000000-0005-0000-0000-000035590000}"/>
    <cellStyle name="Saída 2 2 9 8" xfId="2727" xr:uid="{00000000-0005-0000-0000-000036590000}"/>
    <cellStyle name="Saída 2 2 9 8 2" xfId="12759" xr:uid="{00000000-0005-0000-0000-000037590000}"/>
    <cellStyle name="Saída 2 2 9 8 2 2" xfId="26513" xr:uid="{00000000-0005-0000-0000-000038590000}"/>
    <cellStyle name="Saída 2 2 9 8 3" xfId="16523" xr:uid="{00000000-0005-0000-0000-000039590000}"/>
    <cellStyle name="Saída 2 2 9 9" xfId="2845" xr:uid="{00000000-0005-0000-0000-00003A590000}"/>
    <cellStyle name="Saída 2 2 9 9 2" xfId="12760" xr:uid="{00000000-0005-0000-0000-00003B590000}"/>
    <cellStyle name="Saída 2 2 9 9 2 2" xfId="26514" xr:uid="{00000000-0005-0000-0000-00003C590000}"/>
    <cellStyle name="Saída 2 2 9 9 3" xfId="16641" xr:uid="{00000000-0005-0000-0000-00003D590000}"/>
    <cellStyle name="Saída 2 2_Analitico.GER" xfId="7083" xr:uid="{00000000-0005-0000-0000-00003E590000}"/>
    <cellStyle name="Saída 2 20" xfId="1554" xr:uid="{00000000-0005-0000-0000-00003F590000}"/>
    <cellStyle name="Saída 2 20 2" xfId="12761" xr:uid="{00000000-0005-0000-0000-000040590000}"/>
    <cellStyle name="Saída 2 20 2 2" xfId="26515" xr:uid="{00000000-0005-0000-0000-000041590000}"/>
    <cellStyle name="Saída 2 20 3" xfId="15350" xr:uid="{00000000-0005-0000-0000-000042590000}"/>
    <cellStyle name="Saída 2 21" xfId="1870" xr:uid="{00000000-0005-0000-0000-000043590000}"/>
    <cellStyle name="Saída 2 21 2" xfId="12762" xr:uid="{00000000-0005-0000-0000-000044590000}"/>
    <cellStyle name="Saída 2 21 2 2" xfId="26516" xr:uid="{00000000-0005-0000-0000-000045590000}"/>
    <cellStyle name="Saída 2 21 3" xfId="15666" xr:uid="{00000000-0005-0000-0000-000046590000}"/>
    <cellStyle name="Saída 2 22" xfId="1816" xr:uid="{00000000-0005-0000-0000-000047590000}"/>
    <cellStyle name="Saída 2 22 2" xfId="12763" xr:uid="{00000000-0005-0000-0000-000048590000}"/>
    <cellStyle name="Saída 2 22 2 2" xfId="26517" xr:uid="{00000000-0005-0000-0000-000049590000}"/>
    <cellStyle name="Saída 2 22 3" xfId="15612" xr:uid="{00000000-0005-0000-0000-00004A590000}"/>
    <cellStyle name="Saída 2 23" xfId="2586" xr:uid="{00000000-0005-0000-0000-00004B590000}"/>
    <cellStyle name="Saída 2 23 2" xfId="12764" xr:uid="{00000000-0005-0000-0000-00004C590000}"/>
    <cellStyle name="Saída 2 23 2 2" xfId="26518" xr:uid="{00000000-0005-0000-0000-00004D590000}"/>
    <cellStyle name="Saída 2 23 3" xfId="16382" xr:uid="{00000000-0005-0000-0000-00004E590000}"/>
    <cellStyle name="Saída 2 24" xfId="1926" xr:uid="{00000000-0005-0000-0000-00004F590000}"/>
    <cellStyle name="Saída 2 24 2" xfId="12765" xr:uid="{00000000-0005-0000-0000-000050590000}"/>
    <cellStyle name="Saída 2 24 2 2" xfId="26519" xr:uid="{00000000-0005-0000-0000-000051590000}"/>
    <cellStyle name="Saída 2 24 3" xfId="15722" xr:uid="{00000000-0005-0000-0000-000052590000}"/>
    <cellStyle name="Saída 2 25" xfId="3199" xr:uid="{00000000-0005-0000-0000-000053590000}"/>
    <cellStyle name="Saída 2 25 2" xfId="12766" xr:uid="{00000000-0005-0000-0000-000054590000}"/>
    <cellStyle name="Saída 2 25 2 2" xfId="26520" xr:uid="{00000000-0005-0000-0000-000055590000}"/>
    <cellStyle name="Saída 2 25 3" xfId="16995" xr:uid="{00000000-0005-0000-0000-000056590000}"/>
    <cellStyle name="Saída 2 26" xfId="3309" xr:uid="{00000000-0005-0000-0000-000057590000}"/>
    <cellStyle name="Saída 2 26 2" xfId="12767" xr:uid="{00000000-0005-0000-0000-000058590000}"/>
    <cellStyle name="Saída 2 26 2 2" xfId="26521" xr:uid="{00000000-0005-0000-0000-000059590000}"/>
    <cellStyle name="Saída 2 26 3" xfId="17105" xr:uid="{00000000-0005-0000-0000-00005A590000}"/>
    <cellStyle name="Saída 2 27" xfId="3403" xr:uid="{00000000-0005-0000-0000-00005B590000}"/>
    <cellStyle name="Saída 2 27 2" xfId="12768" xr:uid="{00000000-0005-0000-0000-00005C590000}"/>
    <cellStyle name="Saída 2 27 2 2" xfId="26522" xr:uid="{00000000-0005-0000-0000-00005D590000}"/>
    <cellStyle name="Saída 2 27 3" xfId="17199" xr:uid="{00000000-0005-0000-0000-00005E590000}"/>
    <cellStyle name="Saída 2 28" xfId="4252" xr:uid="{00000000-0005-0000-0000-00005F590000}"/>
    <cellStyle name="Saída 2 28 2" xfId="12769" xr:uid="{00000000-0005-0000-0000-000060590000}"/>
    <cellStyle name="Saída 2 28 2 2" xfId="26523" xr:uid="{00000000-0005-0000-0000-000061590000}"/>
    <cellStyle name="Saída 2 28 3" xfId="18048" xr:uid="{00000000-0005-0000-0000-000062590000}"/>
    <cellStyle name="Saída 2 29" xfId="4305" xr:uid="{00000000-0005-0000-0000-000063590000}"/>
    <cellStyle name="Saída 2 29 2" xfId="12770" xr:uid="{00000000-0005-0000-0000-000064590000}"/>
    <cellStyle name="Saída 2 29 2 2" xfId="26524" xr:uid="{00000000-0005-0000-0000-000065590000}"/>
    <cellStyle name="Saída 2 29 3" xfId="18101" xr:uid="{00000000-0005-0000-0000-000066590000}"/>
    <cellStyle name="Saída 2 3" xfId="212" xr:uid="{00000000-0005-0000-0000-000067590000}"/>
    <cellStyle name="Saída 2 3 10" xfId="3053" xr:uid="{00000000-0005-0000-0000-000068590000}"/>
    <cellStyle name="Saída 2 3 10 2" xfId="12772" xr:uid="{00000000-0005-0000-0000-000069590000}"/>
    <cellStyle name="Saída 2 3 10 2 2" xfId="26526" xr:uid="{00000000-0005-0000-0000-00006A590000}"/>
    <cellStyle name="Saída 2 3 10 3" xfId="16849" xr:uid="{00000000-0005-0000-0000-00006B590000}"/>
    <cellStyle name="Saída 2 3 11" xfId="3445" xr:uid="{00000000-0005-0000-0000-00006C590000}"/>
    <cellStyle name="Saída 2 3 11 2" xfId="12773" xr:uid="{00000000-0005-0000-0000-00006D590000}"/>
    <cellStyle name="Saída 2 3 11 2 2" xfId="26527" xr:uid="{00000000-0005-0000-0000-00006E590000}"/>
    <cellStyle name="Saída 2 3 11 3" xfId="17241" xr:uid="{00000000-0005-0000-0000-00006F590000}"/>
    <cellStyle name="Saída 2 3 12" xfId="3750" xr:uid="{00000000-0005-0000-0000-000070590000}"/>
    <cellStyle name="Saída 2 3 12 2" xfId="12774" xr:uid="{00000000-0005-0000-0000-000071590000}"/>
    <cellStyle name="Saída 2 3 12 2 2" xfId="26528" xr:uid="{00000000-0005-0000-0000-000072590000}"/>
    <cellStyle name="Saída 2 3 12 3" xfId="17546" xr:uid="{00000000-0005-0000-0000-000073590000}"/>
    <cellStyle name="Saída 2 3 13" xfId="4077" xr:uid="{00000000-0005-0000-0000-000074590000}"/>
    <cellStyle name="Saída 2 3 13 2" xfId="12775" xr:uid="{00000000-0005-0000-0000-000075590000}"/>
    <cellStyle name="Saída 2 3 13 2 2" xfId="26529" xr:uid="{00000000-0005-0000-0000-000076590000}"/>
    <cellStyle name="Saída 2 3 13 3" xfId="17873" xr:uid="{00000000-0005-0000-0000-000077590000}"/>
    <cellStyle name="Saída 2 3 14" xfId="2667" xr:uid="{00000000-0005-0000-0000-000078590000}"/>
    <cellStyle name="Saída 2 3 14 2" xfId="12776" xr:uid="{00000000-0005-0000-0000-000079590000}"/>
    <cellStyle name="Saída 2 3 14 2 2" xfId="26530" xr:uid="{00000000-0005-0000-0000-00007A590000}"/>
    <cellStyle name="Saída 2 3 14 3" xfId="16463" xr:uid="{00000000-0005-0000-0000-00007B590000}"/>
    <cellStyle name="Saída 2 3 15" xfId="4528" xr:uid="{00000000-0005-0000-0000-00007C590000}"/>
    <cellStyle name="Saída 2 3 15 2" xfId="12777" xr:uid="{00000000-0005-0000-0000-00007D590000}"/>
    <cellStyle name="Saída 2 3 15 2 2" xfId="26531" xr:uid="{00000000-0005-0000-0000-00007E590000}"/>
    <cellStyle name="Saída 2 3 15 3" xfId="18319" xr:uid="{00000000-0005-0000-0000-00007F590000}"/>
    <cellStyle name="Saída 2 3 16" xfId="5400" xr:uid="{00000000-0005-0000-0000-000080590000}"/>
    <cellStyle name="Saída 2 3 16 2" xfId="12778" xr:uid="{00000000-0005-0000-0000-000081590000}"/>
    <cellStyle name="Saída 2 3 16 2 2" xfId="26532" xr:uid="{00000000-0005-0000-0000-000082590000}"/>
    <cellStyle name="Saída 2 3 16 3" xfId="19191" xr:uid="{00000000-0005-0000-0000-000083590000}"/>
    <cellStyle name="Saída 2 3 17" xfId="12771" xr:uid="{00000000-0005-0000-0000-000084590000}"/>
    <cellStyle name="Saída 2 3 17 2" xfId="26525" xr:uid="{00000000-0005-0000-0000-000085590000}"/>
    <cellStyle name="Saída 2 3 18" xfId="14020" xr:uid="{00000000-0005-0000-0000-000086590000}"/>
    <cellStyle name="Saída 2 3 2" xfId="693" xr:uid="{00000000-0005-0000-0000-000087590000}"/>
    <cellStyle name="Saída 2 3 2 2" xfId="4836" xr:uid="{00000000-0005-0000-0000-000088590000}"/>
    <cellStyle name="Saída 2 3 2 2 2" xfId="12780" xr:uid="{00000000-0005-0000-0000-000089590000}"/>
    <cellStyle name="Saída 2 3 2 2 2 2" xfId="26534" xr:uid="{00000000-0005-0000-0000-00008A590000}"/>
    <cellStyle name="Saída 2 3 2 2 3" xfId="18627" xr:uid="{00000000-0005-0000-0000-00008B590000}"/>
    <cellStyle name="Saída 2 3 2 3" xfId="5708" xr:uid="{00000000-0005-0000-0000-00008C590000}"/>
    <cellStyle name="Saída 2 3 2 3 2" xfId="12781" xr:uid="{00000000-0005-0000-0000-00008D590000}"/>
    <cellStyle name="Saída 2 3 2 3 2 2" xfId="26535" xr:uid="{00000000-0005-0000-0000-00008E590000}"/>
    <cellStyle name="Saída 2 3 2 3 3" xfId="19499" xr:uid="{00000000-0005-0000-0000-00008F590000}"/>
    <cellStyle name="Saída 2 3 2 4" xfId="6530" xr:uid="{00000000-0005-0000-0000-000090590000}"/>
    <cellStyle name="Saída 2 3 2 4 2" xfId="12782" xr:uid="{00000000-0005-0000-0000-000091590000}"/>
    <cellStyle name="Saída 2 3 2 4 2 2" xfId="26536" xr:uid="{00000000-0005-0000-0000-000092590000}"/>
    <cellStyle name="Saída 2 3 2 4 3" xfId="20321" xr:uid="{00000000-0005-0000-0000-000093590000}"/>
    <cellStyle name="Saída 2 3 2 5" xfId="12779" xr:uid="{00000000-0005-0000-0000-000094590000}"/>
    <cellStyle name="Saída 2 3 2 5 2" xfId="26533" xr:uid="{00000000-0005-0000-0000-000095590000}"/>
    <cellStyle name="Saída 2 3 2 6" xfId="14489" xr:uid="{00000000-0005-0000-0000-000096590000}"/>
    <cellStyle name="Saída 2 3 3" xfId="606" xr:uid="{00000000-0005-0000-0000-000097590000}"/>
    <cellStyle name="Saída 2 3 3 2" xfId="12783" xr:uid="{00000000-0005-0000-0000-000098590000}"/>
    <cellStyle name="Saída 2 3 3 2 2" xfId="26537" xr:uid="{00000000-0005-0000-0000-000099590000}"/>
    <cellStyle name="Saída 2 3 3 3" xfId="14403" xr:uid="{00000000-0005-0000-0000-00009A590000}"/>
    <cellStyle name="Saída 2 3 4" xfId="533" xr:uid="{00000000-0005-0000-0000-00009B590000}"/>
    <cellStyle name="Saída 2 3 4 2" xfId="12784" xr:uid="{00000000-0005-0000-0000-00009C590000}"/>
    <cellStyle name="Saída 2 3 4 2 2" xfId="26538" xr:uid="{00000000-0005-0000-0000-00009D590000}"/>
    <cellStyle name="Saída 2 3 4 3" xfId="14330" xr:uid="{00000000-0005-0000-0000-00009E590000}"/>
    <cellStyle name="Saída 2 3 5" xfId="630" xr:uid="{00000000-0005-0000-0000-00009F590000}"/>
    <cellStyle name="Saída 2 3 5 2" xfId="12785" xr:uid="{00000000-0005-0000-0000-0000A0590000}"/>
    <cellStyle name="Saída 2 3 5 2 2" xfId="26539" xr:uid="{00000000-0005-0000-0000-0000A1590000}"/>
    <cellStyle name="Saída 2 3 5 3" xfId="14427" xr:uid="{00000000-0005-0000-0000-0000A2590000}"/>
    <cellStyle name="Saída 2 3 6" xfId="1906" xr:uid="{00000000-0005-0000-0000-0000A3590000}"/>
    <cellStyle name="Saída 2 3 6 2" xfId="12786" xr:uid="{00000000-0005-0000-0000-0000A4590000}"/>
    <cellStyle name="Saída 2 3 6 2 2" xfId="26540" xr:uid="{00000000-0005-0000-0000-0000A5590000}"/>
    <cellStyle name="Saída 2 3 6 3" xfId="15702" xr:uid="{00000000-0005-0000-0000-0000A6590000}"/>
    <cellStyle name="Saída 2 3 7" xfId="2213" xr:uid="{00000000-0005-0000-0000-0000A7590000}"/>
    <cellStyle name="Saída 2 3 7 2" xfId="12787" xr:uid="{00000000-0005-0000-0000-0000A8590000}"/>
    <cellStyle name="Saída 2 3 7 2 2" xfId="26541" xr:uid="{00000000-0005-0000-0000-0000A9590000}"/>
    <cellStyle name="Saída 2 3 7 3" xfId="16009" xr:uid="{00000000-0005-0000-0000-0000AA590000}"/>
    <cellStyle name="Saída 2 3 8" xfId="1828" xr:uid="{00000000-0005-0000-0000-0000AB590000}"/>
    <cellStyle name="Saída 2 3 8 2" xfId="12788" xr:uid="{00000000-0005-0000-0000-0000AC590000}"/>
    <cellStyle name="Saída 2 3 8 2 2" xfId="26542" xr:uid="{00000000-0005-0000-0000-0000AD590000}"/>
    <cellStyle name="Saída 2 3 8 3" xfId="15624" xr:uid="{00000000-0005-0000-0000-0000AE590000}"/>
    <cellStyle name="Saída 2 3 9" xfId="2981" xr:uid="{00000000-0005-0000-0000-0000AF590000}"/>
    <cellStyle name="Saída 2 3 9 2" xfId="12789" xr:uid="{00000000-0005-0000-0000-0000B0590000}"/>
    <cellStyle name="Saída 2 3 9 2 2" xfId="26543" xr:uid="{00000000-0005-0000-0000-0000B1590000}"/>
    <cellStyle name="Saída 2 3 9 3" xfId="16777" xr:uid="{00000000-0005-0000-0000-0000B2590000}"/>
    <cellStyle name="Saída 2 30" xfId="4503" xr:uid="{00000000-0005-0000-0000-0000B3590000}"/>
    <cellStyle name="Saída 2 30 2" xfId="12790" xr:uid="{00000000-0005-0000-0000-0000B4590000}"/>
    <cellStyle name="Saída 2 30 2 2" xfId="26544" xr:uid="{00000000-0005-0000-0000-0000B5590000}"/>
    <cellStyle name="Saída 2 30 3" xfId="18294" xr:uid="{00000000-0005-0000-0000-0000B6590000}"/>
    <cellStyle name="Saída 2 31" xfId="5375" xr:uid="{00000000-0005-0000-0000-0000B7590000}"/>
    <cellStyle name="Saída 2 31 2" xfId="12791" xr:uid="{00000000-0005-0000-0000-0000B8590000}"/>
    <cellStyle name="Saída 2 31 2 2" xfId="26545" xr:uid="{00000000-0005-0000-0000-0000B9590000}"/>
    <cellStyle name="Saída 2 31 3" xfId="19166" xr:uid="{00000000-0005-0000-0000-0000BA590000}"/>
    <cellStyle name="Saída 2 32" xfId="11896" xr:uid="{00000000-0005-0000-0000-0000BB590000}"/>
    <cellStyle name="Saída 2 32 2" xfId="25650" xr:uid="{00000000-0005-0000-0000-0000BC590000}"/>
    <cellStyle name="Saída 2 33" xfId="13995" xr:uid="{00000000-0005-0000-0000-0000BD590000}"/>
    <cellStyle name="Saída 2 4" xfId="445" xr:uid="{00000000-0005-0000-0000-0000BE590000}"/>
    <cellStyle name="Saída 2 4 10" xfId="3134" xr:uid="{00000000-0005-0000-0000-0000BF590000}"/>
    <cellStyle name="Saída 2 4 10 2" xfId="12793" xr:uid="{00000000-0005-0000-0000-0000C0590000}"/>
    <cellStyle name="Saída 2 4 10 2 2" xfId="26547" xr:uid="{00000000-0005-0000-0000-0000C1590000}"/>
    <cellStyle name="Saída 2 4 10 3" xfId="16930" xr:uid="{00000000-0005-0000-0000-0000C2590000}"/>
    <cellStyle name="Saída 2 4 11" xfId="3678" xr:uid="{00000000-0005-0000-0000-0000C3590000}"/>
    <cellStyle name="Saída 2 4 11 2" xfId="12794" xr:uid="{00000000-0005-0000-0000-0000C4590000}"/>
    <cellStyle name="Saída 2 4 11 2 2" xfId="26548" xr:uid="{00000000-0005-0000-0000-0000C5590000}"/>
    <cellStyle name="Saída 2 4 11 3" xfId="17474" xr:uid="{00000000-0005-0000-0000-0000C6590000}"/>
    <cellStyle name="Saída 2 4 12" xfId="3983" xr:uid="{00000000-0005-0000-0000-0000C7590000}"/>
    <cellStyle name="Saída 2 4 12 2" xfId="12795" xr:uid="{00000000-0005-0000-0000-0000C8590000}"/>
    <cellStyle name="Saída 2 4 12 2 2" xfId="26549" xr:uid="{00000000-0005-0000-0000-0000C9590000}"/>
    <cellStyle name="Saída 2 4 12 3" xfId="17779" xr:uid="{00000000-0005-0000-0000-0000CA590000}"/>
    <cellStyle name="Saída 2 4 13" xfId="4098" xr:uid="{00000000-0005-0000-0000-0000CB590000}"/>
    <cellStyle name="Saída 2 4 13 2" xfId="12796" xr:uid="{00000000-0005-0000-0000-0000CC590000}"/>
    <cellStyle name="Saída 2 4 13 2 2" xfId="26550" xr:uid="{00000000-0005-0000-0000-0000CD590000}"/>
    <cellStyle name="Saída 2 4 13 3" xfId="17894" xr:uid="{00000000-0005-0000-0000-0000CE590000}"/>
    <cellStyle name="Saída 2 4 14" xfId="4180" xr:uid="{00000000-0005-0000-0000-0000CF590000}"/>
    <cellStyle name="Saída 2 4 14 2" xfId="12797" xr:uid="{00000000-0005-0000-0000-0000D0590000}"/>
    <cellStyle name="Saída 2 4 14 2 2" xfId="26551" xr:uid="{00000000-0005-0000-0000-0000D1590000}"/>
    <cellStyle name="Saída 2 4 14 3" xfId="17976" xr:uid="{00000000-0005-0000-0000-0000D2590000}"/>
    <cellStyle name="Saída 2 4 15" xfId="4757" xr:uid="{00000000-0005-0000-0000-0000D3590000}"/>
    <cellStyle name="Saída 2 4 15 2" xfId="12798" xr:uid="{00000000-0005-0000-0000-0000D4590000}"/>
    <cellStyle name="Saída 2 4 15 2 2" xfId="26552" xr:uid="{00000000-0005-0000-0000-0000D5590000}"/>
    <cellStyle name="Saída 2 4 15 3" xfId="18548" xr:uid="{00000000-0005-0000-0000-0000D6590000}"/>
    <cellStyle name="Saída 2 4 16" xfId="5629" xr:uid="{00000000-0005-0000-0000-0000D7590000}"/>
    <cellStyle name="Saída 2 4 16 2" xfId="12799" xr:uid="{00000000-0005-0000-0000-0000D8590000}"/>
    <cellStyle name="Saída 2 4 16 2 2" xfId="26553" xr:uid="{00000000-0005-0000-0000-0000D9590000}"/>
    <cellStyle name="Saída 2 4 16 3" xfId="19420" xr:uid="{00000000-0005-0000-0000-0000DA590000}"/>
    <cellStyle name="Saída 2 4 17" xfId="6451" xr:uid="{00000000-0005-0000-0000-0000DB590000}"/>
    <cellStyle name="Saída 2 4 17 2" xfId="12800" xr:uid="{00000000-0005-0000-0000-0000DC590000}"/>
    <cellStyle name="Saída 2 4 17 2 2" xfId="26554" xr:uid="{00000000-0005-0000-0000-0000DD590000}"/>
    <cellStyle name="Saída 2 4 17 3" xfId="20242" xr:uid="{00000000-0005-0000-0000-0000DE590000}"/>
    <cellStyle name="Saída 2 4 18" xfId="12792" xr:uid="{00000000-0005-0000-0000-0000DF590000}"/>
    <cellStyle name="Saída 2 4 18 2" xfId="26546" xr:uid="{00000000-0005-0000-0000-0000E0590000}"/>
    <cellStyle name="Saída 2 4 19" xfId="14249" xr:uid="{00000000-0005-0000-0000-0000E1590000}"/>
    <cellStyle name="Saída 2 4 2" xfId="927" xr:uid="{00000000-0005-0000-0000-0000E2590000}"/>
    <cellStyle name="Saída 2 4 2 2" xfId="5069" xr:uid="{00000000-0005-0000-0000-0000E3590000}"/>
    <cellStyle name="Saída 2 4 2 2 2" xfId="12802" xr:uid="{00000000-0005-0000-0000-0000E4590000}"/>
    <cellStyle name="Saída 2 4 2 2 2 2" xfId="26556" xr:uid="{00000000-0005-0000-0000-0000E5590000}"/>
    <cellStyle name="Saída 2 4 2 2 3" xfId="18860" xr:uid="{00000000-0005-0000-0000-0000E6590000}"/>
    <cellStyle name="Saída 2 4 2 3" xfId="5941" xr:uid="{00000000-0005-0000-0000-0000E7590000}"/>
    <cellStyle name="Saída 2 4 2 3 2" xfId="12803" xr:uid="{00000000-0005-0000-0000-0000E8590000}"/>
    <cellStyle name="Saída 2 4 2 3 2 2" xfId="26557" xr:uid="{00000000-0005-0000-0000-0000E9590000}"/>
    <cellStyle name="Saída 2 4 2 3 3" xfId="19732" xr:uid="{00000000-0005-0000-0000-0000EA590000}"/>
    <cellStyle name="Saída 2 4 2 4" xfId="6763" xr:uid="{00000000-0005-0000-0000-0000EB590000}"/>
    <cellStyle name="Saída 2 4 2 4 2" xfId="12804" xr:uid="{00000000-0005-0000-0000-0000EC590000}"/>
    <cellStyle name="Saída 2 4 2 4 2 2" xfId="26558" xr:uid="{00000000-0005-0000-0000-0000ED590000}"/>
    <cellStyle name="Saída 2 4 2 4 3" xfId="20554" xr:uid="{00000000-0005-0000-0000-0000EE590000}"/>
    <cellStyle name="Saída 2 4 2 5" xfId="12801" xr:uid="{00000000-0005-0000-0000-0000EF590000}"/>
    <cellStyle name="Saída 2 4 2 5 2" xfId="26555" xr:uid="{00000000-0005-0000-0000-0000F0590000}"/>
    <cellStyle name="Saída 2 4 2 6" xfId="14723" xr:uid="{00000000-0005-0000-0000-0000F1590000}"/>
    <cellStyle name="Saída 2 4 3" xfId="979" xr:uid="{00000000-0005-0000-0000-0000F2590000}"/>
    <cellStyle name="Saída 2 4 3 2" xfId="5322" xr:uid="{00000000-0005-0000-0000-0000F3590000}"/>
    <cellStyle name="Saída 2 4 3 2 2" xfId="12806" xr:uid="{00000000-0005-0000-0000-0000F4590000}"/>
    <cellStyle name="Saída 2 4 3 2 2 2" xfId="26560" xr:uid="{00000000-0005-0000-0000-0000F5590000}"/>
    <cellStyle name="Saída 2 4 3 2 3" xfId="19113" xr:uid="{00000000-0005-0000-0000-0000F6590000}"/>
    <cellStyle name="Saída 2 4 3 3" xfId="6194" xr:uid="{00000000-0005-0000-0000-0000F7590000}"/>
    <cellStyle name="Saída 2 4 3 3 2" xfId="12807" xr:uid="{00000000-0005-0000-0000-0000F8590000}"/>
    <cellStyle name="Saída 2 4 3 3 2 2" xfId="26561" xr:uid="{00000000-0005-0000-0000-0000F9590000}"/>
    <cellStyle name="Saída 2 4 3 3 3" xfId="19985" xr:uid="{00000000-0005-0000-0000-0000FA590000}"/>
    <cellStyle name="Saída 2 4 3 4" xfId="7016" xr:uid="{00000000-0005-0000-0000-0000FB590000}"/>
    <cellStyle name="Saída 2 4 3 4 2" xfId="12808" xr:uid="{00000000-0005-0000-0000-0000FC590000}"/>
    <cellStyle name="Saída 2 4 3 4 2 2" xfId="26562" xr:uid="{00000000-0005-0000-0000-0000FD590000}"/>
    <cellStyle name="Saída 2 4 3 4 3" xfId="20807" xr:uid="{00000000-0005-0000-0000-0000FE590000}"/>
    <cellStyle name="Saída 2 4 3 5" xfId="12805" xr:uid="{00000000-0005-0000-0000-0000FF590000}"/>
    <cellStyle name="Saída 2 4 3 5 2" xfId="26559" xr:uid="{00000000-0005-0000-0000-0000005A0000}"/>
    <cellStyle name="Saída 2 4 3 6" xfId="14775" xr:uid="{00000000-0005-0000-0000-0000015A0000}"/>
    <cellStyle name="Saída 2 4 4" xfId="1263" xr:uid="{00000000-0005-0000-0000-0000025A0000}"/>
    <cellStyle name="Saída 2 4 4 2" xfId="12809" xr:uid="{00000000-0005-0000-0000-0000035A0000}"/>
    <cellStyle name="Saída 2 4 4 2 2" xfId="26563" xr:uid="{00000000-0005-0000-0000-0000045A0000}"/>
    <cellStyle name="Saída 2 4 4 3" xfId="15059" xr:uid="{00000000-0005-0000-0000-0000055A0000}"/>
    <cellStyle name="Saída 2 4 5" xfId="1520" xr:uid="{00000000-0005-0000-0000-0000065A0000}"/>
    <cellStyle name="Saída 2 4 5 2" xfId="12810" xr:uid="{00000000-0005-0000-0000-0000075A0000}"/>
    <cellStyle name="Saída 2 4 5 2 2" xfId="26564" xr:uid="{00000000-0005-0000-0000-0000085A0000}"/>
    <cellStyle name="Saída 2 4 5 3" xfId="15316" xr:uid="{00000000-0005-0000-0000-0000095A0000}"/>
    <cellStyle name="Saída 2 4 6" xfId="2140" xr:uid="{00000000-0005-0000-0000-00000A5A0000}"/>
    <cellStyle name="Saída 2 4 6 2" xfId="12811" xr:uid="{00000000-0005-0000-0000-00000B5A0000}"/>
    <cellStyle name="Saída 2 4 6 2 2" xfId="26565" xr:uid="{00000000-0005-0000-0000-00000C5A0000}"/>
    <cellStyle name="Saída 2 4 6 3" xfId="15936" xr:uid="{00000000-0005-0000-0000-00000D5A0000}"/>
    <cellStyle name="Saída 2 4 7" xfId="2447" xr:uid="{00000000-0005-0000-0000-00000E5A0000}"/>
    <cellStyle name="Saída 2 4 7 2" xfId="12812" xr:uid="{00000000-0005-0000-0000-00000F5A0000}"/>
    <cellStyle name="Saída 2 4 7 2 2" xfId="26566" xr:uid="{00000000-0005-0000-0000-0000105A0000}"/>
    <cellStyle name="Saída 2 4 7 3" xfId="16243" xr:uid="{00000000-0005-0000-0000-0000115A0000}"/>
    <cellStyle name="Saída 2 4 8" xfId="1739" xr:uid="{00000000-0005-0000-0000-0000125A0000}"/>
    <cellStyle name="Saída 2 4 8 2" xfId="12813" xr:uid="{00000000-0005-0000-0000-0000135A0000}"/>
    <cellStyle name="Saída 2 4 8 2 2" xfId="26567" xr:uid="{00000000-0005-0000-0000-0000145A0000}"/>
    <cellStyle name="Saída 2 4 8 3" xfId="15535" xr:uid="{00000000-0005-0000-0000-0000155A0000}"/>
    <cellStyle name="Saída 2 4 9" xfId="2924" xr:uid="{00000000-0005-0000-0000-0000165A0000}"/>
    <cellStyle name="Saída 2 4 9 2" xfId="12814" xr:uid="{00000000-0005-0000-0000-0000175A0000}"/>
    <cellStyle name="Saída 2 4 9 2 2" xfId="26568" xr:uid="{00000000-0005-0000-0000-0000185A0000}"/>
    <cellStyle name="Saída 2 4 9 3" xfId="16720" xr:uid="{00000000-0005-0000-0000-0000195A0000}"/>
    <cellStyle name="Saída 2 5" xfId="446" xr:uid="{00000000-0005-0000-0000-00001A5A0000}"/>
    <cellStyle name="Saída 2 5 10" xfId="3415" xr:uid="{00000000-0005-0000-0000-00001B5A0000}"/>
    <cellStyle name="Saída 2 5 10 2" xfId="12816" xr:uid="{00000000-0005-0000-0000-00001C5A0000}"/>
    <cellStyle name="Saída 2 5 10 2 2" xfId="26570" xr:uid="{00000000-0005-0000-0000-00001D5A0000}"/>
    <cellStyle name="Saída 2 5 10 3" xfId="17211" xr:uid="{00000000-0005-0000-0000-00001E5A0000}"/>
    <cellStyle name="Saída 2 5 11" xfId="3679" xr:uid="{00000000-0005-0000-0000-00001F5A0000}"/>
    <cellStyle name="Saída 2 5 11 2" xfId="12817" xr:uid="{00000000-0005-0000-0000-0000205A0000}"/>
    <cellStyle name="Saída 2 5 11 2 2" xfId="26571" xr:uid="{00000000-0005-0000-0000-0000215A0000}"/>
    <cellStyle name="Saída 2 5 11 3" xfId="17475" xr:uid="{00000000-0005-0000-0000-0000225A0000}"/>
    <cellStyle name="Saída 2 5 12" xfId="3984" xr:uid="{00000000-0005-0000-0000-0000235A0000}"/>
    <cellStyle name="Saída 2 5 12 2" xfId="12818" xr:uid="{00000000-0005-0000-0000-0000245A0000}"/>
    <cellStyle name="Saída 2 5 12 2 2" xfId="26572" xr:uid="{00000000-0005-0000-0000-0000255A0000}"/>
    <cellStyle name="Saída 2 5 12 3" xfId="17780" xr:uid="{00000000-0005-0000-0000-0000265A0000}"/>
    <cellStyle name="Saída 2 5 13" xfId="4231" xr:uid="{00000000-0005-0000-0000-0000275A0000}"/>
    <cellStyle name="Saída 2 5 13 2" xfId="12819" xr:uid="{00000000-0005-0000-0000-0000285A0000}"/>
    <cellStyle name="Saída 2 5 13 2 2" xfId="26573" xr:uid="{00000000-0005-0000-0000-0000295A0000}"/>
    <cellStyle name="Saída 2 5 13 3" xfId="18027" xr:uid="{00000000-0005-0000-0000-00002A5A0000}"/>
    <cellStyle name="Saída 2 5 14" xfId="4473" xr:uid="{00000000-0005-0000-0000-00002B5A0000}"/>
    <cellStyle name="Saída 2 5 14 2" xfId="12820" xr:uid="{00000000-0005-0000-0000-00002C5A0000}"/>
    <cellStyle name="Saída 2 5 14 2 2" xfId="26574" xr:uid="{00000000-0005-0000-0000-00002D5A0000}"/>
    <cellStyle name="Saída 2 5 14 3" xfId="18269" xr:uid="{00000000-0005-0000-0000-00002E5A0000}"/>
    <cellStyle name="Saída 2 5 15" xfId="4758" xr:uid="{00000000-0005-0000-0000-00002F5A0000}"/>
    <cellStyle name="Saída 2 5 15 2" xfId="12821" xr:uid="{00000000-0005-0000-0000-0000305A0000}"/>
    <cellStyle name="Saída 2 5 15 2 2" xfId="26575" xr:uid="{00000000-0005-0000-0000-0000315A0000}"/>
    <cellStyle name="Saída 2 5 15 3" xfId="18549" xr:uid="{00000000-0005-0000-0000-0000325A0000}"/>
    <cellStyle name="Saída 2 5 16" xfId="5630" xr:uid="{00000000-0005-0000-0000-0000335A0000}"/>
    <cellStyle name="Saída 2 5 16 2" xfId="12822" xr:uid="{00000000-0005-0000-0000-0000345A0000}"/>
    <cellStyle name="Saída 2 5 16 2 2" xfId="26576" xr:uid="{00000000-0005-0000-0000-0000355A0000}"/>
    <cellStyle name="Saída 2 5 16 3" xfId="19421" xr:uid="{00000000-0005-0000-0000-0000365A0000}"/>
    <cellStyle name="Saída 2 5 17" xfId="6452" xr:uid="{00000000-0005-0000-0000-0000375A0000}"/>
    <cellStyle name="Saída 2 5 17 2" xfId="12823" xr:uid="{00000000-0005-0000-0000-0000385A0000}"/>
    <cellStyle name="Saída 2 5 17 2 2" xfId="26577" xr:uid="{00000000-0005-0000-0000-0000395A0000}"/>
    <cellStyle name="Saída 2 5 17 3" xfId="20243" xr:uid="{00000000-0005-0000-0000-00003A5A0000}"/>
    <cellStyle name="Saída 2 5 18" xfId="12815" xr:uid="{00000000-0005-0000-0000-00003B5A0000}"/>
    <cellStyle name="Saída 2 5 18 2" xfId="26569" xr:uid="{00000000-0005-0000-0000-00003C5A0000}"/>
    <cellStyle name="Saída 2 5 19" xfId="14250" xr:uid="{00000000-0005-0000-0000-00003D5A0000}"/>
    <cellStyle name="Saída 2 5 2" xfId="928" xr:uid="{00000000-0005-0000-0000-00003E5A0000}"/>
    <cellStyle name="Saída 2 5 2 2" xfId="5070" xr:uid="{00000000-0005-0000-0000-00003F5A0000}"/>
    <cellStyle name="Saída 2 5 2 2 2" xfId="12825" xr:uid="{00000000-0005-0000-0000-0000405A0000}"/>
    <cellStyle name="Saída 2 5 2 2 2 2" xfId="26579" xr:uid="{00000000-0005-0000-0000-0000415A0000}"/>
    <cellStyle name="Saída 2 5 2 2 3" xfId="18861" xr:uid="{00000000-0005-0000-0000-0000425A0000}"/>
    <cellStyle name="Saída 2 5 2 3" xfId="5942" xr:uid="{00000000-0005-0000-0000-0000435A0000}"/>
    <cellStyle name="Saída 2 5 2 3 2" xfId="12826" xr:uid="{00000000-0005-0000-0000-0000445A0000}"/>
    <cellStyle name="Saída 2 5 2 3 2 2" xfId="26580" xr:uid="{00000000-0005-0000-0000-0000455A0000}"/>
    <cellStyle name="Saída 2 5 2 3 3" xfId="19733" xr:uid="{00000000-0005-0000-0000-0000465A0000}"/>
    <cellStyle name="Saída 2 5 2 4" xfId="6764" xr:uid="{00000000-0005-0000-0000-0000475A0000}"/>
    <cellStyle name="Saída 2 5 2 4 2" xfId="12827" xr:uid="{00000000-0005-0000-0000-0000485A0000}"/>
    <cellStyle name="Saída 2 5 2 4 2 2" xfId="26581" xr:uid="{00000000-0005-0000-0000-0000495A0000}"/>
    <cellStyle name="Saída 2 5 2 4 3" xfId="20555" xr:uid="{00000000-0005-0000-0000-00004A5A0000}"/>
    <cellStyle name="Saída 2 5 2 5" xfId="12824" xr:uid="{00000000-0005-0000-0000-00004B5A0000}"/>
    <cellStyle name="Saída 2 5 2 5 2" xfId="26578" xr:uid="{00000000-0005-0000-0000-00004C5A0000}"/>
    <cellStyle name="Saída 2 5 2 6" xfId="14724" xr:uid="{00000000-0005-0000-0000-00004D5A0000}"/>
    <cellStyle name="Saída 2 5 3" xfId="1255" xr:uid="{00000000-0005-0000-0000-00004E5A0000}"/>
    <cellStyle name="Saída 2 5 3 2" xfId="5323" xr:uid="{00000000-0005-0000-0000-00004F5A0000}"/>
    <cellStyle name="Saída 2 5 3 2 2" xfId="12829" xr:uid="{00000000-0005-0000-0000-0000505A0000}"/>
    <cellStyle name="Saída 2 5 3 2 2 2" xfId="26583" xr:uid="{00000000-0005-0000-0000-0000515A0000}"/>
    <cellStyle name="Saída 2 5 3 2 3" xfId="19114" xr:uid="{00000000-0005-0000-0000-0000525A0000}"/>
    <cellStyle name="Saída 2 5 3 3" xfId="6195" xr:uid="{00000000-0005-0000-0000-0000535A0000}"/>
    <cellStyle name="Saída 2 5 3 3 2" xfId="12830" xr:uid="{00000000-0005-0000-0000-0000545A0000}"/>
    <cellStyle name="Saída 2 5 3 3 2 2" xfId="26584" xr:uid="{00000000-0005-0000-0000-0000555A0000}"/>
    <cellStyle name="Saída 2 5 3 3 3" xfId="19986" xr:uid="{00000000-0005-0000-0000-0000565A0000}"/>
    <cellStyle name="Saída 2 5 3 4" xfId="7017" xr:uid="{00000000-0005-0000-0000-0000575A0000}"/>
    <cellStyle name="Saída 2 5 3 4 2" xfId="12831" xr:uid="{00000000-0005-0000-0000-0000585A0000}"/>
    <cellStyle name="Saída 2 5 3 4 2 2" xfId="26585" xr:uid="{00000000-0005-0000-0000-0000595A0000}"/>
    <cellStyle name="Saída 2 5 3 4 3" xfId="20808" xr:uid="{00000000-0005-0000-0000-00005A5A0000}"/>
    <cellStyle name="Saída 2 5 3 5" xfId="12828" xr:uid="{00000000-0005-0000-0000-00005B5A0000}"/>
    <cellStyle name="Saída 2 5 3 5 2" xfId="26582" xr:uid="{00000000-0005-0000-0000-00005C5A0000}"/>
    <cellStyle name="Saída 2 5 3 6" xfId="15051" xr:uid="{00000000-0005-0000-0000-00005D5A0000}"/>
    <cellStyle name="Saída 2 5 4" xfId="1512" xr:uid="{00000000-0005-0000-0000-00005E5A0000}"/>
    <cellStyle name="Saída 2 5 4 2" xfId="12832" xr:uid="{00000000-0005-0000-0000-00005F5A0000}"/>
    <cellStyle name="Saída 2 5 4 2 2" xfId="26586" xr:uid="{00000000-0005-0000-0000-0000605A0000}"/>
    <cellStyle name="Saída 2 5 4 3" xfId="15308" xr:uid="{00000000-0005-0000-0000-0000615A0000}"/>
    <cellStyle name="Saída 2 5 5" xfId="1722" xr:uid="{00000000-0005-0000-0000-0000625A0000}"/>
    <cellStyle name="Saída 2 5 5 2" xfId="12833" xr:uid="{00000000-0005-0000-0000-0000635A0000}"/>
    <cellStyle name="Saída 2 5 5 2 2" xfId="26587" xr:uid="{00000000-0005-0000-0000-0000645A0000}"/>
    <cellStyle name="Saída 2 5 5 3" xfId="15518" xr:uid="{00000000-0005-0000-0000-0000655A0000}"/>
    <cellStyle name="Saída 2 5 6" xfId="2141" xr:uid="{00000000-0005-0000-0000-0000665A0000}"/>
    <cellStyle name="Saída 2 5 6 2" xfId="12834" xr:uid="{00000000-0005-0000-0000-0000675A0000}"/>
    <cellStyle name="Saída 2 5 6 2 2" xfId="26588" xr:uid="{00000000-0005-0000-0000-0000685A0000}"/>
    <cellStyle name="Saída 2 5 6 3" xfId="15937" xr:uid="{00000000-0005-0000-0000-0000695A0000}"/>
    <cellStyle name="Saída 2 5 7" xfId="2448" xr:uid="{00000000-0005-0000-0000-00006A5A0000}"/>
    <cellStyle name="Saída 2 5 7 2" xfId="12835" xr:uid="{00000000-0005-0000-0000-00006B5A0000}"/>
    <cellStyle name="Saída 2 5 7 2 2" xfId="26589" xr:uid="{00000000-0005-0000-0000-00006C5A0000}"/>
    <cellStyle name="Saída 2 5 7 3" xfId="16244" xr:uid="{00000000-0005-0000-0000-00006D5A0000}"/>
    <cellStyle name="Saída 2 5 8" xfId="2496" xr:uid="{00000000-0005-0000-0000-00006E5A0000}"/>
    <cellStyle name="Saída 2 5 8 2" xfId="12836" xr:uid="{00000000-0005-0000-0000-00006F5A0000}"/>
    <cellStyle name="Saída 2 5 8 2 2" xfId="26590" xr:uid="{00000000-0005-0000-0000-0000705A0000}"/>
    <cellStyle name="Saída 2 5 8 3" xfId="16292" xr:uid="{00000000-0005-0000-0000-0000715A0000}"/>
    <cellStyle name="Saída 2 5 9" xfId="2916" xr:uid="{00000000-0005-0000-0000-0000725A0000}"/>
    <cellStyle name="Saída 2 5 9 2" xfId="12837" xr:uid="{00000000-0005-0000-0000-0000735A0000}"/>
    <cellStyle name="Saída 2 5 9 2 2" xfId="26591" xr:uid="{00000000-0005-0000-0000-0000745A0000}"/>
    <cellStyle name="Saída 2 5 9 3" xfId="16712" xr:uid="{00000000-0005-0000-0000-0000755A0000}"/>
    <cellStyle name="Saída 2 6" xfId="447" xr:uid="{00000000-0005-0000-0000-0000765A0000}"/>
    <cellStyle name="Saída 2 6 10" xfId="2993" xr:uid="{00000000-0005-0000-0000-0000775A0000}"/>
    <cellStyle name="Saída 2 6 10 2" xfId="12839" xr:uid="{00000000-0005-0000-0000-0000785A0000}"/>
    <cellStyle name="Saída 2 6 10 2 2" xfId="26593" xr:uid="{00000000-0005-0000-0000-0000795A0000}"/>
    <cellStyle name="Saída 2 6 10 3" xfId="16789" xr:uid="{00000000-0005-0000-0000-00007A5A0000}"/>
    <cellStyle name="Saída 2 6 11" xfId="3680" xr:uid="{00000000-0005-0000-0000-00007B5A0000}"/>
    <cellStyle name="Saída 2 6 11 2" xfId="12840" xr:uid="{00000000-0005-0000-0000-00007C5A0000}"/>
    <cellStyle name="Saída 2 6 11 2 2" xfId="26594" xr:uid="{00000000-0005-0000-0000-00007D5A0000}"/>
    <cellStyle name="Saída 2 6 11 3" xfId="17476" xr:uid="{00000000-0005-0000-0000-00007E5A0000}"/>
    <cellStyle name="Saída 2 6 12" xfId="3985" xr:uid="{00000000-0005-0000-0000-00007F5A0000}"/>
    <cellStyle name="Saída 2 6 12 2" xfId="12841" xr:uid="{00000000-0005-0000-0000-0000805A0000}"/>
    <cellStyle name="Saída 2 6 12 2 2" xfId="26595" xr:uid="{00000000-0005-0000-0000-0000815A0000}"/>
    <cellStyle name="Saída 2 6 12 3" xfId="17781" xr:uid="{00000000-0005-0000-0000-0000825A0000}"/>
    <cellStyle name="Saída 2 6 13" xfId="3308" xr:uid="{00000000-0005-0000-0000-0000835A0000}"/>
    <cellStyle name="Saída 2 6 13 2" xfId="12842" xr:uid="{00000000-0005-0000-0000-0000845A0000}"/>
    <cellStyle name="Saída 2 6 13 2 2" xfId="26596" xr:uid="{00000000-0005-0000-0000-0000855A0000}"/>
    <cellStyle name="Saída 2 6 13 3" xfId="17104" xr:uid="{00000000-0005-0000-0000-0000865A0000}"/>
    <cellStyle name="Saída 2 6 14" xfId="4094" xr:uid="{00000000-0005-0000-0000-0000875A0000}"/>
    <cellStyle name="Saída 2 6 14 2" xfId="12843" xr:uid="{00000000-0005-0000-0000-0000885A0000}"/>
    <cellStyle name="Saída 2 6 14 2 2" xfId="26597" xr:uid="{00000000-0005-0000-0000-0000895A0000}"/>
    <cellStyle name="Saída 2 6 14 3" xfId="17890" xr:uid="{00000000-0005-0000-0000-00008A5A0000}"/>
    <cellStyle name="Saída 2 6 15" xfId="4759" xr:uid="{00000000-0005-0000-0000-00008B5A0000}"/>
    <cellStyle name="Saída 2 6 15 2" xfId="12844" xr:uid="{00000000-0005-0000-0000-00008C5A0000}"/>
    <cellStyle name="Saída 2 6 15 2 2" xfId="26598" xr:uid="{00000000-0005-0000-0000-00008D5A0000}"/>
    <cellStyle name="Saída 2 6 15 3" xfId="18550" xr:uid="{00000000-0005-0000-0000-00008E5A0000}"/>
    <cellStyle name="Saída 2 6 16" xfId="5631" xr:uid="{00000000-0005-0000-0000-00008F5A0000}"/>
    <cellStyle name="Saída 2 6 16 2" xfId="12845" xr:uid="{00000000-0005-0000-0000-0000905A0000}"/>
    <cellStyle name="Saída 2 6 16 2 2" xfId="26599" xr:uid="{00000000-0005-0000-0000-0000915A0000}"/>
    <cellStyle name="Saída 2 6 16 3" xfId="19422" xr:uid="{00000000-0005-0000-0000-0000925A0000}"/>
    <cellStyle name="Saída 2 6 17" xfId="6453" xr:uid="{00000000-0005-0000-0000-0000935A0000}"/>
    <cellStyle name="Saída 2 6 17 2" xfId="12846" xr:uid="{00000000-0005-0000-0000-0000945A0000}"/>
    <cellStyle name="Saída 2 6 17 2 2" xfId="26600" xr:uid="{00000000-0005-0000-0000-0000955A0000}"/>
    <cellStyle name="Saída 2 6 17 3" xfId="20244" xr:uid="{00000000-0005-0000-0000-0000965A0000}"/>
    <cellStyle name="Saída 2 6 18" xfId="12838" xr:uid="{00000000-0005-0000-0000-0000975A0000}"/>
    <cellStyle name="Saída 2 6 18 2" xfId="26592" xr:uid="{00000000-0005-0000-0000-0000985A0000}"/>
    <cellStyle name="Saída 2 6 19" xfId="14251" xr:uid="{00000000-0005-0000-0000-0000995A0000}"/>
    <cellStyle name="Saída 2 6 2" xfId="929" xr:uid="{00000000-0005-0000-0000-00009A5A0000}"/>
    <cellStyle name="Saída 2 6 2 2" xfId="5071" xr:uid="{00000000-0005-0000-0000-00009B5A0000}"/>
    <cellStyle name="Saída 2 6 2 2 2" xfId="12848" xr:uid="{00000000-0005-0000-0000-00009C5A0000}"/>
    <cellStyle name="Saída 2 6 2 2 2 2" xfId="26602" xr:uid="{00000000-0005-0000-0000-00009D5A0000}"/>
    <cellStyle name="Saída 2 6 2 2 3" xfId="18862" xr:uid="{00000000-0005-0000-0000-00009E5A0000}"/>
    <cellStyle name="Saída 2 6 2 3" xfId="5943" xr:uid="{00000000-0005-0000-0000-00009F5A0000}"/>
    <cellStyle name="Saída 2 6 2 3 2" xfId="12849" xr:uid="{00000000-0005-0000-0000-0000A05A0000}"/>
    <cellStyle name="Saída 2 6 2 3 2 2" xfId="26603" xr:uid="{00000000-0005-0000-0000-0000A15A0000}"/>
    <cellStyle name="Saída 2 6 2 3 3" xfId="19734" xr:uid="{00000000-0005-0000-0000-0000A25A0000}"/>
    <cellStyle name="Saída 2 6 2 4" xfId="6765" xr:uid="{00000000-0005-0000-0000-0000A35A0000}"/>
    <cellStyle name="Saída 2 6 2 4 2" xfId="12850" xr:uid="{00000000-0005-0000-0000-0000A45A0000}"/>
    <cellStyle name="Saída 2 6 2 4 2 2" xfId="26604" xr:uid="{00000000-0005-0000-0000-0000A55A0000}"/>
    <cellStyle name="Saída 2 6 2 4 3" xfId="20556" xr:uid="{00000000-0005-0000-0000-0000A65A0000}"/>
    <cellStyle name="Saída 2 6 2 5" xfId="12847" xr:uid="{00000000-0005-0000-0000-0000A75A0000}"/>
    <cellStyle name="Saída 2 6 2 5 2" xfId="26601" xr:uid="{00000000-0005-0000-0000-0000A85A0000}"/>
    <cellStyle name="Saída 2 6 2 6" xfId="14725" xr:uid="{00000000-0005-0000-0000-0000A95A0000}"/>
    <cellStyle name="Saída 2 6 3" xfId="636" xr:uid="{00000000-0005-0000-0000-0000AA5A0000}"/>
    <cellStyle name="Saída 2 6 3 2" xfId="5324" xr:uid="{00000000-0005-0000-0000-0000AB5A0000}"/>
    <cellStyle name="Saída 2 6 3 2 2" xfId="12852" xr:uid="{00000000-0005-0000-0000-0000AC5A0000}"/>
    <cellStyle name="Saída 2 6 3 2 2 2" xfId="26606" xr:uid="{00000000-0005-0000-0000-0000AD5A0000}"/>
    <cellStyle name="Saída 2 6 3 2 3" xfId="19115" xr:uid="{00000000-0005-0000-0000-0000AE5A0000}"/>
    <cellStyle name="Saída 2 6 3 3" xfId="6196" xr:uid="{00000000-0005-0000-0000-0000AF5A0000}"/>
    <cellStyle name="Saída 2 6 3 3 2" xfId="12853" xr:uid="{00000000-0005-0000-0000-0000B05A0000}"/>
    <cellStyle name="Saída 2 6 3 3 2 2" xfId="26607" xr:uid="{00000000-0005-0000-0000-0000B15A0000}"/>
    <cellStyle name="Saída 2 6 3 3 3" xfId="19987" xr:uid="{00000000-0005-0000-0000-0000B25A0000}"/>
    <cellStyle name="Saída 2 6 3 4" xfId="7018" xr:uid="{00000000-0005-0000-0000-0000B35A0000}"/>
    <cellStyle name="Saída 2 6 3 4 2" xfId="12854" xr:uid="{00000000-0005-0000-0000-0000B45A0000}"/>
    <cellStyle name="Saída 2 6 3 4 2 2" xfId="26608" xr:uid="{00000000-0005-0000-0000-0000B55A0000}"/>
    <cellStyle name="Saída 2 6 3 4 3" xfId="20809" xr:uid="{00000000-0005-0000-0000-0000B65A0000}"/>
    <cellStyle name="Saída 2 6 3 5" xfId="12851" xr:uid="{00000000-0005-0000-0000-0000B75A0000}"/>
    <cellStyle name="Saída 2 6 3 5 2" xfId="26605" xr:uid="{00000000-0005-0000-0000-0000B85A0000}"/>
    <cellStyle name="Saída 2 6 3 6" xfId="14433" xr:uid="{00000000-0005-0000-0000-0000B95A0000}"/>
    <cellStyle name="Saída 2 6 4" xfId="1024" xr:uid="{00000000-0005-0000-0000-0000BA5A0000}"/>
    <cellStyle name="Saída 2 6 4 2" xfId="12855" xr:uid="{00000000-0005-0000-0000-0000BB5A0000}"/>
    <cellStyle name="Saída 2 6 4 2 2" xfId="26609" xr:uid="{00000000-0005-0000-0000-0000BC5A0000}"/>
    <cellStyle name="Saída 2 6 4 3" xfId="14820" xr:uid="{00000000-0005-0000-0000-0000BD5A0000}"/>
    <cellStyle name="Saída 2 6 5" xfId="1299" xr:uid="{00000000-0005-0000-0000-0000BE5A0000}"/>
    <cellStyle name="Saída 2 6 5 2" xfId="12856" xr:uid="{00000000-0005-0000-0000-0000BF5A0000}"/>
    <cellStyle name="Saída 2 6 5 2 2" xfId="26610" xr:uid="{00000000-0005-0000-0000-0000C05A0000}"/>
    <cellStyle name="Saída 2 6 5 3" xfId="15095" xr:uid="{00000000-0005-0000-0000-0000C15A0000}"/>
    <cellStyle name="Saída 2 6 6" xfId="2142" xr:uid="{00000000-0005-0000-0000-0000C25A0000}"/>
    <cellStyle name="Saída 2 6 6 2" xfId="12857" xr:uid="{00000000-0005-0000-0000-0000C35A0000}"/>
    <cellStyle name="Saída 2 6 6 2 2" xfId="26611" xr:uid="{00000000-0005-0000-0000-0000C45A0000}"/>
    <cellStyle name="Saída 2 6 6 3" xfId="15938" xr:uid="{00000000-0005-0000-0000-0000C55A0000}"/>
    <cellStyle name="Saída 2 6 7" xfId="2449" xr:uid="{00000000-0005-0000-0000-0000C65A0000}"/>
    <cellStyle name="Saída 2 6 7 2" xfId="12858" xr:uid="{00000000-0005-0000-0000-0000C75A0000}"/>
    <cellStyle name="Saída 2 6 7 2 2" xfId="26612" xr:uid="{00000000-0005-0000-0000-0000C85A0000}"/>
    <cellStyle name="Saída 2 6 7 3" xfId="16245" xr:uid="{00000000-0005-0000-0000-0000C95A0000}"/>
    <cellStyle name="Saída 2 6 8" xfId="2510" xr:uid="{00000000-0005-0000-0000-0000CA5A0000}"/>
    <cellStyle name="Saída 2 6 8 2" xfId="12859" xr:uid="{00000000-0005-0000-0000-0000CB5A0000}"/>
    <cellStyle name="Saída 2 6 8 2 2" xfId="26613" xr:uid="{00000000-0005-0000-0000-0000CC5A0000}"/>
    <cellStyle name="Saída 2 6 8 3" xfId="16306" xr:uid="{00000000-0005-0000-0000-0000CD5A0000}"/>
    <cellStyle name="Saída 2 6 9" xfId="2965" xr:uid="{00000000-0005-0000-0000-0000CE5A0000}"/>
    <cellStyle name="Saída 2 6 9 2" xfId="12860" xr:uid="{00000000-0005-0000-0000-0000CF5A0000}"/>
    <cellStyle name="Saída 2 6 9 2 2" xfId="26614" xr:uid="{00000000-0005-0000-0000-0000D05A0000}"/>
    <cellStyle name="Saída 2 6 9 3" xfId="16761" xr:uid="{00000000-0005-0000-0000-0000D15A0000}"/>
    <cellStyle name="Saída 2 7" xfId="448" xr:uid="{00000000-0005-0000-0000-0000D25A0000}"/>
    <cellStyle name="Saída 2 7 10" xfId="3399" xr:uid="{00000000-0005-0000-0000-0000D35A0000}"/>
    <cellStyle name="Saída 2 7 10 2" xfId="12862" xr:uid="{00000000-0005-0000-0000-0000D45A0000}"/>
    <cellStyle name="Saída 2 7 10 2 2" xfId="26616" xr:uid="{00000000-0005-0000-0000-0000D55A0000}"/>
    <cellStyle name="Saída 2 7 10 3" xfId="17195" xr:uid="{00000000-0005-0000-0000-0000D65A0000}"/>
    <cellStyle name="Saída 2 7 11" xfId="3681" xr:uid="{00000000-0005-0000-0000-0000D75A0000}"/>
    <cellStyle name="Saída 2 7 11 2" xfId="12863" xr:uid="{00000000-0005-0000-0000-0000D85A0000}"/>
    <cellStyle name="Saída 2 7 11 2 2" xfId="26617" xr:uid="{00000000-0005-0000-0000-0000D95A0000}"/>
    <cellStyle name="Saída 2 7 11 3" xfId="17477" xr:uid="{00000000-0005-0000-0000-0000DA5A0000}"/>
    <cellStyle name="Saída 2 7 12" xfId="3986" xr:uid="{00000000-0005-0000-0000-0000DB5A0000}"/>
    <cellStyle name="Saída 2 7 12 2" xfId="12864" xr:uid="{00000000-0005-0000-0000-0000DC5A0000}"/>
    <cellStyle name="Saída 2 7 12 2 2" xfId="26618" xr:uid="{00000000-0005-0000-0000-0000DD5A0000}"/>
    <cellStyle name="Saída 2 7 12 3" xfId="17782" xr:uid="{00000000-0005-0000-0000-0000DE5A0000}"/>
    <cellStyle name="Saída 2 7 13" xfId="4228" xr:uid="{00000000-0005-0000-0000-0000DF5A0000}"/>
    <cellStyle name="Saída 2 7 13 2" xfId="12865" xr:uid="{00000000-0005-0000-0000-0000E05A0000}"/>
    <cellStyle name="Saída 2 7 13 2 2" xfId="26619" xr:uid="{00000000-0005-0000-0000-0000E15A0000}"/>
    <cellStyle name="Saída 2 7 13 3" xfId="18024" xr:uid="{00000000-0005-0000-0000-0000E25A0000}"/>
    <cellStyle name="Saída 2 7 14" xfId="4469" xr:uid="{00000000-0005-0000-0000-0000E35A0000}"/>
    <cellStyle name="Saída 2 7 14 2" xfId="12866" xr:uid="{00000000-0005-0000-0000-0000E45A0000}"/>
    <cellStyle name="Saída 2 7 14 2 2" xfId="26620" xr:uid="{00000000-0005-0000-0000-0000E55A0000}"/>
    <cellStyle name="Saída 2 7 14 3" xfId="18265" xr:uid="{00000000-0005-0000-0000-0000E65A0000}"/>
    <cellStyle name="Saída 2 7 15" xfId="4760" xr:uid="{00000000-0005-0000-0000-0000E75A0000}"/>
    <cellStyle name="Saída 2 7 15 2" xfId="12867" xr:uid="{00000000-0005-0000-0000-0000E85A0000}"/>
    <cellStyle name="Saída 2 7 15 2 2" xfId="26621" xr:uid="{00000000-0005-0000-0000-0000E95A0000}"/>
    <cellStyle name="Saída 2 7 15 3" xfId="18551" xr:uid="{00000000-0005-0000-0000-0000EA5A0000}"/>
    <cellStyle name="Saída 2 7 16" xfId="5632" xr:uid="{00000000-0005-0000-0000-0000EB5A0000}"/>
    <cellStyle name="Saída 2 7 16 2" xfId="12868" xr:uid="{00000000-0005-0000-0000-0000EC5A0000}"/>
    <cellStyle name="Saída 2 7 16 2 2" xfId="26622" xr:uid="{00000000-0005-0000-0000-0000ED5A0000}"/>
    <cellStyle name="Saída 2 7 16 3" xfId="19423" xr:uid="{00000000-0005-0000-0000-0000EE5A0000}"/>
    <cellStyle name="Saída 2 7 17" xfId="6454" xr:uid="{00000000-0005-0000-0000-0000EF5A0000}"/>
    <cellStyle name="Saída 2 7 17 2" xfId="12869" xr:uid="{00000000-0005-0000-0000-0000F05A0000}"/>
    <cellStyle name="Saída 2 7 17 2 2" xfId="26623" xr:uid="{00000000-0005-0000-0000-0000F15A0000}"/>
    <cellStyle name="Saída 2 7 17 3" xfId="20245" xr:uid="{00000000-0005-0000-0000-0000F25A0000}"/>
    <cellStyle name="Saída 2 7 18" xfId="12861" xr:uid="{00000000-0005-0000-0000-0000F35A0000}"/>
    <cellStyle name="Saída 2 7 18 2" xfId="26615" xr:uid="{00000000-0005-0000-0000-0000F45A0000}"/>
    <cellStyle name="Saída 2 7 19" xfId="14252" xr:uid="{00000000-0005-0000-0000-0000F55A0000}"/>
    <cellStyle name="Saída 2 7 2" xfId="930" xr:uid="{00000000-0005-0000-0000-0000F65A0000}"/>
    <cellStyle name="Saída 2 7 2 2" xfId="5072" xr:uid="{00000000-0005-0000-0000-0000F75A0000}"/>
    <cellStyle name="Saída 2 7 2 2 2" xfId="12871" xr:uid="{00000000-0005-0000-0000-0000F85A0000}"/>
    <cellStyle name="Saída 2 7 2 2 2 2" xfId="26625" xr:uid="{00000000-0005-0000-0000-0000F95A0000}"/>
    <cellStyle name="Saída 2 7 2 2 3" xfId="18863" xr:uid="{00000000-0005-0000-0000-0000FA5A0000}"/>
    <cellStyle name="Saída 2 7 2 3" xfId="5944" xr:uid="{00000000-0005-0000-0000-0000FB5A0000}"/>
    <cellStyle name="Saída 2 7 2 3 2" xfId="12872" xr:uid="{00000000-0005-0000-0000-0000FC5A0000}"/>
    <cellStyle name="Saída 2 7 2 3 2 2" xfId="26626" xr:uid="{00000000-0005-0000-0000-0000FD5A0000}"/>
    <cellStyle name="Saída 2 7 2 3 3" xfId="19735" xr:uid="{00000000-0005-0000-0000-0000FE5A0000}"/>
    <cellStyle name="Saída 2 7 2 4" xfId="6766" xr:uid="{00000000-0005-0000-0000-0000FF5A0000}"/>
    <cellStyle name="Saída 2 7 2 4 2" xfId="12873" xr:uid="{00000000-0005-0000-0000-0000005B0000}"/>
    <cellStyle name="Saída 2 7 2 4 2 2" xfId="26627" xr:uid="{00000000-0005-0000-0000-0000015B0000}"/>
    <cellStyle name="Saída 2 7 2 4 3" xfId="20557" xr:uid="{00000000-0005-0000-0000-0000025B0000}"/>
    <cellStyle name="Saída 2 7 2 5" xfId="12870" xr:uid="{00000000-0005-0000-0000-0000035B0000}"/>
    <cellStyle name="Saída 2 7 2 5 2" xfId="26624" xr:uid="{00000000-0005-0000-0000-0000045B0000}"/>
    <cellStyle name="Saída 2 7 2 6" xfId="14726" xr:uid="{00000000-0005-0000-0000-0000055B0000}"/>
    <cellStyle name="Saída 2 7 3" xfId="1239" xr:uid="{00000000-0005-0000-0000-0000065B0000}"/>
    <cellStyle name="Saída 2 7 3 2" xfId="5325" xr:uid="{00000000-0005-0000-0000-0000075B0000}"/>
    <cellStyle name="Saída 2 7 3 2 2" xfId="12875" xr:uid="{00000000-0005-0000-0000-0000085B0000}"/>
    <cellStyle name="Saída 2 7 3 2 2 2" xfId="26629" xr:uid="{00000000-0005-0000-0000-0000095B0000}"/>
    <cellStyle name="Saída 2 7 3 2 3" xfId="19116" xr:uid="{00000000-0005-0000-0000-00000A5B0000}"/>
    <cellStyle name="Saída 2 7 3 3" xfId="6197" xr:uid="{00000000-0005-0000-0000-00000B5B0000}"/>
    <cellStyle name="Saída 2 7 3 3 2" xfId="12876" xr:uid="{00000000-0005-0000-0000-00000C5B0000}"/>
    <cellStyle name="Saída 2 7 3 3 2 2" xfId="26630" xr:uid="{00000000-0005-0000-0000-00000D5B0000}"/>
    <cellStyle name="Saída 2 7 3 3 3" xfId="19988" xr:uid="{00000000-0005-0000-0000-00000E5B0000}"/>
    <cellStyle name="Saída 2 7 3 4" xfId="7019" xr:uid="{00000000-0005-0000-0000-00000F5B0000}"/>
    <cellStyle name="Saída 2 7 3 4 2" xfId="12877" xr:uid="{00000000-0005-0000-0000-0000105B0000}"/>
    <cellStyle name="Saída 2 7 3 4 2 2" xfId="26631" xr:uid="{00000000-0005-0000-0000-0000115B0000}"/>
    <cellStyle name="Saída 2 7 3 4 3" xfId="20810" xr:uid="{00000000-0005-0000-0000-0000125B0000}"/>
    <cellStyle name="Saída 2 7 3 5" xfId="12874" xr:uid="{00000000-0005-0000-0000-0000135B0000}"/>
    <cellStyle name="Saída 2 7 3 5 2" xfId="26628" xr:uid="{00000000-0005-0000-0000-0000145B0000}"/>
    <cellStyle name="Saída 2 7 3 6" xfId="15035" xr:uid="{00000000-0005-0000-0000-0000155B0000}"/>
    <cellStyle name="Saída 2 7 4" xfId="1501" xr:uid="{00000000-0005-0000-0000-0000165B0000}"/>
    <cellStyle name="Saída 2 7 4 2" xfId="12878" xr:uid="{00000000-0005-0000-0000-0000175B0000}"/>
    <cellStyle name="Saída 2 7 4 2 2" xfId="26632" xr:uid="{00000000-0005-0000-0000-0000185B0000}"/>
    <cellStyle name="Saída 2 7 4 3" xfId="15297" xr:uid="{00000000-0005-0000-0000-0000195B0000}"/>
    <cellStyle name="Saída 2 7 5" xfId="1718" xr:uid="{00000000-0005-0000-0000-00001A5B0000}"/>
    <cellStyle name="Saída 2 7 5 2" xfId="12879" xr:uid="{00000000-0005-0000-0000-00001B5B0000}"/>
    <cellStyle name="Saída 2 7 5 2 2" xfId="26633" xr:uid="{00000000-0005-0000-0000-00001C5B0000}"/>
    <cellStyle name="Saída 2 7 5 3" xfId="15514" xr:uid="{00000000-0005-0000-0000-00001D5B0000}"/>
    <cellStyle name="Saída 2 7 6" xfId="2143" xr:uid="{00000000-0005-0000-0000-00001E5B0000}"/>
    <cellStyle name="Saída 2 7 6 2" xfId="12880" xr:uid="{00000000-0005-0000-0000-00001F5B0000}"/>
    <cellStyle name="Saída 2 7 6 2 2" xfId="26634" xr:uid="{00000000-0005-0000-0000-0000205B0000}"/>
    <cellStyle name="Saída 2 7 6 3" xfId="15939" xr:uid="{00000000-0005-0000-0000-0000215B0000}"/>
    <cellStyle name="Saída 2 7 7" xfId="2450" xr:uid="{00000000-0005-0000-0000-0000225B0000}"/>
    <cellStyle name="Saída 2 7 7 2" xfId="12881" xr:uid="{00000000-0005-0000-0000-0000235B0000}"/>
    <cellStyle name="Saída 2 7 7 2 2" xfId="26635" xr:uid="{00000000-0005-0000-0000-0000245B0000}"/>
    <cellStyle name="Saída 2 7 7 3" xfId="16246" xr:uid="{00000000-0005-0000-0000-0000255B0000}"/>
    <cellStyle name="Saída 2 7 8" xfId="2645" xr:uid="{00000000-0005-0000-0000-0000265B0000}"/>
    <cellStyle name="Saída 2 7 8 2" xfId="12882" xr:uid="{00000000-0005-0000-0000-0000275B0000}"/>
    <cellStyle name="Saída 2 7 8 2 2" xfId="26636" xr:uid="{00000000-0005-0000-0000-0000285B0000}"/>
    <cellStyle name="Saída 2 7 8 3" xfId="16441" xr:uid="{00000000-0005-0000-0000-0000295B0000}"/>
    <cellStyle name="Saída 2 7 9" xfId="1800" xr:uid="{00000000-0005-0000-0000-00002A5B0000}"/>
    <cellStyle name="Saída 2 7 9 2" xfId="12883" xr:uid="{00000000-0005-0000-0000-00002B5B0000}"/>
    <cellStyle name="Saída 2 7 9 2 2" xfId="26637" xr:uid="{00000000-0005-0000-0000-00002C5B0000}"/>
    <cellStyle name="Saída 2 7 9 3" xfId="15596" xr:uid="{00000000-0005-0000-0000-00002D5B0000}"/>
    <cellStyle name="Saída 2 8" xfId="449" xr:uid="{00000000-0005-0000-0000-00002E5B0000}"/>
    <cellStyle name="Saída 2 8 10" xfId="3350" xr:uid="{00000000-0005-0000-0000-00002F5B0000}"/>
    <cellStyle name="Saída 2 8 10 2" xfId="12885" xr:uid="{00000000-0005-0000-0000-0000305B0000}"/>
    <cellStyle name="Saída 2 8 10 2 2" xfId="26639" xr:uid="{00000000-0005-0000-0000-0000315B0000}"/>
    <cellStyle name="Saída 2 8 10 3" xfId="17146" xr:uid="{00000000-0005-0000-0000-0000325B0000}"/>
    <cellStyle name="Saída 2 8 11" xfId="3682" xr:uid="{00000000-0005-0000-0000-0000335B0000}"/>
    <cellStyle name="Saída 2 8 11 2" xfId="12886" xr:uid="{00000000-0005-0000-0000-0000345B0000}"/>
    <cellStyle name="Saída 2 8 11 2 2" xfId="26640" xr:uid="{00000000-0005-0000-0000-0000355B0000}"/>
    <cellStyle name="Saída 2 8 11 3" xfId="17478" xr:uid="{00000000-0005-0000-0000-0000365B0000}"/>
    <cellStyle name="Saída 2 8 12" xfId="3987" xr:uid="{00000000-0005-0000-0000-0000375B0000}"/>
    <cellStyle name="Saída 2 8 12 2" xfId="12887" xr:uid="{00000000-0005-0000-0000-0000385B0000}"/>
    <cellStyle name="Saída 2 8 12 2 2" xfId="26641" xr:uid="{00000000-0005-0000-0000-0000395B0000}"/>
    <cellStyle name="Saída 2 8 12 3" xfId="17783" xr:uid="{00000000-0005-0000-0000-00003A5B0000}"/>
    <cellStyle name="Saída 2 8 13" xfId="4053" xr:uid="{00000000-0005-0000-0000-00003B5B0000}"/>
    <cellStyle name="Saída 2 8 13 2" xfId="12888" xr:uid="{00000000-0005-0000-0000-00003C5B0000}"/>
    <cellStyle name="Saída 2 8 13 2 2" xfId="26642" xr:uid="{00000000-0005-0000-0000-00003D5B0000}"/>
    <cellStyle name="Saída 2 8 13 3" xfId="17849" xr:uid="{00000000-0005-0000-0000-00003E5B0000}"/>
    <cellStyle name="Saída 2 8 14" xfId="4433" xr:uid="{00000000-0005-0000-0000-00003F5B0000}"/>
    <cellStyle name="Saída 2 8 14 2" xfId="12889" xr:uid="{00000000-0005-0000-0000-0000405B0000}"/>
    <cellStyle name="Saída 2 8 14 2 2" xfId="26643" xr:uid="{00000000-0005-0000-0000-0000415B0000}"/>
    <cellStyle name="Saída 2 8 14 3" xfId="18229" xr:uid="{00000000-0005-0000-0000-0000425B0000}"/>
    <cellStyle name="Saída 2 8 15" xfId="4761" xr:uid="{00000000-0005-0000-0000-0000435B0000}"/>
    <cellStyle name="Saída 2 8 15 2" xfId="12890" xr:uid="{00000000-0005-0000-0000-0000445B0000}"/>
    <cellStyle name="Saída 2 8 15 2 2" xfId="26644" xr:uid="{00000000-0005-0000-0000-0000455B0000}"/>
    <cellStyle name="Saída 2 8 15 3" xfId="18552" xr:uid="{00000000-0005-0000-0000-0000465B0000}"/>
    <cellStyle name="Saída 2 8 16" xfId="5633" xr:uid="{00000000-0005-0000-0000-0000475B0000}"/>
    <cellStyle name="Saída 2 8 16 2" xfId="12891" xr:uid="{00000000-0005-0000-0000-0000485B0000}"/>
    <cellStyle name="Saída 2 8 16 2 2" xfId="26645" xr:uid="{00000000-0005-0000-0000-0000495B0000}"/>
    <cellStyle name="Saída 2 8 16 3" xfId="19424" xr:uid="{00000000-0005-0000-0000-00004A5B0000}"/>
    <cellStyle name="Saída 2 8 17" xfId="6455" xr:uid="{00000000-0005-0000-0000-00004B5B0000}"/>
    <cellStyle name="Saída 2 8 17 2" xfId="12892" xr:uid="{00000000-0005-0000-0000-00004C5B0000}"/>
    <cellStyle name="Saída 2 8 17 2 2" xfId="26646" xr:uid="{00000000-0005-0000-0000-00004D5B0000}"/>
    <cellStyle name="Saída 2 8 17 3" xfId="20246" xr:uid="{00000000-0005-0000-0000-00004E5B0000}"/>
    <cellStyle name="Saída 2 8 18" xfId="12884" xr:uid="{00000000-0005-0000-0000-00004F5B0000}"/>
    <cellStyle name="Saída 2 8 18 2" xfId="26638" xr:uid="{00000000-0005-0000-0000-0000505B0000}"/>
    <cellStyle name="Saída 2 8 19" xfId="14253" xr:uid="{00000000-0005-0000-0000-0000515B0000}"/>
    <cellStyle name="Saída 2 8 2" xfId="931" xr:uid="{00000000-0005-0000-0000-0000525B0000}"/>
    <cellStyle name="Saída 2 8 2 2" xfId="5073" xr:uid="{00000000-0005-0000-0000-0000535B0000}"/>
    <cellStyle name="Saída 2 8 2 2 2" xfId="12894" xr:uid="{00000000-0005-0000-0000-0000545B0000}"/>
    <cellStyle name="Saída 2 8 2 2 2 2" xfId="26648" xr:uid="{00000000-0005-0000-0000-0000555B0000}"/>
    <cellStyle name="Saída 2 8 2 2 3" xfId="18864" xr:uid="{00000000-0005-0000-0000-0000565B0000}"/>
    <cellStyle name="Saída 2 8 2 3" xfId="5945" xr:uid="{00000000-0005-0000-0000-0000575B0000}"/>
    <cellStyle name="Saída 2 8 2 3 2" xfId="12895" xr:uid="{00000000-0005-0000-0000-0000585B0000}"/>
    <cellStyle name="Saída 2 8 2 3 2 2" xfId="26649" xr:uid="{00000000-0005-0000-0000-0000595B0000}"/>
    <cellStyle name="Saída 2 8 2 3 3" xfId="19736" xr:uid="{00000000-0005-0000-0000-00005A5B0000}"/>
    <cellStyle name="Saída 2 8 2 4" xfId="6767" xr:uid="{00000000-0005-0000-0000-00005B5B0000}"/>
    <cellStyle name="Saída 2 8 2 4 2" xfId="12896" xr:uid="{00000000-0005-0000-0000-00005C5B0000}"/>
    <cellStyle name="Saída 2 8 2 4 2 2" xfId="26650" xr:uid="{00000000-0005-0000-0000-00005D5B0000}"/>
    <cellStyle name="Saída 2 8 2 4 3" xfId="20558" xr:uid="{00000000-0005-0000-0000-00005E5B0000}"/>
    <cellStyle name="Saída 2 8 2 5" xfId="12893" xr:uid="{00000000-0005-0000-0000-00005F5B0000}"/>
    <cellStyle name="Saída 2 8 2 5 2" xfId="26647" xr:uid="{00000000-0005-0000-0000-0000605B0000}"/>
    <cellStyle name="Saída 2 8 2 6" xfId="14727" xr:uid="{00000000-0005-0000-0000-0000615B0000}"/>
    <cellStyle name="Saída 2 8 3" xfId="1188" xr:uid="{00000000-0005-0000-0000-0000625B0000}"/>
    <cellStyle name="Saída 2 8 3 2" xfId="5326" xr:uid="{00000000-0005-0000-0000-0000635B0000}"/>
    <cellStyle name="Saída 2 8 3 2 2" xfId="12898" xr:uid="{00000000-0005-0000-0000-0000645B0000}"/>
    <cellStyle name="Saída 2 8 3 2 2 2" xfId="26652" xr:uid="{00000000-0005-0000-0000-0000655B0000}"/>
    <cellStyle name="Saída 2 8 3 2 3" xfId="19117" xr:uid="{00000000-0005-0000-0000-0000665B0000}"/>
    <cellStyle name="Saída 2 8 3 3" xfId="6198" xr:uid="{00000000-0005-0000-0000-0000675B0000}"/>
    <cellStyle name="Saída 2 8 3 3 2" xfId="12899" xr:uid="{00000000-0005-0000-0000-0000685B0000}"/>
    <cellStyle name="Saída 2 8 3 3 2 2" xfId="26653" xr:uid="{00000000-0005-0000-0000-0000695B0000}"/>
    <cellStyle name="Saída 2 8 3 3 3" xfId="19989" xr:uid="{00000000-0005-0000-0000-00006A5B0000}"/>
    <cellStyle name="Saída 2 8 3 4" xfId="7020" xr:uid="{00000000-0005-0000-0000-00006B5B0000}"/>
    <cellStyle name="Saída 2 8 3 4 2" xfId="12900" xr:uid="{00000000-0005-0000-0000-00006C5B0000}"/>
    <cellStyle name="Saída 2 8 3 4 2 2" xfId="26654" xr:uid="{00000000-0005-0000-0000-00006D5B0000}"/>
    <cellStyle name="Saída 2 8 3 4 3" xfId="20811" xr:uid="{00000000-0005-0000-0000-00006E5B0000}"/>
    <cellStyle name="Saída 2 8 3 5" xfId="12897" xr:uid="{00000000-0005-0000-0000-00006F5B0000}"/>
    <cellStyle name="Saída 2 8 3 5 2" xfId="26651" xr:uid="{00000000-0005-0000-0000-0000705B0000}"/>
    <cellStyle name="Saída 2 8 3 6" xfId="14984" xr:uid="{00000000-0005-0000-0000-0000715B0000}"/>
    <cellStyle name="Saída 2 8 4" xfId="1454" xr:uid="{00000000-0005-0000-0000-0000725B0000}"/>
    <cellStyle name="Saída 2 8 4 2" xfId="12901" xr:uid="{00000000-0005-0000-0000-0000735B0000}"/>
    <cellStyle name="Saída 2 8 4 2 2" xfId="26655" xr:uid="{00000000-0005-0000-0000-0000745B0000}"/>
    <cellStyle name="Saída 2 8 4 3" xfId="15250" xr:uid="{00000000-0005-0000-0000-0000755B0000}"/>
    <cellStyle name="Saída 2 8 5" xfId="1682" xr:uid="{00000000-0005-0000-0000-0000765B0000}"/>
    <cellStyle name="Saída 2 8 5 2" xfId="12902" xr:uid="{00000000-0005-0000-0000-0000775B0000}"/>
    <cellStyle name="Saída 2 8 5 2 2" xfId="26656" xr:uid="{00000000-0005-0000-0000-0000785B0000}"/>
    <cellStyle name="Saída 2 8 5 3" xfId="15478" xr:uid="{00000000-0005-0000-0000-0000795B0000}"/>
    <cellStyle name="Saída 2 8 6" xfId="2144" xr:uid="{00000000-0005-0000-0000-00007A5B0000}"/>
    <cellStyle name="Saída 2 8 6 2" xfId="12903" xr:uid="{00000000-0005-0000-0000-00007B5B0000}"/>
    <cellStyle name="Saída 2 8 6 2 2" xfId="26657" xr:uid="{00000000-0005-0000-0000-00007C5B0000}"/>
    <cellStyle name="Saída 2 8 6 3" xfId="15940" xr:uid="{00000000-0005-0000-0000-00007D5B0000}"/>
    <cellStyle name="Saída 2 8 7" xfId="2451" xr:uid="{00000000-0005-0000-0000-00007E5B0000}"/>
    <cellStyle name="Saída 2 8 7 2" xfId="12904" xr:uid="{00000000-0005-0000-0000-00007F5B0000}"/>
    <cellStyle name="Saída 2 8 7 2 2" xfId="26658" xr:uid="{00000000-0005-0000-0000-0000805B0000}"/>
    <cellStyle name="Saída 2 8 7 3" xfId="16247" xr:uid="{00000000-0005-0000-0000-0000815B0000}"/>
    <cellStyle name="Saída 2 8 8" xfId="1852" xr:uid="{00000000-0005-0000-0000-0000825B0000}"/>
    <cellStyle name="Saída 2 8 8 2" xfId="12905" xr:uid="{00000000-0005-0000-0000-0000835B0000}"/>
    <cellStyle name="Saída 2 8 8 2 2" xfId="26659" xr:uid="{00000000-0005-0000-0000-0000845B0000}"/>
    <cellStyle name="Saída 2 8 8 3" xfId="15648" xr:uid="{00000000-0005-0000-0000-0000855B0000}"/>
    <cellStyle name="Saída 2 8 9" xfId="2923" xr:uid="{00000000-0005-0000-0000-0000865B0000}"/>
    <cellStyle name="Saída 2 8 9 2" xfId="12906" xr:uid="{00000000-0005-0000-0000-0000875B0000}"/>
    <cellStyle name="Saída 2 8 9 2 2" xfId="26660" xr:uid="{00000000-0005-0000-0000-0000885B0000}"/>
    <cellStyle name="Saída 2 8 9 3" xfId="16719" xr:uid="{00000000-0005-0000-0000-0000895B0000}"/>
    <cellStyle name="Saída 2 9" xfId="450" xr:uid="{00000000-0005-0000-0000-00008A5B0000}"/>
    <cellStyle name="Saída 2 9 10" xfId="3416" xr:uid="{00000000-0005-0000-0000-00008B5B0000}"/>
    <cellStyle name="Saída 2 9 10 2" xfId="12908" xr:uid="{00000000-0005-0000-0000-00008C5B0000}"/>
    <cellStyle name="Saída 2 9 10 2 2" xfId="26662" xr:uid="{00000000-0005-0000-0000-00008D5B0000}"/>
    <cellStyle name="Saída 2 9 10 3" xfId="17212" xr:uid="{00000000-0005-0000-0000-00008E5B0000}"/>
    <cellStyle name="Saída 2 9 11" xfId="3683" xr:uid="{00000000-0005-0000-0000-00008F5B0000}"/>
    <cellStyle name="Saída 2 9 11 2" xfId="12909" xr:uid="{00000000-0005-0000-0000-0000905B0000}"/>
    <cellStyle name="Saída 2 9 11 2 2" xfId="26663" xr:uid="{00000000-0005-0000-0000-0000915B0000}"/>
    <cellStyle name="Saída 2 9 11 3" xfId="17479" xr:uid="{00000000-0005-0000-0000-0000925B0000}"/>
    <cellStyle name="Saída 2 9 12" xfId="3988" xr:uid="{00000000-0005-0000-0000-0000935B0000}"/>
    <cellStyle name="Saída 2 9 12 2" xfId="12910" xr:uid="{00000000-0005-0000-0000-0000945B0000}"/>
    <cellStyle name="Saída 2 9 12 2 2" xfId="26664" xr:uid="{00000000-0005-0000-0000-0000955B0000}"/>
    <cellStyle name="Saída 2 9 12 3" xfId="17784" xr:uid="{00000000-0005-0000-0000-0000965B0000}"/>
    <cellStyle name="Saída 2 9 13" xfId="4232" xr:uid="{00000000-0005-0000-0000-0000975B0000}"/>
    <cellStyle name="Saída 2 9 13 2" xfId="12911" xr:uid="{00000000-0005-0000-0000-0000985B0000}"/>
    <cellStyle name="Saída 2 9 13 2 2" xfId="26665" xr:uid="{00000000-0005-0000-0000-0000995B0000}"/>
    <cellStyle name="Saída 2 9 13 3" xfId="18028" xr:uid="{00000000-0005-0000-0000-00009A5B0000}"/>
    <cellStyle name="Saída 2 9 14" xfId="4474" xr:uid="{00000000-0005-0000-0000-00009B5B0000}"/>
    <cellStyle name="Saída 2 9 14 2" xfId="12912" xr:uid="{00000000-0005-0000-0000-00009C5B0000}"/>
    <cellStyle name="Saída 2 9 14 2 2" xfId="26666" xr:uid="{00000000-0005-0000-0000-00009D5B0000}"/>
    <cellStyle name="Saída 2 9 14 3" xfId="18270" xr:uid="{00000000-0005-0000-0000-00009E5B0000}"/>
    <cellStyle name="Saída 2 9 15" xfId="4762" xr:uid="{00000000-0005-0000-0000-00009F5B0000}"/>
    <cellStyle name="Saída 2 9 15 2" xfId="12913" xr:uid="{00000000-0005-0000-0000-0000A05B0000}"/>
    <cellStyle name="Saída 2 9 15 2 2" xfId="26667" xr:uid="{00000000-0005-0000-0000-0000A15B0000}"/>
    <cellStyle name="Saída 2 9 15 3" xfId="18553" xr:uid="{00000000-0005-0000-0000-0000A25B0000}"/>
    <cellStyle name="Saída 2 9 16" xfId="5634" xr:uid="{00000000-0005-0000-0000-0000A35B0000}"/>
    <cellStyle name="Saída 2 9 16 2" xfId="12914" xr:uid="{00000000-0005-0000-0000-0000A45B0000}"/>
    <cellStyle name="Saída 2 9 16 2 2" xfId="26668" xr:uid="{00000000-0005-0000-0000-0000A55B0000}"/>
    <cellStyle name="Saída 2 9 16 3" xfId="19425" xr:uid="{00000000-0005-0000-0000-0000A65B0000}"/>
    <cellStyle name="Saída 2 9 17" xfId="6456" xr:uid="{00000000-0005-0000-0000-0000A75B0000}"/>
    <cellStyle name="Saída 2 9 17 2" xfId="12915" xr:uid="{00000000-0005-0000-0000-0000A85B0000}"/>
    <cellStyle name="Saída 2 9 17 2 2" xfId="26669" xr:uid="{00000000-0005-0000-0000-0000A95B0000}"/>
    <cellStyle name="Saída 2 9 17 3" xfId="20247" xr:uid="{00000000-0005-0000-0000-0000AA5B0000}"/>
    <cellStyle name="Saída 2 9 18" xfId="12907" xr:uid="{00000000-0005-0000-0000-0000AB5B0000}"/>
    <cellStyle name="Saída 2 9 18 2" xfId="26661" xr:uid="{00000000-0005-0000-0000-0000AC5B0000}"/>
    <cellStyle name="Saída 2 9 19" xfId="14254" xr:uid="{00000000-0005-0000-0000-0000AD5B0000}"/>
    <cellStyle name="Saída 2 9 2" xfId="932" xr:uid="{00000000-0005-0000-0000-0000AE5B0000}"/>
    <cellStyle name="Saída 2 9 2 2" xfId="5074" xr:uid="{00000000-0005-0000-0000-0000AF5B0000}"/>
    <cellStyle name="Saída 2 9 2 2 2" xfId="12917" xr:uid="{00000000-0005-0000-0000-0000B05B0000}"/>
    <cellStyle name="Saída 2 9 2 2 2 2" xfId="26671" xr:uid="{00000000-0005-0000-0000-0000B15B0000}"/>
    <cellStyle name="Saída 2 9 2 2 3" xfId="18865" xr:uid="{00000000-0005-0000-0000-0000B25B0000}"/>
    <cellStyle name="Saída 2 9 2 3" xfId="5946" xr:uid="{00000000-0005-0000-0000-0000B35B0000}"/>
    <cellStyle name="Saída 2 9 2 3 2" xfId="12918" xr:uid="{00000000-0005-0000-0000-0000B45B0000}"/>
    <cellStyle name="Saída 2 9 2 3 2 2" xfId="26672" xr:uid="{00000000-0005-0000-0000-0000B55B0000}"/>
    <cellStyle name="Saída 2 9 2 3 3" xfId="19737" xr:uid="{00000000-0005-0000-0000-0000B65B0000}"/>
    <cellStyle name="Saída 2 9 2 4" xfId="6768" xr:uid="{00000000-0005-0000-0000-0000B75B0000}"/>
    <cellStyle name="Saída 2 9 2 4 2" xfId="12919" xr:uid="{00000000-0005-0000-0000-0000B85B0000}"/>
    <cellStyle name="Saída 2 9 2 4 2 2" xfId="26673" xr:uid="{00000000-0005-0000-0000-0000B95B0000}"/>
    <cellStyle name="Saída 2 9 2 4 3" xfId="20559" xr:uid="{00000000-0005-0000-0000-0000BA5B0000}"/>
    <cellStyle name="Saída 2 9 2 5" xfId="12916" xr:uid="{00000000-0005-0000-0000-0000BB5B0000}"/>
    <cellStyle name="Saída 2 9 2 5 2" xfId="26670" xr:uid="{00000000-0005-0000-0000-0000BC5B0000}"/>
    <cellStyle name="Saída 2 9 2 6" xfId="14728" xr:uid="{00000000-0005-0000-0000-0000BD5B0000}"/>
    <cellStyle name="Saída 2 9 3" xfId="1256" xr:uid="{00000000-0005-0000-0000-0000BE5B0000}"/>
    <cellStyle name="Saída 2 9 3 2" xfId="5327" xr:uid="{00000000-0005-0000-0000-0000BF5B0000}"/>
    <cellStyle name="Saída 2 9 3 2 2" xfId="12921" xr:uid="{00000000-0005-0000-0000-0000C05B0000}"/>
    <cellStyle name="Saída 2 9 3 2 2 2" xfId="26675" xr:uid="{00000000-0005-0000-0000-0000C15B0000}"/>
    <cellStyle name="Saída 2 9 3 2 3" xfId="19118" xr:uid="{00000000-0005-0000-0000-0000C25B0000}"/>
    <cellStyle name="Saída 2 9 3 3" xfId="6199" xr:uid="{00000000-0005-0000-0000-0000C35B0000}"/>
    <cellStyle name="Saída 2 9 3 3 2" xfId="12922" xr:uid="{00000000-0005-0000-0000-0000C45B0000}"/>
    <cellStyle name="Saída 2 9 3 3 2 2" xfId="26676" xr:uid="{00000000-0005-0000-0000-0000C55B0000}"/>
    <cellStyle name="Saída 2 9 3 3 3" xfId="19990" xr:uid="{00000000-0005-0000-0000-0000C65B0000}"/>
    <cellStyle name="Saída 2 9 3 4" xfId="7021" xr:uid="{00000000-0005-0000-0000-0000C75B0000}"/>
    <cellStyle name="Saída 2 9 3 4 2" xfId="12923" xr:uid="{00000000-0005-0000-0000-0000C85B0000}"/>
    <cellStyle name="Saída 2 9 3 4 2 2" xfId="26677" xr:uid="{00000000-0005-0000-0000-0000C95B0000}"/>
    <cellStyle name="Saída 2 9 3 4 3" xfId="20812" xr:uid="{00000000-0005-0000-0000-0000CA5B0000}"/>
    <cellStyle name="Saída 2 9 3 5" xfId="12920" xr:uid="{00000000-0005-0000-0000-0000CB5B0000}"/>
    <cellStyle name="Saída 2 9 3 5 2" xfId="26674" xr:uid="{00000000-0005-0000-0000-0000CC5B0000}"/>
    <cellStyle name="Saída 2 9 3 6" xfId="15052" xr:uid="{00000000-0005-0000-0000-0000CD5B0000}"/>
    <cellStyle name="Saída 2 9 4" xfId="1513" xr:uid="{00000000-0005-0000-0000-0000CE5B0000}"/>
    <cellStyle name="Saída 2 9 4 2" xfId="12924" xr:uid="{00000000-0005-0000-0000-0000CF5B0000}"/>
    <cellStyle name="Saída 2 9 4 2 2" xfId="26678" xr:uid="{00000000-0005-0000-0000-0000D05B0000}"/>
    <cellStyle name="Saída 2 9 4 3" xfId="15309" xr:uid="{00000000-0005-0000-0000-0000D15B0000}"/>
    <cellStyle name="Saída 2 9 5" xfId="1723" xr:uid="{00000000-0005-0000-0000-0000D25B0000}"/>
    <cellStyle name="Saída 2 9 5 2" xfId="12925" xr:uid="{00000000-0005-0000-0000-0000D35B0000}"/>
    <cellStyle name="Saída 2 9 5 2 2" xfId="26679" xr:uid="{00000000-0005-0000-0000-0000D45B0000}"/>
    <cellStyle name="Saída 2 9 5 3" xfId="15519" xr:uid="{00000000-0005-0000-0000-0000D55B0000}"/>
    <cellStyle name="Saída 2 9 6" xfId="2145" xr:uid="{00000000-0005-0000-0000-0000D65B0000}"/>
    <cellStyle name="Saída 2 9 6 2" xfId="12926" xr:uid="{00000000-0005-0000-0000-0000D75B0000}"/>
    <cellStyle name="Saída 2 9 6 2 2" xfId="26680" xr:uid="{00000000-0005-0000-0000-0000D85B0000}"/>
    <cellStyle name="Saída 2 9 6 3" xfId="15941" xr:uid="{00000000-0005-0000-0000-0000D95B0000}"/>
    <cellStyle name="Saída 2 9 7" xfId="2452" xr:uid="{00000000-0005-0000-0000-0000DA5B0000}"/>
    <cellStyle name="Saída 2 9 7 2" xfId="12927" xr:uid="{00000000-0005-0000-0000-0000DB5B0000}"/>
    <cellStyle name="Saída 2 9 7 2 2" xfId="26681" xr:uid="{00000000-0005-0000-0000-0000DC5B0000}"/>
    <cellStyle name="Saída 2 9 7 3" xfId="16248" xr:uid="{00000000-0005-0000-0000-0000DD5B0000}"/>
    <cellStyle name="Saída 2 9 8" xfId="2691" xr:uid="{00000000-0005-0000-0000-0000DE5B0000}"/>
    <cellStyle name="Saída 2 9 8 2" xfId="12928" xr:uid="{00000000-0005-0000-0000-0000DF5B0000}"/>
    <cellStyle name="Saída 2 9 8 2 2" xfId="26682" xr:uid="{00000000-0005-0000-0000-0000E05B0000}"/>
    <cellStyle name="Saída 2 9 8 3" xfId="16487" xr:uid="{00000000-0005-0000-0000-0000E15B0000}"/>
    <cellStyle name="Saída 2 9 9" xfId="3098" xr:uid="{00000000-0005-0000-0000-0000E25B0000}"/>
    <cellStyle name="Saída 2 9 9 2" xfId="12929" xr:uid="{00000000-0005-0000-0000-0000E35B0000}"/>
    <cellStyle name="Saída 2 9 9 2 2" xfId="26683" xr:uid="{00000000-0005-0000-0000-0000E45B0000}"/>
    <cellStyle name="Saída 2 9 9 3" xfId="16894" xr:uid="{00000000-0005-0000-0000-0000E55B0000}"/>
    <cellStyle name="Saída 2_Analitico.GER" xfId="7084" xr:uid="{00000000-0005-0000-0000-0000E65B0000}"/>
    <cellStyle name="Separador de milhares 10 4" xfId="27728" xr:uid="{00000000-0005-0000-0000-0000E75B0000}"/>
    <cellStyle name="Separador de milhares 14" xfId="44" xr:uid="{00000000-0005-0000-0000-0000E85B0000}"/>
    <cellStyle name="Separador de milhares 14 2" xfId="13978" xr:uid="{00000000-0005-0000-0000-0000E95B0000}"/>
    <cellStyle name="Separador de milhares 17" xfId="20" xr:uid="{00000000-0005-0000-0000-0000EA5B0000}"/>
    <cellStyle name="Separador de milhares 17 2" xfId="13974" xr:uid="{00000000-0005-0000-0000-0000EB5B0000}"/>
    <cellStyle name="Separador de milhares 19" xfId="2" xr:uid="{00000000-0005-0000-0000-0000EC5B0000}"/>
    <cellStyle name="Separador de milhares 19 2" xfId="13971" xr:uid="{00000000-0005-0000-0000-0000ED5B0000}"/>
    <cellStyle name="Separador de milhares 2" xfId="5" xr:uid="{00000000-0005-0000-0000-0000EE5B0000}"/>
    <cellStyle name="Separador de milhares 2 2" xfId="90" xr:uid="{00000000-0005-0000-0000-0000EF5B0000}"/>
    <cellStyle name="Separador de milhares 2 2 2" xfId="97" xr:uid="{00000000-0005-0000-0000-0000F05B0000}"/>
    <cellStyle name="Separador de milhares 2 2 2 2" xfId="13981" xr:uid="{00000000-0005-0000-0000-0000F15B0000}"/>
    <cellStyle name="Separador de milhares 2 2 3" xfId="13980" xr:uid="{00000000-0005-0000-0000-0000F25B0000}"/>
    <cellStyle name="Separador de milhares 2 3" xfId="13969" xr:uid="{00000000-0005-0000-0000-0000F35B0000}"/>
    <cellStyle name="Separador de milhares 2 3 2" xfId="27721" xr:uid="{00000000-0005-0000-0000-0000F45B0000}"/>
    <cellStyle name="Separador de milhares 2 4" xfId="13973" xr:uid="{00000000-0005-0000-0000-0000F55B0000}"/>
    <cellStyle name="Separador de milhares 22" xfId="21" xr:uid="{00000000-0005-0000-0000-0000F65B0000}"/>
    <cellStyle name="Separador de milhares 22 2" xfId="13975" xr:uid="{00000000-0005-0000-0000-0000F75B0000}"/>
    <cellStyle name="Separador de milhares 23" xfId="27723" xr:uid="{00000000-0005-0000-0000-0000F85B0000}"/>
    <cellStyle name="Separador de milhares 25" xfId="22" xr:uid="{00000000-0005-0000-0000-0000F95B0000}"/>
    <cellStyle name="Separador de milhares 25 2" xfId="13976" xr:uid="{00000000-0005-0000-0000-0000FA5B0000}"/>
    <cellStyle name="Separador de milhares 3" xfId="1" xr:uid="{00000000-0005-0000-0000-0000FB5B0000}"/>
    <cellStyle name="Separador de milhares 3 2" xfId="98" xr:uid="{00000000-0005-0000-0000-0000FC5B0000}"/>
    <cellStyle name="Separador de milhares 3 2 2" xfId="13982" xr:uid="{00000000-0005-0000-0000-0000FD5B0000}"/>
    <cellStyle name="Separador de milhares 3 3" xfId="99" xr:uid="{00000000-0005-0000-0000-0000FE5B0000}"/>
    <cellStyle name="Separador de milhares 3 3 2" xfId="13983" xr:uid="{00000000-0005-0000-0000-0000FF5B0000}"/>
    <cellStyle name="Separador de milhares 3 4" xfId="13970" xr:uid="{00000000-0005-0000-0000-0000005C0000}"/>
    <cellStyle name="Separador de milhares 4" xfId="89" xr:uid="{00000000-0005-0000-0000-0000015C0000}"/>
    <cellStyle name="Separador de milhares 4 2" xfId="13979" xr:uid="{00000000-0005-0000-0000-0000025C0000}"/>
    <cellStyle name="Separador de milhares 5" xfId="3" xr:uid="{00000000-0005-0000-0000-0000035C0000}"/>
    <cellStyle name="Separador de milhares 5 2" xfId="13972" xr:uid="{00000000-0005-0000-0000-0000045C0000}"/>
    <cellStyle name="Separador de milhares 6" xfId="13964" xr:uid="{00000000-0005-0000-0000-0000055C0000}"/>
    <cellStyle name="Separador de milhares 6 2" xfId="27718" xr:uid="{00000000-0005-0000-0000-0000065C0000}"/>
    <cellStyle name="Separador de milhares 9" xfId="23" xr:uid="{00000000-0005-0000-0000-0000075C0000}"/>
    <cellStyle name="Separador de milhares 9 2" xfId="13977" xr:uid="{00000000-0005-0000-0000-0000085C0000}"/>
    <cellStyle name="Texto de Aviso" xfId="58" builtinId="11" customBuiltin="1"/>
    <cellStyle name="Texto de Aviso 2" xfId="176" xr:uid="{00000000-0005-0000-0000-00000A5C0000}"/>
    <cellStyle name="Texto Explicativo" xfId="59" builtinId="53" customBuiltin="1"/>
    <cellStyle name="Texto Explicativo 2" xfId="177" xr:uid="{00000000-0005-0000-0000-00000C5C0000}"/>
    <cellStyle name="Title" xfId="178" xr:uid="{00000000-0005-0000-0000-00000D5C0000}"/>
    <cellStyle name="Título" xfId="45" builtinId="15" customBuiltin="1"/>
    <cellStyle name="Título 1" xfId="46" builtinId="16" customBuiltin="1"/>
    <cellStyle name="Título 1 2" xfId="180" xr:uid="{00000000-0005-0000-0000-0000105C0000}"/>
    <cellStyle name="Título 2" xfId="47" builtinId="17" customBuiltin="1"/>
    <cellStyle name="Título 2 2" xfId="181" xr:uid="{00000000-0005-0000-0000-0000125C0000}"/>
    <cellStyle name="Título 3" xfId="48" builtinId="18" customBuiltin="1"/>
    <cellStyle name="Título 3 2" xfId="182" xr:uid="{00000000-0005-0000-0000-0000145C0000}"/>
    <cellStyle name="Título 4" xfId="49" builtinId="19" customBuiltin="1"/>
    <cellStyle name="Título 4 2" xfId="183" xr:uid="{00000000-0005-0000-0000-0000165C0000}"/>
    <cellStyle name="Título 5" xfId="179" xr:uid="{00000000-0005-0000-0000-0000175C0000}"/>
    <cellStyle name="Total" xfId="60" builtinId="25" customBuiltin="1"/>
    <cellStyle name="Total 2" xfId="184" xr:uid="{00000000-0005-0000-0000-0000195C0000}"/>
    <cellStyle name="Total 2 10" xfId="451" xr:uid="{00000000-0005-0000-0000-00001A5C0000}"/>
    <cellStyle name="Total 2 10 10" xfId="3050" xr:uid="{00000000-0005-0000-0000-00001B5C0000}"/>
    <cellStyle name="Total 2 10 10 2" xfId="12932" xr:uid="{00000000-0005-0000-0000-00001C5C0000}"/>
    <cellStyle name="Total 2 10 10 2 2" xfId="26686" xr:uid="{00000000-0005-0000-0000-00001D5C0000}"/>
    <cellStyle name="Total 2 10 10 3" xfId="16846" xr:uid="{00000000-0005-0000-0000-00001E5C0000}"/>
    <cellStyle name="Total 2 10 11" xfId="3684" xr:uid="{00000000-0005-0000-0000-00001F5C0000}"/>
    <cellStyle name="Total 2 10 11 2" xfId="12933" xr:uid="{00000000-0005-0000-0000-0000205C0000}"/>
    <cellStyle name="Total 2 10 11 2 2" xfId="26687" xr:uid="{00000000-0005-0000-0000-0000215C0000}"/>
    <cellStyle name="Total 2 10 11 3" xfId="17480" xr:uid="{00000000-0005-0000-0000-0000225C0000}"/>
    <cellStyle name="Total 2 10 12" xfId="3989" xr:uid="{00000000-0005-0000-0000-0000235C0000}"/>
    <cellStyle name="Total 2 10 12 2" xfId="12934" xr:uid="{00000000-0005-0000-0000-0000245C0000}"/>
    <cellStyle name="Total 2 10 12 2 2" xfId="26688" xr:uid="{00000000-0005-0000-0000-0000255C0000}"/>
    <cellStyle name="Total 2 10 12 3" xfId="17785" xr:uid="{00000000-0005-0000-0000-0000265C0000}"/>
    <cellStyle name="Total 2 10 13" xfId="3295" xr:uid="{00000000-0005-0000-0000-0000275C0000}"/>
    <cellStyle name="Total 2 10 13 2" xfId="12935" xr:uid="{00000000-0005-0000-0000-0000285C0000}"/>
    <cellStyle name="Total 2 10 13 2 2" xfId="26689" xr:uid="{00000000-0005-0000-0000-0000295C0000}"/>
    <cellStyle name="Total 2 10 13 3" xfId="17091" xr:uid="{00000000-0005-0000-0000-00002A5C0000}"/>
    <cellStyle name="Total 2 10 14" xfId="3047" xr:uid="{00000000-0005-0000-0000-00002B5C0000}"/>
    <cellStyle name="Total 2 10 14 2" xfId="12936" xr:uid="{00000000-0005-0000-0000-00002C5C0000}"/>
    <cellStyle name="Total 2 10 14 2 2" xfId="26690" xr:uid="{00000000-0005-0000-0000-00002D5C0000}"/>
    <cellStyle name="Total 2 10 14 3" xfId="16843" xr:uid="{00000000-0005-0000-0000-00002E5C0000}"/>
    <cellStyle name="Total 2 10 15" xfId="4763" xr:uid="{00000000-0005-0000-0000-00002F5C0000}"/>
    <cellStyle name="Total 2 10 15 2" xfId="12937" xr:uid="{00000000-0005-0000-0000-0000305C0000}"/>
    <cellStyle name="Total 2 10 15 2 2" xfId="26691" xr:uid="{00000000-0005-0000-0000-0000315C0000}"/>
    <cellStyle name="Total 2 10 15 3" xfId="18554" xr:uid="{00000000-0005-0000-0000-0000325C0000}"/>
    <cellStyle name="Total 2 10 16" xfId="5635" xr:uid="{00000000-0005-0000-0000-0000335C0000}"/>
    <cellStyle name="Total 2 10 16 2" xfId="12938" xr:uid="{00000000-0005-0000-0000-0000345C0000}"/>
    <cellStyle name="Total 2 10 16 2 2" xfId="26692" xr:uid="{00000000-0005-0000-0000-0000355C0000}"/>
    <cellStyle name="Total 2 10 16 3" xfId="19426" xr:uid="{00000000-0005-0000-0000-0000365C0000}"/>
    <cellStyle name="Total 2 10 17" xfId="6457" xr:uid="{00000000-0005-0000-0000-0000375C0000}"/>
    <cellStyle name="Total 2 10 17 2" xfId="12939" xr:uid="{00000000-0005-0000-0000-0000385C0000}"/>
    <cellStyle name="Total 2 10 17 2 2" xfId="26693" xr:uid="{00000000-0005-0000-0000-0000395C0000}"/>
    <cellStyle name="Total 2 10 17 3" xfId="20248" xr:uid="{00000000-0005-0000-0000-00003A5C0000}"/>
    <cellStyle name="Total 2 10 18" xfId="12931" xr:uid="{00000000-0005-0000-0000-00003B5C0000}"/>
    <cellStyle name="Total 2 10 18 2" xfId="26685" xr:uid="{00000000-0005-0000-0000-00003C5C0000}"/>
    <cellStyle name="Total 2 10 19" xfId="14255" xr:uid="{00000000-0005-0000-0000-00003D5C0000}"/>
    <cellStyle name="Total 2 10 2" xfId="933" xr:uid="{00000000-0005-0000-0000-00003E5C0000}"/>
    <cellStyle name="Total 2 10 2 2" xfId="5075" xr:uid="{00000000-0005-0000-0000-00003F5C0000}"/>
    <cellStyle name="Total 2 10 2 2 2" xfId="12941" xr:uid="{00000000-0005-0000-0000-0000405C0000}"/>
    <cellStyle name="Total 2 10 2 2 2 2" xfId="26695" xr:uid="{00000000-0005-0000-0000-0000415C0000}"/>
    <cellStyle name="Total 2 10 2 2 3" xfId="18866" xr:uid="{00000000-0005-0000-0000-0000425C0000}"/>
    <cellStyle name="Total 2 10 2 3" xfId="5947" xr:uid="{00000000-0005-0000-0000-0000435C0000}"/>
    <cellStyle name="Total 2 10 2 3 2" xfId="12942" xr:uid="{00000000-0005-0000-0000-0000445C0000}"/>
    <cellStyle name="Total 2 10 2 3 2 2" xfId="26696" xr:uid="{00000000-0005-0000-0000-0000455C0000}"/>
    <cellStyle name="Total 2 10 2 3 3" xfId="19738" xr:uid="{00000000-0005-0000-0000-0000465C0000}"/>
    <cellStyle name="Total 2 10 2 4" xfId="6769" xr:uid="{00000000-0005-0000-0000-0000475C0000}"/>
    <cellStyle name="Total 2 10 2 4 2" xfId="12943" xr:uid="{00000000-0005-0000-0000-0000485C0000}"/>
    <cellStyle name="Total 2 10 2 4 2 2" xfId="26697" xr:uid="{00000000-0005-0000-0000-0000495C0000}"/>
    <cellStyle name="Total 2 10 2 4 3" xfId="20560" xr:uid="{00000000-0005-0000-0000-00004A5C0000}"/>
    <cellStyle name="Total 2 10 2 5" xfId="12940" xr:uid="{00000000-0005-0000-0000-00004B5C0000}"/>
    <cellStyle name="Total 2 10 2 5 2" xfId="26694" xr:uid="{00000000-0005-0000-0000-00004C5C0000}"/>
    <cellStyle name="Total 2 10 2 6" xfId="14729" xr:uid="{00000000-0005-0000-0000-00004D5C0000}"/>
    <cellStyle name="Total 2 10 3" xfId="537" xr:uid="{00000000-0005-0000-0000-00004E5C0000}"/>
    <cellStyle name="Total 2 10 3 2" xfId="5328" xr:uid="{00000000-0005-0000-0000-00004F5C0000}"/>
    <cellStyle name="Total 2 10 3 2 2" xfId="12945" xr:uid="{00000000-0005-0000-0000-0000505C0000}"/>
    <cellStyle name="Total 2 10 3 2 2 2" xfId="26699" xr:uid="{00000000-0005-0000-0000-0000515C0000}"/>
    <cellStyle name="Total 2 10 3 2 3" xfId="19119" xr:uid="{00000000-0005-0000-0000-0000525C0000}"/>
    <cellStyle name="Total 2 10 3 3" xfId="6200" xr:uid="{00000000-0005-0000-0000-0000535C0000}"/>
    <cellStyle name="Total 2 10 3 3 2" xfId="12946" xr:uid="{00000000-0005-0000-0000-0000545C0000}"/>
    <cellStyle name="Total 2 10 3 3 2 2" xfId="26700" xr:uid="{00000000-0005-0000-0000-0000555C0000}"/>
    <cellStyle name="Total 2 10 3 3 3" xfId="19991" xr:uid="{00000000-0005-0000-0000-0000565C0000}"/>
    <cellStyle name="Total 2 10 3 4" xfId="7022" xr:uid="{00000000-0005-0000-0000-0000575C0000}"/>
    <cellStyle name="Total 2 10 3 4 2" xfId="12947" xr:uid="{00000000-0005-0000-0000-0000585C0000}"/>
    <cellStyle name="Total 2 10 3 4 2 2" xfId="26701" xr:uid="{00000000-0005-0000-0000-0000595C0000}"/>
    <cellStyle name="Total 2 10 3 4 3" xfId="20813" xr:uid="{00000000-0005-0000-0000-00005A5C0000}"/>
    <cellStyle name="Total 2 10 3 5" xfId="12944" xr:uid="{00000000-0005-0000-0000-00005B5C0000}"/>
    <cellStyle name="Total 2 10 3 5 2" xfId="26698" xr:uid="{00000000-0005-0000-0000-00005C5C0000}"/>
    <cellStyle name="Total 2 10 3 6" xfId="14334" xr:uid="{00000000-0005-0000-0000-00005D5C0000}"/>
    <cellStyle name="Total 2 10 4" xfId="1122" xr:uid="{00000000-0005-0000-0000-00005E5C0000}"/>
    <cellStyle name="Total 2 10 4 2" xfId="12948" xr:uid="{00000000-0005-0000-0000-00005F5C0000}"/>
    <cellStyle name="Total 2 10 4 2 2" xfId="26702" xr:uid="{00000000-0005-0000-0000-0000605C0000}"/>
    <cellStyle name="Total 2 10 4 3" xfId="14918" xr:uid="{00000000-0005-0000-0000-0000615C0000}"/>
    <cellStyle name="Total 2 10 5" xfId="1392" xr:uid="{00000000-0005-0000-0000-0000625C0000}"/>
    <cellStyle name="Total 2 10 5 2" xfId="12949" xr:uid="{00000000-0005-0000-0000-0000635C0000}"/>
    <cellStyle name="Total 2 10 5 2 2" xfId="26703" xr:uid="{00000000-0005-0000-0000-0000645C0000}"/>
    <cellStyle name="Total 2 10 5 3" xfId="15188" xr:uid="{00000000-0005-0000-0000-0000655C0000}"/>
    <cellStyle name="Total 2 10 6" xfId="2146" xr:uid="{00000000-0005-0000-0000-0000665C0000}"/>
    <cellStyle name="Total 2 10 6 2" xfId="12950" xr:uid="{00000000-0005-0000-0000-0000675C0000}"/>
    <cellStyle name="Total 2 10 6 2 2" xfId="26704" xr:uid="{00000000-0005-0000-0000-0000685C0000}"/>
    <cellStyle name="Total 2 10 6 3" xfId="15942" xr:uid="{00000000-0005-0000-0000-0000695C0000}"/>
    <cellStyle name="Total 2 10 7" xfId="2453" xr:uid="{00000000-0005-0000-0000-00006A5C0000}"/>
    <cellStyle name="Total 2 10 7 2" xfId="12951" xr:uid="{00000000-0005-0000-0000-00006B5C0000}"/>
    <cellStyle name="Total 2 10 7 2 2" xfId="26705" xr:uid="{00000000-0005-0000-0000-00006C5C0000}"/>
    <cellStyle name="Total 2 10 7 3" xfId="16249" xr:uid="{00000000-0005-0000-0000-00006D5C0000}"/>
    <cellStyle name="Total 2 10 8" xfId="2580" xr:uid="{00000000-0005-0000-0000-00006E5C0000}"/>
    <cellStyle name="Total 2 10 8 2" xfId="12952" xr:uid="{00000000-0005-0000-0000-00006F5C0000}"/>
    <cellStyle name="Total 2 10 8 2 2" xfId="26706" xr:uid="{00000000-0005-0000-0000-0000705C0000}"/>
    <cellStyle name="Total 2 10 8 3" xfId="16376" xr:uid="{00000000-0005-0000-0000-0000715C0000}"/>
    <cellStyle name="Total 2 10 9" xfId="3030" xr:uid="{00000000-0005-0000-0000-0000725C0000}"/>
    <cellStyle name="Total 2 10 9 2" xfId="12953" xr:uid="{00000000-0005-0000-0000-0000735C0000}"/>
    <cellStyle name="Total 2 10 9 2 2" xfId="26707" xr:uid="{00000000-0005-0000-0000-0000745C0000}"/>
    <cellStyle name="Total 2 10 9 3" xfId="16826" xr:uid="{00000000-0005-0000-0000-0000755C0000}"/>
    <cellStyle name="Total 2 11" xfId="452" xr:uid="{00000000-0005-0000-0000-0000765C0000}"/>
    <cellStyle name="Total 2 11 10" xfId="3351" xr:uid="{00000000-0005-0000-0000-0000775C0000}"/>
    <cellStyle name="Total 2 11 10 2" xfId="12955" xr:uid="{00000000-0005-0000-0000-0000785C0000}"/>
    <cellStyle name="Total 2 11 10 2 2" xfId="26709" xr:uid="{00000000-0005-0000-0000-0000795C0000}"/>
    <cellStyle name="Total 2 11 10 3" xfId="17147" xr:uid="{00000000-0005-0000-0000-00007A5C0000}"/>
    <cellStyle name="Total 2 11 11" xfId="3685" xr:uid="{00000000-0005-0000-0000-00007B5C0000}"/>
    <cellStyle name="Total 2 11 11 2" xfId="12956" xr:uid="{00000000-0005-0000-0000-00007C5C0000}"/>
    <cellStyle name="Total 2 11 11 2 2" xfId="26710" xr:uid="{00000000-0005-0000-0000-00007D5C0000}"/>
    <cellStyle name="Total 2 11 11 3" xfId="17481" xr:uid="{00000000-0005-0000-0000-00007E5C0000}"/>
    <cellStyle name="Total 2 11 12" xfId="3990" xr:uid="{00000000-0005-0000-0000-00007F5C0000}"/>
    <cellStyle name="Total 2 11 12 2" xfId="12957" xr:uid="{00000000-0005-0000-0000-0000805C0000}"/>
    <cellStyle name="Total 2 11 12 2 2" xfId="26711" xr:uid="{00000000-0005-0000-0000-0000815C0000}"/>
    <cellStyle name="Total 2 11 12 3" xfId="17786" xr:uid="{00000000-0005-0000-0000-0000825C0000}"/>
    <cellStyle name="Total 2 11 13" xfId="4208" xr:uid="{00000000-0005-0000-0000-0000835C0000}"/>
    <cellStyle name="Total 2 11 13 2" xfId="12958" xr:uid="{00000000-0005-0000-0000-0000845C0000}"/>
    <cellStyle name="Total 2 11 13 2 2" xfId="26712" xr:uid="{00000000-0005-0000-0000-0000855C0000}"/>
    <cellStyle name="Total 2 11 13 3" xfId="18004" xr:uid="{00000000-0005-0000-0000-0000865C0000}"/>
    <cellStyle name="Total 2 11 14" xfId="4434" xr:uid="{00000000-0005-0000-0000-0000875C0000}"/>
    <cellStyle name="Total 2 11 14 2" xfId="12959" xr:uid="{00000000-0005-0000-0000-0000885C0000}"/>
    <cellStyle name="Total 2 11 14 2 2" xfId="26713" xr:uid="{00000000-0005-0000-0000-0000895C0000}"/>
    <cellStyle name="Total 2 11 14 3" xfId="18230" xr:uid="{00000000-0005-0000-0000-00008A5C0000}"/>
    <cellStyle name="Total 2 11 15" xfId="4764" xr:uid="{00000000-0005-0000-0000-00008B5C0000}"/>
    <cellStyle name="Total 2 11 15 2" xfId="12960" xr:uid="{00000000-0005-0000-0000-00008C5C0000}"/>
    <cellStyle name="Total 2 11 15 2 2" xfId="26714" xr:uid="{00000000-0005-0000-0000-00008D5C0000}"/>
    <cellStyle name="Total 2 11 15 3" xfId="18555" xr:uid="{00000000-0005-0000-0000-00008E5C0000}"/>
    <cellStyle name="Total 2 11 16" xfId="5636" xr:uid="{00000000-0005-0000-0000-00008F5C0000}"/>
    <cellStyle name="Total 2 11 16 2" xfId="12961" xr:uid="{00000000-0005-0000-0000-0000905C0000}"/>
    <cellStyle name="Total 2 11 16 2 2" xfId="26715" xr:uid="{00000000-0005-0000-0000-0000915C0000}"/>
    <cellStyle name="Total 2 11 16 3" xfId="19427" xr:uid="{00000000-0005-0000-0000-0000925C0000}"/>
    <cellStyle name="Total 2 11 17" xfId="6458" xr:uid="{00000000-0005-0000-0000-0000935C0000}"/>
    <cellStyle name="Total 2 11 17 2" xfId="12962" xr:uid="{00000000-0005-0000-0000-0000945C0000}"/>
    <cellStyle name="Total 2 11 17 2 2" xfId="26716" xr:uid="{00000000-0005-0000-0000-0000955C0000}"/>
    <cellStyle name="Total 2 11 17 3" xfId="20249" xr:uid="{00000000-0005-0000-0000-0000965C0000}"/>
    <cellStyle name="Total 2 11 18" xfId="12954" xr:uid="{00000000-0005-0000-0000-0000975C0000}"/>
    <cellStyle name="Total 2 11 18 2" xfId="26708" xr:uid="{00000000-0005-0000-0000-0000985C0000}"/>
    <cellStyle name="Total 2 11 19" xfId="14256" xr:uid="{00000000-0005-0000-0000-0000995C0000}"/>
    <cellStyle name="Total 2 11 2" xfId="934" xr:uid="{00000000-0005-0000-0000-00009A5C0000}"/>
    <cellStyle name="Total 2 11 2 2" xfId="5076" xr:uid="{00000000-0005-0000-0000-00009B5C0000}"/>
    <cellStyle name="Total 2 11 2 2 2" xfId="12964" xr:uid="{00000000-0005-0000-0000-00009C5C0000}"/>
    <cellStyle name="Total 2 11 2 2 2 2" xfId="26718" xr:uid="{00000000-0005-0000-0000-00009D5C0000}"/>
    <cellStyle name="Total 2 11 2 2 3" xfId="18867" xr:uid="{00000000-0005-0000-0000-00009E5C0000}"/>
    <cellStyle name="Total 2 11 2 3" xfId="5948" xr:uid="{00000000-0005-0000-0000-00009F5C0000}"/>
    <cellStyle name="Total 2 11 2 3 2" xfId="12965" xr:uid="{00000000-0005-0000-0000-0000A05C0000}"/>
    <cellStyle name="Total 2 11 2 3 2 2" xfId="26719" xr:uid="{00000000-0005-0000-0000-0000A15C0000}"/>
    <cellStyle name="Total 2 11 2 3 3" xfId="19739" xr:uid="{00000000-0005-0000-0000-0000A25C0000}"/>
    <cellStyle name="Total 2 11 2 4" xfId="6770" xr:uid="{00000000-0005-0000-0000-0000A35C0000}"/>
    <cellStyle name="Total 2 11 2 4 2" xfId="12966" xr:uid="{00000000-0005-0000-0000-0000A45C0000}"/>
    <cellStyle name="Total 2 11 2 4 2 2" xfId="26720" xr:uid="{00000000-0005-0000-0000-0000A55C0000}"/>
    <cellStyle name="Total 2 11 2 4 3" xfId="20561" xr:uid="{00000000-0005-0000-0000-0000A65C0000}"/>
    <cellStyle name="Total 2 11 2 5" xfId="12963" xr:uid="{00000000-0005-0000-0000-0000A75C0000}"/>
    <cellStyle name="Total 2 11 2 5 2" xfId="26717" xr:uid="{00000000-0005-0000-0000-0000A85C0000}"/>
    <cellStyle name="Total 2 11 2 6" xfId="14730" xr:uid="{00000000-0005-0000-0000-0000A95C0000}"/>
    <cellStyle name="Total 2 11 3" xfId="1189" xr:uid="{00000000-0005-0000-0000-0000AA5C0000}"/>
    <cellStyle name="Total 2 11 3 2" xfId="5329" xr:uid="{00000000-0005-0000-0000-0000AB5C0000}"/>
    <cellStyle name="Total 2 11 3 2 2" xfId="12968" xr:uid="{00000000-0005-0000-0000-0000AC5C0000}"/>
    <cellStyle name="Total 2 11 3 2 2 2" xfId="26722" xr:uid="{00000000-0005-0000-0000-0000AD5C0000}"/>
    <cellStyle name="Total 2 11 3 2 3" xfId="19120" xr:uid="{00000000-0005-0000-0000-0000AE5C0000}"/>
    <cellStyle name="Total 2 11 3 3" xfId="6201" xr:uid="{00000000-0005-0000-0000-0000AF5C0000}"/>
    <cellStyle name="Total 2 11 3 3 2" xfId="12969" xr:uid="{00000000-0005-0000-0000-0000B05C0000}"/>
    <cellStyle name="Total 2 11 3 3 2 2" xfId="26723" xr:uid="{00000000-0005-0000-0000-0000B15C0000}"/>
    <cellStyle name="Total 2 11 3 3 3" xfId="19992" xr:uid="{00000000-0005-0000-0000-0000B25C0000}"/>
    <cellStyle name="Total 2 11 3 4" xfId="7023" xr:uid="{00000000-0005-0000-0000-0000B35C0000}"/>
    <cellStyle name="Total 2 11 3 4 2" xfId="12970" xr:uid="{00000000-0005-0000-0000-0000B45C0000}"/>
    <cellStyle name="Total 2 11 3 4 2 2" xfId="26724" xr:uid="{00000000-0005-0000-0000-0000B55C0000}"/>
    <cellStyle name="Total 2 11 3 4 3" xfId="20814" xr:uid="{00000000-0005-0000-0000-0000B65C0000}"/>
    <cellStyle name="Total 2 11 3 5" xfId="12967" xr:uid="{00000000-0005-0000-0000-0000B75C0000}"/>
    <cellStyle name="Total 2 11 3 5 2" xfId="26721" xr:uid="{00000000-0005-0000-0000-0000B85C0000}"/>
    <cellStyle name="Total 2 11 3 6" xfId="14985" xr:uid="{00000000-0005-0000-0000-0000B95C0000}"/>
    <cellStyle name="Total 2 11 4" xfId="1455" xr:uid="{00000000-0005-0000-0000-0000BA5C0000}"/>
    <cellStyle name="Total 2 11 4 2" xfId="12971" xr:uid="{00000000-0005-0000-0000-0000BB5C0000}"/>
    <cellStyle name="Total 2 11 4 2 2" xfId="26725" xr:uid="{00000000-0005-0000-0000-0000BC5C0000}"/>
    <cellStyle name="Total 2 11 4 3" xfId="15251" xr:uid="{00000000-0005-0000-0000-0000BD5C0000}"/>
    <cellStyle name="Total 2 11 5" xfId="1683" xr:uid="{00000000-0005-0000-0000-0000BE5C0000}"/>
    <cellStyle name="Total 2 11 5 2" xfId="12972" xr:uid="{00000000-0005-0000-0000-0000BF5C0000}"/>
    <cellStyle name="Total 2 11 5 2 2" xfId="26726" xr:uid="{00000000-0005-0000-0000-0000C05C0000}"/>
    <cellStyle name="Total 2 11 5 3" xfId="15479" xr:uid="{00000000-0005-0000-0000-0000C15C0000}"/>
    <cellStyle name="Total 2 11 6" xfId="2147" xr:uid="{00000000-0005-0000-0000-0000C25C0000}"/>
    <cellStyle name="Total 2 11 6 2" xfId="12973" xr:uid="{00000000-0005-0000-0000-0000C35C0000}"/>
    <cellStyle name="Total 2 11 6 2 2" xfId="26727" xr:uid="{00000000-0005-0000-0000-0000C45C0000}"/>
    <cellStyle name="Total 2 11 6 3" xfId="15943" xr:uid="{00000000-0005-0000-0000-0000C55C0000}"/>
    <cellStyle name="Total 2 11 7" xfId="2454" xr:uid="{00000000-0005-0000-0000-0000C65C0000}"/>
    <cellStyle name="Total 2 11 7 2" xfId="12974" xr:uid="{00000000-0005-0000-0000-0000C75C0000}"/>
    <cellStyle name="Total 2 11 7 2 2" xfId="26728" xr:uid="{00000000-0005-0000-0000-0000C85C0000}"/>
    <cellStyle name="Total 2 11 7 3" xfId="16250" xr:uid="{00000000-0005-0000-0000-0000C95C0000}"/>
    <cellStyle name="Total 2 11 8" xfId="2704" xr:uid="{00000000-0005-0000-0000-0000CA5C0000}"/>
    <cellStyle name="Total 2 11 8 2" xfId="12975" xr:uid="{00000000-0005-0000-0000-0000CB5C0000}"/>
    <cellStyle name="Total 2 11 8 2 2" xfId="26729" xr:uid="{00000000-0005-0000-0000-0000CC5C0000}"/>
    <cellStyle name="Total 2 11 8 3" xfId="16500" xr:uid="{00000000-0005-0000-0000-0000CD5C0000}"/>
    <cellStyle name="Total 2 11 9" xfId="2724" xr:uid="{00000000-0005-0000-0000-0000CE5C0000}"/>
    <cellStyle name="Total 2 11 9 2" xfId="12976" xr:uid="{00000000-0005-0000-0000-0000CF5C0000}"/>
    <cellStyle name="Total 2 11 9 2 2" xfId="26730" xr:uid="{00000000-0005-0000-0000-0000D05C0000}"/>
    <cellStyle name="Total 2 11 9 3" xfId="16520" xr:uid="{00000000-0005-0000-0000-0000D15C0000}"/>
    <cellStyle name="Total 2 12" xfId="453" xr:uid="{00000000-0005-0000-0000-0000D25C0000}"/>
    <cellStyle name="Total 2 12 10" xfId="3417" xr:uid="{00000000-0005-0000-0000-0000D35C0000}"/>
    <cellStyle name="Total 2 12 10 2" xfId="12978" xr:uid="{00000000-0005-0000-0000-0000D45C0000}"/>
    <cellStyle name="Total 2 12 10 2 2" xfId="26732" xr:uid="{00000000-0005-0000-0000-0000D55C0000}"/>
    <cellStyle name="Total 2 12 10 3" xfId="17213" xr:uid="{00000000-0005-0000-0000-0000D65C0000}"/>
    <cellStyle name="Total 2 12 11" xfId="3686" xr:uid="{00000000-0005-0000-0000-0000D75C0000}"/>
    <cellStyle name="Total 2 12 11 2" xfId="12979" xr:uid="{00000000-0005-0000-0000-0000D85C0000}"/>
    <cellStyle name="Total 2 12 11 2 2" xfId="26733" xr:uid="{00000000-0005-0000-0000-0000D95C0000}"/>
    <cellStyle name="Total 2 12 11 3" xfId="17482" xr:uid="{00000000-0005-0000-0000-0000DA5C0000}"/>
    <cellStyle name="Total 2 12 12" xfId="3991" xr:uid="{00000000-0005-0000-0000-0000DB5C0000}"/>
    <cellStyle name="Total 2 12 12 2" xfId="12980" xr:uid="{00000000-0005-0000-0000-0000DC5C0000}"/>
    <cellStyle name="Total 2 12 12 2 2" xfId="26734" xr:uid="{00000000-0005-0000-0000-0000DD5C0000}"/>
    <cellStyle name="Total 2 12 12 3" xfId="17787" xr:uid="{00000000-0005-0000-0000-0000DE5C0000}"/>
    <cellStyle name="Total 2 12 13" xfId="4233" xr:uid="{00000000-0005-0000-0000-0000DF5C0000}"/>
    <cellStyle name="Total 2 12 13 2" xfId="12981" xr:uid="{00000000-0005-0000-0000-0000E05C0000}"/>
    <cellStyle name="Total 2 12 13 2 2" xfId="26735" xr:uid="{00000000-0005-0000-0000-0000E15C0000}"/>
    <cellStyle name="Total 2 12 13 3" xfId="18029" xr:uid="{00000000-0005-0000-0000-0000E25C0000}"/>
    <cellStyle name="Total 2 12 14" xfId="4475" xr:uid="{00000000-0005-0000-0000-0000E35C0000}"/>
    <cellStyle name="Total 2 12 14 2" xfId="12982" xr:uid="{00000000-0005-0000-0000-0000E45C0000}"/>
    <cellStyle name="Total 2 12 14 2 2" xfId="26736" xr:uid="{00000000-0005-0000-0000-0000E55C0000}"/>
    <cellStyle name="Total 2 12 14 3" xfId="18271" xr:uid="{00000000-0005-0000-0000-0000E65C0000}"/>
    <cellStyle name="Total 2 12 15" xfId="4765" xr:uid="{00000000-0005-0000-0000-0000E75C0000}"/>
    <cellStyle name="Total 2 12 15 2" xfId="12983" xr:uid="{00000000-0005-0000-0000-0000E85C0000}"/>
    <cellStyle name="Total 2 12 15 2 2" xfId="26737" xr:uid="{00000000-0005-0000-0000-0000E95C0000}"/>
    <cellStyle name="Total 2 12 15 3" xfId="18556" xr:uid="{00000000-0005-0000-0000-0000EA5C0000}"/>
    <cellStyle name="Total 2 12 16" xfId="5637" xr:uid="{00000000-0005-0000-0000-0000EB5C0000}"/>
    <cellStyle name="Total 2 12 16 2" xfId="12984" xr:uid="{00000000-0005-0000-0000-0000EC5C0000}"/>
    <cellStyle name="Total 2 12 16 2 2" xfId="26738" xr:uid="{00000000-0005-0000-0000-0000ED5C0000}"/>
    <cellStyle name="Total 2 12 16 3" xfId="19428" xr:uid="{00000000-0005-0000-0000-0000EE5C0000}"/>
    <cellStyle name="Total 2 12 17" xfId="6459" xr:uid="{00000000-0005-0000-0000-0000EF5C0000}"/>
    <cellStyle name="Total 2 12 17 2" xfId="12985" xr:uid="{00000000-0005-0000-0000-0000F05C0000}"/>
    <cellStyle name="Total 2 12 17 2 2" xfId="26739" xr:uid="{00000000-0005-0000-0000-0000F15C0000}"/>
    <cellStyle name="Total 2 12 17 3" xfId="20250" xr:uid="{00000000-0005-0000-0000-0000F25C0000}"/>
    <cellStyle name="Total 2 12 18" xfId="12977" xr:uid="{00000000-0005-0000-0000-0000F35C0000}"/>
    <cellStyle name="Total 2 12 18 2" xfId="26731" xr:uid="{00000000-0005-0000-0000-0000F45C0000}"/>
    <cellStyle name="Total 2 12 19" xfId="14257" xr:uid="{00000000-0005-0000-0000-0000F55C0000}"/>
    <cellStyle name="Total 2 12 2" xfId="935" xr:uid="{00000000-0005-0000-0000-0000F65C0000}"/>
    <cellStyle name="Total 2 12 2 2" xfId="5077" xr:uid="{00000000-0005-0000-0000-0000F75C0000}"/>
    <cellStyle name="Total 2 12 2 2 2" xfId="12987" xr:uid="{00000000-0005-0000-0000-0000F85C0000}"/>
    <cellStyle name="Total 2 12 2 2 2 2" xfId="26741" xr:uid="{00000000-0005-0000-0000-0000F95C0000}"/>
    <cellStyle name="Total 2 12 2 2 3" xfId="18868" xr:uid="{00000000-0005-0000-0000-0000FA5C0000}"/>
    <cellStyle name="Total 2 12 2 3" xfId="5949" xr:uid="{00000000-0005-0000-0000-0000FB5C0000}"/>
    <cellStyle name="Total 2 12 2 3 2" xfId="12988" xr:uid="{00000000-0005-0000-0000-0000FC5C0000}"/>
    <cellStyle name="Total 2 12 2 3 2 2" xfId="26742" xr:uid="{00000000-0005-0000-0000-0000FD5C0000}"/>
    <cellStyle name="Total 2 12 2 3 3" xfId="19740" xr:uid="{00000000-0005-0000-0000-0000FE5C0000}"/>
    <cellStyle name="Total 2 12 2 4" xfId="6771" xr:uid="{00000000-0005-0000-0000-0000FF5C0000}"/>
    <cellStyle name="Total 2 12 2 4 2" xfId="12989" xr:uid="{00000000-0005-0000-0000-0000005D0000}"/>
    <cellStyle name="Total 2 12 2 4 2 2" xfId="26743" xr:uid="{00000000-0005-0000-0000-0000015D0000}"/>
    <cellStyle name="Total 2 12 2 4 3" xfId="20562" xr:uid="{00000000-0005-0000-0000-0000025D0000}"/>
    <cellStyle name="Total 2 12 2 5" xfId="12986" xr:uid="{00000000-0005-0000-0000-0000035D0000}"/>
    <cellStyle name="Total 2 12 2 5 2" xfId="26740" xr:uid="{00000000-0005-0000-0000-0000045D0000}"/>
    <cellStyle name="Total 2 12 2 6" xfId="14731" xr:uid="{00000000-0005-0000-0000-0000055D0000}"/>
    <cellStyle name="Total 2 12 3" xfId="1257" xr:uid="{00000000-0005-0000-0000-0000065D0000}"/>
    <cellStyle name="Total 2 12 3 2" xfId="5330" xr:uid="{00000000-0005-0000-0000-0000075D0000}"/>
    <cellStyle name="Total 2 12 3 2 2" xfId="12991" xr:uid="{00000000-0005-0000-0000-0000085D0000}"/>
    <cellStyle name="Total 2 12 3 2 2 2" xfId="26745" xr:uid="{00000000-0005-0000-0000-0000095D0000}"/>
    <cellStyle name="Total 2 12 3 2 3" xfId="19121" xr:uid="{00000000-0005-0000-0000-00000A5D0000}"/>
    <cellStyle name="Total 2 12 3 3" xfId="6202" xr:uid="{00000000-0005-0000-0000-00000B5D0000}"/>
    <cellStyle name="Total 2 12 3 3 2" xfId="12992" xr:uid="{00000000-0005-0000-0000-00000C5D0000}"/>
    <cellStyle name="Total 2 12 3 3 2 2" xfId="26746" xr:uid="{00000000-0005-0000-0000-00000D5D0000}"/>
    <cellStyle name="Total 2 12 3 3 3" xfId="19993" xr:uid="{00000000-0005-0000-0000-00000E5D0000}"/>
    <cellStyle name="Total 2 12 3 4" xfId="7024" xr:uid="{00000000-0005-0000-0000-00000F5D0000}"/>
    <cellStyle name="Total 2 12 3 4 2" xfId="12993" xr:uid="{00000000-0005-0000-0000-0000105D0000}"/>
    <cellStyle name="Total 2 12 3 4 2 2" xfId="26747" xr:uid="{00000000-0005-0000-0000-0000115D0000}"/>
    <cellStyle name="Total 2 12 3 4 3" xfId="20815" xr:uid="{00000000-0005-0000-0000-0000125D0000}"/>
    <cellStyle name="Total 2 12 3 5" xfId="12990" xr:uid="{00000000-0005-0000-0000-0000135D0000}"/>
    <cellStyle name="Total 2 12 3 5 2" xfId="26744" xr:uid="{00000000-0005-0000-0000-0000145D0000}"/>
    <cellStyle name="Total 2 12 3 6" xfId="15053" xr:uid="{00000000-0005-0000-0000-0000155D0000}"/>
    <cellStyle name="Total 2 12 4" xfId="1514" xr:uid="{00000000-0005-0000-0000-0000165D0000}"/>
    <cellStyle name="Total 2 12 4 2" xfId="12994" xr:uid="{00000000-0005-0000-0000-0000175D0000}"/>
    <cellStyle name="Total 2 12 4 2 2" xfId="26748" xr:uid="{00000000-0005-0000-0000-0000185D0000}"/>
    <cellStyle name="Total 2 12 4 3" xfId="15310" xr:uid="{00000000-0005-0000-0000-0000195D0000}"/>
    <cellStyle name="Total 2 12 5" xfId="1724" xr:uid="{00000000-0005-0000-0000-00001A5D0000}"/>
    <cellStyle name="Total 2 12 5 2" xfId="12995" xr:uid="{00000000-0005-0000-0000-00001B5D0000}"/>
    <cellStyle name="Total 2 12 5 2 2" xfId="26749" xr:uid="{00000000-0005-0000-0000-00001C5D0000}"/>
    <cellStyle name="Total 2 12 5 3" xfId="15520" xr:uid="{00000000-0005-0000-0000-00001D5D0000}"/>
    <cellStyle name="Total 2 12 6" xfId="2148" xr:uid="{00000000-0005-0000-0000-00001E5D0000}"/>
    <cellStyle name="Total 2 12 6 2" xfId="12996" xr:uid="{00000000-0005-0000-0000-00001F5D0000}"/>
    <cellStyle name="Total 2 12 6 2 2" xfId="26750" xr:uid="{00000000-0005-0000-0000-0000205D0000}"/>
    <cellStyle name="Total 2 12 6 3" xfId="15944" xr:uid="{00000000-0005-0000-0000-0000215D0000}"/>
    <cellStyle name="Total 2 12 7" xfId="2455" xr:uid="{00000000-0005-0000-0000-0000225D0000}"/>
    <cellStyle name="Total 2 12 7 2" xfId="12997" xr:uid="{00000000-0005-0000-0000-0000235D0000}"/>
    <cellStyle name="Total 2 12 7 2 2" xfId="26751" xr:uid="{00000000-0005-0000-0000-0000245D0000}"/>
    <cellStyle name="Total 2 12 7 3" xfId="16251" xr:uid="{00000000-0005-0000-0000-0000255D0000}"/>
    <cellStyle name="Total 2 12 8" xfId="2693" xr:uid="{00000000-0005-0000-0000-0000265D0000}"/>
    <cellStyle name="Total 2 12 8 2" xfId="12998" xr:uid="{00000000-0005-0000-0000-0000275D0000}"/>
    <cellStyle name="Total 2 12 8 2 2" xfId="26752" xr:uid="{00000000-0005-0000-0000-0000285D0000}"/>
    <cellStyle name="Total 2 12 8 3" xfId="16489" xr:uid="{00000000-0005-0000-0000-0000295D0000}"/>
    <cellStyle name="Total 2 12 9" xfId="2640" xr:uid="{00000000-0005-0000-0000-00002A5D0000}"/>
    <cellStyle name="Total 2 12 9 2" xfId="12999" xr:uid="{00000000-0005-0000-0000-00002B5D0000}"/>
    <cellStyle name="Total 2 12 9 2 2" xfId="26753" xr:uid="{00000000-0005-0000-0000-00002C5D0000}"/>
    <cellStyle name="Total 2 12 9 3" xfId="16436" xr:uid="{00000000-0005-0000-0000-00002D5D0000}"/>
    <cellStyle name="Total 2 13" xfId="454" xr:uid="{00000000-0005-0000-0000-00002E5D0000}"/>
    <cellStyle name="Total 2 13 10" xfId="3122" xr:uid="{00000000-0005-0000-0000-00002F5D0000}"/>
    <cellStyle name="Total 2 13 10 2" xfId="13001" xr:uid="{00000000-0005-0000-0000-0000305D0000}"/>
    <cellStyle name="Total 2 13 10 2 2" xfId="26755" xr:uid="{00000000-0005-0000-0000-0000315D0000}"/>
    <cellStyle name="Total 2 13 10 3" xfId="16918" xr:uid="{00000000-0005-0000-0000-0000325D0000}"/>
    <cellStyle name="Total 2 13 11" xfId="3687" xr:uid="{00000000-0005-0000-0000-0000335D0000}"/>
    <cellStyle name="Total 2 13 11 2" xfId="13002" xr:uid="{00000000-0005-0000-0000-0000345D0000}"/>
    <cellStyle name="Total 2 13 11 2 2" xfId="26756" xr:uid="{00000000-0005-0000-0000-0000355D0000}"/>
    <cellStyle name="Total 2 13 11 3" xfId="17483" xr:uid="{00000000-0005-0000-0000-0000365D0000}"/>
    <cellStyle name="Total 2 13 12" xfId="3992" xr:uid="{00000000-0005-0000-0000-0000375D0000}"/>
    <cellStyle name="Total 2 13 12 2" xfId="13003" xr:uid="{00000000-0005-0000-0000-0000385D0000}"/>
    <cellStyle name="Total 2 13 12 2 2" xfId="26757" xr:uid="{00000000-0005-0000-0000-0000395D0000}"/>
    <cellStyle name="Total 2 13 12 3" xfId="17788" xr:uid="{00000000-0005-0000-0000-00003A5D0000}"/>
    <cellStyle name="Total 2 13 13" xfId="4040" xr:uid="{00000000-0005-0000-0000-00003B5D0000}"/>
    <cellStyle name="Total 2 13 13 2" xfId="13004" xr:uid="{00000000-0005-0000-0000-00003C5D0000}"/>
    <cellStyle name="Total 2 13 13 2 2" xfId="26758" xr:uid="{00000000-0005-0000-0000-00003D5D0000}"/>
    <cellStyle name="Total 2 13 13 3" xfId="17836" xr:uid="{00000000-0005-0000-0000-00003E5D0000}"/>
    <cellStyle name="Total 2 13 14" xfId="4087" xr:uid="{00000000-0005-0000-0000-00003F5D0000}"/>
    <cellStyle name="Total 2 13 14 2" xfId="13005" xr:uid="{00000000-0005-0000-0000-0000405D0000}"/>
    <cellStyle name="Total 2 13 14 2 2" xfId="26759" xr:uid="{00000000-0005-0000-0000-0000415D0000}"/>
    <cellStyle name="Total 2 13 14 3" xfId="17883" xr:uid="{00000000-0005-0000-0000-0000425D0000}"/>
    <cellStyle name="Total 2 13 15" xfId="4766" xr:uid="{00000000-0005-0000-0000-0000435D0000}"/>
    <cellStyle name="Total 2 13 15 2" xfId="13006" xr:uid="{00000000-0005-0000-0000-0000445D0000}"/>
    <cellStyle name="Total 2 13 15 2 2" xfId="26760" xr:uid="{00000000-0005-0000-0000-0000455D0000}"/>
    <cellStyle name="Total 2 13 15 3" xfId="18557" xr:uid="{00000000-0005-0000-0000-0000465D0000}"/>
    <cellStyle name="Total 2 13 16" xfId="5638" xr:uid="{00000000-0005-0000-0000-0000475D0000}"/>
    <cellStyle name="Total 2 13 16 2" xfId="13007" xr:uid="{00000000-0005-0000-0000-0000485D0000}"/>
    <cellStyle name="Total 2 13 16 2 2" xfId="26761" xr:uid="{00000000-0005-0000-0000-0000495D0000}"/>
    <cellStyle name="Total 2 13 16 3" xfId="19429" xr:uid="{00000000-0005-0000-0000-00004A5D0000}"/>
    <cellStyle name="Total 2 13 17" xfId="6460" xr:uid="{00000000-0005-0000-0000-00004B5D0000}"/>
    <cellStyle name="Total 2 13 17 2" xfId="13008" xr:uid="{00000000-0005-0000-0000-00004C5D0000}"/>
    <cellStyle name="Total 2 13 17 2 2" xfId="26762" xr:uid="{00000000-0005-0000-0000-00004D5D0000}"/>
    <cellStyle name="Total 2 13 17 3" xfId="20251" xr:uid="{00000000-0005-0000-0000-00004E5D0000}"/>
    <cellStyle name="Total 2 13 18" xfId="13000" xr:uid="{00000000-0005-0000-0000-00004F5D0000}"/>
    <cellStyle name="Total 2 13 18 2" xfId="26754" xr:uid="{00000000-0005-0000-0000-0000505D0000}"/>
    <cellStyle name="Total 2 13 19" xfId="14258" xr:uid="{00000000-0005-0000-0000-0000515D0000}"/>
    <cellStyle name="Total 2 13 2" xfId="936" xr:uid="{00000000-0005-0000-0000-0000525D0000}"/>
    <cellStyle name="Total 2 13 2 2" xfId="5078" xr:uid="{00000000-0005-0000-0000-0000535D0000}"/>
    <cellStyle name="Total 2 13 2 2 2" xfId="13010" xr:uid="{00000000-0005-0000-0000-0000545D0000}"/>
    <cellStyle name="Total 2 13 2 2 2 2" xfId="26764" xr:uid="{00000000-0005-0000-0000-0000555D0000}"/>
    <cellStyle name="Total 2 13 2 2 3" xfId="18869" xr:uid="{00000000-0005-0000-0000-0000565D0000}"/>
    <cellStyle name="Total 2 13 2 3" xfId="5950" xr:uid="{00000000-0005-0000-0000-0000575D0000}"/>
    <cellStyle name="Total 2 13 2 3 2" xfId="13011" xr:uid="{00000000-0005-0000-0000-0000585D0000}"/>
    <cellStyle name="Total 2 13 2 3 2 2" xfId="26765" xr:uid="{00000000-0005-0000-0000-0000595D0000}"/>
    <cellStyle name="Total 2 13 2 3 3" xfId="19741" xr:uid="{00000000-0005-0000-0000-00005A5D0000}"/>
    <cellStyle name="Total 2 13 2 4" xfId="6772" xr:uid="{00000000-0005-0000-0000-00005B5D0000}"/>
    <cellStyle name="Total 2 13 2 4 2" xfId="13012" xr:uid="{00000000-0005-0000-0000-00005C5D0000}"/>
    <cellStyle name="Total 2 13 2 4 2 2" xfId="26766" xr:uid="{00000000-0005-0000-0000-00005D5D0000}"/>
    <cellStyle name="Total 2 13 2 4 3" xfId="20563" xr:uid="{00000000-0005-0000-0000-00005E5D0000}"/>
    <cellStyle name="Total 2 13 2 5" xfId="13009" xr:uid="{00000000-0005-0000-0000-00005F5D0000}"/>
    <cellStyle name="Total 2 13 2 5 2" xfId="26763" xr:uid="{00000000-0005-0000-0000-0000605D0000}"/>
    <cellStyle name="Total 2 13 2 6" xfId="14732" xr:uid="{00000000-0005-0000-0000-0000615D0000}"/>
    <cellStyle name="Total 2 13 3" xfId="598" xr:uid="{00000000-0005-0000-0000-0000625D0000}"/>
    <cellStyle name="Total 2 13 3 2" xfId="5331" xr:uid="{00000000-0005-0000-0000-0000635D0000}"/>
    <cellStyle name="Total 2 13 3 2 2" xfId="13014" xr:uid="{00000000-0005-0000-0000-0000645D0000}"/>
    <cellStyle name="Total 2 13 3 2 2 2" xfId="26768" xr:uid="{00000000-0005-0000-0000-0000655D0000}"/>
    <cellStyle name="Total 2 13 3 2 3" xfId="19122" xr:uid="{00000000-0005-0000-0000-0000665D0000}"/>
    <cellStyle name="Total 2 13 3 3" xfId="6203" xr:uid="{00000000-0005-0000-0000-0000675D0000}"/>
    <cellStyle name="Total 2 13 3 3 2" xfId="13015" xr:uid="{00000000-0005-0000-0000-0000685D0000}"/>
    <cellStyle name="Total 2 13 3 3 2 2" xfId="26769" xr:uid="{00000000-0005-0000-0000-0000695D0000}"/>
    <cellStyle name="Total 2 13 3 3 3" xfId="19994" xr:uid="{00000000-0005-0000-0000-00006A5D0000}"/>
    <cellStyle name="Total 2 13 3 4" xfId="7025" xr:uid="{00000000-0005-0000-0000-00006B5D0000}"/>
    <cellStyle name="Total 2 13 3 4 2" xfId="13016" xr:uid="{00000000-0005-0000-0000-00006C5D0000}"/>
    <cellStyle name="Total 2 13 3 4 2 2" xfId="26770" xr:uid="{00000000-0005-0000-0000-00006D5D0000}"/>
    <cellStyle name="Total 2 13 3 4 3" xfId="20816" xr:uid="{00000000-0005-0000-0000-00006E5D0000}"/>
    <cellStyle name="Total 2 13 3 5" xfId="13013" xr:uid="{00000000-0005-0000-0000-00006F5D0000}"/>
    <cellStyle name="Total 2 13 3 5 2" xfId="26767" xr:uid="{00000000-0005-0000-0000-0000705D0000}"/>
    <cellStyle name="Total 2 13 3 6" xfId="14395" xr:uid="{00000000-0005-0000-0000-0000715D0000}"/>
    <cellStyle name="Total 2 13 4" xfId="1015" xr:uid="{00000000-0005-0000-0000-0000725D0000}"/>
    <cellStyle name="Total 2 13 4 2" xfId="13017" xr:uid="{00000000-0005-0000-0000-0000735D0000}"/>
    <cellStyle name="Total 2 13 4 2 2" xfId="26771" xr:uid="{00000000-0005-0000-0000-0000745D0000}"/>
    <cellStyle name="Total 2 13 4 3" xfId="14811" xr:uid="{00000000-0005-0000-0000-0000755D0000}"/>
    <cellStyle name="Total 2 13 5" xfId="1292" xr:uid="{00000000-0005-0000-0000-0000765D0000}"/>
    <cellStyle name="Total 2 13 5 2" xfId="13018" xr:uid="{00000000-0005-0000-0000-0000775D0000}"/>
    <cellStyle name="Total 2 13 5 2 2" xfId="26772" xr:uid="{00000000-0005-0000-0000-0000785D0000}"/>
    <cellStyle name="Total 2 13 5 3" xfId="15088" xr:uid="{00000000-0005-0000-0000-0000795D0000}"/>
    <cellStyle name="Total 2 13 6" xfId="2149" xr:uid="{00000000-0005-0000-0000-00007A5D0000}"/>
    <cellStyle name="Total 2 13 6 2" xfId="13019" xr:uid="{00000000-0005-0000-0000-00007B5D0000}"/>
    <cellStyle name="Total 2 13 6 2 2" xfId="26773" xr:uid="{00000000-0005-0000-0000-00007C5D0000}"/>
    <cellStyle name="Total 2 13 6 3" xfId="15945" xr:uid="{00000000-0005-0000-0000-00007D5D0000}"/>
    <cellStyle name="Total 2 13 7" xfId="2456" xr:uid="{00000000-0005-0000-0000-00007E5D0000}"/>
    <cellStyle name="Total 2 13 7 2" xfId="13020" xr:uid="{00000000-0005-0000-0000-00007F5D0000}"/>
    <cellStyle name="Total 2 13 7 2 2" xfId="26774" xr:uid="{00000000-0005-0000-0000-0000805D0000}"/>
    <cellStyle name="Total 2 13 7 3" xfId="16252" xr:uid="{00000000-0005-0000-0000-0000815D0000}"/>
    <cellStyle name="Total 2 13 8" xfId="2761" xr:uid="{00000000-0005-0000-0000-0000825D0000}"/>
    <cellStyle name="Total 2 13 8 2" xfId="13021" xr:uid="{00000000-0005-0000-0000-0000835D0000}"/>
    <cellStyle name="Total 2 13 8 2 2" xfId="26775" xr:uid="{00000000-0005-0000-0000-0000845D0000}"/>
    <cellStyle name="Total 2 13 8 3" xfId="16557" xr:uid="{00000000-0005-0000-0000-0000855D0000}"/>
    <cellStyle name="Total 2 13 9" xfId="1880" xr:uid="{00000000-0005-0000-0000-0000865D0000}"/>
    <cellStyle name="Total 2 13 9 2" xfId="13022" xr:uid="{00000000-0005-0000-0000-0000875D0000}"/>
    <cellStyle name="Total 2 13 9 2 2" xfId="26776" xr:uid="{00000000-0005-0000-0000-0000885D0000}"/>
    <cellStyle name="Total 2 13 9 3" xfId="15676" xr:uid="{00000000-0005-0000-0000-0000895D0000}"/>
    <cellStyle name="Total 2 14" xfId="455" xr:uid="{00000000-0005-0000-0000-00008A5D0000}"/>
    <cellStyle name="Total 2 14 10" xfId="3352" xr:uid="{00000000-0005-0000-0000-00008B5D0000}"/>
    <cellStyle name="Total 2 14 10 2" xfId="13024" xr:uid="{00000000-0005-0000-0000-00008C5D0000}"/>
    <cellStyle name="Total 2 14 10 2 2" xfId="26778" xr:uid="{00000000-0005-0000-0000-00008D5D0000}"/>
    <cellStyle name="Total 2 14 10 3" xfId="17148" xr:uid="{00000000-0005-0000-0000-00008E5D0000}"/>
    <cellStyle name="Total 2 14 11" xfId="3688" xr:uid="{00000000-0005-0000-0000-00008F5D0000}"/>
    <cellStyle name="Total 2 14 11 2" xfId="13025" xr:uid="{00000000-0005-0000-0000-0000905D0000}"/>
    <cellStyle name="Total 2 14 11 2 2" xfId="26779" xr:uid="{00000000-0005-0000-0000-0000915D0000}"/>
    <cellStyle name="Total 2 14 11 3" xfId="17484" xr:uid="{00000000-0005-0000-0000-0000925D0000}"/>
    <cellStyle name="Total 2 14 12" xfId="3993" xr:uid="{00000000-0005-0000-0000-0000935D0000}"/>
    <cellStyle name="Total 2 14 12 2" xfId="13026" xr:uid="{00000000-0005-0000-0000-0000945D0000}"/>
    <cellStyle name="Total 2 14 12 2 2" xfId="26780" xr:uid="{00000000-0005-0000-0000-0000955D0000}"/>
    <cellStyle name="Total 2 14 12 3" xfId="17789" xr:uid="{00000000-0005-0000-0000-0000965D0000}"/>
    <cellStyle name="Total 2 14 13" xfId="4209" xr:uid="{00000000-0005-0000-0000-0000975D0000}"/>
    <cellStyle name="Total 2 14 13 2" xfId="13027" xr:uid="{00000000-0005-0000-0000-0000985D0000}"/>
    <cellStyle name="Total 2 14 13 2 2" xfId="26781" xr:uid="{00000000-0005-0000-0000-0000995D0000}"/>
    <cellStyle name="Total 2 14 13 3" xfId="18005" xr:uid="{00000000-0005-0000-0000-00009A5D0000}"/>
    <cellStyle name="Total 2 14 14" xfId="4435" xr:uid="{00000000-0005-0000-0000-00009B5D0000}"/>
    <cellStyle name="Total 2 14 14 2" xfId="13028" xr:uid="{00000000-0005-0000-0000-00009C5D0000}"/>
    <cellStyle name="Total 2 14 14 2 2" xfId="26782" xr:uid="{00000000-0005-0000-0000-00009D5D0000}"/>
    <cellStyle name="Total 2 14 14 3" xfId="18231" xr:uid="{00000000-0005-0000-0000-00009E5D0000}"/>
    <cellStyle name="Total 2 14 15" xfId="4767" xr:uid="{00000000-0005-0000-0000-00009F5D0000}"/>
    <cellStyle name="Total 2 14 15 2" xfId="13029" xr:uid="{00000000-0005-0000-0000-0000A05D0000}"/>
    <cellStyle name="Total 2 14 15 2 2" xfId="26783" xr:uid="{00000000-0005-0000-0000-0000A15D0000}"/>
    <cellStyle name="Total 2 14 15 3" xfId="18558" xr:uid="{00000000-0005-0000-0000-0000A25D0000}"/>
    <cellStyle name="Total 2 14 16" xfId="5639" xr:uid="{00000000-0005-0000-0000-0000A35D0000}"/>
    <cellStyle name="Total 2 14 16 2" xfId="13030" xr:uid="{00000000-0005-0000-0000-0000A45D0000}"/>
    <cellStyle name="Total 2 14 16 2 2" xfId="26784" xr:uid="{00000000-0005-0000-0000-0000A55D0000}"/>
    <cellStyle name="Total 2 14 16 3" xfId="19430" xr:uid="{00000000-0005-0000-0000-0000A65D0000}"/>
    <cellStyle name="Total 2 14 17" xfId="6461" xr:uid="{00000000-0005-0000-0000-0000A75D0000}"/>
    <cellStyle name="Total 2 14 17 2" xfId="13031" xr:uid="{00000000-0005-0000-0000-0000A85D0000}"/>
    <cellStyle name="Total 2 14 17 2 2" xfId="26785" xr:uid="{00000000-0005-0000-0000-0000A95D0000}"/>
    <cellStyle name="Total 2 14 17 3" xfId="20252" xr:uid="{00000000-0005-0000-0000-0000AA5D0000}"/>
    <cellStyle name="Total 2 14 18" xfId="13023" xr:uid="{00000000-0005-0000-0000-0000AB5D0000}"/>
    <cellStyle name="Total 2 14 18 2" xfId="26777" xr:uid="{00000000-0005-0000-0000-0000AC5D0000}"/>
    <cellStyle name="Total 2 14 19" xfId="14259" xr:uid="{00000000-0005-0000-0000-0000AD5D0000}"/>
    <cellStyle name="Total 2 14 2" xfId="937" xr:uid="{00000000-0005-0000-0000-0000AE5D0000}"/>
    <cellStyle name="Total 2 14 2 2" xfId="5079" xr:uid="{00000000-0005-0000-0000-0000AF5D0000}"/>
    <cellStyle name="Total 2 14 2 2 2" xfId="13033" xr:uid="{00000000-0005-0000-0000-0000B05D0000}"/>
    <cellStyle name="Total 2 14 2 2 2 2" xfId="26787" xr:uid="{00000000-0005-0000-0000-0000B15D0000}"/>
    <cellStyle name="Total 2 14 2 2 3" xfId="18870" xr:uid="{00000000-0005-0000-0000-0000B25D0000}"/>
    <cellStyle name="Total 2 14 2 3" xfId="5951" xr:uid="{00000000-0005-0000-0000-0000B35D0000}"/>
    <cellStyle name="Total 2 14 2 3 2" xfId="13034" xr:uid="{00000000-0005-0000-0000-0000B45D0000}"/>
    <cellStyle name="Total 2 14 2 3 2 2" xfId="26788" xr:uid="{00000000-0005-0000-0000-0000B55D0000}"/>
    <cellStyle name="Total 2 14 2 3 3" xfId="19742" xr:uid="{00000000-0005-0000-0000-0000B65D0000}"/>
    <cellStyle name="Total 2 14 2 4" xfId="6773" xr:uid="{00000000-0005-0000-0000-0000B75D0000}"/>
    <cellStyle name="Total 2 14 2 4 2" xfId="13035" xr:uid="{00000000-0005-0000-0000-0000B85D0000}"/>
    <cellStyle name="Total 2 14 2 4 2 2" xfId="26789" xr:uid="{00000000-0005-0000-0000-0000B95D0000}"/>
    <cellStyle name="Total 2 14 2 4 3" xfId="20564" xr:uid="{00000000-0005-0000-0000-0000BA5D0000}"/>
    <cellStyle name="Total 2 14 2 5" xfId="13032" xr:uid="{00000000-0005-0000-0000-0000BB5D0000}"/>
    <cellStyle name="Total 2 14 2 5 2" xfId="26786" xr:uid="{00000000-0005-0000-0000-0000BC5D0000}"/>
    <cellStyle name="Total 2 14 2 6" xfId="14733" xr:uid="{00000000-0005-0000-0000-0000BD5D0000}"/>
    <cellStyle name="Total 2 14 3" xfId="1190" xr:uid="{00000000-0005-0000-0000-0000BE5D0000}"/>
    <cellStyle name="Total 2 14 3 2" xfId="5332" xr:uid="{00000000-0005-0000-0000-0000BF5D0000}"/>
    <cellStyle name="Total 2 14 3 2 2" xfId="13037" xr:uid="{00000000-0005-0000-0000-0000C05D0000}"/>
    <cellStyle name="Total 2 14 3 2 2 2" xfId="26791" xr:uid="{00000000-0005-0000-0000-0000C15D0000}"/>
    <cellStyle name="Total 2 14 3 2 3" xfId="19123" xr:uid="{00000000-0005-0000-0000-0000C25D0000}"/>
    <cellStyle name="Total 2 14 3 3" xfId="6204" xr:uid="{00000000-0005-0000-0000-0000C35D0000}"/>
    <cellStyle name="Total 2 14 3 3 2" xfId="13038" xr:uid="{00000000-0005-0000-0000-0000C45D0000}"/>
    <cellStyle name="Total 2 14 3 3 2 2" xfId="26792" xr:uid="{00000000-0005-0000-0000-0000C55D0000}"/>
    <cellStyle name="Total 2 14 3 3 3" xfId="19995" xr:uid="{00000000-0005-0000-0000-0000C65D0000}"/>
    <cellStyle name="Total 2 14 3 4" xfId="7026" xr:uid="{00000000-0005-0000-0000-0000C75D0000}"/>
    <cellStyle name="Total 2 14 3 4 2" xfId="13039" xr:uid="{00000000-0005-0000-0000-0000C85D0000}"/>
    <cellStyle name="Total 2 14 3 4 2 2" xfId="26793" xr:uid="{00000000-0005-0000-0000-0000C95D0000}"/>
    <cellStyle name="Total 2 14 3 4 3" xfId="20817" xr:uid="{00000000-0005-0000-0000-0000CA5D0000}"/>
    <cellStyle name="Total 2 14 3 5" xfId="13036" xr:uid="{00000000-0005-0000-0000-0000CB5D0000}"/>
    <cellStyle name="Total 2 14 3 5 2" xfId="26790" xr:uid="{00000000-0005-0000-0000-0000CC5D0000}"/>
    <cellStyle name="Total 2 14 3 6" xfId="14986" xr:uid="{00000000-0005-0000-0000-0000CD5D0000}"/>
    <cellStyle name="Total 2 14 4" xfId="1456" xr:uid="{00000000-0005-0000-0000-0000CE5D0000}"/>
    <cellStyle name="Total 2 14 4 2" xfId="13040" xr:uid="{00000000-0005-0000-0000-0000CF5D0000}"/>
    <cellStyle name="Total 2 14 4 2 2" xfId="26794" xr:uid="{00000000-0005-0000-0000-0000D05D0000}"/>
    <cellStyle name="Total 2 14 4 3" xfId="15252" xr:uid="{00000000-0005-0000-0000-0000D15D0000}"/>
    <cellStyle name="Total 2 14 5" xfId="1684" xr:uid="{00000000-0005-0000-0000-0000D25D0000}"/>
    <cellStyle name="Total 2 14 5 2" xfId="13041" xr:uid="{00000000-0005-0000-0000-0000D35D0000}"/>
    <cellStyle name="Total 2 14 5 2 2" xfId="26795" xr:uid="{00000000-0005-0000-0000-0000D45D0000}"/>
    <cellStyle name="Total 2 14 5 3" xfId="15480" xr:uid="{00000000-0005-0000-0000-0000D55D0000}"/>
    <cellStyle name="Total 2 14 6" xfId="2150" xr:uid="{00000000-0005-0000-0000-0000D65D0000}"/>
    <cellStyle name="Total 2 14 6 2" xfId="13042" xr:uid="{00000000-0005-0000-0000-0000D75D0000}"/>
    <cellStyle name="Total 2 14 6 2 2" xfId="26796" xr:uid="{00000000-0005-0000-0000-0000D85D0000}"/>
    <cellStyle name="Total 2 14 6 3" xfId="15946" xr:uid="{00000000-0005-0000-0000-0000D95D0000}"/>
    <cellStyle name="Total 2 14 7" xfId="2457" xr:uid="{00000000-0005-0000-0000-0000DA5D0000}"/>
    <cellStyle name="Total 2 14 7 2" xfId="13043" xr:uid="{00000000-0005-0000-0000-0000DB5D0000}"/>
    <cellStyle name="Total 2 14 7 2 2" xfId="26797" xr:uid="{00000000-0005-0000-0000-0000DC5D0000}"/>
    <cellStyle name="Total 2 14 7 3" xfId="16253" xr:uid="{00000000-0005-0000-0000-0000DD5D0000}"/>
    <cellStyle name="Total 2 14 8" xfId="2759" xr:uid="{00000000-0005-0000-0000-0000DE5D0000}"/>
    <cellStyle name="Total 2 14 8 2" xfId="13044" xr:uid="{00000000-0005-0000-0000-0000DF5D0000}"/>
    <cellStyle name="Total 2 14 8 2 2" xfId="26798" xr:uid="{00000000-0005-0000-0000-0000E05D0000}"/>
    <cellStyle name="Total 2 14 8 3" xfId="16555" xr:uid="{00000000-0005-0000-0000-0000E15D0000}"/>
    <cellStyle name="Total 2 14 9" xfId="2912" xr:uid="{00000000-0005-0000-0000-0000E25D0000}"/>
    <cellStyle name="Total 2 14 9 2" xfId="13045" xr:uid="{00000000-0005-0000-0000-0000E35D0000}"/>
    <cellStyle name="Total 2 14 9 2 2" xfId="26799" xr:uid="{00000000-0005-0000-0000-0000E45D0000}"/>
    <cellStyle name="Total 2 14 9 3" xfId="16708" xr:uid="{00000000-0005-0000-0000-0000E55D0000}"/>
    <cellStyle name="Total 2 15" xfId="456" xr:uid="{00000000-0005-0000-0000-0000E65D0000}"/>
    <cellStyle name="Total 2 15 10" xfId="3418" xr:uid="{00000000-0005-0000-0000-0000E75D0000}"/>
    <cellStyle name="Total 2 15 10 2" xfId="13047" xr:uid="{00000000-0005-0000-0000-0000E85D0000}"/>
    <cellStyle name="Total 2 15 10 2 2" xfId="26801" xr:uid="{00000000-0005-0000-0000-0000E95D0000}"/>
    <cellStyle name="Total 2 15 10 3" xfId="17214" xr:uid="{00000000-0005-0000-0000-0000EA5D0000}"/>
    <cellStyle name="Total 2 15 11" xfId="3689" xr:uid="{00000000-0005-0000-0000-0000EB5D0000}"/>
    <cellStyle name="Total 2 15 11 2" xfId="13048" xr:uid="{00000000-0005-0000-0000-0000EC5D0000}"/>
    <cellStyle name="Total 2 15 11 2 2" xfId="26802" xr:uid="{00000000-0005-0000-0000-0000ED5D0000}"/>
    <cellStyle name="Total 2 15 11 3" xfId="17485" xr:uid="{00000000-0005-0000-0000-0000EE5D0000}"/>
    <cellStyle name="Total 2 15 12" xfId="3994" xr:uid="{00000000-0005-0000-0000-0000EF5D0000}"/>
    <cellStyle name="Total 2 15 12 2" xfId="13049" xr:uid="{00000000-0005-0000-0000-0000F05D0000}"/>
    <cellStyle name="Total 2 15 12 2 2" xfId="26803" xr:uid="{00000000-0005-0000-0000-0000F15D0000}"/>
    <cellStyle name="Total 2 15 12 3" xfId="17790" xr:uid="{00000000-0005-0000-0000-0000F25D0000}"/>
    <cellStyle name="Total 2 15 13" xfId="4234" xr:uid="{00000000-0005-0000-0000-0000F35D0000}"/>
    <cellStyle name="Total 2 15 13 2" xfId="13050" xr:uid="{00000000-0005-0000-0000-0000F45D0000}"/>
    <cellStyle name="Total 2 15 13 2 2" xfId="26804" xr:uid="{00000000-0005-0000-0000-0000F55D0000}"/>
    <cellStyle name="Total 2 15 13 3" xfId="18030" xr:uid="{00000000-0005-0000-0000-0000F65D0000}"/>
    <cellStyle name="Total 2 15 14" xfId="4476" xr:uid="{00000000-0005-0000-0000-0000F75D0000}"/>
    <cellStyle name="Total 2 15 14 2" xfId="13051" xr:uid="{00000000-0005-0000-0000-0000F85D0000}"/>
    <cellStyle name="Total 2 15 14 2 2" xfId="26805" xr:uid="{00000000-0005-0000-0000-0000F95D0000}"/>
    <cellStyle name="Total 2 15 14 3" xfId="18272" xr:uid="{00000000-0005-0000-0000-0000FA5D0000}"/>
    <cellStyle name="Total 2 15 15" xfId="4768" xr:uid="{00000000-0005-0000-0000-0000FB5D0000}"/>
    <cellStyle name="Total 2 15 15 2" xfId="13052" xr:uid="{00000000-0005-0000-0000-0000FC5D0000}"/>
    <cellStyle name="Total 2 15 15 2 2" xfId="26806" xr:uid="{00000000-0005-0000-0000-0000FD5D0000}"/>
    <cellStyle name="Total 2 15 15 3" xfId="18559" xr:uid="{00000000-0005-0000-0000-0000FE5D0000}"/>
    <cellStyle name="Total 2 15 16" xfId="5640" xr:uid="{00000000-0005-0000-0000-0000FF5D0000}"/>
    <cellStyle name="Total 2 15 16 2" xfId="13053" xr:uid="{00000000-0005-0000-0000-0000005E0000}"/>
    <cellStyle name="Total 2 15 16 2 2" xfId="26807" xr:uid="{00000000-0005-0000-0000-0000015E0000}"/>
    <cellStyle name="Total 2 15 16 3" xfId="19431" xr:uid="{00000000-0005-0000-0000-0000025E0000}"/>
    <cellStyle name="Total 2 15 17" xfId="6462" xr:uid="{00000000-0005-0000-0000-0000035E0000}"/>
    <cellStyle name="Total 2 15 17 2" xfId="13054" xr:uid="{00000000-0005-0000-0000-0000045E0000}"/>
    <cellStyle name="Total 2 15 17 2 2" xfId="26808" xr:uid="{00000000-0005-0000-0000-0000055E0000}"/>
    <cellStyle name="Total 2 15 17 3" xfId="20253" xr:uid="{00000000-0005-0000-0000-0000065E0000}"/>
    <cellStyle name="Total 2 15 18" xfId="13046" xr:uid="{00000000-0005-0000-0000-0000075E0000}"/>
    <cellStyle name="Total 2 15 18 2" xfId="26800" xr:uid="{00000000-0005-0000-0000-0000085E0000}"/>
    <cellStyle name="Total 2 15 19" xfId="14260" xr:uid="{00000000-0005-0000-0000-0000095E0000}"/>
    <cellStyle name="Total 2 15 2" xfId="938" xr:uid="{00000000-0005-0000-0000-00000A5E0000}"/>
    <cellStyle name="Total 2 15 2 2" xfId="5080" xr:uid="{00000000-0005-0000-0000-00000B5E0000}"/>
    <cellStyle name="Total 2 15 2 2 2" xfId="13056" xr:uid="{00000000-0005-0000-0000-00000C5E0000}"/>
    <cellStyle name="Total 2 15 2 2 2 2" xfId="26810" xr:uid="{00000000-0005-0000-0000-00000D5E0000}"/>
    <cellStyle name="Total 2 15 2 2 3" xfId="18871" xr:uid="{00000000-0005-0000-0000-00000E5E0000}"/>
    <cellStyle name="Total 2 15 2 3" xfId="5952" xr:uid="{00000000-0005-0000-0000-00000F5E0000}"/>
    <cellStyle name="Total 2 15 2 3 2" xfId="13057" xr:uid="{00000000-0005-0000-0000-0000105E0000}"/>
    <cellStyle name="Total 2 15 2 3 2 2" xfId="26811" xr:uid="{00000000-0005-0000-0000-0000115E0000}"/>
    <cellStyle name="Total 2 15 2 3 3" xfId="19743" xr:uid="{00000000-0005-0000-0000-0000125E0000}"/>
    <cellStyle name="Total 2 15 2 4" xfId="6774" xr:uid="{00000000-0005-0000-0000-0000135E0000}"/>
    <cellStyle name="Total 2 15 2 4 2" xfId="13058" xr:uid="{00000000-0005-0000-0000-0000145E0000}"/>
    <cellStyle name="Total 2 15 2 4 2 2" xfId="26812" xr:uid="{00000000-0005-0000-0000-0000155E0000}"/>
    <cellStyle name="Total 2 15 2 4 3" xfId="20565" xr:uid="{00000000-0005-0000-0000-0000165E0000}"/>
    <cellStyle name="Total 2 15 2 5" xfId="13055" xr:uid="{00000000-0005-0000-0000-0000175E0000}"/>
    <cellStyle name="Total 2 15 2 5 2" xfId="26809" xr:uid="{00000000-0005-0000-0000-0000185E0000}"/>
    <cellStyle name="Total 2 15 2 6" xfId="14734" xr:uid="{00000000-0005-0000-0000-0000195E0000}"/>
    <cellStyle name="Total 2 15 3" xfId="1258" xr:uid="{00000000-0005-0000-0000-00001A5E0000}"/>
    <cellStyle name="Total 2 15 3 2" xfId="5333" xr:uid="{00000000-0005-0000-0000-00001B5E0000}"/>
    <cellStyle name="Total 2 15 3 2 2" xfId="13060" xr:uid="{00000000-0005-0000-0000-00001C5E0000}"/>
    <cellStyle name="Total 2 15 3 2 2 2" xfId="26814" xr:uid="{00000000-0005-0000-0000-00001D5E0000}"/>
    <cellStyle name="Total 2 15 3 2 3" xfId="19124" xr:uid="{00000000-0005-0000-0000-00001E5E0000}"/>
    <cellStyle name="Total 2 15 3 3" xfId="6205" xr:uid="{00000000-0005-0000-0000-00001F5E0000}"/>
    <cellStyle name="Total 2 15 3 3 2" xfId="13061" xr:uid="{00000000-0005-0000-0000-0000205E0000}"/>
    <cellStyle name="Total 2 15 3 3 2 2" xfId="26815" xr:uid="{00000000-0005-0000-0000-0000215E0000}"/>
    <cellStyle name="Total 2 15 3 3 3" xfId="19996" xr:uid="{00000000-0005-0000-0000-0000225E0000}"/>
    <cellStyle name="Total 2 15 3 4" xfId="7027" xr:uid="{00000000-0005-0000-0000-0000235E0000}"/>
    <cellStyle name="Total 2 15 3 4 2" xfId="13062" xr:uid="{00000000-0005-0000-0000-0000245E0000}"/>
    <cellStyle name="Total 2 15 3 4 2 2" xfId="26816" xr:uid="{00000000-0005-0000-0000-0000255E0000}"/>
    <cellStyle name="Total 2 15 3 4 3" xfId="20818" xr:uid="{00000000-0005-0000-0000-0000265E0000}"/>
    <cellStyle name="Total 2 15 3 5" xfId="13059" xr:uid="{00000000-0005-0000-0000-0000275E0000}"/>
    <cellStyle name="Total 2 15 3 5 2" xfId="26813" xr:uid="{00000000-0005-0000-0000-0000285E0000}"/>
    <cellStyle name="Total 2 15 3 6" xfId="15054" xr:uid="{00000000-0005-0000-0000-0000295E0000}"/>
    <cellStyle name="Total 2 15 4" xfId="1515" xr:uid="{00000000-0005-0000-0000-00002A5E0000}"/>
    <cellStyle name="Total 2 15 4 2" xfId="13063" xr:uid="{00000000-0005-0000-0000-00002B5E0000}"/>
    <cellStyle name="Total 2 15 4 2 2" xfId="26817" xr:uid="{00000000-0005-0000-0000-00002C5E0000}"/>
    <cellStyle name="Total 2 15 4 3" xfId="15311" xr:uid="{00000000-0005-0000-0000-00002D5E0000}"/>
    <cellStyle name="Total 2 15 5" xfId="1725" xr:uid="{00000000-0005-0000-0000-00002E5E0000}"/>
    <cellStyle name="Total 2 15 5 2" xfId="13064" xr:uid="{00000000-0005-0000-0000-00002F5E0000}"/>
    <cellStyle name="Total 2 15 5 2 2" xfId="26818" xr:uid="{00000000-0005-0000-0000-0000305E0000}"/>
    <cellStyle name="Total 2 15 5 3" xfId="15521" xr:uid="{00000000-0005-0000-0000-0000315E0000}"/>
    <cellStyle name="Total 2 15 6" xfId="2151" xr:uid="{00000000-0005-0000-0000-0000325E0000}"/>
    <cellStyle name="Total 2 15 6 2" xfId="13065" xr:uid="{00000000-0005-0000-0000-0000335E0000}"/>
    <cellStyle name="Total 2 15 6 2 2" xfId="26819" xr:uid="{00000000-0005-0000-0000-0000345E0000}"/>
    <cellStyle name="Total 2 15 6 3" xfId="15947" xr:uid="{00000000-0005-0000-0000-0000355E0000}"/>
    <cellStyle name="Total 2 15 7" xfId="2458" xr:uid="{00000000-0005-0000-0000-0000365E0000}"/>
    <cellStyle name="Total 2 15 7 2" xfId="13066" xr:uid="{00000000-0005-0000-0000-0000375E0000}"/>
    <cellStyle name="Total 2 15 7 2 2" xfId="26820" xr:uid="{00000000-0005-0000-0000-0000385E0000}"/>
    <cellStyle name="Total 2 15 7 3" xfId="16254" xr:uid="{00000000-0005-0000-0000-0000395E0000}"/>
    <cellStyle name="Total 2 15 8" xfId="2697" xr:uid="{00000000-0005-0000-0000-00003A5E0000}"/>
    <cellStyle name="Total 2 15 8 2" xfId="13067" xr:uid="{00000000-0005-0000-0000-00003B5E0000}"/>
    <cellStyle name="Total 2 15 8 2 2" xfId="26821" xr:uid="{00000000-0005-0000-0000-00003C5E0000}"/>
    <cellStyle name="Total 2 15 8 3" xfId="16493" xr:uid="{00000000-0005-0000-0000-00003D5E0000}"/>
    <cellStyle name="Total 2 15 9" xfId="3080" xr:uid="{00000000-0005-0000-0000-00003E5E0000}"/>
    <cellStyle name="Total 2 15 9 2" xfId="13068" xr:uid="{00000000-0005-0000-0000-00003F5E0000}"/>
    <cellStyle name="Total 2 15 9 2 2" xfId="26822" xr:uid="{00000000-0005-0000-0000-0000405E0000}"/>
    <cellStyle name="Total 2 15 9 3" xfId="16876" xr:uid="{00000000-0005-0000-0000-0000415E0000}"/>
    <cellStyle name="Total 2 16" xfId="457" xr:uid="{00000000-0005-0000-0000-0000425E0000}"/>
    <cellStyle name="Total 2 16 10" xfId="2771" xr:uid="{00000000-0005-0000-0000-0000435E0000}"/>
    <cellStyle name="Total 2 16 10 2" xfId="13070" xr:uid="{00000000-0005-0000-0000-0000445E0000}"/>
    <cellStyle name="Total 2 16 10 2 2" xfId="26824" xr:uid="{00000000-0005-0000-0000-0000455E0000}"/>
    <cellStyle name="Total 2 16 10 3" xfId="16567" xr:uid="{00000000-0005-0000-0000-0000465E0000}"/>
    <cellStyle name="Total 2 16 11" xfId="3690" xr:uid="{00000000-0005-0000-0000-0000475E0000}"/>
    <cellStyle name="Total 2 16 11 2" xfId="13071" xr:uid="{00000000-0005-0000-0000-0000485E0000}"/>
    <cellStyle name="Total 2 16 11 2 2" xfId="26825" xr:uid="{00000000-0005-0000-0000-0000495E0000}"/>
    <cellStyle name="Total 2 16 11 3" xfId="17486" xr:uid="{00000000-0005-0000-0000-00004A5E0000}"/>
    <cellStyle name="Total 2 16 12" xfId="3995" xr:uid="{00000000-0005-0000-0000-00004B5E0000}"/>
    <cellStyle name="Total 2 16 12 2" xfId="13072" xr:uid="{00000000-0005-0000-0000-00004C5E0000}"/>
    <cellStyle name="Total 2 16 12 2 2" xfId="26826" xr:uid="{00000000-0005-0000-0000-00004D5E0000}"/>
    <cellStyle name="Total 2 16 12 3" xfId="17791" xr:uid="{00000000-0005-0000-0000-00004E5E0000}"/>
    <cellStyle name="Total 2 16 13" xfId="3105" xr:uid="{00000000-0005-0000-0000-00004F5E0000}"/>
    <cellStyle name="Total 2 16 13 2" xfId="13073" xr:uid="{00000000-0005-0000-0000-0000505E0000}"/>
    <cellStyle name="Total 2 16 13 2 2" xfId="26827" xr:uid="{00000000-0005-0000-0000-0000515E0000}"/>
    <cellStyle name="Total 2 16 13 3" xfId="16901" xr:uid="{00000000-0005-0000-0000-0000525E0000}"/>
    <cellStyle name="Total 2 16 14" xfId="4242" xr:uid="{00000000-0005-0000-0000-0000535E0000}"/>
    <cellStyle name="Total 2 16 14 2" xfId="13074" xr:uid="{00000000-0005-0000-0000-0000545E0000}"/>
    <cellStyle name="Total 2 16 14 2 2" xfId="26828" xr:uid="{00000000-0005-0000-0000-0000555E0000}"/>
    <cellStyle name="Total 2 16 14 3" xfId="18038" xr:uid="{00000000-0005-0000-0000-0000565E0000}"/>
    <cellStyle name="Total 2 16 15" xfId="4769" xr:uid="{00000000-0005-0000-0000-0000575E0000}"/>
    <cellStyle name="Total 2 16 15 2" xfId="13075" xr:uid="{00000000-0005-0000-0000-0000585E0000}"/>
    <cellStyle name="Total 2 16 15 2 2" xfId="26829" xr:uid="{00000000-0005-0000-0000-0000595E0000}"/>
    <cellStyle name="Total 2 16 15 3" xfId="18560" xr:uid="{00000000-0005-0000-0000-00005A5E0000}"/>
    <cellStyle name="Total 2 16 16" xfId="5641" xr:uid="{00000000-0005-0000-0000-00005B5E0000}"/>
    <cellStyle name="Total 2 16 16 2" xfId="13076" xr:uid="{00000000-0005-0000-0000-00005C5E0000}"/>
    <cellStyle name="Total 2 16 16 2 2" xfId="26830" xr:uid="{00000000-0005-0000-0000-00005D5E0000}"/>
    <cellStyle name="Total 2 16 16 3" xfId="19432" xr:uid="{00000000-0005-0000-0000-00005E5E0000}"/>
    <cellStyle name="Total 2 16 17" xfId="6463" xr:uid="{00000000-0005-0000-0000-00005F5E0000}"/>
    <cellStyle name="Total 2 16 17 2" xfId="13077" xr:uid="{00000000-0005-0000-0000-0000605E0000}"/>
    <cellStyle name="Total 2 16 17 2 2" xfId="26831" xr:uid="{00000000-0005-0000-0000-0000615E0000}"/>
    <cellStyle name="Total 2 16 17 3" xfId="20254" xr:uid="{00000000-0005-0000-0000-0000625E0000}"/>
    <cellStyle name="Total 2 16 18" xfId="13069" xr:uid="{00000000-0005-0000-0000-0000635E0000}"/>
    <cellStyle name="Total 2 16 18 2" xfId="26823" xr:uid="{00000000-0005-0000-0000-0000645E0000}"/>
    <cellStyle name="Total 2 16 19" xfId="14261" xr:uid="{00000000-0005-0000-0000-0000655E0000}"/>
    <cellStyle name="Total 2 16 2" xfId="939" xr:uid="{00000000-0005-0000-0000-0000665E0000}"/>
    <cellStyle name="Total 2 16 2 2" xfId="5081" xr:uid="{00000000-0005-0000-0000-0000675E0000}"/>
    <cellStyle name="Total 2 16 2 2 2" xfId="13079" xr:uid="{00000000-0005-0000-0000-0000685E0000}"/>
    <cellStyle name="Total 2 16 2 2 2 2" xfId="26833" xr:uid="{00000000-0005-0000-0000-0000695E0000}"/>
    <cellStyle name="Total 2 16 2 2 3" xfId="18872" xr:uid="{00000000-0005-0000-0000-00006A5E0000}"/>
    <cellStyle name="Total 2 16 2 3" xfId="5953" xr:uid="{00000000-0005-0000-0000-00006B5E0000}"/>
    <cellStyle name="Total 2 16 2 3 2" xfId="13080" xr:uid="{00000000-0005-0000-0000-00006C5E0000}"/>
    <cellStyle name="Total 2 16 2 3 2 2" xfId="26834" xr:uid="{00000000-0005-0000-0000-00006D5E0000}"/>
    <cellStyle name="Total 2 16 2 3 3" xfId="19744" xr:uid="{00000000-0005-0000-0000-00006E5E0000}"/>
    <cellStyle name="Total 2 16 2 4" xfId="6775" xr:uid="{00000000-0005-0000-0000-00006F5E0000}"/>
    <cellStyle name="Total 2 16 2 4 2" xfId="13081" xr:uid="{00000000-0005-0000-0000-0000705E0000}"/>
    <cellStyle name="Total 2 16 2 4 2 2" xfId="26835" xr:uid="{00000000-0005-0000-0000-0000715E0000}"/>
    <cellStyle name="Total 2 16 2 4 3" xfId="20566" xr:uid="{00000000-0005-0000-0000-0000725E0000}"/>
    <cellStyle name="Total 2 16 2 5" xfId="13078" xr:uid="{00000000-0005-0000-0000-0000735E0000}"/>
    <cellStyle name="Total 2 16 2 5 2" xfId="26832" xr:uid="{00000000-0005-0000-0000-0000745E0000}"/>
    <cellStyle name="Total 2 16 2 6" xfId="14735" xr:uid="{00000000-0005-0000-0000-0000755E0000}"/>
    <cellStyle name="Total 2 16 3" xfId="506" xr:uid="{00000000-0005-0000-0000-0000765E0000}"/>
    <cellStyle name="Total 2 16 3 2" xfId="5334" xr:uid="{00000000-0005-0000-0000-0000775E0000}"/>
    <cellStyle name="Total 2 16 3 2 2" xfId="13083" xr:uid="{00000000-0005-0000-0000-0000785E0000}"/>
    <cellStyle name="Total 2 16 3 2 2 2" xfId="26837" xr:uid="{00000000-0005-0000-0000-0000795E0000}"/>
    <cellStyle name="Total 2 16 3 2 3" xfId="19125" xr:uid="{00000000-0005-0000-0000-00007A5E0000}"/>
    <cellStyle name="Total 2 16 3 3" xfId="6206" xr:uid="{00000000-0005-0000-0000-00007B5E0000}"/>
    <cellStyle name="Total 2 16 3 3 2" xfId="13084" xr:uid="{00000000-0005-0000-0000-00007C5E0000}"/>
    <cellStyle name="Total 2 16 3 3 2 2" xfId="26838" xr:uid="{00000000-0005-0000-0000-00007D5E0000}"/>
    <cellStyle name="Total 2 16 3 3 3" xfId="19997" xr:uid="{00000000-0005-0000-0000-00007E5E0000}"/>
    <cellStyle name="Total 2 16 3 4" xfId="7028" xr:uid="{00000000-0005-0000-0000-00007F5E0000}"/>
    <cellStyle name="Total 2 16 3 4 2" xfId="13085" xr:uid="{00000000-0005-0000-0000-0000805E0000}"/>
    <cellStyle name="Total 2 16 3 4 2 2" xfId="26839" xr:uid="{00000000-0005-0000-0000-0000815E0000}"/>
    <cellStyle name="Total 2 16 3 4 3" xfId="20819" xr:uid="{00000000-0005-0000-0000-0000825E0000}"/>
    <cellStyle name="Total 2 16 3 5" xfId="13082" xr:uid="{00000000-0005-0000-0000-0000835E0000}"/>
    <cellStyle name="Total 2 16 3 5 2" xfId="26836" xr:uid="{00000000-0005-0000-0000-0000845E0000}"/>
    <cellStyle name="Total 2 16 3 6" xfId="14303" xr:uid="{00000000-0005-0000-0000-0000855E0000}"/>
    <cellStyle name="Total 2 16 4" xfId="1241" xr:uid="{00000000-0005-0000-0000-0000865E0000}"/>
    <cellStyle name="Total 2 16 4 2" xfId="13086" xr:uid="{00000000-0005-0000-0000-0000875E0000}"/>
    <cellStyle name="Total 2 16 4 2 2" xfId="26840" xr:uid="{00000000-0005-0000-0000-0000885E0000}"/>
    <cellStyle name="Total 2 16 4 3" xfId="15037" xr:uid="{00000000-0005-0000-0000-0000895E0000}"/>
    <cellStyle name="Total 2 16 5" xfId="1503" xr:uid="{00000000-0005-0000-0000-00008A5E0000}"/>
    <cellStyle name="Total 2 16 5 2" xfId="13087" xr:uid="{00000000-0005-0000-0000-00008B5E0000}"/>
    <cellStyle name="Total 2 16 5 2 2" xfId="26841" xr:uid="{00000000-0005-0000-0000-00008C5E0000}"/>
    <cellStyle name="Total 2 16 5 3" xfId="15299" xr:uid="{00000000-0005-0000-0000-00008D5E0000}"/>
    <cellStyle name="Total 2 16 6" xfId="2152" xr:uid="{00000000-0005-0000-0000-00008E5E0000}"/>
    <cellStyle name="Total 2 16 6 2" xfId="13088" xr:uid="{00000000-0005-0000-0000-00008F5E0000}"/>
    <cellStyle name="Total 2 16 6 2 2" xfId="26842" xr:uid="{00000000-0005-0000-0000-0000905E0000}"/>
    <cellStyle name="Total 2 16 6 3" xfId="15948" xr:uid="{00000000-0005-0000-0000-0000915E0000}"/>
    <cellStyle name="Total 2 16 7" xfId="2459" xr:uid="{00000000-0005-0000-0000-0000925E0000}"/>
    <cellStyle name="Total 2 16 7 2" xfId="13089" xr:uid="{00000000-0005-0000-0000-0000935E0000}"/>
    <cellStyle name="Total 2 16 7 2 2" xfId="26843" xr:uid="{00000000-0005-0000-0000-0000945E0000}"/>
    <cellStyle name="Total 2 16 7 3" xfId="16255" xr:uid="{00000000-0005-0000-0000-0000955E0000}"/>
    <cellStyle name="Total 2 16 8" xfId="2495" xr:uid="{00000000-0005-0000-0000-0000965E0000}"/>
    <cellStyle name="Total 2 16 8 2" xfId="13090" xr:uid="{00000000-0005-0000-0000-0000975E0000}"/>
    <cellStyle name="Total 2 16 8 2 2" xfId="26844" xr:uid="{00000000-0005-0000-0000-0000985E0000}"/>
    <cellStyle name="Total 2 16 8 3" xfId="16291" xr:uid="{00000000-0005-0000-0000-0000995E0000}"/>
    <cellStyle name="Total 2 16 9" xfId="2633" xr:uid="{00000000-0005-0000-0000-00009A5E0000}"/>
    <cellStyle name="Total 2 16 9 2" xfId="13091" xr:uid="{00000000-0005-0000-0000-00009B5E0000}"/>
    <cellStyle name="Total 2 16 9 2 2" xfId="26845" xr:uid="{00000000-0005-0000-0000-00009C5E0000}"/>
    <cellStyle name="Total 2 16 9 3" xfId="16429" xr:uid="{00000000-0005-0000-0000-00009D5E0000}"/>
    <cellStyle name="Total 2 17" xfId="665" xr:uid="{00000000-0005-0000-0000-00009E5E0000}"/>
    <cellStyle name="Total 2 17 2" xfId="4849" xr:uid="{00000000-0005-0000-0000-00009F5E0000}"/>
    <cellStyle name="Total 2 17 2 2" xfId="13093" xr:uid="{00000000-0005-0000-0000-0000A05E0000}"/>
    <cellStyle name="Total 2 17 2 2 2" xfId="26847" xr:uid="{00000000-0005-0000-0000-0000A15E0000}"/>
    <cellStyle name="Total 2 17 2 3" xfId="18640" xr:uid="{00000000-0005-0000-0000-0000A25E0000}"/>
    <cellStyle name="Total 2 17 3" xfId="5721" xr:uid="{00000000-0005-0000-0000-0000A35E0000}"/>
    <cellStyle name="Total 2 17 3 2" xfId="13094" xr:uid="{00000000-0005-0000-0000-0000A45E0000}"/>
    <cellStyle name="Total 2 17 3 2 2" xfId="26848" xr:uid="{00000000-0005-0000-0000-0000A55E0000}"/>
    <cellStyle name="Total 2 17 3 3" xfId="19512" xr:uid="{00000000-0005-0000-0000-0000A65E0000}"/>
    <cellStyle name="Total 2 17 4" xfId="6543" xr:uid="{00000000-0005-0000-0000-0000A75E0000}"/>
    <cellStyle name="Total 2 17 4 2" xfId="13095" xr:uid="{00000000-0005-0000-0000-0000A85E0000}"/>
    <cellStyle name="Total 2 17 4 2 2" xfId="26849" xr:uid="{00000000-0005-0000-0000-0000A95E0000}"/>
    <cellStyle name="Total 2 17 4 3" xfId="20334" xr:uid="{00000000-0005-0000-0000-0000AA5E0000}"/>
    <cellStyle name="Total 2 17 5" xfId="13092" xr:uid="{00000000-0005-0000-0000-0000AB5E0000}"/>
    <cellStyle name="Total 2 17 5 2" xfId="26846" xr:uid="{00000000-0005-0000-0000-0000AC5E0000}"/>
    <cellStyle name="Total 2 17 6" xfId="14462" xr:uid="{00000000-0005-0000-0000-0000AD5E0000}"/>
    <cellStyle name="Total 2 18" xfId="1040" xr:uid="{00000000-0005-0000-0000-0000AE5E0000}"/>
    <cellStyle name="Total 2 18 2" xfId="13096" xr:uid="{00000000-0005-0000-0000-0000AF5E0000}"/>
    <cellStyle name="Total 2 18 2 2" xfId="26850" xr:uid="{00000000-0005-0000-0000-0000B05E0000}"/>
    <cellStyle name="Total 2 18 3" xfId="14836" xr:uid="{00000000-0005-0000-0000-0000B15E0000}"/>
    <cellStyle name="Total 2 19" xfId="1312" xr:uid="{00000000-0005-0000-0000-0000B25E0000}"/>
    <cellStyle name="Total 2 19 2" xfId="13097" xr:uid="{00000000-0005-0000-0000-0000B35E0000}"/>
    <cellStyle name="Total 2 19 2 2" xfId="26851" xr:uid="{00000000-0005-0000-0000-0000B45E0000}"/>
    <cellStyle name="Total 2 19 3" xfId="15108" xr:uid="{00000000-0005-0000-0000-0000B55E0000}"/>
    <cellStyle name="Total 2 2" xfId="196" xr:uid="{00000000-0005-0000-0000-0000B65E0000}"/>
    <cellStyle name="Total 2 2 10" xfId="458" xr:uid="{00000000-0005-0000-0000-0000B75E0000}"/>
    <cellStyle name="Total 2 2 10 10" xfId="3353" xr:uid="{00000000-0005-0000-0000-0000B85E0000}"/>
    <cellStyle name="Total 2 2 10 10 2" xfId="13100" xr:uid="{00000000-0005-0000-0000-0000B95E0000}"/>
    <cellStyle name="Total 2 2 10 10 2 2" xfId="26854" xr:uid="{00000000-0005-0000-0000-0000BA5E0000}"/>
    <cellStyle name="Total 2 2 10 10 3" xfId="17149" xr:uid="{00000000-0005-0000-0000-0000BB5E0000}"/>
    <cellStyle name="Total 2 2 10 11" xfId="3691" xr:uid="{00000000-0005-0000-0000-0000BC5E0000}"/>
    <cellStyle name="Total 2 2 10 11 2" xfId="13101" xr:uid="{00000000-0005-0000-0000-0000BD5E0000}"/>
    <cellStyle name="Total 2 2 10 11 2 2" xfId="26855" xr:uid="{00000000-0005-0000-0000-0000BE5E0000}"/>
    <cellStyle name="Total 2 2 10 11 3" xfId="17487" xr:uid="{00000000-0005-0000-0000-0000BF5E0000}"/>
    <cellStyle name="Total 2 2 10 12" xfId="3996" xr:uid="{00000000-0005-0000-0000-0000C05E0000}"/>
    <cellStyle name="Total 2 2 10 12 2" xfId="13102" xr:uid="{00000000-0005-0000-0000-0000C15E0000}"/>
    <cellStyle name="Total 2 2 10 12 2 2" xfId="26856" xr:uid="{00000000-0005-0000-0000-0000C25E0000}"/>
    <cellStyle name="Total 2 2 10 12 3" xfId="17792" xr:uid="{00000000-0005-0000-0000-0000C35E0000}"/>
    <cellStyle name="Total 2 2 10 13" xfId="4210" xr:uid="{00000000-0005-0000-0000-0000C45E0000}"/>
    <cellStyle name="Total 2 2 10 13 2" xfId="13103" xr:uid="{00000000-0005-0000-0000-0000C55E0000}"/>
    <cellStyle name="Total 2 2 10 13 2 2" xfId="26857" xr:uid="{00000000-0005-0000-0000-0000C65E0000}"/>
    <cellStyle name="Total 2 2 10 13 3" xfId="18006" xr:uid="{00000000-0005-0000-0000-0000C75E0000}"/>
    <cellStyle name="Total 2 2 10 14" xfId="4436" xr:uid="{00000000-0005-0000-0000-0000C85E0000}"/>
    <cellStyle name="Total 2 2 10 14 2" xfId="13104" xr:uid="{00000000-0005-0000-0000-0000C95E0000}"/>
    <cellStyle name="Total 2 2 10 14 2 2" xfId="26858" xr:uid="{00000000-0005-0000-0000-0000CA5E0000}"/>
    <cellStyle name="Total 2 2 10 14 3" xfId="18232" xr:uid="{00000000-0005-0000-0000-0000CB5E0000}"/>
    <cellStyle name="Total 2 2 10 15" xfId="4770" xr:uid="{00000000-0005-0000-0000-0000CC5E0000}"/>
    <cellStyle name="Total 2 2 10 15 2" xfId="13105" xr:uid="{00000000-0005-0000-0000-0000CD5E0000}"/>
    <cellStyle name="Total 2 2 10 15 2 2" xfId="26859" xr:uid="{00000000-0005-0000-0000-0000CE5E0000}"/>
    <cellStyle name="Total 2 2 10 15 3" xfId="18561" xr:uid="{00000000-0005-0000-0000-0000CF5E0000}"/>
    <cellStyle name="Total 2 2 10 16" xfId="5642" xr:uid="{00000000-0005-0000-0000-0000D05E0000}"/>
    <cellStyle name="Total 2 2 10 16 2" xfId="13106" xr:uid="{00000000-0005-0000-0000-0000D15E0000}"/>
    <cellStyle name="Total 2 2 10 16 2 2" xfId="26860" xr:uid="{00000000-0005-0000-0000-0000D25E0000}"/>
    <cellStyle name="Total 2 2 10 16 3" xfId="19433" xr:uid="{00000000-0005-0000-0000-0000D35E0000}"/>
    <cellStyle name="Total 2 2 10 17" xfId="6464" xr:uid="{00000000-0005-0000-0000-0000D45E0000}"/>
    <cellStyle name="Total 2 2 10 17 2" xfId="13107" xr:uid="{00000000-0005-0000-0000-0000D55E0000}"/>
    <cellStyle name="Total 2 2 10 17 2 2" xfId="26861" xr:uid="{00000000-0005-0000-0000-0000D65E0000}"/>
    <cellStyle name="Total 2 2 10 17 3" xfId="20255" xr:uid="{00000000-0005-0000-0000-0000D75E0000}"/>
    <cellStyle name="Total 2 2 10 18" xfId="13099" xr:uid="{00000000-0005-0000-0000-0000D85E0000}"/>
    <cellStyle name="Total 2 2 10 18 2" xfId="26853" xr:uid="{00000000-0005-0000-0000-0000D95E0000}"/>
    <cellStyle name="Total 2 2 10 19" xfId="14262" xr:uid="{00000000-0005-0000-0000-0000DA5E0000}"/>
    <cellStyle name="Total 2 2 10 2" xfId="940" xr:uid="{00000000-0005-0000-0000-0000DB5E0000}"/>
    <cellStyle name="Total 2 2 10 2 2" xfId="5082" xr:uid="{00000000-0005-0000-0000-0000DC5E0000}"/>
    <cellStyle name="Total 2 2 10 2 2 2" xfId="13109" xr:uid="{00000000-0005-0000-0000-0000DD5E0000}"/>
    <cellStyle name="Total 2 2 10 2 2 2 2" xfId="26863" xr:uid="{00000000-0005-0000-0000-0000DE5E0000}"/>
    <cellStyle name="Total 2 2 10 2 2 3" xfId="18873" xr:uid="{00000000-0005-0000-0000-0000DF5E0000}"/>
    <cellStyle name="Total 2 2 10 2 3" xfId="5954" xr:uid="{00000000-0005-0000-0000-0000E05E0000}"/>
    <cellStyle name="Total 2 2 10 2 3 2" xfId="13110" xr:uid="{00000000-0005-0000-0000-0000E15E0000}"/>
    <cellStyle name="Total 2 2 10 2 3 2 2" xfId="26864" xr:uid="{00000000-0005-0000-0000-0000E25E0000}"/>
    <cellStyle name="Total 2 2 10 2 3 3" xfId="19745" xr:uid="{00000000-0005-0000-0000-0000E35E0000}"/>
    <cellStyle name="Total 2 2 10 2 4" xfId="6776" xr:uid="{00000000-0005-0000-0000-0000E45E0000}"/>
    <cellStyle name="Total 2 2 10 2 4 2" xfId="13111" xr:uid="{00000000-0005-0000-0000-0000E55E0000}"/>
    <cellStyle name="Total 2 2 10 2 4 2 2" xfId="26865" xr:uid="{00000000-0005-0000-0000-0000E65E0000}"/>
    <cellStyle name="Total 2 2 10 2 4 3" xfId="20567" xr:uid="{00000000-0005-0000-0000-0000E75E0000}"/>
    <cellStyle name="Total 2 2 10 2 5" xfId="13108" xr:uid="{00000000-0005-0000-0000-0000E85E0000}"/>
    <cellStyle name="Total 2 2 10 2 5 2" xfId="26862" xr:uid="{00000000-0005-0000-0000-0000E95E0000}"/>
    <cellStyle name="Total 2 2 10 2 6" xfId="14736" xr:uid="{00000000-0005-0000-0000-0000EA5E0000}"/>
    <cellStyle name="Total 2 2 10 3" xfId="1191" xr:uid="{00000000-0005-0000-0000-0000EB5E0000}"/>
    <cellStyle name="Total 2 2 10 3 2" xfId="5335" xr:uid="{00000000-0005-0000-0000-0000EC5E0000}"/>
    <cellStyle name="Total 2 2 10 3 2 2" xfId="13113" xr:uid="{00000000-0005-0000-0000-0000ED5E0000}"/>
    <cellStyle name="Total 2 2 10 3 2 2 2" xfId="26867" xr:uid="{00000000-0005-0000-0000-0000EE5E0000}"/>
    <cellStyle name="Total 2 2 10 3 2 3" xfId="19126" xr:uid="{00000000-0005-0000-0000-0000EF5E0000}"/>
    <cellStyle name="Total 2 2 10 3 3" xfId="6207" xr:uid="{00000000-0005-0000-0000-0000F05E0000}"/>
    <cellStyle name="Total 2 2 10 3 3 2" xfId="13114" xr:uid="{00000000-0005-0000-0000-0000F15E0000}"/>
    <cellStyle name="Total 2 2 10 3 3 2 2" xfId="26868" xr:uid="{00000000-0005-0000-0000-0000F25E0000}"/>
    <cellStyle name="Total 2 2 10 3 3 3" xfId="19998" xr:uid="{00000000-0005-0000-0000-0000F35E0000}"/>
    <cellStyle name="Total 2 2 10 3 4" xfId="7029" xr:uid="{00000000-0005-0000-0000-0000F45E0000}"/>
    <cellStyle name="Total 2 2 10 3 4 2" xfId="13115" xr:uid="{00000000-0005-0000-0000-0000F55E0000}"/>
    <cellStyle name="Total 2 2 10 3 4 2 2" xfId="26869" xr:uid="{00000000-0005-0000-0000-0000F65E0000}"/>
    <cellStyle name="Total 2 2 10 3 4 3" xfId="20820" xr:uid="{00000000-0005-0000-0000-0000F75E0000}"/>
    <cellStyle name="Total 2 2 10 3 5" xfId="13112" xr:uid="{00000000-0005-0000-0000-0000F85E0000}"/>
    <cellStyle name="Total 2 2 10 3 5 2" xfId="26866" xr:uid="{00000000-0005-0000-0000-0000F95E0000}"/>
    <cellStyle name="Total 2 2 10 3 6" xfId="14987" xr:uid="{00000000-0005-0000-0000-0000FA5E0000}"/>
    <cellStyle name="Total 2 2 10 4" xfId="1457" xr:uid="{00000000-0005-0000-0000-0000FB5E0000}"/>
    <cellStyle name="Total 2 2 10 4 2" xfId="13116" xr:uid="{00000000-0005-0000-0000-0000FC5E0000}"/>
    <cellStyle name="Total 2 2 10 4 2 2" xfId="26870" xr:uid="{00000000-0005-0000-0000-0000FD5E0000}"/>
    <cellStyle name="Total 2 2 10 4 3" xfId="15253" xr:uid="{00000000-0005-0000-0000-0000FE5E0000}"/>
    <cellStyle name="Total 2 2 10 5" xfId="1685" xr:uid="{00000000-0005-0000-0000-0000FF5E0000}"/>
    <cellStyle name="Total 2 2 10 5 2" xfId="13117" xr:uid="{00000000-0005-0000-0000-0000005F0000}"/>
    <cellStyle name="Total 2 2 10 5 2 2" xfId="26871" xr:uid="{00000000-0005-0000-0000-0000015F0000}"/>
    <cellStyle name="Total 2 2 10 5 3" xfId="15481" xr:uid="{00000000-0005-0000-0000-0000025F0000}"/>
    <cellStyle name="Total 2 2 10 6" xfId="2153" xr:uid="{00000000-0005-0000-0000-0000035F0000}"/>
    <cellStyle name="Total 2 2 10 6 2" xfId="13118" xr:uid="{00000000-0005-0000-0000-0000045F0000}"/>
    <cellStyle name="Total 2 2 10 6 2 2" xfId="26872" xr:uid="{00000000-0005-0000-0000-0000055F0000}"/>
    <cellStyle name="Total 2 2 10 6 3" xfId="15949" xr:uid="{00000000-0005-0000-0000-0000065F0000}"/>
    <cellStyle name="Total 2 2 10 7" xfId="2460" xr:uid="{00000000-0005-0000-0000-0000075F0000}"/>
    <cellStyle name="Total 2 2 10 7 2" xfId="13119" xr:uid="{00000000-0005-0000-0000-0000085F0000}"/>
    <cellStyle name="Total 2 2 10 7 2 2" xfId="26873" xr:uid="{00000000-0005-0000-0000-0000095F0000}"/>
    <cellStyle name="Total 2 2 10 7 3" xfId="16256" xr:uid="{00000000-0005-0000-0000-00000A5F0000}"/>
    <cellStyle name="Total 2 2 10 8" xfId="2231" xr:uid="{00000000-0005-0000-0000-00000B5F0000}"/>
    <cellStyle name="Total 2 2 10 8 2" xfId="13120" xr:uid="{00000000-0005-0000-0000-00000C5F0000}"/>
    <cellStyle name="Total 2 2 10 8 2 2" xfId="26874" xr:uid="{00000000-0005-0000-0000-00000D5F0000}"/>
    <cellStyle name="Total 2 2 10 8 3" xfId="16027" xr:uid="{00000000-0005-0000-0000-00000E5F0000}"/>
    <cellStyle name="Total 2 2 10 9" xfId="3103" xr:uid="{00000000-0005-0000-0000-00000F5F0000}"/>
    <cellStyle name="Total 2 2 10 9 2" xfId="13121" xr:uid="{00000000-0005-0000-0000-0000105F0000}"/>
    <cellStyle name="Total 2 2 10 9 2 2" xfId="26875" xr:uid="{00000000-0005-0000-0000-0000115F0000}"/>
    <cellStyle name="Total 2 2 10 9 3" xfId="16899" xr:uid="{00000000-0005-0000-0000-0000125F0000}"/>
    <cellStyle name="Total 2 2 11" xfId="459" xr:uid="{00000000-0005-0000-0000-0000135F0000}"/>
    <cellStyle name="Total 2 2 11 10" xfId="3019" xr:uid="{00000000-0005-0000-0000-0000145F0000}"/>
    <cellStyle name="Total 2 2 11 10 2" xfId="13123" xr:uid="{00000000-0005-0000-0000-0000155F0000}"/>
    <cellStyle name="Total 2 2 11 10 2 2" xfId="26877" xr:uid="{00000000-0005-0000-0000-0000165F0000}"/>
    <cellStyle name="Total 2 2 11 10 3" xfId="16815" xr:uid="{00000000-0005-0000-0000-0000175F0000}"/>
    <cellStyle name="Total 2 2 11 11" xfId="3692" xr:uid="{00000000-0005-0000-0000-0000185F0000}"/>
    <cellStyle name="Total 2 2 11 11 2" xfId="13124" xr:uid="{00000000-0005-0000-0000-0000195F0000}"/>
    <cellStyle name="Total 2 2 11 11 2 2" xfId="26878" xr:uid="{00000000-0005-0000-0000-00001A5F0000}"/>
    <cellStyle name="Total 2 2 11 11 3" xfId="17488" xr:uid="{00000000-0005-0000-0000-00001B5F0000}"/>
    <cellStyle name="Total 2 2 11 12" xfId="3997" xr:uid="{00000000-0005-0000-0000-00001C5F0000}"/>
    <cellStyle name="Total 2 2 11 12 2" xfId="13125" xr:uid="{00000000-0005-0000-0000-00001D5F0000}"/>
    <cellStyle name="Total 2 2 11 12 2 2" xfId="26879" xr:uid="{00000000-0005-0000-0000-00001E5F0000}"/>
    <cellStyle name="Total 2 2 11 12 3" xfId="17793" xr:uid="{00000000-0005-0000-0000-00001F5F0000}"/>
    <cellStyle name="Total 2 2 11 13" xfId="3189" xr:uid="{00000000-0005-0000-0000-0000205F0000}"/>
    <cellStyle name="Total 2 2 11 13 2" xfId="13126" xr:uid="{00000000-0005-0000-0000-0000215F0000}"/>
    <cellStyle name="Total 2 2 11 13 2 2" xfId="26880" xr:uid="{00000000-0005-0000-0000-0000225F0000}"/>
    <cellStyle name="Total 2 2 11 13 3" xfId="16985" xr:uid="{00000000-0005-0000-0000-0000235F0000}"/>
    <cellStyle name="Total 2 2 11 14" xfId="4186" xr:uid="{00000000-0005-0000-0000-0000245F0000}"/>
    <cellStyle name="Total 2 2 11 14 2" xfId="13127" xr:uid="{00000000-0005-0000-0000-0000255F0000}"/>
    <cellStyle name="Total 2 2 11 14 2 2" xfId="26881" xr:uid="{00000000-0005-0000-0000-0000265F0000}"/>
    <cellStyle name="Total 2 2 11 14 3" xfId="17982" xr:uid="{00000000-0005-0000-0000-0000275F0000}"/>
    <cellStyle name="Total 2 2 11 15" xfId="4771" xr:uid="{00000000-0005-0000-0000-0000285F0000}"/>
    <cellStyle name="Total 2 2 11 15 2" xfId="13128" xr:uid="{00000000-0005-0000-0000-0000295F0000}"/>
    <cellStyle name="Total 2 2 11 15 2 2" xfId="26882" xr:uid="{00000000-0005-0000-0000-00002A5F0000}"/>
    <cellStyle name="Total 2 2 11 15 3" xfId="18562" xr:uid="{00000000-0005-0000-0000-00002B5F0000}"/>
    <cellStyle name="Total 2 2 11 16" xfId="5643" xr:uid="{00000000-0005-0000-0000-00002C5F0000}"/>
    <cellStyle name="Total 2 2 11 16 2" xfId="13129" xr:uid="{00000000-0005-0000-0000-00002D5F0000}"/>
    <cellStyle name="Total 2 2 11 16 2 2" xfId="26883" xr:uid="{00000000-0005-0000-0000-00002E5F0000}"/>
    <cellStyle name="Total 2 2 11 16 3" xfId="19434" xr:uid="{00000000-0005-0000-0000-00002F5F0000}"/>
    <cellStyle name="Total 2 2 11 17" xfId="6465" xr:uid="{00000000-0005-0000-0000-0000305F0000}"/>
    <cellStyle name="Total 2 2 11 17 2" xfId="13130" xr:uid="{00000000-0005-0000-0000-0000315F0000}"/>
    <cellStyle name="Total 2 2 11 17 2 2" xfId="26884" xr:uid="{00000000-0005-0000-0000-0000325F0000}"/>
    <cellStyle name="Total 2 2 11 17 3" xfId="20256" xr:uid="{00000000-0005-0000-0000-0000335F0000}"/>
    <cellStyle name="Total 2 2 11 18" xfId="13122" xr:uid="{00000000-0005-0000-0000-0000345F0000}"/>
    <cellStyle name="Total 2 2 11 18 2" xfId="26876" xr:uid="{00000000-0005-0000-0000-0000355F0000}"/>
    <cellStyle name="Total 2 2 11 19" xfId="14263" xr:uid="{00000000-0005-0000-0000-0000365F0000}"/>
    <cellStyle name="Total 2 2 11 2" xfId="941" xr:uid="{00000000-0005-0000-0000-0000375F0000}"/>
    <cellStyle name="Total 2 2 11 2 2" xfId="5083" xr:uid="{00000000-0005-0000-0000-0000385F0000}"/>
    <cellStyle name="Total 2 2 11 2 2 2" xfId="13132" xr:uid="{00000000-0005-0000-0000-0000395F0000}"/>
    <cellStyle name="Total 2 2 11 2 2 2 2" xfId="26886" xr:uid="{00000000-0005-0000-0000-00003A5F0000}"/>
    <cellStyle name="Total 2 2 11 2 2 3" xfId="18874" xr:uid="{00000000-0005-0000-0000-00003B5F0000}"/>
    <cellStyle name="Total 2 2 11 2 3" xfId="5955" xr:uid="{00000000-0005-0000-0000-00003C5F0000}"/>
    <cellStyle name="Total 2 2 11 2 3 2" xfId="13133" xr:uid="{00000000-0005-0000-0000-00003D5F0000}"/>
    <cellStyle name="Total 2 2 11 2 3 2 2" xfId="26887" xr:uid="{00000000-0005-0000-0000-00003E5F0000}"/>
    <cellStyle name="Total 2 2 11 2 3 3" xfId="19746" xr:uid="{00000000-0005-0000-0000-00003F5F0000}"/>
    <cellStyle name="Total 2 2 11 2 4" xfId="6777" xr:uid="{00000000-0005-0000-0000-0000405F0000}"/>
    <cellStyle name="Total 2 2 11 2 4 2" xfId="13134" xr:uid="{00000000-0005-0000-0000-0000415F0000}"/>
    <cellStyle name="Total 2 2 11 2 4 2 2" xfId="26888" xr:uid="{00000000-0005-0000-0000-0000425F0000}"/>
    <cellStyle name="Total 2 2 11 2 4 3" xfId="20568" xr:uid="{00000000-0005-0000-0000-0000435F0000}"/>
    <cellStyle name="Total 2 2 11 2 5" xfId="13131" xr:uid="{00000000-0005-0000-0000-0000445F0000}"/>
    <cellStyle name="Total 2 2 11 2 5 2" xfId="26885" xr:uid="{00000000-0005-0000-0000-0000455F0000}"/>
    <cellStyle name="Total 2 2 11 2 6" xfId="14737" xr:uid="{00000000-0005-0000-0000-0000465F0000}"/>
    <cellStyle name="Total 2 2 11 3" xfId="553" xr:uid="{00000000-0005-0000-0000-0000475F0000}"/>
    <cellStyle name="Total 2 2 11 3 2" xfId="5336" xr:uid="{00000000-0005-0000-0000-0000485F0000}"/>
    <cellStyle name="Total 2 2 11 3 2 2" xfId="13136" xr:uid="{00000000-0005-0000-0000-0000495F0000}"/>
    <cellStyle name="Total 2 2 11 3 2 2 2" xfId="26890" xr:uid="{00000000-0005-0000-0000-00004A5F0000}"/>
    <cellStyle name="Total 2 2 11 3 2 3" xfId="19127" xr:uid="{00000000-0005-0000-0000-00004B5F0000}"/>
    <cellStyle name="Total 2 2 11 3 3" xfId="6208" xr:uid="{00000000-0005-0000-0000-00004C5F0000}"/>
    <cellStyle name="Total 2 2 11 3 3 2" xfId="13137" xr:uid="{00000000-0005-0000-0000-00004D5F0000}"/>
    <cellStyle name="Total 2 2 11 3 3 2 2" xfId="26891" xr:uid="{00000000-0005-0000-0000-00004E5F0000}"/>
    <cellStyle name="Total 2 2 11 3 3 3" xfId="19999" xr:uid="{00000000-0005-0000-0000-00004F5F0000}"/>
    <cellStyle name="Total 2 2 11 3 4" xfId="7030" xr:uid="{00000000-0005-0000-0000-0000505F0000}"/>
    <cellStyle name="Total 2 2 11 3 4 2" xfId="13138" xr:uid="{00000000-0005-0000-0000-0000515F0000}"/>
    <cellStyle name="Total 2 2 11 3 4 2 2" xfId="26892" xr:uid="{00000000-0005-0000-0000-0000525F0000}"/>
    <cellStyle name="Total 2 2 11 3 4 3" xfId="20821" xr:uid="{00000000-0005-0000-0000-0000535F0000}"/>
    <cellStyle name="Total 2 2 11 3 5" xfId="13135" xr:uid="{00000000-0005-0000-0000-0000545F0000}"/>
    <cellStyle name="Total 2 2 11 3 5 2" xfId="26889" xr:uid="{00000000-0005-0000-0000-0000555F0000}"/>
    <cellStyle name="Total 2 2 11 3 6" xfId="14350" xr:uid="{00000000-0005-0000-0000-0000565F0000}"/>
    <cellStyle name="Total 2 2 11 4" xfId="1229" xr:uid="{00000000-0005-0000-0000-0000575F0000}"/>
    <cellStyle name="Total 2 2 11 4 2" xfId="13139" xr:uid="{00000000-0005-0000-0000-0000585F0000}"/>
    <cellStyle name="Total 2 2 11 4 2 2" xfId="26893" xr:uid="{00000000-0005-0000-0000-0000595F0000}"/>
    <cellStyle name="Total 2 2 11 4 3" xfId="15025" xr:uid="{00000000-0005-0000-0000-00005A5F0000}"/>
    <cellStyle name="Total 2 2 11 5" xfId="1491" xr:uid="{00000000-0005-0000-0000-00005B5F0000}"/>
    <cellStyle name="Total 2 2 11 5 2" xfId="13140" xr:uid="{00000000-0005-0000-0000-00005C5F0000}"/>
    <cellStyle name="Total 2 2 11 5 2 2" xfId="26894" xr:uid="{00000000-0005-0000-0000-00005D5F0000}"/>
    <cellStyle name="Total 2 2 11 5 3" xfId="15287" xr:uid="{00000000-0005-0000-0000-00005E5F0000}"/>
    <cellStyle name="Total 2 2 11 6" xfId="2154" xr:uid="{00000000-0005-0000-0000-00005F5F0000}"/>
    <cellStyle name="Total 2 2 11 6 2" xfId="13141" xr:uid="{00000000-0005-0000-0000-0000605F0000}"/>
    <cellStyle name="Total 2 2 11 6 2 2" xfId="26895" xr:uid="{00000000-0005-0000-0000-0000615F0000}"/>
    <cellStyle name="Total 2 2 11 6 3" xfId="15950" xr:uid="{00000000-0005-0000-0000-0000625F0000}"/>
    <cellStyle name="Total 2 2 11 7" xfId="2461" xr:uid="{00000000-0005-0000-0000-0000635F0000}"/>
    <cellStyle name="Total 2 2 11 7 2" xfId="13142" xr:uid="{00000000-0005-0000-0000-0000645F0000}"/>
    <cellStyle name="Total 2 2 11 7 2 2" xfId="26896" xr:uid="{00000000-0005-0000-0000-0000655F0000}"/>
    <cellStyle name="Total 2 2 11 7 3" xfId="16257" xr:uid="{00000000-0005-0000-0000-0000665F0000}"/>
    <cellStyle name="Total 2 2 11 8" xfId="1728" xr:uid="{00000000-0005-0000-0000-0000675F0000}"/>
    <cellStyle name="Total 2 2 11 8 2" xfId="13143" xr:uid="{00000000-0005-0000-0000-0000685F0000}"/>
    <cellStyle name="Total 2 2 11 8 2 2" xfId="26897" xr:uid="{00000000-0005-0000-0000-0000695F0000}"/>
    <cellStyle name="Total 2 2 11 8 3" xfId="15524" xr:uid="{00000000-0005-0000-0000-00006A5F0000}"/>
    <cellStyle name="Total 2 2 11 9" xfId="3003" xr:uid="{00000000-0005-0000-0000-00006B5F0000}"/>
    <cellStyle name="Total 2 2 11 9 2" xfId="13144" xr:uid="{00000000-0005-0000-0000-00006C5F0000}"/>
    <cellStyle name="Total 2 2 11 9 2 2" xfId="26898" xr:uid="{00000000-0005-0000-0000-00006D5F0000}"/>
    <cellStyle name="Total 2 2 11 9 3" xfId="16799" xr:uid="{00000000-0005-0000-0000-00006E5F0000}"/>
    <cellStyle name="Total 2 2 12" xfId="460" xr:uid="{00000000-0005-0000-0000-00006F5F0000}"/>
    <cellStyle name="Total 2 2 12 10" xfId="3094" xr:uid="{00000000-0005-0000-0000-0000705F0000}"/>
    <cellStyle name="Total 2 2 12 10 2" xfId="13146" xr:uid="{00000000-0005-0000-0000-0000715F0000}"/>
    <cellStyle name="Total 2 2 12 10 2 2" xfId="26900" xr:uid="{00000000-0005-0000-0000-0000725F0000}"/>
    <cellStyle name="Total 2 2 12 10 3" xfId="16890" xr:uid="{00000000-0005-0000-0000-0000735F0000}"/>
    <cellStyle name="Total 2 2 12 11" xfId="3693" xr:uid="{00000000-0005-0000-0000-0000745F0000}"/>
    <cellStyle name="Total 2 2 12 11 2" xfId="13147" xr:uid="{00000000-0005-0000-0000-0000755F0000}"/>
    <cellStyle name="Total 2 2 12 11 2 2" xfId="26901" xr:uid="{00000000-0005-0000-0000-0000765F0000}"/>
    <cellStyle name="Total 2 2 12 11 3" xfId="17489" xr:uid="{00000000-0005-0000-0000-0000775F0000}"/>
    <cellStyle name="Total 2 2 12 12" xfId="3998" xr:uid="{00000000-0005-0000-0000-0000785F0000}"/>
    <cellStyle name="Total 2 2 12 12 2" xfId="13148" xr:uid="{00000000-0005-0000-0000-0000795F0000}"/>
    <cellStyle name="Total 2 2 12 12 2 2" xfId="26902" xr:uid="{00000000-0005-0000-0000-00007A5F0000}"/>
    <cellStyle name="Total 2 2 12 12 3" xfId="17794" xr:uid="{00000000-0005-0000-0000-00007B5F0000}"/>
    <cellStyle name="Total 2 2 12 13" xfId="3379" xr:uid="{00000000-0005-0000-0000-00007C5F0000}"/>
    <cellStyle name="Total 2 2 12 13 2" xfId="13149" xr:uid="{00000000-0005-0000-0000-00007D5F0000}"/>
    <cellStyle name="Total 2 2 12 13 2 2" xfId="26903" xr:uid="{00000000-0005-0000-0000-00007E5F0000}"/>
    <cellStyle name="Total 2 2 12 13 3" xfId="17175" xr:uid="{00000000-0005-0000-0000-00007F5F0000}"/>
    <cellStyle name="Total 2 2 12 14" xfId="3463" xr:uid="{00000000-0005-0000-0000-0000805F0000}"/>
    <cellStyle name="Total 2 2 12 14 2" xfId="13150" xr:uid="{00000000-0005-0000-0000-0000815F0000}"/>
    <cellStyle name="Total 2 2 12 14 2 2" xfId="26904" xr:uid="{00000000-0005-0000-0000-0000825F0000}"/>
    <cellStyle name="Total 2 2 12 14 3" xfId="17259" xr:uid="{00000000-0005-0000-0000-0000835F0000}"/>
    <cellStyle name="Total 2 2 12 15" xfId="4772" xr:uid="{00000000-0005-0000-0000-0000845F0000}"/>
    <cellStyle name="Total 2 2 12 15 2" xfId="13151" xr:uid="{00000000-0005-0000-0000-0000855F0000}"/>
    <cellStyle name="Total 2 2 12 15 2 2" xfId="26905" xr:uid="{00000000-0005-0000-0000-0000865F0000}"/>
    <cellStyle name="Total 2 2 12 15 3" xfId="18563" xr:uid="{00000000-0005-0000-0000-0000875F0000}"/>
    <cellStyle name="Total 2 2 12 16" xfId="5644" xr:uid="{00000000-0005-0000-0000-0000885F0000}"/>
    <cellStyle name="Total 2 2 12 16 2" xfId="13152" xr:uid="{00000000-0005-0000-0000-0000895F0000}"/>
    <cellStyle name="Total 2 2 12 16 2 2" xfId="26906" xr:uid="{00000000-0005-0000-0000-00008A5F0000}"/>
    <cellStyle name="Total 2 2 12 16 3" xfId="19435" xr:uid="{00000000-0005-0000-0000-00008B5F0000}"/>
    <cellStyle name="Total 2 2 12 17" xfId="6466" xr:uid="{00000000-0005-0000-0000-00008C5F0000}"/>
    <cellStyle name="Total 2 2 12 17 2" xfId="13153" xr:uid="{00000000-0005-0000-0000-00008D5F0000}"/>
    <cellStyle name="Total 2 2 12 17 2 2" xfId="26907" xr:uid="{00000000-0005-0000-0000-00008E5F0000}"/>
    <cellStyle name="Total 2 2 12 17 3" xfId="20257" xr:uid="{00000000-0005-0000-0000-00008F5F0000}"/>
    <cellStyle name="Total 2 2 12 18" xfId="13145" xr:uid="{00000000-0005-0000-0000-0000905F0000}"/>
    <cellStyle name="Total 2 2 12 18 2" xfId="26899" xr:uid="{00000000-0005-0000-0000-0000915F0000}"/>
    <cellStyle name="Total 2 2 12 19" xfId="14264" xr:uid="{00000000-0005-0000-0000-0000925F0000}"/>
    <cellStyle name="Total 2 2 12 2" xfId="942" xr:uid="{00000000-0005-0000-0000-0000935F0000}"/>
    <cellStyle name="Total 2 2 12 2 2" xfId="5084" xr:uid="{00000000-0005-0000-0000-0000945F0000}"/>
    <cellStyle name="Total 2 2 12 2 2 2" xfId="13155" xr:uid="{00000000-0005-0000-0000-0000955F0000}"/>
    <cellStyle name="Total 2 2 12 2 2 2 2" xfId="26909" xr:uid="{00000000-0005-0000-0000-0000965F0000}"/>
    <cellStyle name="Total 2 2 12 2 2 3" xfId="18875" xr:uid="{00000000-0005-0000-0000-0000975F0000}"/>
    <cellStyle name="Total 2 2 12 2 3" xfId="5956" xr:uid="{00000000-0005-0000-0000-0000985F0000}"/>
    <cellStyle name="Total 2 2 12 2 3 2" xfId="13156" xr:uid="{00000000-0005-0000-0000-0000995F0000}"/>
    <cellStyle name="Total 2 2 12 2 3 2 2" xfId="26910" xr:uid="{00000000-0005-0000-0000-00009A5F0000}"/>
    <cellStyle name="Total 2 2 12 2 3 3" xfId="19747" xr:uid="{00000000-0005-0000-0000-00009B5F0000}"/>
    <cellStyle name="Total 2 2 12 2 4" xfId="6778" xr:uid="{00000000-0005-0000-0000-00009C5F0000}"/>
    <cellStyle name="Total 2 2 12 2 4 2" xfId="13157" xr:uid="{00000000-0005-0000-0000-00009D5F0000}"/>
    <cellStyle name="Total 2 2 12 2 4 2 2" xfId="26911" xr:uid="{00000000-0005-0000-0000-00009E5F0000}"/>
    <cellStyle name="Total 2 2 12 2 4 3" xfId="20569" xr:uid="{00000000-0005-0000-0000-00009F5F0000}"/>
    <cellStyle name="Total 2 2 12 2 5" xfId="13154" xr:uid="{00000000-0005-0000-0000-0000A05F0000}"/>
    <cellStyle name="Total 2 2 12 2 5 2" xfId="26908" xr:uid="{00000000-0005-0000-0000-0000A15F0000}"/>
    <cellStyle name="Total 2 2 12 2 6" xfId="14738" xr:uid="{00000000-0005-0000-0000-0000A25F0000}"/>
    <cellStyle name="Total 2 2 12 3" xfId="517" xr:uid="{00000000-0005-0000-0000-0000A35F0000}"/>
    <cellStyle name="Total 2 2 12 3 2" xfId="5337" xr:uid="{00000000-0005-0000-0000-0000A45F0000}"/>
    <cellStyle name="Total 2 2 12 3 2 2" xfId="13159" xr:uid="{00000000-0005-0000-0000-0000A55F0000}"/>
    <cellStyle name="Total 2 2 12 3 2 2 2" xfId="26913" xr:uid="{00000000-0005-0000-0000-0000A65F0000}"/>
    <cellStyle name="Total 2 2 12 3 2 3" xfId="19128" xr:uid="{00000000-0005-0000-0000-0000A75F0000}"/>
    <cellStyle name="Total 2 2 12 3 3" xfId="6209" xr:uid="{00000000-0005-0000-0000-0000A85F0000}"/>
    <cellStyle name="Total 2 2 12 3 3 2" xfId="13160" xr:uid="{00000000-0005-0000-0000-0000A95F0000}"/>
    <cellStyle name="Total 2 2 12 3 3 2 2" xfId="26914" xr:uid="{00000000-0005-0000-0000-0000AA5F0000}"/>
    <cellStyle name="Total 2 2 12 3 3 3" xfId="20000" xr:uid="{00000000-0005-0000-0000-0000AB5F0000}"/>
    <cellStyle name="Total 2 2 12 3 4" xfId="7031" xr:uid="{00000000-0005-0000-0000-0000AC5F0000}"/>
    <cellStyle name="Total 2 2 12 3 4 2" xfId="13161" xr:uid="{00000000-0005-0000-0000-0000AD5F0000}"/>
    <cellStyle name="Total 2 2 12 3 4 2 2" xfId="26915" xr:uid="{00000000-0005-0000-0000-0000AE5F0000}"/>
    <cellStyle name="Total 2 2 12 3 4 3" xfId="20822" xr:uid="{00000000-0005-0000-0000-0000AF5F0000}"/>
    <cellStyle name="Total 2 2 12 3 5" xfId="13158" xr:uid="{00000000-0005-0000-0000-0000B05F0000}"/>
    <cellStyle name="Total 2 2 12 3 5 2" xfId="26912" xr:uid="{00000000-0005-0000-0000-0000B15F0000}"/>
    <cellStyle name="Total 2 2 12 3 6" xfId="14314" xr:uid="{00000000-0005-0000-0000-0000B25F0000}"/>
    <cellStyle name="Total 2 2 12 4" xfId="584" xr:uid="{00000000-0005-0000-0000-0000B35F0000}"/>
    <cellStyle name="Total 2 2 12 4 2" xfId="13162" xr:uid="{00000000-0005-0000-0000-0000B45F0000}"/>
    <cellStyle name="Total 2 2 12 4 2 2" xfId="26916" xr:uid="{00000000-0005-0000-0000-0000B55F0000}"/>
    <cellStyle name="Total 2 2 12 4 3" xfId="14381" xr:uid="{00000000-0005-0000-0000-0000B65F0000}"/>
    <cellStyle name="Total 2 2 12 5" xfId="624" xr:uid="{00000000-0005-0000-0000-0000B75F0000}"/>
    <cellStyle name="Total 2 2 12 5 2" xfId="13163" xr:uid="{00000000-0005-0000-0000-0000B85F0000}"/>
    <cellStyle name="Total 2 2 12 5 2 2" xfId="26917" xr:uid="{00000000-0005-0000-0000-0000B95F0000}"/>
    <cellStyle name="Total 2 2 12 5 3" xfId="14421" xr:uid="{00000000-0005-0000-0000-0000BA5F0000}"/>
    <cellStyle name="Total 2 2 12 6" xfId="2155" xr:uid="{00000000-0005-0000-0000-0000BB5F0000}"/>
    <cellStyle name="Total 2 2 12 6 2" xfId="13164" xr:uid="{00000000-0005-0000-0000-0000BC5F0000}"/>
    <cellStyle name="Total 2 2 12 6 2 2" xfId="26918" xr:uid="{00000000-0005-0000-0000-0000BD5F0000}"/>
    <cellStyle name="Total 2 2 12 6 3" xfId="15951" xr:uid="{00000000-0005-0000-0000-0000BE5F0000}"/>
    <cellStyle name="Total 2 2 12 7" xfId="2462" xr:uid="{00000000-0005-0000-0000-0000BF5F0000}"/>
    <cellStyle name="Total 2 2 12 7 2" xfId="13165" xr:uid="{00000000-0005-0000-0000-0000C05F0000}"/>
    <cellStyle name="Total 2 2 12 7 2 2" xfId="26919" xr:uid="{00000000-0005-0000-0000-0000C15F0000}"/>
    <cellStyle name="Total 2 2 12 7 3" xfId="16258" xr:uid="{00000000-0005-0000-0000-0000C25F0000}"/>
    <cellStyle name="Total 2 2 12 8" xfId="1742" xr:uid="{00000000-0005-0000-0000-0000C35F0000}"/>
    <cellStyle name="Total 2 2 12 8 2" xfId="13166" xr:uid="{00000000-0005-0000-0000-0000C45F0000}"/>
    <cellStyle name="Total 2 2 12 8 2 2" xfId="26920" xr:uid="{00000000-0005-0000-0000-0000C55F0000}"/>
    <cellStyle name="Total 2 2 12 8 3" xfId="15538" xr:uid="{00000000-0005-0000-0000-0000C65F0000}"/>
    <cellStyle name="Total 2 2 12 9" xfId="3034" xr:uid="{00000000-0005-0000-0000-0000C75F0000}"/>
    <cellStyle name="Total 2 2 12 9 2" xfId="13167" xr:uid="{00000000-0005-0000-0000-0000C85F0000}"/>
    <cellStyle name="Total 2 2 12 9 2 2" xfId="26921" xr:uid="{00000000-0005-0000-0000-0000C95F0000}"/>
    <cellStyle name="Total 2 2 12 9 3" xfId="16830" xr:uid="{00000000-0005-0000-0000-0000CA5F0000}"/>
    <cellStyle name="Total 2 2 13" xfId="461" xr:uid="{00000000-0005-0000-0000-0000CB5F0000}"/>
    <cellStyle name="Total 2 2 13 10" xfId="3354" xr:uid="{00000000-0005-0000-0000-0000CC5F0000}"/>
    <cellStyle name="Total 2 2 13 10 2" xfId="13169" xr:uid="{00000000-0005-0000-0000-0000CD5F0000}"/>
    <cellStyle name="Total 2 2 13 10 2 2" xfId="26923" xr:uid="{00000000-0005-0000-0000-0000CE5F0000}"/>
    <cellStyle name="Total 2 2 13 10 3" xfId="17150" xr:uid="{00000000-0005-0000-0000-0000CF5F0000}"/>
    <cellStyle name="Total 2 2 13 11" xfId="3694" xr:uid="{00000000-0005-0000-0000-0000D05F0000}"/>
    <cellStyle name="Total 2 2 13 11 2" xfId="13170" xr:uid="{00000000-0005-0000-0000-0000D15F0000}"/>
    <cellStyle name="Total 2 2 13 11 2 2" xfId="26924" xr:uid="{00000000-0005-0000-0000-0000D25F0000}"/>
    <cellStyle name="Total 2 2 13 11 3" xfId="17490" xr:uid="{00000000-0005-0000-0000-0000D35F0000}"/>
    <cellStyle name="Total 2 2 13 12" xfId="3999" xr:uid="{00000000-0005-0000-0000-0000D45F0000}"/>
    <cellStyle name="Total 2 2 13 12 2" xfId="13171" xr:uid="{00000000-0005-0000-0000-0000D55F0000}"/>
    <cellStyle name="Total 2 2 13 12 2 2" xfId="26925" xr:uid="{00000000-0005-0000-0000-0000D65F0000}"/>
    <cellStyle name="Total 2 2 13 12 3" xfId="17795" xr:uid="{00000000-0005-0000-0000-0000D75F0000}"/>
    <cellStyle name="Total 2 2 13 13" xfId="4211" xr:uid="{00000000-0005-0000-0000-0000D85F0000}"/>
    <cellStyle name="Total 2 2 13 13 2" xfId="13172" xr:uid="{00000000-0005-0000-0000-0000D95F0000}"/>
    <cellStyle name="Total 2 2 13 13 2 2" xfId="26926" xr:uid="{00000000-0005-0000-0000-0000DA5F0000}"/>
    <cellStyle name="Total 2 2 13 13 3" xfId="18007" xr:uid="{00000000-0005-0000-0000-0000DB5F0000}"/>
    <cellStyle name="Total 2 2 13 14" xfId="4437" xr:uid="{00000000-0005-0000-0000-0000DC5F0000}"/>
    <cellStyle name="Total 2 2 13 14 2" xfId="13173" xr:uid="{00000000-0005-0000-0000-0000DD5F0000}"/>
    <cellStyle name="Total 2 2 13 14 2 2" xfId="26927" xr:uid="{00000000-0005-0000-0000-0000DE5F0000}"/>
    <cellStyle name="Total 2 2 13 14 3" xfId="18233" xr:uid="{00000000-0005-0000-0000-0000DF5F0000}"/>
    <cellStyle name="Total 2 2 13 15" xfId="4773" xr:uid="{00000000-0005-0000-0000-0000E05F0000}"/>
    <cellStyle name="Total 2 2 13 15 2" xfId="13174" xr:uid="{00000000-0005-0000-0000-0000E15F0000}"/>
    <cellStyle name="Total 2 2 13 15 2 2" xfId="26928" xr:uid="{00000000-0005-0000-0000-0000E25F0000}"/>
    <cellStyle name="Total 2 2 13 15 3" xfId="18564" xr:uid="{00000000-0005-0000-0000-0000E35F0000}"/>
    <cellStyle name="Total 2 2 13 16" xfId="5645" xr:uid="{00000000-0005-0000-0000-0000E45F0000}"/>
    <cellStyle name="Total 2 2 13 16 2" xfId="13175" xr:uid="{00000000-0005-0000-0000-0000E55F0000}"/>
    <cellStyle name="Total 2 2 13 16 2 2" xfId="26929" xr:uid="{00000000-0005-0000-0000-0000E65F0000}"/>
    <cellStyle name="Total 2 2 13 16 3" xfId="19436" xr:uid="{00000000-0005-0000-0000-0000E75F0000}"/>
    <cellStyle name="Total 2 2 13 17" xfId="6467" xr:uid="{00000000-0005-0000-0000-0000E85F0000}"/>
    <cellStyle name="Total 2 2 13 17 2" xfId="13176" xr:uid="{00000000-0005-0000-0000-0000E95F0000}"/>
    <cellStyle name="Total 2 2 13 17 2 2" xfId="26930" xr:uid="{00000000-0005-0000-0000-0000EA5F0000}"/>
    <cellStyle name="Total 2 2 13 17 3" xfId="20258" xr:uid="{00000000-0005-0000-0000-0000EB5F0000}"/>
    <cellStyle name="Total 2 2 13 18" xfId="13168" xr:uid="{00000000-0005-0000-0000-0000EC5F0000}"/>
    <cellStyle name="Total 2 2 13 18 2" xfId="26922" xr:uid="{00000000-0005-0000-0000-0000ED5F0000}"/>
    <cellStyle name="Total 2 2 13 19" xfId="14265" xr:uid="{00000000-0005-0000-0000-0000EE5F0000}"/>
    <cellStyle name="Total 2 2 13 2" xfId="943" xr:uid="{00000000-0005-0000-0000-0000EF5F0000}"/>
    <cellStyle name="Total 2 2 13 2 2" xfId="5085" xr:uid="{00000000-0005-0000-0000-0000F05F0000}"/>
    <cellStyle name="Total 2 2 13 2 2 2" xfId="13178" xr:uid="{00000000-0005-0000-0000-0000F15F0000}"/>
    <cellStyle name="Total 2 2 13 2 2 2 2" xfId="26932" xr:uid="{00000000-0005-0000-0000-0000F25F0000}"/>
    <cellStyle name="Total 2 2 13 2 2 3" xfId="18876" xr:uid="{00000000-0005-0000-0000-0000F35F0000}"/>
    <cellStyle name="Total 2 2 13 2 3" xfId="5957" xr:uid="{00000000-0005-0000-0000-0000F45F0000}"/>
    <cellStyle name="Total 2 2 13 2 3 2" xfId="13179" xr:uid="{00000000-0005-0000-0000-0000F55F0000}"/>
    <cellStyle name="Total 2 2 13 2 3 2 2" xfId="26933" xr:uid="{00000000-0005-0000-0000-0000F65F0000}"/>
    <cellStyle name="Total 2 2 13 2 3 3" xfId="19748" xr:uid="{00000000-0005-0000-0000-0000F75F0000}"/>
    <cellStyle name="Total 2 2 13 2 4" xfId="6779" xr:uid="{00000000-0005-0000-0000-0000F85F0000}"/>
    <cellStyle name="Total 2 2 13 2 4 2" xfId="13180" xr:uid="{00000000-0005-0000-0000-0000F95F0000}"/>
    <cellStyle name="Total 2 2 13 2 4 2 2" xfId="26934" xr:uid="{00000000-0005-0000-0000-0000FA5F0000}"/>
    <cellStyle name="Total 2 2 13 2 4 3" xfId="20570" xr:uid="{00000000-0005-0000-0000-0000FB5F0000}"/>
    <cellStyle name="Total 2 2 13 2 5" xfId="13177" xr:uid="{00000000-0005-0000-0000-0000FC5F0000}"/>
    <cellStyle name="Total 2 2 13 2 5 2" xfId="26931" xr:uid="{00000000-0005-0000-0000-0000FD5F0000}"/>
    <cellStyle name="Total 2 2 13 2 6" xfId="14739" xr:uid="{00000000-0005-0000-0000-0000FE5F0000}"/>
    <cellStyle name="Total 2 2 13 3" xfId="1192" xr:uid="{00000000-0005-0000-0000-0000FF5F0000}"/>
    <cellStyle name="Total 2 2 13 3 2" xfId="5338" xr:uid="{00000000-0005-0000-0000-000000600000}"/>
    <cellStyle name="Total 2 2 13 3 2 2" xfId="13182" xr:uid="{00000000-0005-0000-0000-000001600000}"/>
    <cellStyle name="Total 2 2 13 3 2 2 2" xfId="26936" xr:uid="{00000000-0005-0000-0000-000002600000}"/>
    <cellStyle name="Total 2 2 13 3 2 3" xfId="19129" xr:uid="{00000000-0005-0000-0000-000003600000}"/>
    <cellStyle name="Total 2 2 13 3 3" xfId="6210" xr:uid="{00000000-0005-0000-0000-000004600000}"/>
    <cellStyle name="Total 2 2 13 3 3 2" xfId="13183" xr:uid="{00000000-0005-0000-0000-000005600000}"/>
    <cellStyle name="Total 2 2 13 3 3 2 2" xfId="26937" xr:uid="{00000000-0005-0000-0000-000006600000}"/>
    <cellStyle name="Total 2 2 13 3 3 3" xfId="20001" xr:uid="{00000000-0005-0000-0000-000007600000}"/>
    <cellStyle name="Total 2 2 13 3 4" xfId="7032" xr:uid="{00000000-0005-0000-0000-000008600000}"/>
    <cellStyle name="Total 2 2 13 3 4 2" xfId="13184" xr:uid="{00000000-0005-0000-0000-000009600000}"/>
    <cellStyle name="Total 2 2 13 3 4 2 2" xfId="26938" xr:uid="{00000000-0005-0000-0000-00000A600000}"/>
    <cellStyle name="Total 2 2 13 3 4 3" xfId="20823" xr:uid="{00000000-0005-0000-0000-00000B600000}"/>
    <cellStyle name="Total 2 2 13 3 5" xfId="13181" xr:uid="{00000000-0005-0000-0000-00000C600000}"/>
    <cellStyle name="Total 2 2 13 3 5 2" xfId="26935" xr:uid="{00000000-0005-0000-0000-00000D600000}"/>
    <cellStyle name="Total 2 2 13 3 6" xfId="14988" xr:uid="{00000000-0005-0000-0000-00000E600000}"/>
    <cellStyle name="Total 2 2 13 4" xfId="1458" xr:uid="{00000000-0005-0000-0000-00000F600000}"/>
    <cellStyle name="Total 2 2 13 4 2" xfId="13185" xr:uid="{00000000-0005-0000-0000-000010600000}"/>
    <cellStyle name="Total 2 2 13 4 2 2" xfId="26939" xr:uid="{00000000-0005-0000-0000-000011600000}"/>
    <cellStyle name="Total 2 2 13 4 3" xfId="15254" xr:uid="{00000000-0005-0000-0000-000012600000}"/>
    <cellStyle name="Total 2 2 13 5" xfId="1686" xr:uid="{00000000-0005-0000-0000-000013600000}"/>
    <cellStyle name="Total 2 2 13 5 2" xfId="13186" xr:uid="{00000000-0005-0000-0000-000014600000}"/>
    <cellStyle name="Total 2 2 13 5 2 2" xfId="26940" xr:uid="{00000000-0005-0000-0000-000015600000}"/>
    <cellStyle name="Total 2 2 13 5 3" xfId="15482" xr:uid="{00000000-0005-0000-0000-000016600000}"/>
    <cellStyle name="Total 2 2 13 6" xfId="2156" xr:uid="{00000000-0005-0000-0000-000017600000}"/>
    <cellStyle name="Total 2 2 13 6 2" xfId="13187" xr:uid="{00000000-0005-0000-0000-000018600000}"/>
    <cellStyle name="Total 2 2 13 6 2 2" xfId="26941" xr:uid="{00000000-0005-0000-0000-000019600000}"/>
    <cellStyle name="Total 2 2 13 6 3" xfId="15952" xr:uid="{00000000-0005-0000-0000-00001A600000}"/>
    <cellStyle name="Total 2 2 13 7" xfId="2463" xr:uid="{00000000-0005-0000-0000-00001B600000}"/>
    <cellStyle name="Total 2 2 13 7 2" xfId="13188" xr:uid="{00000000-0005-0000-0000-00001C600000}"/>
    <cellStyle name="Total 2 2 13 7 2 2" xfId="26942" xr:uid="{00000000-0005-0000-0000-00001D600000}"/>
    <cellStyle name="Total 2 2 13 7 3" xfId="16259" xr:uid="{00000000-0005-0000-0000-00001E600000}"/>
    <cellStyle name="Total 2 2 13 8" xfId="2705" xr:uid="{00000000-0005-0000-0000-00001F600000}"/>
    <cellStyle name="Total 2 2 13 8 2" xfId="13189" xr:uid="{00000000-0005-0000-0000-000020600000}"/>
    <cellStyle name="Total 2 2 13 8 2 2" xfId="26943" xr:uid="{00000000-0005-0000-0000-000021600000}"/>
    <cellStyle name="Total 2 2 13 8 3" xfId="16501" xr:uid="{00000000-0005-0000-0000-000022600000}"/>
    <cellStyle name="Total 2 2 13 9" xfId="2532" xr:uid="{00000000-0005-0000-0000-000023600000}"/>
    <cellStyle name="Total 2 2 13 9 2" xfId="13190" xr:uid="{00000000-0005-0000-0000-000024600000}"/>
    <cellStyle name="Total 2 2 13 9 2 2" xfId="26944" xr:uid="{00000000-0005-0000-0000-000025600000}"/>
    <cellStyle name="Total 2 2 13 9 3" xfId="16328" xr:uid="{00000000-0005-0000-0000-000026600000}"/>
    <cellStyle name="Total 2 2 14" xfId="462" xr:uid="{00000000-0005-0000-0000-000027600000}"/>
    <cellStyle name="Total 2 2 14 10" xfId="3355" xr:uid="{00000000-0005-0000-0000-000028600000}"/>
    <cellStyle name="Total 2 2 14 10 2" xfId="13192" xr:uid="{00000000-0005-0000-0000-000029600000}"/>
    <cellStyle name="Total 2 2 14 10 2 2" xfId="26946" xr:uid="{00000000-0005-0000-0000-00002A600000}"/>
    <cellStyle name="Total 2 2 14 10 3" xfId="17151" xr:uid="{00000000-0005-0000-0000-00002B600000}"/>
    <cellStyle name="Total 2 2 14 11" xfId="3695" xr:uid="{00000000-0005-0000-0000-00002C600000}"/>
    <cellStyle name="Total 2 2 14 11 2" xfId="13193" xr:uid="{00000000-0005-0000-0000-00002D600000}"/>
    <cellStyle name="Total 2 2 14 11 2 2" xfId="26947" xr:uid="{00000000-0005-0000-0000-00002E600000}"/>
    <cellStyle name="Total 2 2 14 11 3" xfId="17491" xr:uid="{00000000-0005-0000-0000-00002F600000}"/>
    <cellStyle name="Total 2 2 14 12" xfId="4000" xr:uid="{00000000-0005-0000-0000-000030600000}"/>
    <cellStyle name="Total 2 2 14 12 2" xfId="13194" xr:uid="{00000000-0005-0000-0000-000031600000}"/>
    <cellStyle name="Total 2 2 14 12 2 2" xfId="26948" xr:uid="{00000000-0005-0000-0000-000032600000}"/>
    <cellStyle name="Total 2 2 14 12 3" xfId="17796" xr:uid="{00000000-0005-0000-0000-000033600000}"/>
    <cellStyle name="Total 2 2 14 13" xfId="4212" xr:uid="{00000000-0005-0000-0000-000034600000}"/>
    <cellStyle name="Total 2 2 14 13 2" xfId="13195" xr:uid="{00000000-0005-0000-0000-000035600000}"/>
    <cellStyle name="Total 2 2 14 13 2 2" xfId="26949" xr:uid="{00000000-0005-0000-0000-000036600000}"/>
    <cellStyle name="Total 2 2 14 13 3" xfId="18008" xr:uid="{00000000-0005-0000-0000-000037600000}"/>
    <cellStyle name="Total 2 2 14 14" xfId="4438" xr:uid="{00000000-0005-0000-0000-000038600000}"/>
    <cellStyle name="Total 2 2 14 14 2" xfId="13196" xr:uid="{00000000-0005-0000-0000-000039600000}"/>
    <cellStyle name="Total 2 2 14 14 2 2" xfId="26950" xr:uid="{00000000-0005-0000-0000-00003A600000}"/>
    <cellStyle name="Total 2 2 14 14 3" xfId="18234" xr:uid="{00000000-0005-0000-0000-00003B600000}"/>
    <cellStyle name="Total 2 2 14 15" xfId="4774" xr:uid="{00000000-0005-0000-0000-00003C600000}"/>
    <cellStyle name="Total 2 2 14 15 2" xfId="13197" xr:uid="{00000000-0005-0000-0000-00003D600000}"/>
    <cellStyle name="Total 2 2 14 15 2 2" xfId="26951" xr:uid="{00000000-0005-0000-0000-00003E600000}"/>
    <cellStyle name="Total 2 2 14 15 3" xfId="18565" xr:uid="{00000000-0005-0000-0000-00003F600000}"/>
    <cellStyle name="Total 2 2 14 16" xfId="5646" xr:uid="{00000000-0005-0000-0000-000040600000}"/>
    <cellStyle name="Total 2 2 14 16 2" xfId="13198" xr:uid="{00000000-0005-0000-0000-000041600000}"/>
    <cellStyle name="Total 2 2 14 16 2 2" xfId="26952" xr:uid="{00000000-0005-0000-0000-000042600000}"/>
    <cellStyle name="Total 2 2 14 16 3" xfId="19437" xr:uid="{00000000-0005-0000-0000-000043600000}"/>
    <cellStyle name="Total 2 2 14 17" xfId="6468" xr:uid="{00000000-0005-0000-0000-000044600000}"/>
    <cellStyle name="Total 2 2 14 17 2" xfId="13199" xr:uid="{00000000-0005-0000-0000-000045600000}"/>
    <cellStyle name="Total 2 2 14 17 2 2" xfId="26953" xr:uid="{00000000-0005-0000-0000-000046600000}"/>
    <cellStyle name="Total 2 2 14 17 3" xfId="20259" xr:uid="{00000000-0005-0000-0000-000047600000}"/>
    <cellStyle name="Total 2 2 14 18" xfId="13191" xr:uid="{00000000-0005-0000-0000-000048600000}"/>
    <cellStyle name="Total 2 2 14 18 2" xfId="26945" xr:uid="{00000000-0005-0000-0000-000049600000}"/>
    <cellStyle name="Total 2 2 14 19" xfId="14266" xr:uid="{00000000-0005-0000-0000-00004A600000}"/>
    <cellStyle name="Total 2 2 14 2" xfId="944" xr:uid="{00000000-0005-0000-0000-00004B600000}"/>
    <cellStyle name="Total 2 2 14 2 2" xfId="5086" xr:uid="{00000000-0005-0000-0000-00004C600000}"/>
    <cellStyle name="Total 2 2 14 2 2 2" xfId="13201" xr:uid="{00000000-0005-0000-0000-00004D600000}"/>
    <cellStyle name="Total 2 2 14 2 2 2 2" xfId="26955" xr:uid="{00000000-0005-0000-0000-00004E600000}"/>
    <cellStyle name="Total 2 2 14 2 2 3" xfId="18877" xr:uid="{00000000-0005-0000-0000-00004F600000}"/>
    <cellStyle name="Total 2 2 14 2 3" xfId="5958" xr:uid="{00000000-0005-0000-0000-000050600000}"/>
    <cellStyle name="Total 2 2 14 2 3 2" xfId="13202" xr:uid="{00000000-0005-0000-0000-000051600000}"/>
    <cellStyle name="Total 2 2 14 2 3 2 2" xfId="26956" xr:uid="{00000000-0005-0000-0000-000052600000}"/>
    <cellStyle name="Total 2 2 14 2 3 3" xfId="19749" xr:uid="{00000000-0005-0000-0000-000053600000}"/>
    <cellStyle name="Total 2 2 14 2 4" xfId="6780" xr:uid="{00000000-0005-0000-0000-000054600000}"/>
    <cellStyle name="Total 2 2 14 2 4 2" xfId="13203" xr:uid="{00000000-0005-0000-0000-000055600000}"/>
    <cellStyle name="Total 2 2 14 2 4 2 2" xfId="26957" xr:uid="{00000000-0005-0000-0000-000056600000}"/>
    <cellStyle name="Total 2 2 14 2 4 3" xfId="20571" xr:uid="{00000000-0005-0000-0000-000057600000}"/>
    <cellStyle name="Total 2 2 14 2 5" xfId="13200" xr:uid="{00000000-0005-0000-0000-000058600000}"/>
    <cellStyle name="Total 2 2 14 2 5 2" xfId="26954" xr:uid="{00000000-0005-0000-0000-000059600000}"/>
    <cellStyle name="Total 2 2 14 2 6" xfId="14740" xr:uid="{00000000-0005-0000-0000-00005A600000}"/>
    <cellStyle name="Total 2 2 14 3" xfId="1193" xr:uid="{00000000-0005-0000-0000-00005B600000}"/>
    <cellStyle name="Total 2 2 14 3 2" xfId="5339" xr:uid="{00000000-0005-0000-0000-00005C600000}"/>
    <cellStyle name="Total 2 2 14 3 2 2" xfId="13205" xr:uid="{00000000-0005-0000-0000-00005D600000}"/>
    <cellStyle name="Total 2 2 14 3 2 2 2" xfId="26959" xr:uid="{00000000-0005-0000-0000-00005E600000}"/>
    <cellStyle name="Total 2 2 14 3 2 3" xfId="19130" xr:uid="{00000000-0005-0000-0000-00005F600000}"/>
    <cellStyle name="Total 2 2 14 3 3" xfId="6211" xr:uid="{00000000-0005-0000-0000-000060600000}"/>
    <cellStyle name="Total 2 2 14 3 3 2" xfId="13206" xr:uid="{00000000-0005-0000-0000-000061600000}"/>
    <cellStyle name="Total 2 2 14 3 3 2 2" xfId="26960" xr:uid="{00000000-0005-0000-0000-000062600000}"/>
    <cellStyle name="Total 2 2 14 3 3 3" xfId="20002" xr:uid="{00000000-0005-0000-0000-000063600000}"/>
    <cellStyle name="Total 2 2 14 3 4" xfId="7033" xr:uid="{00000000-0005-0000-0000-000064600000}"/>
    <cellStyle name="Total 2 2 14 3 4 2" xfId="13207" xr:uid="{00000000-0005-0000-0000-000065600000}"/>
    <cellStyle name="Total 2 2 14 3 4 2 2" xfId="26961" xr:uid="{00000000-0005-0000-0000-000066600000}"/>
    <cellStyle name="Total 2 2 14 3 4 3" xfId="20824" xr:uid="{00000000-0005-0000-0000-000067600000}"/>
    <cellStyle name="Total 2 2 14 3 5" xfId="13204" xr:uid="{00000000-0005-0000-0000-000068600000}"/>
    <cellStyle name="Total 2 2 14 3 5 2" xfId="26958" xr:uid="{00000000-0005-0000-0000-000069600000}"/>
    <cellStyle name="Total 2 2 14 3 6" xfId="14989" xr:uid="{00000000-0005-0000-0000-00006A600000}"/>
    <cellStyle name="Total 2 2 14 4" xfId="1459" xr:uid="{00000000-0005-0000-0000-00006B600000}"/>
    <cellStyle name="Total 2 2 14 4 2" xfId="13208" xr:uid="{00000000-0005-0000-0000-00006C600000}"/>
    <cellStyle name="Total 2 2 14 4 2 2" xfId="26962" xr:uid="{00000000-0005-0000-0000-00006D600000}"/>
    <cellStyle name="Total 2 2 14 4 3" xfId="15255" xr:uid="{00000000-0005-0000-0000-00006E600000}"/>
    <cellStyle name="Total 2 2 14 5" xfId="1687" xr:uid="{00000000-0005-0000-0000-00006F600000}"/>
    <cellStyle name="Total 2 2 14 5 2" xfId="13209" xr:uid="{00000000-0005-0000-0000-000070600000}"/>
    <cellStyle name="Total 2 2 14 5 2 2" xfId="26963" xr:uid="{00000000-0005-0000-0000-000071600000}"/>
    <cellStyle name="Total 2 2 14 5 3" xfId="15483" xr:uid="{00000000-0005-0000-0000-000072600000}"/>
    <cellStyle name="Total 2 2 14 6" xfId="2157" xr:uid="{00000000-0005-0000-0000-000073600000}"/>
    <cellStyle name="Total 2 2 14 6 2" xfId="13210" xr:uid="{00000000-0005-0000-0000-000074600000}"/>
    <cellStyle name="Total 2 2 14 6 2 2" xfId="26964" xr:uid="{00000000-0005-0000-0000-000075600000}"/>
    <cellStyle name="Total 2 2 14 6 3" xfId="15953" xr:uid="{00000000-0005-0000-0000-000076600000}"/>
    <cellStyle name="Total 2 2 14 7" xfId="2464" xr:uid="{00000000-0005-0000-0000-000077600000}"/>
    <cellStyle name="Total 2 2 14 7 2" xfId="13211" xr:uid="{00000000-0005-0000-0000-000078600000}"/>
    <cellStyle name="Total 2 2 14 7 2 2" xfId="26965" xr:uid="{00000000-0005-0000-0000-000079600000}"/>
    <cellStyle name="Total 2 2 14 7 3" xfId="16260" xr:uid="{00000000-0005-0000-0000-00007A600000}"/>
    <cellStyle name="Total 2 2 14 8" xfId="1747" xr:uid="{00000000-0005-0000-0000-00007B600000}"/>
    <cellStyle name="Total 2 2 14 8 2" xfId="13212" xr:uid="{00000000-0005-0000-0000-00007C600000}"/>
    <cellStyle name="Total 2 2 14 8 2 2" xfId="26966" xr:uid="{00000000-0005-0000-0000-00007D600000}"/>
    <cellStyle name="Total 2 2 14 8 3" xfId="15543" xr:uid="{00000000-0005-0000-0000-00007E600000}"/>
    <cellStyle name="Total 2 2 14 9" xfId="2615" xr:uid="{00000000-0005-0000-0000-00007F600000}"/>
    <cellStyle name="Total 2 2 14 9 2" xfId="13213" xr:uid="{00000000-0005-0000-0000-000080600000}"/>
    <cellStyle name="Total 2 2 14 9 2 2" xfId="26967" xr:uid="{00000000-0005-0000-0000-000081600000}"/>
    <cellStyle name="Total 2 2 14 9 3" xfId="16411" xr:uid="{00000000-0005-0000-0000-000082600000}"/>
    <cellStyle name="Total 2 2 15" xfId="463" xr:uid="{00000000-0005-0000-0000-000083600000}"/>
    <cellStyle name="Total 2 2 15 10" xfId="3356" xr:uid="{00000000-0005-0000-0000-000084600000}"/>
    <cellStyle name="Total 2 2 15 10 2" xfId="13215" xr:uid="{00000000-0005-0000-0000-000085600000}"/>
    <cellStyle name="Total 2 2 15 10 2 2" xfId="26969" xr:uid="{00000000-0005-0000-0000-000086600000}"/>
    <cellStyle name="Total 2 2 15 10 3" xfId="17152" xr:uid="{00000000-0005-0000-0000-000087600000}"/>
    <cellStyle name="Total 2 2 15 11" xfId="3696" xr:uid="{00000000-0005-0000-0000-000088600000}"/>
    <cellStyle name="Total 2 2 15 11 2" xfId="13216" xr:uid="{00000000-0005-0000-0000-000089600000}"/>
    <cellStyle name="Total 2 2 15 11 2 2" xfId="26970" xr:uid="{00000000-0005-0000-0000-00008A600000}"/>
    <cellStyle name="Total 2 2 15 11 3" xfId="17492" xr:uid="{00000000-0005-0000-0000-00008B600000}"/>
    <cellStyle name="Total 2 2 15 12" xfId="4001" xr:uid="{00000000-0005-0000-0000-00008C600000}"/>
    <cellStyle name="Total 2 2 15 12 2" xfId="13217" xr:uid="{00000000-0005-0000-0000-00008D600000}"/>
    <cellStyle name="Total 2 2 15 12 2 2" xfId="26971" xr:uid="{00000000-0005-0000-0000-00008E600000}"/>
    <cellStyle name="Total 2 2 15 12 3" xfId="17797" xr:uid="{00000000-0005-0000-0000-00008F600000}"/>
    <cellStyle name="Total 2 2 15 13" xfId="4213" xr:uid="{00000000-0005-0000-0000-000090600000}"/>
    <cellStyle name="Total 2 2 15 13 2" xfId="13218" xr:uid="{00000000-0005-0000-0000-000091600000}"/>
    <cellStyle name="Total 2 2 15 13 2 2" xfId="26972" xr:uid="{00000000-0005-0000-0000-000092600000}"/>
    <cellStyle name="Total 2 2 15 13 3" xfId="18009" xr:uid="{00000000-0005-0000-0000-000093600000}"/>
    <cellStyle name="Total 2 2 15 14" xfId="4439" xr:uid="{00000000-0005-0000-0000-000094600000}"/>
    <cellStyle name="Total 2 2 15 14 2" xfId="13219" xr:uid="{00000000-0005-0000-0000-000095600000}"/>
    <cellStyle name="Total 2 2 15 14 2 2" xfId="26973" xr:uid="{00000000-0005-0000-0000-000096600000}"/>
    <cellStyle name="Total 2 2 15 14 3" xfId="18235" xr:uid="{00000000-0005-0000-0000-000097600000}"/>
    <cellStyle name="Total 2 2 15 15" xfId="4775" xr:uid="{00000000-0005-0000-0000-000098600000}"/>
    <cellStyle name="Total 2 2 15 15 2" xfId="13220" xr:uid="{00000000-0005-0000-0000-000099600000}"/>
    <cellStyle name="Total 2 2 15 15 2 2" xfId="26974" xr:uid="{00000000-0005-0000-0000-00009A600000}"/>
    <cellStyle name="Total 2 2 15 15 3" xfId="18566" xr:uid="{00000000-0005-0000-0000-00009B600000}"/>
    <cellStyle name="Total 2 2 15 16" xfId="5647" xr:uid="{00000000-0005-0000-0000-00009C600000}"/>
    <cellStyle name="Total 2 2 15 16 2" xfId="13221" xr:uid="{00000000-0005-0000-0000-00009D600000}"/>
    <cellStyle name="Total 2 2 15 16 2 2" xfId="26975" xr:uid="{00000000-0005-0000-0000-00009E600000}"/>
    <cellStyle name="Total 2 2 15 16 3" xfId="19438" xr:uid="{00000000-0005-0000-0000-00009F600000}"/>
    <cellStyle name="Total 2 2 15 17" xfId="6469" xr:uid="{00000000-0005-0000-0000-0000A0600000}"/>
    <cellStyle name="Total 2 2 15 17 2" xfId="13222" xr:uid="{00000000-0005-0000-0000-0000A1600000}"/>
    <cellStyle name="Total 2 2 15 17 2 2" xfId="26976" xr:uid="{00000000-0005-0000-0000-0000A2600000}"/>
    <cellStyle name="Total 2 2 15 17 3" xfId="20260" xr:uid="{00000000-0005-0000-0000-0000A3600000}"/>
    <cellStyle name="Total 2 2 15 18" xfId="13214" xr:uid="{00000000-0005-0000-0000-0000A4600000}"/>
    <cellStyle name="Total 2 2 15 18 2" xfId="26968" xr:uid="{00000000-0005-0000-0000-0000A5600000}"/>
    <cellStyle name="Total 2 2 15 19" xfId="14267" xr:uid="{00000000-0005-0000-0000-0000A6600000}"/>
    <cellStyle name="Total 2 2 15 2" xfId="945" xr:uid="{00000000-0005-0000-0000-0000A7600000}"/>
    <cellStyle name="Total 2 2 15 2 2" xfId="5087" xr:uid="{00000000-0005-0000-0000-0000A8600000}"/>
    <cellStyle name="Total 2 2 15 2 2 2" xfId="13224" xr:uid="{00000000-0005-0000-0000-0000A9600000}"/>
    <cellStyle name="Total 2 2 15 2 2 2 2" xfId="26978" xr:uid="{00000000-0005-0000-0000-0000AA600000}"/>
    <cellStyle name="Total 2 2 15 2 2 3" xfId="18878" xr:uid="{00000000-0005-0000-0000-0000AB600000}"/>
    <cellStyle name="Total 2 2 15 2 3" xfId="5959" xr:uid="{00000000-0005-0000-0000-0000AC600000}"/>
    <cellStyle name="Total 2 2 15 2 3 2" xfId="13225" xr:uid="{00000000-0005-0000-0000-0000AD600000}"/>
    <cellStyle name="Total 2 2 15 2 3 2 2" xfId="26979" xr:uid="{00000000-0005-0000-0000-0000AE600000}"/>
    <cellStyle name="Total 2 2 15 2 3 3" xfId="19750" xr:uid="{00000000-0005-0000-0000-0000AF600000}"/>
    <cellStyle name="Total 2 2 15 2 4" xfId="6781" xr:uid="{00000000-0005-0000-0000-0000B0600000}"/>
    <cellStyle name="Total 2 2 15 2 4 2" xfId="13226" xr:uid="{00000000-0005-0000-0000-0000B1600000}"/>
    <cellStyle name="Total 2 2 15 2 4 2 2" xfId="26980" xr:uid="{00000000-0005-0000-0000-0000B2600000}"/>
    <cellStyle name="Total 2 2 15 2 4 3" xfId="20572" xr:uid="{00000000-0005-0000-0000-0000B3600000}"/>
    <cellStyle name="Total 2 2 15 2 5" xfId="13223" xr:uid="{00000000-0005-0000-0000-0000B4600000}"/>
    <cellStyle name="Total 2 2 15 2 5 2" xfId="26977" xr:uid="{00000000-0005-0000-0000-0000B5600000}"/>
    <cellStyle name="Total 2 2 15 2 6" xfId="14741" xr:uid="{00000000-0005-0000-0000-0000B6600000}"/>
    <cellStyle name="Total 2 2 15 3" xfId="1194" xr:uid="{00000000-0005-0000-0000-0000B7600000}"/>
    <cellStyle name="Total 2 2 15 3 2" xfId="5340" xr:uid="{00000000-0005-0000-0000-0000B8600000}"/>
    <cellStyle name="Total 2 2 15 3 2 2" xfId="13228" xr:uid="{00000000-0005-0000-0000-0000B9600000}"/>
    <cellStyle name="Total 2 2 15 3 2 2 2" xfId="26982" xr:uid="{00000000-0005-0000-0000-0000BA600000}"/>
    <cellStyle name="Total 2 2 15 3 2 3" xfId="19131" xr:uid="{00000000-0005-0000-0000-0000BB600000}"/>
    <cellStyle name="Total 2 2 15 3 3" xfId="6212" xr:uid="{00000000-0005-0000-0000-0000BC600000}"/>
    <cellStyle name="Total 2 2 15 3 3 2" xfId="13229" xr:uid="{00000000-0005-0000-0000-0000BD600000}"/>
    <cellStyle name="Total 2 2 15 3 3 2 2" xfId="26983" xr:uid="{00000000-0005-0000-0000-0000BE600000}"/>
    <cellStyle name="Total 2 2 15 3 3 3" xfId="20003" xr:uid="{00000000-0005-0000-0000-0000BF600000}"/>
    <cellStyle name="Total 2 2 15 3 4" xfId="7034" xr:uid="{00000000-0005-0000-0000-0000C0600000}"/>
    <cellStyle name="Total 2 2 15 3 4 2" xfId="13230" xr:uid="{00000000-0005-0000-0000-0000C1600000}"/>
    <cellStyle name="Total 2 2 15 3 4 2 2" xfId="26984" xr:uid="{00000000-0005-0000-0000-0000C2600000}"/>
    <cellStyle name="Total 2 2 15 3 4 3" xfId="20825" xr:uid="{00000000-0005-0000-0000-0000C3600000}"/>
    <cellStyle name="Total 2 2 15 3 5" xfId="13227" xr:uid="{00000000-0005-0000-0000-0000C4600000}"/>
    <cellStyle name="Total 2 2 15 3 5 2" xfId="26981" xr:uid="{00000000-0005-0000-0000-0000C5600000}"/>
    <cellStyle name="Total 2 2 15 3 6" xfId="14990" xr:uid="{00000000-0005-0000-0000-0000C6600000}"/>
    <cellStyle name="Total 2 2 15 4" xfId="1460" xr:uid="{00000000-0005-0000-0000-0000C7600000}"/>
    <cellStyle name="Total 2 2 15 4 2" xfId="13231" xr:uid="{00000000-0005-0000-0000-0000C8600000}"/>
    <cellStyle name="Total 2 2 15 4 2 2" xfId="26985" xr:uid="{00000000-0005-0000-0000-0000C9600000}"/>
    <cellStyle name="Total 2 2 15 4 3" xfId="15256" xr:uid="{00000000-0005-0000-0000-0000CA600000}"/>
    <cellStyle name="Total 2 2 15 5" xfId="1688" xr:uid="{00000000-0005-0000-0000-0000CB600000}"/>
    <cellStyle name="Total 2 2 15 5 2" xfId="13232" xr:uid="{00000000-0005-0000-0000-0000CC600000}"/>
    <cellStyle name="Total 2 2 15 5 2 2" xfId="26986" xr:uid="{00000000-0005-0000-0000-0000CD600000}"/>
    <cellStyle name="Total 2 2 15 5 3" xfId="15484" xr:uid="{00000000-0005-0000-0000-0000CE600000}"/>
    <cellStyle name="Total 2 2 15 6" xfId="2158" xr:uid="{00000000-0005-0000-0000-0000CF600000}"/>
    <cellStyle name="Total 2 2 15 6 2" xfId="13233" xr:uid="{00000000-0005-0000-0000-0000D0600000}"/>
    <cellStyle name="Total 2 2 15 6 2 2" xfId="26987" xr:uid="{00000000-0005-0000-0000-0000D1600000}"/>
    <cellStyle name="Total 2 2 15 6 3" xfId="15954" xr:uid="{00000000-0005-0000-0000-0000D2600000}"/>
    <cellStyle name="Total 2 2 15 7" xfId="2465" xr:uid="{00000000-0005-0000-0000-0000D3600000}"/>
    <cellStyle name="Total 2 2 15 7 2" xfId="13234" xr:uid="{00000000-0005-0000-0000-0000D4600000}"/>
    <cellStyle name="Total 2 2 15 7 2 2" xfId="26988" xr:uid="{00000000-0005-0000-0000-0000D5600000}"/>
    <cellStyle name="Total 2 2 15 7 3" xfId="16261" xr:uid="{00000000-0005-0000-0000-0000D6600000}"/>
    <cellStyle name="Total 2 2 15 8" xfId="1795" xr:uid="{00000000-0005-0000-0000-0000D7600000}"/>
    <cellStyle name="Total 2 2 15 8 2" xfId="13235" xr:uid="{00000000-0005-0000-0000-0000D8600000}"/>
    <cellStyle name="Total 2 2 15 8 2 2" xfId="26989" xr:uid="{00000000-0005-0000-0000-0000D9600000}"/>
    <cellStyle name="Total 2 2 15 8 3" xfId="15591" xr:uid="{00000000-0005-0000-0000-0000DA600000}"/>
    <cellStyle name="Total 2 2 15 9" xfId="2922" xr:uid="{00000000-0005-0000-0000-0000DB600000}"/>
    <cellStyle name="Total 2 2 15 9 2" xfId="13236" xr:uid="{00000000-0005-0000-0000-0000DC600000}"/>
    <cellStyle name="Total 2 2 15 9 2 2" xfId="26990" xr:uid="{00000000-0005-0000-0000-0000DD600000}"/>
    <cellStyle name="Total 2 2 15 9 3" xfId="16718" xr:uid="{00000000-0005-0000-0000-0000DE600000}"/>
    <cellStyle name="Total 2 2 16" xfId="464" xr:uid="{00000000-0005-0000-0000-0000DF600000}"/>
    <cellStyle name="Total 2 2 16 10" xfId="3143" xr:uid="{00000000-0005-0000-0000-0000E0600000}"/>
    <cellStyle name="Total 2 2 16 10 2" xfId="13238" xr:uid="{00000000-0005-0000-0000-0000E1600000}"/>
    <cellStyle name="Total 2 2 16 10 2 2" xfId="26992" xr:uid="{00000000-0005-0000-0000-0000E2600000}"/>
    <cellStyle name="Total 2 2 16 10 3" xfId="16939" xr:uid="{00000000-0005-0000-0000-0000E3600000}"/>
    <cellStyle name="Total 2 2 16 11" xfId="3697" xr:uid="{00000000-0005-0000-0000-0000E4600000}"/>
    <cellStyle name="Total 2 2 16 11 2" xfId="13239" xr:uid="{00000000-0005-0000-0000-0000E5600000}"/>
    <cellStyle name="Total 2 2 16 11 2 2" xfId="26993" xr:uid="{00000000-0005-0000-0000-0000E6600000}"/>
    <cellStyle name="Total 2 2 16 11 3" xfId="17493" xr:uid="{00000000-0005-0000-0000-0000E7600000}"/>
    <cellStyle name="Total 2 2 16 12" xfId="4002" xr:uid="{00000000-0005-0000-0000-0000E8600000}"/>
    <cellStyle name="Total 2 2 16 12 2" xfId="13240" xr:uid="{00000000-0005-0000-0000-0000E9600000}"/>
    <cellStyle name="Total 2 2 16 12 2 2" xfId="26994" xr:uid="{00000000-0005-0000-0000-0000EA600000}"/>
    <cellStyle name="Total 2 2 16 12 3" xfId="17798" xr:uid="{00000000-0005-0000-0000-0000EB600000}"/>
    <cellStyle name="Total 2 2 16 13" xfId="3277" xr:uid="{00000000-0005-0000-0000-0000EC600000}"/>
    <cellStyle name="Total 2 2 16 13 2" xfId="13241" xr:uid="{00000000-0005-0000-0000-0000ED600000}"/>
    <cellStyle name="Total 2 2 16 13 2 2" xfId="26995" xr:uid="{00000000-0005-0000-0000-0000EE600000}"/>
    <cellStyle name="Total 2 2 16 13 3" xfId="17073" xr:uid="{00000000-0005-0000-0000-0000EF600000}"/>
    <cellStyle name="Total 2 2 16 14" xfId="4275" xr:uid="{00000000-0005-0000-0000-0000F0600000}"/>
    <cellStyle name="Total 2 2 16 14 2" xfId="13242" xr:uid="{00000000-0005-0000-0000-0000F1600000}"/>
    <cellStyle name="Total 2 2 16 14 2 2" xfId="26996" xr:uid="{00000000-0005-0000-0000-0000F2600000}"/>
    <cellStyle name="Total 2 2 16 14 3" xfId="18071" xr:uid="{00000000-0005-0000-0000-0000F3600000}"/>
    <cellStyle name="Total 2 2 16 15" xfId="4776" xr:uid="{00000000-0005-0000-0000-0000F4600000}"/>
    <cellStyle name="Total 2 2 16 15 2" xfId="13243" xr:uid="{00000000-0005-0000-0000-0000F5600000}"/>
    <cellStyle name="Total 2 2 16 15 2 2" xfId="26997" xr:uid="{00000000-0005-0000-0000-0000F6600000}"/>
    <cellStyle name="Total 2 2 16 15 3" xfId="18567" xr:uid="{00000000-0005-0000-0000-0000F7600000}"/>
    <cellStyle name="Total 2 2 16 16" xfId="5648" xr:uid="{00000000-0005-0000-0000-0000F8600000}"/>
    <cellStyle name="Total 2 2 16 16 2" xfId="13244" xr:uid="{00000000-0005-0000-0000-0000F9600000}"/>
    <cellStyle name="Total 2 2 16 16 2 2" xfId="26998" xr:uid="{00000000-0005-0000-0000-0000FA600000}"/>
    <cellStyle name="Total 2 2 16 16 3" xfId="19439" xr:uid="{00000000-0005-0000-0000-0000FB600000}"/>
    <cellStyle name="Total 2 2 16 17" xfId="6470" xr:uid="{00000000-0005-0000-0000-0000FC600000}"/>
    <cellStyle name="Total 2 2 16 17 2" xfId="13245" xr:uid="{00000000-0005-0000-0000-0000FD600000}"/>
    <cellStyle name="Total 2 2 16 17 2 2" xfId="26999" xr:uid="{00000000-0005-0000-0000-0000FE600000}"/>
    <cellStyle name="Total 2 2 16 17 3" xfId="20261" xr:uid="{00000000-0005-0000-0000-0000FF600000}"/>
    <cellStyle name="Total 2 2 16 18" xfId="13237" xr:uid="{00000000-0005-0000-0000-000000610000}"/>
    <cellStyle name="Total 2 2 16 18 2" xfId="26991" xr:uid="{00000000-0005-0000-0000-000001610000}"/>
    <cellStyle name="Total 2 2 16 19" xfId="14268" xr:uid="{00000000-0005-0000-0000-000002610000}"/>
    <cellStyle name="Total 2 2 16 2" xfId="946" xr:uid="{00000000-0005-0000-0000-000003610000}"/>
    <cellStyle name="Total 2 2 16 2 2" xfId="5088" xr:uid="{00000000-0005-0000-0000-000004610000}"/>
    <cellStyle name="Total 2 2 16 2 2 2" xfId="13247" xr:uid="{00000000-0005-0000-0000-000005610000}"/>
    <cellStyle name="Total 2 2 16 2 2 2 2" xfId="27001" xr:uid="{00000000-0005-0000-0000-000006610000}"/>
    <cellStyle name="Total 2 2 16 2 2 3" xfId="18879" xr:uid="{00000000-0005-0000-0000-000007610000}"/>
    <cellStyle name="Total 2 2 16 2 3" xfId="5960" xr:uid="{00000000-0005-0000-0000-000008610000}"/>
    <cellStyle name="Total 2 2 16 2 3 2" xfId="13248" xr:uid="{00000000-0005-0000-0000-000009610000}"/>
    <cellStyle name="Total 2 2 16 2 3 2 2" xfId="27002" xr:uid="{00000000-0005-0000-0000-00000A610000}"/>
    <cellStyle name="Total 2 2 16 2 3 3" xfId="19751" xr:uid="{00000000-0005-0000-0000-00000B610000}"/>
    <cellStyle name="Total 2 2 16 2 4" xfId="6782" xr:uid="{00000000-0005-0000-0000-00000C610000}"/>
    <cellStyle name="Total 2 2 16 2 4 2" xfId="13249" xr:uid="{00000000-0005-0000-0000-00000D610000}"/>
    <cellStyle name="Total 2 2 16 2 4 2 2" xfId="27003" xr:uid="{00000000-0005-0000-0000-00000E610000}"/>
    <cellStyle name="Total 2 2 16 2 4 3" xfId="20573" xr:uid="{00000000-0005-0000-0000-00000F610000}"/>
    <cellStyle name="Total 2 2 16 2 5" xfId="13246" xr:uid="{00000000-0005-0000-0000-000010610000}"/>
    <cellStyle name="Total 2 2 16 2 5 2" xfId="27000" xr:uid="{00000000-0005-0000-0000-000011610000}"/>
    <cellStyle name="Total 2 2 16 2 6" xfId="14742" xr:uid="{00000000-0005-0000-0000-000012610000}"/>
    <cellStyle name="Total 2 2 16 3" xfId="987" xr:uid="{00000000-0005-0000-0000-000013610000}"/>
    <cellStyle name="Total 2 2 16 3 2" xfId="5341" xr:uid="{00000000-0005-0000-0000-000014610000}"/>
    <cellStyle name="Total 2 2 16 3 2 2" xfId="13251" xr:uid="{00000000-0005-0000-0000-000015610000}"/>
    <cellStyle name="Total 2 2 16 3 2 2 2" xfId="27005" xr:uid="{00000000-0005-0000-0000-000016610000}"/>
    <cellStyle name="Total 2 2 16 3 2 3" xfId="19132" xr:uid="{00000000-0005-0000-0000-000017610000}"/>
    <cellStyle name="Total 2 2 16 3 3" xfId="6213" xr:uid="{00000000-0005-0000-0000-000018610000}"/>
    <cellStyle name="Total 2 2 16 3 3 2" xfId="13252" xr:uid="{00000000-0005-0000-0000-000019610000}"/>
    <cellStyle name="Total 2 2 16 3 3 2 2" xfId="27006" xr:uid="{00000000-0005-0000-0000-00001A610000}"/>
    <cellStyle name="Total 2 2 16 3 3 3" xfId="20004" xr:uid="{00000000-0005-0000-0000-00001B610000}"/>
    <cellStyle name="Total 2 2 16 3 4" xfId="7035" xr:uid="{00000000-0005-0000-0000-00001C610000}"/>
    <cellStyle name="Total 2 2 16 3 4 2" xfId="13253" xr:uid="{00000000-0005-0000-0000-00001D610000}"/>
    <cellStyle name="Total 2 2 16 3 4 2 2" xfId="27007" xr:uid="{00000000-0005-0000-0000-00001E610000}"/>
    <cellStyle name="Total 2 2 16 3 4 3" xfId="20826" xr:uid="{00000000-0005-0000-0000-00001F610000}"/>
    <cellStyle name="Total 2 2 16 3 5" xfId="13250" xr:uid="{00000000-0005-0000-0000-000020610000}"/>
    <cellStyle name="Total 2 2 16 3 5 2" xfId="27004" xr:uid="{00000000-0005-0000-0000-000021610000}"/>
    <cellStyle name="Total 2 2 16 3 6" xfId="14783" xr:uid="{00000000-0005-0000-0000-000022610000}"/>
    <cellStyle name="Total 2 2 16 4" xfId="1267" xr:uid="{00000000-0005-0000-0000-000023610000}"/>
    <cellStyle name="Total 2 2 16 4 2" xfId="13254" xr:uid="{00000000-0005-0000-0000-000024610000}"/>
    <cellStyle name="Total 2 2 16 4 2 2" xfId="27008" xr:uid="{00000000-0005-0000-0000-000025610000}"/>
    <cellStyle name="Total 2 2 16 4 3" xfId="15063" xr:uid="{00000000-0005-0000-0000-000026610000}"/>
    <cellStyle name="Total 2 2 16 5" xfId="1524" xr:uid="{00000000-0005-0000-0000-000027610000}"/>
    <cellStyle name="Total 2 2 16 5 2" xfId="13255" xr:uid="{00000000-0005-0000-0000-000028610000}"/>
    <cellStyle name="Total 2 2 16 5 2 2" xfId="27009" xr:uid="{00000000-0005-0000-0000-000029610000}"/>
    <cellStyle name="Total 2 2 16 5 3" xfId="15320" xr:uid="{00000000-0005-0000-0000-00002A610000}"/>
    <cellStyle name="Total 2 2 16 6" xfId="2159" xr:uid="{00000000-0005-0000-0000-00002B610000}"/>
    <cellStyle name="Total 2 2 16 6 2" xfId="13256" xr:uid="{00000000-0005-0000-0000-00002C610000}"/>
    <cellStyle name="Total 2 2 16 6 2 2" xfId="27010" xr:uid="{00000000-0005-0000-0000-00002D610000}"/>
    <cellStyle name="Total 2 2 16 6 3" xfId="15955" xr:uid="{00000000-0005-0000-0000-00002E610000}"/>
    <cellStyle name="Total 2 2 16 7" xfId="2466" xr:uid="{00000000-0005-0000-0000-00002F610000}"/>
    <cellStyle name="Total 2 2 16 7 2" xfId="13257" xr:uid="{00000000-0005-0000-0000-000030610000}"/>
    <cellStyle name="Total 2 2 16 7 2 2" xfId="27011" xr:uid="{00000000-0005-0000-0000-000031610000}"/>
    <cellStyle name="Total 2 2 16 7 3" xfId="16262" xr:uid="{00000000-0005-0000-0000-000032610000}"/>
    <cellStyle name="Total 2 2 16 8" xfId="2760" xr:uid="{00000000-0005-0000-0000-000033610000}"/>
    <cellStyle name="Total 2 2 16 8 2" xfId="13258" xr:uid="{00000000-0005-0000-0000-000034610000}"/>
    <cellStyle name="Total 2 2 16 8 2 2" xfId="27012" xr:uid="{00000000-0005-0000-0000-000035610000}"/>
    <cellStyle name="Total 2 2 16 8 3" xfId="16556" xr:uid="{00000000-0005-0000-0000-000036610000}"/>
    <cellStyle name="Total 2 2 16 9" xfId="2996" xr:uid="{00000000-0005-0000-0000-000037610000}"/>
    <cellStyle name="Total 2 2 16 9 2" xfId="13259" xr:uid="{00000000-0005-0000-0000-000038610000}"/>
    <cellStyle name="Total 2 2 16 9 2 2" xfId="27013" xr:uid="{00000000-0005-0000-0000-000039610000}"/>
    <cellStyle name="Total 2 2 16 9 3" xfId="16792" xr:uid="{00000000-0005-0000-0000-00003A610000}"/>
    <cellStyle name="Total 2 2 17" xfId="677" xr:uid="{00000000-0005-0000-0000-00003B610000}"/>
    <cellStyle name="Total 2 2 17 2" xfId="4820" xr:uid="{00000000-0005-0000-0000-00003C610000}"/>
    <cellStyle name="Total 2 2 17 2 2" xfId="13261" xr:uid="{00000000-0005-0000-0000-00003D610000}"/>
    <cellStyle name="Total 2 2 17 2 2 2" xfId="27015" xr:uid="{00000000-0005-0000-0000-00003E610000}"/>
    <cellStyle name="Total 2 2 17 2 3" xfId="18611" xr:uid="{00000000-0005-0000-0000-00003F610000}"/>
    <cellStyle name="Total 2 2 17 3" xfId="5692" xr:uid="{00000000-0005-0000-0000-000040610000}"/>
    <cellStyle name="Total 2 2 17 3 2" xfId="13262" xr:uid="{00000000-0005-0000-0000-000041610000}"/>
    <cellStyle name="Total 2 2 17 3 2 2" xfId="27016" xr:uid="{00000000-0005-0000-0000-000042610000}"/>
    <cellStyle name="Total 2 2 17 3 3" xfId="19483" xr:uid="{00000000-0005-0000-0000-000043610000}"/>
    <cellStyle name="Total 2 2 17 4" xfId="6514" xr:uid="{00000000-0005-0000-0000-000044610000}"/>
    <cellStyle name="Total 2 2 17 4 2" xfId="13263" xr:uid="{00000000-0005-0000-0000-000045610000}"/>
    <cellStyle name="Total 2 2 17 4 2 2" xfId="27017" xr:uid="{00000000-0005-0000-0000-000046610000}"/>
    <cellStyle name="Total 2 2 17 4 3" xfId="20305" xr:uid="{00000000-0005-0000-0000-000047610000}"/>
    <cellStyle name="Total 2 2 17 5" xfId="13260" xr:uid="{00000000-0005-0000-0000-000048610000}"/>
    <cellStyle name="Total 2 2 17 5 2" xfId="27014" xr:uid="{00000000-0005-0000-0000-000049610000}"/>
    <cellStyle name="Total 2 2 17 6" xfId="14474" xr:uid="{00000000-0005-0000-0000-00004A610000}"/>
    <cellStyle name="Total 2 2 18" xfId="1047" xr:uid="{00000000-0005-0000-0000-00004B610000}"/>
    <cellStyle name="Total 2 2 18 2" xfId="13264" xr:uid="{00000000-0005-0000-0000-00004C610000}"/>
    <cellStyle name="Total 2 2 18 2 2" xfId="27018" xr:uid="{00000000-0005-0000-0000-00004D610000}"/>
    <cellStyle name="Total 2 2 18 3" xfId="14843" xr:uid="{00000000-0005-0000-0000-00004E610000}"/>
    <cellStyle name="Total 2 2 19" xfId="1319" xr:uid="{00000000-0005-0000-0000-00004F610000}"/>
    <cellStyle name="Total 2 2 19 2" xfId="13265" xr:uid="{00000000-0005-0000-0000-000050610000}"/>
    <cellStyle name="Total 2 2 19 2 2" xfId="27019" xr:uid="{00000000-0005-0000-0000-000051610000}"/>
    <cellStyle name="Total 2 2 19 3" xfId="15115" xr:uid="{00000000-0005-0000-0000-000052610000}"/>
    <cellStyle name="Total 2 2 2" xfId="201" xr:uid="{00000000-0005-0000-0000-000053610000}"/>
    <cellStyle name="Total 2 2 2 10" xfId="465" xr:uid="{00000000-0005-0000-0000-000054610000}"/>
    <cellStyle name="Total 2 2 2 10 10" xfId="3357" xr:uid="{00000000-0005-0000-0000-000055610000}"/>
    <cellStyle name="Total 2 2 2 10 10 2" xfId="13268" xr:uid="{00000000-0005-0000-0000-000056610000}"/>
    <cellStyle name="Total 2 2 2 10 10 2 2" xfId="27022" xr:uid="{00000000-0005-0000-0000-000057610000}"/>
    <cellStyle name="Total 2 2 2 10 10 3" xfId="17153" xr:uid="{00000000-0005-0000-0000-000058610000}"/>
    <cellStyle name="Total 2 2 2 10 11" xfId="3698" xr:uid="{00000000-0005-0000-0000-000059610000}"/>
    <cellStyle name="Total 2 2 2 10 11 2" xfId="13269" xr:uid="{00000000-0005-0000-0000-00005A610000}"/>
    <cellStyle name="Total 2 2 2 10 11 2 2" xfId="27023" xr:uid="{00000000-0005-0000-0000-00005B610000}"/>
    <cellStyle name="Total 2 2 2 10 11 3" xfId="17494" xr:uid="{00000000-0005-0000-0000-00005C610000}"/>
    <cellStyle name="Total 2 2 2 10 12" xfId="4003" xr:uid="{00000000-0005-0000-0000-00005D610000}"/>
    <cellStyle name="Total 2 2 2 10 12 2" xfId="13270" xr:uid="{00000000-0005-0000-0000-00005E610000}"/>
    <cellStyle name="Total 2 2 2 10 12 2 2" xfId="27024" xr:uid="{00000000-0005-0000-0000-00005F610000}"/>
    <cellStyle name="Total 2 2 2 10 12 3" xfId="17799" xr:uid="{00000000-0005-0000-0000-000060610000}"/>
    <cellStyle name="Total 2 2 2 10 13" xfId="3372" xr:uid="{00000000-0005-0000-0000-000061610000}"/>
    <cellStyle name="Total 2 2 2 10 13 2" xfId="13271" xr:uid="{00000000-0005-0000-0000-000062610000}"/>
    <cellStyle name="Total 2 2 2 10 13 2 2" xfId="27025" xr:uid="{00000000-0005-0000-0000-000063610000}"/>
    <cellStyle name="Total 2 2 2 10 13 3" xfId="17168" xr:uid="{00000000-0005-0000-0000-000064610000}"/>
    <cellStyle name="Total 2 2 2 10 14" xfId="4440" xr:uid="{00000000-0005-0000-0000-000065610000}"/>
    <cellStyle name="Total 2 2 2 10 14 2" xfId="13272" xr:uid="{00000000-0005-0000-0000-000066610000}"/>
    <cellStyle name="Total 2 2 2 10 14 2 2" xfId="27026" xr:uid="{00000000-0005-0000-0000-000067610000}"/>
    <cellStyle name="Total 2 2 2 10 14 3" xfId="18236" xr:uid="{00000000-0005-0000-0000-000068610000}"/>
    <cellStyle name="Total 2 2 2 10 15" xfId="4777" xr:uid="{00000000-0005-0000-0000-000069610000}"/>
    <cellStyle name="Total 2 2 2 10 15 2" xfId="13273" xr:uid="{00000000-0005-0000-0000-00006A610000}"/>
    <cellStyle name="Total 2 2 2 10 15 2 2" xfId="27027" xr:uid="{00000000-0005-0000-0000-00006B610000}"/>
    <cellStyle name="Total 2 2 2 10 15 3" xfId="18568" xr:uid="{00000000-0005-0000-0000-00006C610000}"/>
    <cellStyle name="Total 2 2 2 10 16" xfId="5649" xr:uid="{00000000-0005-0000-0000-00006D610000}"/>
    <cellStyle name="Total 2 2 2 10 16 2" xfId="13274" xr:uid="{00000000-0005-0000-0000-00006E610000}"/>
    <cellStyle name="Total 2 2 2 10 16 2 2" xfId="27028" xr:uid="{00000000-0005-0000-0000-00006F610000}"/>
    <cellStyle name="Total 2 2 2 10 16 3" xfId="19440" xr:uid="{00000000-0005-0000-0000-000070610000}"/>
    <cellStyle name="Total 2 2 2 10 17" xfId="6471" xr:uid="{00000000-0005-0000-0000-000071610000}"/>
    <cellStyle name="Total 2 2 2 10 17 2" xfId="13275" xr:uid="{00000000-0005-0000-0000-000072610000}"/>
    <cellStyle name="Total 2 2 2 10 17 2 2" xfId="27029" xr:uid="{00000000-0005-0000-0000-000073610000}"/>
    <cellStyle name="Total 2 2 2 10 17 3" xfId="20262" xr:uid="{00000000-0005-0000-0000-000074610000}"/>
    <cellStyle name="Total 2 2 2 10 18" xfId="13267" xr:uid="{00000000-0005-0000-0000-000075610000}"/>
    <cellStyle name="Total 2 2 2 10 18 2" xfId="27021" xr:uid="{00000000-0005-0000-0000-000076610000}"/>
    <cellStyle name="Total 2 2 2 10 19" xfId="14269" xr:uid="{00000000-0005-0000-0000-000077610000}"/>
    <cellStyle name="Total 2 2 2 10 2" xfId="947" xr:uid="{00000000-0005-0000-0000-000078610000}"/>
    <cellStyle name="Total 2 2 2 10 2 2" xfId="5089" xr:uid="{00000000-0005-0000-0000-000079610000}"/>
    <cellStyle name="Total 2 2 2 10 2 2 2" xfId="13277" xr:uid="{00000000-0005-0000-0000-00007A610000}"/>
    <cellStyle name="Total 2 2 2 10 2 2 2 2" xfId="27031" xr:uid="{00000000-0005-0000-0000-00007B610000}"/>
    <cellStyle name="Total 2 2 2 10 2 2 3" xfId="18880" xr:uid="{00000000-0005-0000-0000-00007C610000}"/>
    <cellStyle name="Total 2 2 2 10 2 3" xfId="5961" xr:uid="{00000000-0005-0000-0000-00007D610000}"/>
    <cellStyle name="Total 2 2 2 10 2 3 2" xfId="13278" xr:uid="{00000000-0005-0000-0000-00007E610000}"/>
    <cellStyle name="Total 2 2 2 10 2 3 2 2" xfId="27032" xr:uid="{00000000-0005-0000-0000-00007F610000}"/>
    <cellStyle name="Total 2 2 2 10 2 3 3" xfId="19752" xr:uid="{00000000-0005-0000-0000-000080610000}"/>
    <cellStyle name="Total 2 2 2 10 2 4" xfId="6783" xr:uid="{00000000-0005-0000-0000-000081610000}"/>
    <cellStyle name="Total 2 2 2 10 2 4 2" xfId="13279" xr:uid="{00000000-0005-0000-0000-000082610000}"/>
    <cellStyle name="Total 2 2 2 10 2 4 2 2" xfId="27033" xr:uid="{00000000-0005-0000-0000-000083610000}"/>
    <cellStyle name="Total 2 2 2 10 2 4 3" xfId="20574" xr:uid="{00000000-0005-0000-0000-000084610000}"/>
    <cellStyle name="Total 2 2 2 10 2 5" xfId="13276" xr:uid="{00000000-0005-0000-0000-000085610000}"/>
    <cellStyle name="Total 2 2 2 10 2 5 2" xfId="27030" xr:uid="{00000000-0005-0000-0000-000086610000}"/>
    <cellStyle name="Total 2 2 2 10 2 6" xfId="14743" xr:uid="{00000000-0005-0000-0000-000087610000}"/>
    <cellStyle name="Total 2 2 2 10 3" xfId="1195" xr:uid="{00000000-0005-0000-0000-000088610000}"/>
    <cellStyle name="Total 2 2 2 10 3 2" xfId="5342" xr:uid="{00000000-0005-0000-0000-000089610000}"/>
    <cellStyle name="Total 2 2 2 10 3 2 2" xfId="13281" xr:uid="{00000000-0005-0000-0000-00008A610000}"/>
    <cellStyle name="Total 2 2 2 10 3 2 2 2" xfId="27035" xr:uid="{00000000-0005-0000-0000-00008B610000}"/>
    <cellStyle name="Total 2 2 2 10 3 2 3" xfId="19133" xr:uid="{00000000-0005-0000-0000-00008C610000}"/>
    <cellStyle name="Total 2 2 2 10 3 3" xfId="6214" xr:uid="{00000000-0005-0000-0000-00008D610000}"/>
    <cellStyle name="Total 2 2 2 10 3 3 2" xfId="13282" xr:uid="{00000000-0005-0000-0000-00008E610000}"/>
    <cellStyle name="Total 2 2 2 10 3 3 2 2" xfId="27036" xr:uid="{00000000-0005-0000-0000-00008F610000}"/>
    <cellStyle name="Total 2 2 2 10 3 3 3" xfId="20005" xr:uid="{00000000-0005-0000-0000-000090610000}"/>
    <cellStyle name="Total 2 2 2 10 3 4" xfId="7036" xr:uid="{00000000-0005-0000-0000-000091610000}"/>
    <cellStyle name="Total 2 2 2 10 3 4 2" xfId="13283" xr:uid="{00000000-0005-0000-0000-000092610000}"/>
    <cellStyle name="Total 2 2 2 10 3 4 2 2" xfId="27037" xr:uid="{00000000-0005-0000-0000-000093610000}"/>
    <cellStyle name="Total 2 2 2 10 3 4 3" xfId="20827" xr:uid="{00000000-0005-0000-0000-000094610000}"/>
    <cellStyle name="Total 2 2 2 10 3 5" xfId="13280" xr:uid="{00000000-0005-0000-0000-000095610000}"/>
    <cellStyle name="Total 2 2 2 10 3 5 2" xfId="27034" xr:uid="{00000000-0005-0000-0000-000096610000}"/>
    <cellStyle name="Total 2 2 2 10 3 6" xfId="14991" xr:uid="{00000000-0005-0000-0000-000097610000}"/>
    <cellStyle name="Total 2 2 2 10 4" xfId="1461" xr:uid="{00000000-0005-0000-0000-000098610000}"/>
    <cellStyle name="Total 2 2 2 10 4 2" xfId="13284" xr:uid="{00000000-0005-0000-0000-000099610000}"/>
    <cellStyle name="Total 2 2 2 10 4 2 2" xfId="27038" xr:uid="{00000000-0005-0000-0000-00009A610000}"/>
    <cellStyle name="Total 2 2 2 10 4 3" xfId="15257" xr:uid="{00000000-0005-0000-0000-00009B610000}"/>
    <cellStyle name="Total 2 2 2 10 5" xfId="1689" xr:uid="{00000000-0005-0000-0000-00009C610000}"/>
    <cellStyle name="Total 2 2 2 10 5 2" xfId="13285" xr:uid="{00000000-0005-0000-0000-00009D610000}"/>
    <cellStyle name="Total 2 2 2 10 5 2 2" xfId="27039" xr:uid="{00000000-0005-0000-0000-00009E610000}"/>
    <cellStyle name="Total 2 2 2 10 5 3" xfId="15485" xr:uid="{00000000-0005-0000-0000-00009F610000}"/>
    <cellStyle name="Total 2 2 2 10 6" xfId="2160" xr:uid="{00000000-0005-0000-0000-0000A0610000}"/>
    <cellStyle name="Total 2 2 2 10 6 2" xfId="13286" xr:uid="{00000000-0005-0000-0000-0000A1610000}"/>
    <cellStyle name="Total 2 2 2 10 6 2 2" xfId="27040" xr:uid="{00000000-0005-0000-0000-0000A2610000}"/>
    <cellStyle name="Total 2 2 2 10 6 3" xfId="15956" xr:uid="{00000000-0005-0000-0000-0000A3610000}"/>
    <cellStyle name="Total 2 2 2 10 7" xfId="2467" xr:uid="{00000000-0005-0000-0000-0000A4610000}"/>
    <cellStyle name="Total 2 2 2 10 7 2" xfId="13287" xr:uid="{00000000-0005-0000-0000-0000A5610000}"/>
    <cellStyle name="Total 2 2 2 10 7 2 2" xfId="27041" xr:uid="{00000000-0005-0000-0000-0000A6610000}"/>
    <cellStyle name="Total 2 2 2 10 7 3" xfId="16263" xr:uid="{00000000-0005-0000-0000-0000A7610000}"/>
    <cellStyle name="Total 2 2 2 10 8" xfId="1844" xr:uid="{00000000-0005-0000-0000-0000A8610000}"/>
    <cellStyle name="Total 2 2 2 10 8 2" xfId="13288" xr:uid="{00000000-0005-0000-0000-0000A9610000}"/>
    <cellStyle name="Total 2 2 2 10 8 2 2" xfId="27042" xr:uid="{00000000-0005-0000-0000-0000AA610000}"/>
    <cellStyle name="Total 2 2 2 10 8 3" xfId="15640" xr:uid="{00000000-0005-0000-0000-0000AB610000}"/>
    <cellStyle name="Total 2 2 2 10 9" xfId="2857" xr:uid="{00000000-0005-0000-0000-0000AC610000}"/>
    <cellStyle name="Total 2 2 2 10 9 2" xfId="13289" xr:uid="{00000000-0005-0000-0000-0000AD610000}"/>
    <cellStyle name="Total 2 2 2 10 9 2 2" xfId="27043" xr:uid="{00000000-0005-0000-0000-0000AE610000}"/>
    <cellStyle name="Total 2 2 2 10 9 3" xfId="16653" xr:uid="{00000000-0005-0000-0000-0000AF610000}"/>
    <cellStyle name="Total 2 2 2 11" xfId="466" xr:uid="{00000000-0005-0000-0000-0000B0610000}"/>
    <cellStyle name="Total 2 2 2 11 10" xfId="3358" xr:uid="{00000000-0005-0000-0000-0000B1610000}"/>
    <cellStyle name="Total 2 2 2 11 10 2" xfId="13291" xr:uid="{00000000-0005-0000-0000-0000B2610000}"/>
    <cellStyle name="Total 2 2 2 11 10 2 2" xfId="27045" xr:uid="{00000000-0005-0000-0000-0000B3610000}"/>
    <cellStyle name="Total 2 2 2 11 10 3" xfId="17154" xr:uid="{00000000-0005-0000-0000-0000B4610000}"/>
    <cellStyle name="Total 2 2 2 11 11" xfId="3699" xr:uid="{00000000-0005-0000-0000-0000B5610000}"/>
    <cellStyle name="Total 2 2 2 11 11 2" xfId="13292" xr:uid="{00000000-0005-0000-0000-0000B6610000}"/>
    <cellStyle name="Total 2 2 2 11 11 2 2" xfId="27046" xr:uid="{00000000-0005-0000-0000-0000B7610000}"/>
    <cellStyle name="Total 2 2 2 11 11 3" xfId="17495" xr:uid="{00000000-0005-0000-0000-0000B8610000}"/>
    <cellStyle name="Total 2 2 2 11 12" xfId="4004" xr:uid="{00000000-0005-0000-0000-0000B9610000}"/>
    <cellStyle name="Total 2 2 2 11 12 2" xfId="13293" xr:uid="{00000000-0005-0000-0000-0000BA610000}"/>
    <cellStyle name="Total 2 2 2 11 12 2 2" xfId="27047" xr:uid="{00000000-0005-0000-0000-0000BB610000}"/>
    <cellStyle name="Total 2 2 2 11 12 3" xfId="17800" xr:uid="{00000000-0005-0000-0000-0000BC610000}"/>
    <cellStyle name="Total 2 2 2 11 13" xfId="2767" xr:uid="{00000000-0005-0000-0000-0000BD610000}"/>
    <cellStyle name="Total 2 2 2 11 13 2" xfId="13294" xr:uid="{00000000-0005-0000-0000-0000BE610000}"/>
    <cellStyle name="Total 2 2 2 11 13 2 2" xfId="27048" xr:uid="{00000000-0005-0000-0000-0000BF610000}"/>
    <cellStyle name="Total 2 2 2 11 13 3" xfId="16563" xr:uid="{00000000-0005-0000-0000-0000C0610000}"/>
    <cellStyle name="Total 2 2 2 11 14" xfId="4441" xr:uid="{00000000-0005-0000-0000-0000C1610000}"/>
    <cellStyle name="Total 2 2 2 11 14 2" xfId="13295" xr:uid="{00000000-0005-0000-0000-0000C2610000}"/>
    <cellStyle name="Total 2 2 2 11 14 2 2" xfId="27049" xr:uid="{00000000-0005-0000-0000-0000C3610000}"/>
    <cellStyle name="Total 2 2 2 11 14 3" xfId="18237" xr:uid="{00000000-0005-0000-0000-0000C4610000}"/>
    <cellStyle name="Total 2 2 2 11 15" xfId="4778" xr:uid="{00000000-0005-0000-0000-0000C5610000}"/>
    <cellStyle name="Total 2 2 2 11 15 2" xfId="13296" xr:uid="{00000000-0005-0000-0000-0000C6610000}"/>
    <cellStyle name="Total 2 2 2 11 15 2 2" xfId="27050" xr:uid="{00000000-0005-0000-0000-0000C7610000}"/>
    <cellStyle name="Total 2 2 2 11 15 3" xfId="18569" xr:uid="{00000000-0005-0000-0000-0000C8610000}"/>
    <cellStyle name="Total 2 2 2 11 16" xfId="5650" xr:uid="{00000000-0005-0000-0000-0000C9610000}"/>
    <cellStyle name="Total 2 2 2 11 16 2" xfId="13297" xr:uid="{00000000-0005-0000-0000-0000CA610000}"/>
    <cellStyle name="Total 2 2 2 11 16 2 2" xfId="27051" xr:uid="{00000000-0005-0000-0000-0000CB610000}"/>
    <cellStyle name="Total 2 2 2 11 16 3" xfId="19441" xr:uid="{00000000-0005-0000-0000-0000CC610000}"/>
    <cellStyle name="Total 2 2 2 11 17" xfId="6472" xr:uid="{00000000-0005-0000-0000-0000CD610000}"/>
    <cellStyle name="Total 2 2 2 11 17 2" xfId="13298" xr:uid="{00000000-0005-0000-0000-0000CE610000}"/>
    <cellStyle name="Total 2 2 2 11 17 2 2" xfId="27052" xr:uid="{00000000-0005-0000-0000-0000CF610000}"/>
    <cellStyle name="Total 2 2 2 11 17 3" xfId="20263" xr:uid="{00000000-0005-0000-0000-0000D0610000}"/>
    <cellStyle name="Total 2 2 2 11 18" xfId="13290" xr:uid="{00000000-0005-0000-0000-0000D1610000}"/>
    <cellStyle name="Total 2 2 2 11 18 2" xfId="27044" xr:uid="{00000000-0005-0000-0000-0000D2610000}"/>
    <cellStyle name="Total 2 2 2 11 19" xfId="14270" xr:uid="{00000000-0005-0000-0000-0000D3610000}"/>
    <cellStyle name="Total 2 2 2 11 2" xfId="948" xr:uid="{00000000-0005-0000-0000-0000D4610000}"/>
    <cellStyle name="Total 2 2 2 11 2 2" xfId="5090" xr:uid="{00000000-0005-0000-0000-0000D5610000}"/>
    <cellStyle name="Total 2 2 2 11 2 2 2" xfId="13300" xr:uid="{00000000-0005-0000-0000-0000D6610000}"/>
    <cellStyle name="Total 2 2 2 11 2 2 2 2" xfId="27054" xr:uid="{00000000-0005-0000-0000-0000D7610000}"/>
    <cellStyle name="Total 2 2 2 11 2 2 3" xfId="18881" xr:uid="{00000000-0005-0000-0000-0000D8610000}"/>
    <cellStyle name="Total 2 2 2 11 2 3" xfId="5962" xr:uid="{00000000-0005-0000-0000-0000D9610000}"/>
    <cellStyle name="Total 2 2 2 11 2 3 2" xfId="13301" xr:uid="{00000000-0005-0000-0000-0000DA610000}"/>
    <cellStyle name="Total 2 2 2 11 2 3 2 2" xfId="27055" xr:uid="{00000000-0005-0000-0000-0000DB610000}"/>
    <cellStyle name="Total 2 2 2 11 2 3 3" xfId="19753" xr:uid="{00000000-0005-0000-0000-0000DC610000}"/>
    <cellStyle name="Total 2 2 2 11 2 4" xfId="6784" xr:uid="{00000000-0005-0000-0000-0000DD610000}"/>
    <cellStyle name="Total 2 2 2 11 2 4 2" xfId="13302" xr:uid="{00000000-0005-0000-0000-0000DE610000}"/>
    <cellStyle name="Total 2 2 2 11 2 4 2 2" xfId="27056" xr:uid="{00000000-0005-0000-0000-0000DF610000}"/>
    <cellStyle name="Total 2 2 2 11 2 4 3" xfId="20575" xr:uid="{00000000-0005-0000-0000-0000E0610000}"/>
    <cellStyle name="Total 2 2 2 11 2 5" xfId="13299" xr:uid="{00000000-0005-0000-0000-0000E1610000}"/>
    <cellStyle name="Total 2 2 2 11 2 5 2" xfId="27053" xr:uid="{00000000-0005-0000-0000-0000E2610000}"/>
    <cellStyle name="Total 2 2 2 11 2 6" xfId="14744" xr:uid="{00000000-0005-0000-0000-0000E3610000}"/>
    <cellStyle name="Total 2 2 2 11 3" xfId="1196" xr:uid="{00000000-0005-0000-0000-0000E4610000}"/>
    <cellStyle name="Total 2 2 2 11 3 2" xfId="5343" xr:uid="{00000000-0005-0000-0000-0000E5610000}"/>
    <cellStyle name="Total 2 2 2 11 3 2 2" xfId="13304" xr:uid="{00000000-0005-0000-0000-0000E6610000}"/>
    <cellStyle name="Total 2 2 2 11 3 2 2 2" xfId="27058" xr:uid="{00000000-0005-0000-0000-0000E7610000}"/>
    <cellStyle name="Total 2 2 2 11 3 2 3" xfId="19134" xr:uid="{00000000-0005-0000-0000-0000E8610000}"/>
    <cellStyle name="Total 2 2 2 11 3 3" xfId="6215" xr:uid="{00000000-0005-0000-0000-0000E9610000}"/>
    <cellStyle name="Total 2 2 2 11 3 3 2" xfId="13305" xr:uid="{00000000-0005-0000-0000-0000EA610000}"/>
    <cellStyle name="Total 2 2 2 11 3 3 2 2" xfId="27059" xr:uid="{00000000-0005-0000-0000-0000EB610000}"/>
    <cellStyle name="Total 2 2 2 11 3 3 3" xfId="20006" xr:uid="{00000000-0005-0000-0000-0000EC610000}"/>
    <cellStyle name="Total 2 2 2 11 3 4" xfId="7037" xr:uid="{00000000-0005-0000-0000-0000ED610000}"/>
    <cellStyle name="Total 2 2 2 11 3 4 2" xfId="13306" xr:uid="{00000000-0005-0000-0000-0000EE610000}"/>
    <cellStyle name="Total 2 2 2 11 3 4 2 2" xfId="27060" xr:uid="{00000000-0005-0000-0000-0000EF610000}"/>
    <cellStyle name="Total 2 2 2 11 3 4 3" xfId="20828" xr:uid="{00000000-0005-0000-0000-0000F0610000}"/>
    <cellStyle name="Total 2 2 2 11 3 5" xfId="13303" xr:uid="{00000000-0005-0000-0000-0000F1610000}"/>
    <cellStyle name="Total 2 2 2 11 3 5 2" xfId="27057" xr:uid="{00000000-0005-0000-0000-0000F2610000}"/>
    <cellStyle name="Total 2 2 2 11 3 6" xfId="14992" xr:uid="{00000000-0005-0000-0000-0000F3610000}"/>
    <cellStyle name="Total 2 2 2 11 4" xfId="1462" xr:uid="{00000000-0005-0000-0000-0000F4610000}"/>
    <cellStyle name="Total 2 2 2 11 4 2" xfId="13307" xr:uid="{00000000-0005-0000-0000-0000F5610000}"/>
    <cellStyle name="Total 2 2 2 11 4 2 2" xfId="27061" xr:uid="{00000000-0005-0000-0000-0000F6610000}"/>
    <cellStyle name="Total 2 2 2 11 4 3" xfId="15258" xr:uid="{00000000-0005-0000-0000-0000F7610000}"/>
    <cellStyle name="Total 2 2 2 11 5" xfId="1690" xr:uid="{00000000-0005-0000-0000-0000F8610000}"/>
    <cellStyle name="Total 2 2 2 11 5 2" xfId="13308" xr:uid="{00000000-0005-0000-0000-0000F9610000}"/>
    <cellStyle name="Total 2 2 2 11 5 2 2" xfId="27062" xr:uid="{00000000-0005-0000-0000-0000FA610000}"/>
    <cellStyle name="Total 2 2 2 11 5 3" xfId="15486" xr:uid="{00000000-0005-0000-0000-0000FB610000}"/>
    <cellStyle name="Total 2 2 2 11 6" xfId="2161" xr:uid="{00000000-0005-0000-0000-0000FC610000}"/>
    <cellStyle name="Total 2 2 2 11 6 2" xfId="13309" xr:uid="{00000000-0005-0000-0000-0000FD610000}"/>
    <cellStyle name="Total 2 2 2 11 6 2 2" xfId="27063" xr:uid="{00000000-0005-0000-0000-0000FE610000}"/>
    <cellStyle name="Total 2 2 2 11 6 3" xfId="15957" xr:uid="{00000000-0005-0000-0000-0000FF610000}"/>
    <cellStyle name="Total 2 2 2 11 7" xfId="2468" xr:uid="{00000000-0005-0000-0000-000000620000}"/>
    <cellStyle name="Total 2 2 2 11 7 2" xfId="13310" xr:uid="{00000000-0005-0000-0000-000001620000}"/>
    <cellStyle name="Total 2 2 2 11 7 2 2" xfId="27064" xr:uid="{00000000-0005-0000-0000-000002620000}"/>
    <cellStyle name="Total 2 2 2 11 7 3" xfId="16264" xr:uid="{00000000-0005-0000-0000-000003620000}"/>
    <cellStyle name="Total 2 2 2 11 8" xfId="1727" xr:uid="{00000000-0005-0000-0000-000004620000}"/>
    <cellStyle name="Total 2 2 2 11 8 2" xfId="13311" xr:uid="{00000000-0005-0000-0000-000005620000}"/>
    <cellStyle name="Total 2 2 2 11 8 2 2" xfId="27065" xr:uid="{00000000-0005-0000-0000-000006620000}"/>
    <cellStyle name="Total 2 2 2 11 8 3" xfId="15523" xr:uid="{00000000-0005-0000-0000-000007620000}"/>
    <cellStyle name="Total 2 2 2 11 9" xfId="2921" xr:uid="{00000000-0005-0000-0000-000008620000}"/>
    <cellStyle name="Total 2 2 2 11 9 2" xfId="13312" xr:uid="{00000000-0005-0000-0000-000009620000}"/>
    <cellStyle name="Total 2 2 2 11 9 2 2" xfId="27066" xr:uid="{00000000-0005-0000-0000-00000A620000}"/>
    <cellStyle name="Total 2 2 2 11 9 3" xfId="16717" xr:uid="{00000000-0005-0000-0000-00000B620000}"/>
    <cellStyle name="Total 2 2 2 12" xfId="467" xr:uid="{00000000-0005-0000-0000-00000C620000}"/>
    <cellStyle name="Total 2 2 2 12 10" xfId="3359" xr:uid="{00000000-0005-0000-0000-00000D620000}"/>
    <cellStyle name="Total 2 2 2 12 10 2" xfId="13314" xr:uid="{00000000-0005-0000-0000-00000E620000}"/>
    <cellStyle name="Total 2 2 2 12 10 2 2" xfId="27068" xr:uid="{00000000-0005-0000-0000-00000F620000}"/>
    <cellStyle name="Total 2 2 2 12 10 3" xfId="17155" xr:uid="{00000000-0005-0000-0000-000010620000}"/>
    <cellStyle name="Total 2 2 2 12 11" xfId="3700" xr:uid="{00000000-0005-0000-0000-000011620000}"/>
    <cellStyle name="Total 2 2 2 12 11 2" xfId="13315" xr:uid="{00000000-0005-0000-0000-000012620000}"/>
    <cellStyle name="Total 2 2 2 12 11 2 2" xfId="27069" xr:uid="{00000000-0005-0000-0000-000013620000}"/>
    <cellStyle name="Total 2 2 2 12 11 3" xfId="17496" xr:uid="{00000000-0005-0000-0000-000014620000}"/>
    <cellStyle name="Total 2 2 2 12 12" xfId="4005" xr:uid="{00000000-0005-0000-0000-000015620000}"/>
    <cellStyle name="Total 2 2 2 12 12 2" xfId="13316" xr:uid="{00000000-0005-0000-0000-000016620000}"/>
    <cellStyle name="Total 2 2 2 12 12 2 2" xfId="27070" xr:uid="{00000000-0005-0000-0000-000017620000}"/>
    <cellStyle name="Total 2 2 2 12 12 3" xfId="17801" xr:uid="{00000000-0005-0000-0000-000018620000}"/>
    <cellStyle name="Total 2 2 2 12 13" xfId="3067" xr:uid="{00000000-0005-0000-0000-000019620000}"/>
    <cellStyle name="Total 2 2 2 12 13 2" xfId="13317" xr:uid="{00000000-0005-0000-0000-00001A620000}"/>
    <cellStyle name="Total 2 2 2 12 13 2 2" xfId="27071" xr:uid="{00000000-0005-0000-0000-00001B620000}"/>
    <cellStyle name="Total 2 2 2 12 13 3" xfId="16863" xr:uid="{00000000-0005-0000-0000-00001C620000}"/>
    <cellStyle name="Total 2 2 2 12 14" xfId="4442" xr:uid="{00000000-0005-0000-0000-00001D620000}"/>
    <cellStyle name="Total 2 2 2 12 14 2" xfId="13318" xr:uid="{00000000-0005-0000-0000-00001E620000}"/>
    <cellStyle name="Total 2 2 2 12 14 2 2" xfId="27072" xr:uid="{00000000-0005-0000-0000-00001F620000}"/>
    <cellStyle name="Total 2 2 2 12 14 3" xfId="18238" xr:uid="{00000000-0005-0000-0000-000020620000}"/>
    <cellStyle name="Total 2 2 2 12 15" xfId="4779" xr:uid="{00000000-0005-0000-0000-000021620000}"/>
    <cellStyle name="Total 2 2 2 12 15 2" xfId="13319" xr:uid="{00000000-0005-0000-0000-000022620000}"/>
    <cellStyle name="Total 2 2 2 12 15 2 2" xfId="27073" xr:uid="{00000000-0005-0000-0000-000023620000}"/>
    <cellStyle name="Total 2 2 2 12 15 3" xfId="18570" xr:uid="{00000000-0005-0000-0000-000024620000}"/>
    <cellStyle name="Total 2 2 2 12 16" xfId="5651" xr:uid="{00000000-0005-0000-0000-000025620000}"/>
    <cellStyle name="Total 2 2 2 12 16 2" xfId="13320" xr:uid="{00000000-0005-0000-0000-000026620000}"/>
    <cellStyle name="Total 2 2 2 12 16 2 2" xfId="27074" xr:uid="{00000000-0005-0000-0000-000027620000}"/>
    <cellStyle name="Total 2 2 2 12 16 3" xfId="19442" xr:uid="{00000000-0005-0000-0000-000028620000}"/>
    <cellStyle name="Total 2 2 2 12 17" xfId="6473" xr:uid="{00000000-0005-0000-0000-000029620000}"/>
    <cellStyle name="Total 2 2 2 12 17 2" xfId="13321" xr:uid="{00000000-0005-0000-0000-00002A620000}"/>
    <cellStyle name="Total 2 2 2 12 17 2 2" xfId="27075" xr:uid="{00000000-0005-0000-0000-00002B620000}"/>
    <cellStyle name="Total 2 2 2 12 17 3" xfId="20264" xr:uid="{00000000-0005-0000-0000-00002C620000}"/>
    <cellStyle name="Total 2 2 2 12 18" xfId="13313" xr:uid="{00000000-0005-0000-0000-00002D620000}"/>
    <cellStyle name="Total 2 2 2 12 18 2" xfId="27067" xr:uid="{00000000-0005-0000-0000-00002E620000}"/>
    <cellStyle name="Total 2 2 2 12 19" xfId="14271" xr:uid="{00000000-0005-0000-0000-00002F620000}"/>
    <cellStyle name="Total 2 2 2 12 2" xfId="949" xr:uid="{00000000-0005-0000-0000-000030620000}"/>
    <cellStyle name="Total 2 2 2 12 2 2" xfId="5091" xr:uid="{00000000-0005-0000-0000-000031620000}"/>
    <cellStyle name="Total 2 2 2 12 2 2 2" xfId="13323" xr:uid="{00000000-0005-0000-0000-000032620000}"/>
    <cellStyle name="Total 2 2 2 12 2 2 2 2" xfId="27077" xr:uid="{00000000-0005-0000-0000-000033620000}"/>
    <cellStyle name="Total 2 2 2 12 2 2 3" xfId="18882" xr:uid="{00000000-0005-0000-0000-000034620000}"/>
    <cellStyle name="Total 2 2 2 12 2 3" xfId="5963" xr:uid="{00000000-0005-0000-0000-000035620000}"/>
    <cellStyle name="Total 2 2 2 12 2 3 2" xfId="13324" xr:uid="{00000000-0005-0000-0000-000036620000}"/>
    <cellStyle name="Total 2 2 2 12 2 3 2 2" xfId="27078" xr:uid="{00000000-0005-0000-0000-000037620000}"/>
    <cellStyle name="Total 2 2 2 12 2 3 3" xfId="19754" xr:uid="{00000000-0005-0000-0000-000038620000}"/>
    <cellStyle name="Total 2 2 2 12 2 4" xfId="6785" xr:uid="{00000000-0005-0000-0000-000039620000}"/>
    <cellStyle name="Total 2 2 2 12 2 4 2" xfId="13325" xr:uid="{00000000-0005-0000-0000-00003A620000}"/>
    <cellStyle name="Total 2 2 2 12 2 4 2 2" xfId="27079" xr:uid="{00000000-0005-0000-0000-00003B620000}"/>
    <cellStyle name="Total 2 2 2 12 2 4 3" xfId="20576" xr:uid="{00000000-0005-0000-0000-00003C620000}"/>
    <cellStyle name="Total 2 2 2 12 2 5" xfId="13322" xr:uid="{00000000-0005-0000-0000-00003D620000}"/>
    <cellStyle name="Total 2 2 2 12 2 5 2" xfId="27076" xr:uid="{00000000-0005-0000-0000-00003E620000}"/>
    <cellStyle name="Total 2 2 2 12 2 6" xfId="14745" xr:uid="{00000000-0005-0000-0000-00003F620000}"/>
    <cellStyle name="Total 2 2 2 12 3" xfId="1197" xr:uid="{00000000-0005-0000-0000-000040620000}"/>
    <cellStyle name="Total 2 2 2 12 3 2" xfId="5344" xr:uid="{00000000-0005-0000-0000-000041620000}"/>
    <cellStyle name="Total 2 2 2 12 3 2 2" xfId="13327" xr:uid="{00000000-0005-0000-0000-000042620000}"/>
    <cellStyle name="Total 2 2 2 12 3 2 2 2" xfId="27081" xr:uid="{00000000-0005-0000-0000-000043620000}"/>
    <cellStyle name="Total 2 2 2 12 3 2 3" xfId="19135" xr:uid="{00000000-0005-0000-0000-000044620000}"/>
    <cellStyle name="Total 2 2 2 12 3 3" xfId="6216" xr:uid="{00000000-0005-0000-0000-000045620000}"/>
    <cellStyle name="Total 2 2 2 12 3 3 2" xfId="13328" xr:uid="{00000000-0005-0000-0000-000046620000}"/>
    <cellStyle name="Total 2 2 2 12 3 3 2 2" xfId="27082" xr:uid="{00000000-0005-0000-0000-000047620000}"/>
    <cellStyle name="Total 2 2 2 12 3 3 3" xfId="20007" xr:uid="{00000000-0005-0000-0000-000048620000}"/>
    <cellStyle name="Total 2 2 2 12 3 4" xfId="7038" xr:uid="{00000000-0005-0000-0000-000049620000}"/>
    <cellStyle name="Total 2 2 2 12 3 4 2" xfId="13329" xr:uid="{00000000-0005-0000-0000-00004A620000}"/>
    <cellStyle name="Total 2 2 2 12 3 4 2 2" xfId="27083" xr:uid="{00000000-0005-0000-0000-00004B620000}"/>
    <cellStyle name="Total 2 2 2 12 3 4 3" xfId="20829" xr:uid="{00000000-0005-0000-0000-00004C620000}"/>
    <cellStyle name="Total 2 2 2 12 3 5" xfId="13326" xr:uid="{00000000-0005-0000-0000-00004D620000}"/>
    <cellStyle name="Total 2 2 2 12 3 5 2" xfId="27080" xr:uid="{00000000-0005-0000-0000-00004E620000}"/>
    <cellStyle name="Total 2 2 2 12 3 6" xfId="14993" xr:uid="{00000000-0005-0000-0000-00004F620000}"/>
    <cellStyle name="Total 2 2 2 12 4" xfId="1463" xr:uid="{00000000-0005-0000-0000-000050620000}"/>
    <cellStyle name="Total 2 2 2 12 4 2" xfId="13330" xr:uid="{00000000-0005-0000-0000-000051620000}"/>
    <cellStyle name="Total 2 2 2 12 4 2 2" xfId="27084" xr:uid="{00000000-0005-0000-0000-000052620000}"/>
    <cellStyle name="Total 2 2 2 12 4 3" xfId="15259" xr:uid="{00000000-0005-0000-0000-000053620000}"/>
    <cellStyle name="Total 2 2 2 12 5" xfId="1691" xr:uid="{00000000-0005-0000-0000-000054620000}"/>
    <cellStyle name="Total 2 2 2 12 5 2" xfId="13331" xr:uid="{00000000-0005-0000-0000-000055620000}"/>
    <cellStyle name="Total 2 2 2 12 5 2 2" xfId="27085" xr:uid="{00000000-0005-0000-0000-000056620000}"/>
    <cellStyle name="Total 2 2 2 12 5 3" xfId="15487" xr:uid="{00000000-0005-0000-0000-000057620000}"/>
    <cellStyle name="Total 2 2 2 12 6" xfId="2162" xr:uid="{00000000-0005-0000-0000-000058620000}"/>
    <cellStyle name="Total 2 2 2 12 6 2" xfId="13332" xr:uid="{00000000-0005-0000-0000-000059620000}"/>
    <cellStyle name="Total 2 2 2 12 6 2 2" xfId="27086" xr:uid="{00000000-0005-0000-0000-00005A620000}"/>
    <cellStyle name="Total 2 2 2 12 6 3" xfId="15958" xr:uid="{00000000-0005-0000-0000-00005B620000}"/>
    <cellStyle name="Total 2 2 2 12 7" xfId="2469" xr:uid="{00000000-0005-0000-0000-00005C620000}"/>
    <cellStyle name="Total 2 2 2 12 7 2" xfId="13333" xr:uid="{00000000-0005-0000-0000-00005D620000}"/>
    <cellStyle name="Total 2 2 2 12 7 2 2" xfId="27087" xr:uid="{00000000-0005-0000-0000-00005E620000}"/>
    <cellStyle name="Total 2 2 2 12 7 3" xfId="16265" xr:uid="{00000000-0005-0000-0000-00005F620000}"/>
    <cellStyle name="Total 2 2 2 12 8" xfId="1866" xr:uid="{00000000-0005-0000-0000-000060620000}"/>
    <cellStyle name="Total 2 2 2 12 8 2" xfId="13334" xr:uid="{00000000-0005-0000-0000-000061620000}"/>
    <cellStyle name="Total 2 2 2 12 8 2 2" xfId="27088" xr:uid="{00000000-0005-0000-0000-000062620000}"/>
    <cellStyle name="Total 2 2 2 12 8 3" xfId="15662" xr:uid="{00000000-0005-0000-0000-000063620000}"/>
    <cellStyle name="Total 2 2 2 12 9" xfId="2920" xr:uid="{00000000-0005-0000-0000-000064620000}"/>
    <cellStyle name="Total 2 2 2 12 9 2" xfId="13335" xr:uid="{00000000-0005-0000-0000-000065620000}"/>
    <cellStyle name="Total 2 2 2 12 9 2 2" xfId="27089" xr:uid="{00000000-0005-0000-0000-000066620000}"/>
    <cellStyle name="Total 2 2 2 12 9 3" xfId="16716" xr:uid="{00000000-0005-0000-0000-000067620000}"/>
    <cellStyle name="Total 2 2 2 13" xfId="468" xr:uid="{00000000-0005-0000-0000-000068620000}"/>
    <cellStyle name="Total 2 2 2 13 10" xfId="3015" xr:uid="{00000000-0005-0000-0000-000069620000}"/>
    <cellStyle name="Total 2 2 2 13 10 2" xfId="13337" xr:uid="{00000000-0005-0000-0000-00006A620000}"/>
    <cellStyle name="Total 2 2 2 13 10 2 2" xfId="27091" xr:uid="{00000000-0005-0000-0000-00006B620000}"/>
    <cellStyle name="Total 2 2 2 13 10 3" xfId="16811" xr:uid="{00000000-0005-0000-0000-00006C620000}"/>
    <cellStyle name="Total 2 2 2 13 11" xfId="3701" xr:uid="{00000000-0005-0000-0000-00006D620000}"/>
    <cellStyle name="Total 2 2 2 13 11 2" xfId="13338" xr:uid="{00000000-0005-0000-0000-00006E620000}"/>
    <cellStyle name="Total 2 2 2 13 11 2 2" xfId="27092" xr:uid="{00000000-0005-0000-0000-00006F620000}"/>
    <cellStyle name="Total 2 2 2 13 11 3" xfId="17497" xr:uid="{00000000-0005-0000-0000-000070620000}"/>
    <cellStyle name="Total 2 2 2 13 12" xfId="4006" xr:uid="{00000000-0005-0000-0000-000071620000}"/>
    <cellStyle name="Total 2 2 2 13 12 2" xfId="13339" xr:uid="{00000000-0005-0000-0000-000072620000}"/>
    <cellStyle name="Total 2 2 2 13 12 2 2" xfId="27093" xr:uid="{00000000-0005-0000-0000-000073620000}"/>
    <cellStyle name="Total 2 2 2 13 12 3" xfId="17802" xr:uid="{00000000-0005-0000-0000-000074620000}"/>
    <cellStyle name="Total 2 2 2 13 13" xfId="3177" xr:uid="{00000000-0005-0000-0000-000075620000}"/>
    <cellStyle name="Total 2 2 2 13 13 2" xfId="13340" xr:uid="{00000000-0005-0000-0000-000076620000}"/>
    <cellStyle name="Total 2 2 2 13 13 2 2" xfId="27094" xr:uid="{00000000-0005-0000-0000-000077620000}"/>
    <cellStyle name="Total 2 2 2 13 13 3" xfId="16973" xr:uid="{00000000-0005-0000-0000-000078620000}"/>
    <cellStyle name="Total 2 2 2 13 14" xfId="4223" xr:uid="{00000000-0005-0000-0000-000079620000}"/>
    <cellStyle name="Total 2 2 2 13 14 2" xfId="13341" xr:uid="{00000000-0005-0000-0000-00007A620000}"/>
    <cellStyle name="Total 2 2 2 13 14 2 2" xfId="27095" xr:uid="{00000000-0005-0000-0000-00007B620000}"/>
    <cellStyle name="Total 2 2 2 13 14 3" xfId="18019" xr:uid="{00000000-0005-0000-0000-00007C620000}"/>
    <cellStyle name="Total 2 2 2 13 15" xfId="4780" xr:uid="{00000000-0005-0000-0000-00007D620000}"/>
    <cellStyle name="Total 2 2 2 13 15 2" xfId="13342" xr:uid="{00000000-0005-0000-0000-00007E620000}"/>
    <cellStyle name="Total 2 2 2 13 15 2 2" xfId="27096" xr:uid="{00000000-0005-0000-0000-00007F620000}"/>
    <cellStyle name="Total 2 2 2 13 15 3" xfId="18571" xr:uid="{00000000-0005-0000-0000-000080620000}"/>
    <cellStyle name="Total 2 2 2 13 16" xfId="5652" xr:uid="{00000000-0005-0000-0000-000081620000}"/>
    <cellStyle name="Total 2 2 2 13 16 2" xfId="13343" xr:uid="{00000000-0005-0000-0000-000082620000}"/>
    <cellStyle name="Total 2 2 2 13 16 2 2" xfId="27097" xr:uid="{00000000-0005-0000-0000-000083620000}"/>
    <cellStyle name="Total 2 2 2 13 16 3" xfId="19443" xr:uid="{00000000-0005-0000-0000-000084620000}"/>
    <cellStyle name="Total 2 2 2 13 17" xfId="6474" xr:uid="{00000000-0005-0000-0000-000085620000}"/>
    <cellStyle name="Total 2 2 2 13 17 2" xfId="13344" xr:uid="{00000000-0005-0000-0000-000086620000}"/>
    <cellStyle name="Total 2 2 2 13 17 2 2" xfId="27098" xr:uid="{00000000-0005-0000-0000-000087620000}"/>
    <cellStyle name="Total 2 2 2 13 17 3" xfId="20265" xr:uid="{00000000-0005-0000-0000-000088620000}"/>
    <cellStyle name="Total 2 2 2 13 18" xfId="13336" xr:uid="{00000000-0005-0000-0000-000089620000}"/>
    <cellStyle name="Total 2 2 2 13 18 2" xfId="27090" xr:uid="{00000000-0005-0000-0000-00008A620000}"/>
    <cellStyle name="Total 2 2 2 13 19" xfId="14272" xr:uid="{00000000-0005-0000-0000-00008B620000}"/>
    <cellStyle name="Total 2 2 2 13 2" xfId="950" xr:uid="{00000000-0005-0000-0000-00008C620000}"/>
    <cellStyle name="Total 2 2 2 13 2 2" xfId="5092" xr:uid="{00000000-0005-0000-0000-00008D620000}"/>
    <cellStyle name="Total 2 2 2 13 2 2 2" xfId="13346" xr:uid="{00000000-0005-0000-0000-00008E620000}"/>
    <cellStyle name="Total 2 2 2 13 2 2 2 2" xfId="27100" xr:uid="{00000000-0005-0000-0000-00008F620000}"/>
    <cellStyle name="Total 2 2 2 13 2 2 3" xfId="18883" xr:uid="{00000000-0005-0000-0000-000090620000}"/>
    <cellStyle name="Total 2 2 2 13 2 3" xfId="5964" xr:uid="{00000000-0005-0000-0000-000091620000}"/>
    <cellStyle name="Total 2 2 2 13 2 3 2" xfId="13347" xr:uid="{00000000-0005-0000-0000-000092620000}"/>
    <cellStyle name="Total 2 2 2 13 2 3 2 2" xfId="27101" xr:uid="{00000000-0005-0000-0000-000093620000}"/>
    <cellStyle name="Total 2 2 2 13 2 3 3" xfId="19755" xr:uid="{00000000-0005-0000-0000-000094620000}"/>
    <cellStyle name="Total 2 2 2 13 2 4" xfId="6786" xr:uid="{00000000-0005-0000-0000-000095620000}"/>
    <cellStyle name="Total 2 2 2 13 2 4 2" xfId="13348" xr:uid="{00000000-0005-0000-0000-000096620000}"/>
    <cellStyle name="Total 2 2 2 13 2 4 2 2" xfId="27102" xr:uid="{00000000-0005-0000-0000-000097620000}"/>
    <cellStyle name="Total 2 2 2 13 2 4 3" xfId="20577" xr:uid="{00000000-0005-0000-0000-000098620000}"/>
    <cellStyle name="Total 2 2 2 13 2 5" xfId="13345" xr:uid="{00000000-0005-0000-0000-000099620000}"/>
    <cellStyle name="Total 2 2 2 13 2 5 2" xfId="27099" xr:uid="{00000000-0005-0000-0000-00009A620000}"/>
    <cellStyle name="Total 2 2 2 13 2 6" xfId="14746" xr:uid="{00000000-0005-0000-0000-00009B620000}"/>
    <cellStyle name="Total 2 2 2 13 3" xfId="635" xr:uid="{00000000-0005-0000-0000-00009C620000}"/>
    <cellStyle name="Total 2 2 2 13 3 2" xfId="5345" xr:uid="{00000000-0005-0000-0000-00009D620000}"/>
    <cellStyle name="Total 2 2 2 13 3 2 2" xfId="13350" xr:uid="{00000000-0005-0000-0000-00009E620000}"/>
    <cellStyle name="Total 2 2 2 13 3 2 2 2" xfId="27104" xr:uid="{00000000-0005-0000-0000-00009F620000}"/>
    <cellStyle name="Total 2 2 2 13 3 2 3" xfId="19136" xr:uid="{00000000-0005-0000-0000-0000A0620000}"/>
    <cellStyle name="Total 2 2 2 13 3 3" xfId="6217" xr:uid="{00000000-0005-0000-0000-0000A1620000}"/>
    <cellStyle name="Total 2 2 2 13 3 3 2" xfId="13351" xr:uid="{00000000-0005-0000-0000-0000A2620000}"/>
    <cellStyle name="Total 2 2 2 13 3 3 2 2" xfId="27105" xr:uid="{00000000-0005-0000-0000-0000A3620000}"/>
    <cellStyle name="Total 2 2 2 13 3 3 3" xfId="20008" xr:uid="{00000000-0005-0000-0000-0000A4620000}"/>
    <cellStyle name="Total 2 2 2 13 3 4" xfId="7039" xr:uid="{00000000-0005-0000-0000-0000A5620000}"/>
    <cellStyle name="Total 2 2 2 13 3 4 2" xfId="13352" xr:uid="{00000000-0005-0000-0000-0000A6620000}"/>
    <cellStyle name="Total 2 2 2 13 3 4 2 2" xfId="27106" xr:uid="{00000000-0005-0000-0000-0000A7620000}"/>
    <cellStyle name="Total 2 2 2 13 3 4 3" xfId="20830" xr:uid="{00000000-0005-0000-0000-0000A8620000}"/>
    <cellStyle name="Total 2 2 2 13 3 5" xfId="13349" xr:uid="{00000000-0005-0000-0000-0000A9620000}"/>
    <cellStyle name="Total 2 2 2 13 3 5 2" xfId="27103" xr:uid="{00000000-0005-0000-0000-0000AA620000}"/>
    <cellStyle name="Total 2 2 2 13 3 6" xfId="14432" xr:uid="{00000000-0005-0000-0000-0000AB620000}"/>
    <cellStyle name="Total 2 2 2 13 4" xfId="1006" xr:uid="{00000000-0005-0000-0000-0000AC620000}"/>
    <cellStyle name="Total 2 2 2 13 4 2" xfId="13353" xr:uid="{00000000-0005-0000-0000-0000AD620000}"/>
    <cellStyle name="Total 2 2 2 13 4 2 2" xfId="27107" xr:uid="{00000000-0005-0000-0000-0000AE620000}"/>
    <cellStyle name="Total 2 2 2 13 4 3" xfId="14802" xr:uid="{00000000-0005-0000-0000-0000AF620000}"/>
    <cellStyle name="Total 2 2 2 13 5" xfId="1285" xr:uid="{00000000-0005-0000-0000-0000B0620000}"/>
    <cellStyle name="Total 2 2 2 13 5 2" xfId="13354" xr:uid="{00000000-0005-0000-0000-0000B1620000}"/>
    <cellStyle name="Total 2 2 2 13 5 2 2" xfId="27108" xr:uid="{00000000-0005-0000-0000-0000B2620000}"/>
    <cellStyle name="Total 2 2 2 13 5 3" xfId="15081" xr:uid="{00000000-0005-0000-0000-0000B3620000}"/>
    <cellStyle name="Total 2 2 2 13 6" xfId="2163" xr:uid="{00000000-0005-0000-0000-0000B4620000}"/>
    <cellStyle name="Total 2 2 2 13 6 2" xfId="13355" xr:uid="{00000000-0005-0000-0000-0000B5620000}"/>
    <cellStyle name="Total 2 2 2 13 6 2 2" xfId="27109" xr:uid="{00000000-0005-0000-0000-0000B6620000}"/>
    <cellStyle name="Total 2 2 2 13 6 3" xfId="15959" xr:uid="{00000000-0005-0000-0000-0000B7620000}"/>
    <cellStyle name="Total 2 2 2 13 7" xfId="2470" xr:uid="{00000000-0005-0000-0000-0000B8620000}"/>
    <cellStyle name="Total 2 2 2 13 7 2" xfId="13356" xr:uid="{00000000-0005-0000-0000-0000B9620000}"/>
    <cellStyle name="Total 2 2 2 13 7 2 2" xfId="27110" xr:uid="{00000000-0005-0000-0000-0000BA620000}"/>
    <cellStyle name="Total 2 2 2 13 7 3" xfId="16266" xr:uid="{00000000-0005-0000-0000-0000BB620000}"/>
    <cellStyle name="Total 2 2 2 13 8" xfId="2617" xr:uid="{00000000-0005-0000-0000-0000BC620000}"/>
    <cellStyle name="Total 2 2 2 13 8 2" xfId="13357" xr:uid="{00000000-0005-0000-0000-0000BD620000}"/>
    <cellStyle name="Total 2 2 2 13 8 2 2" xfId="27111" xr:uid="{00000000-0005-0000-0000-0000BE620000}"/>
    <cellStyle name="Total 2 2 2 13 8 3" xfId="16413" xr:uid="{00000000-0005-0000-0000-0000BF620000}"/>
    <cellStyle name="Total 2 2 2 13 9" xfId="3007" xr:uid="{00000000-0005-0000-0000-0000C0620000}"/>
    <cellStyle name="Total 2 2 2 13 9 2" xfId="13358" xr:uid="{00000000-0005-0000-0000-0000C1620000}"/>
    <cellStyle name="Total 2 2 2 13 9 2 2" xfId="27112" xr:uid="{00000000-0005-0000-0000-0000C2620000}"/>
    <cellStyle name="Total 2 2 2 13 9 3" xfId="16803" xr:uid="{00000000-0005-0000-0000-0000C3620000}"/>
    <cellStyle name="Total 2 2 2 14" xfId="469" xr:uid="{00000000-0005-0000-0000-0000C4620000}"/>
    <cellStyle name="Total 2 2 2 14 10" xfId="2786" xr:uid="{00000000-0005-0000-0000-0000C5620000}"/>
    <cellStyle name="Total 2 2 2 14 10 2" xfId="13360" xr:uid="{00000000-0005-0000-0000-0000C6620000}"/>
    <cellStyle name="Total 2 2 2 14 10 2 2" xfId="27114" xr:uid="{00000000-0005-0000-0000-0000C7620000}"/>
    <cellStyle name="Total 2 2 2 14 10 3" xfId="16582" xr:uid="{00000000-0005-0000-0000-0000C8620000}"/>
    <cellStyle name="Total 2 2 2 14 11" xfId="3702" xr:uid="{00000000-0005-0000-0000-0000C9620000}"/>
    <cellStyle name="Total 2 2 2 14 11 2" xfId="13361" xr:uid="{00000000-0005-0000-0000-0000CA620000}"/>
    <cellStyle name="Total 2 2 2 14 11 2 2" xfId="27115" xr:uid="{00000000-0005-0000-0000-0000CB620000}"/>
    <cellStyle name="Total 2 2 2 14 11 3" xfId="17498" xr:uid="{00000000-0005-0000-0000-0000CC620000}"/>
    <cellStyle name="Total 2 2 2 14 12" xfId="4007" xr:uid="{00000000-0005-0000-0000-0000CD620000}"/>
    <cellStyle name="Total 2 2 2 14 12 2" xfId="13362" xr:uid="{00000000-0005-0000-0000-0000CE620000}"/>
    <cellStyle name="Total 2 2 2 14 12 2 2" xfId="27116" xr:uid="{00000000-0005-0000-0000-0000CF620000}"/>
    <cellStyle name="Total 2 2 2 14 12 3" xfId="17803" xr:uid="{00000000-0005-0000-0000-0000D0620000}"/>
    <cellStyle name="Total 2 2 2 14 13" xfId="2679" xr:uid="{00000000-0005-0000-0000-0000D1620000}"/>
    <cellStyle name="Total 2 2 2 14 13 2" xfId="13363" xr:uid="{00000000-0005-0000-0000-0000D2620000}"/>
    <cellStyle name="Total 2 2 2 14 13 2 2" xfId="27117" xr:uid="{00000000-0005-0000-0000-0000D3620000}"/>
    <cellStyle name="Total 2 2 2 14 13 3" xfId="16475" xr:uid="{00000000-0005-0000-0000-0000D4620000}"/>
    <cellStyle name="Total 2 2 2 14 14" xfId="3004" xr:uid="{00000000-0005-0000-0000-0000D5620000}"/>
    <cellStyle name="Total 2 2 2 14 14 2" xfId="13364" xr:uid="{00000000-0005-0000-0000-0000D6620000}"/>
    <cellStyle name="Total 2 2 2 14 14 2 2" xfId="27118" xr:uid="{00000000-0005-0000-0000-0000D7620000}"/>
    <cellStyle name="Total 2 2 2 14 14 3" xfId="16800" xr:uid="{00000000-0005-0000-0000-0000D8620000}"/>
    <cellStyle name="Total 2 2 2 14 15" xfId="4781" xr:uid="{00000000-0005-0000-0000-0000D9620000}"/>
    <cellStyle name="Total 2 2 2 14 15 2" xfId="13365" xr:uid="{00000000-0005-0000-0000-0000DA620000}"/>
    <cellStyle name="Total 2 2 2 14 15 2 2" xfId="27119" xr:uid="{00000000-0005-0000-0000-0000DB620000}"/>
    <cellStyle name="Total 2 2 2 14 15 3" xfId="18572" xr:uid="{00000000-0005-0000-0000-0000DC620000}"/>
    <cellStyle name="Total 2 2 2 14 16" xfId="5653" xr:uid="{00000000-0005-0000-0000-0000DD620000}"/>
    <cellStyle name="Total 2 2 2 14 16 2" xfId="13366" xr:uid="{00000000-0005-0000-0000-0000DE620000}"/>
    <cellStyle name="Total 2 2 2 14 16 2 2" xfId="27120" xr:uid="{00000000-0005-0000-0000-0000DF620000}"/>
    <cellStyle name="Total 2 2 2 14 16 3" xfId="19444" xr:uid="{00000000-0005-0000-0000-0000E0620000}"/>
    <cellStyle name="Total 2 2 2 14 17" xfId="6475" xr:uid="{00000000-0005-0000-0000-0000E1620000}"/>
    <cellStyle name="Total 2 2 2 14 17 2" xfId="13367" xr:uid="{00000000-0005-0000-0000-0000E2620000}"/>
    <cellStyle name="Total 2 2 2 14 17 2 2" xfId="27121" xr:uid="{00000000-0005-0000-0000-0000E3620000}"/>
    <cellStyle name="Total 2 2 2 14 17 3" xfId="20266" xr:uid="{00000000-0005-0000-0000-0000E4620000}"/>
    <cellStyle name="Total 2 2 2 14 18" xfId="13359" xr:uid="{00000000-0005-0000-0000-0000E5620000}"/>
    <cellStyle name="Total 2 2 2 14 18 2" xfId="27113" xr:uid="{00000000-0005-0000-0000-0000E6620000}"/>
    <cellStyle name="Total 2 2 2 14 19" xfId="14273" xr:uid="{00000000-0005-0000-0000-0000E7620000}"/>
    <cellStyle name="Total 2 2 2 14 2" xfId="951" xr:uid="{00000000-0005-0000-0000-0000E8620000}"/>
    <cellStyle name="Total 2 2 2 14 2 2" xfId="5093" xr:uid="{00000000-0005-0000-0000-0000E9620000}"/>
    <cellStyle name="Total 2 2 2 14 2 2 2" xfId="13369" xr:uid="{00000000-0005-0000-0000-0000EA620000}"/>
    <cellStyle name="Total 2 2 2 14 2 2 2 2" xfId="27123" xr:uid="{00000000-0005-0000-0000-0000EB620000}"/>
    <cellStyle name="Total 2 2 2 14 2 2 3" xfId="18884" xr:uid="{00000000-0005-0000-0000-0000EC620000}"/>
    <cellStyle name="Total 2 2 2 14 2 3" xfId="5965" xr:uid="{00000000-0005-0000-0000-0000ED620000}"/>
    <cellStyle name="Total 2 2 2 14 2 3 2" xfId="13370" xr:uid="{00000000-0005-0000-0000-0000EE620000}"/>
    <cellStyle name="Total 2 2 2 14 2 3 2 2" xfId="27124" xr:uid="{00000000-0005-0000-0000-0000EF620000}"/>
    <cellStyle name="Total 2 2 2 14 2 3 3" xfId="19756" xr:uid="{00000000-0005-0000-0000-0000F0620000}"/>
    <cellStyle name="Total 2 2 2 14 2 4" xfId="6787" xr:uid="{00000000-0005-0000-0000-0000F1620000}"/>
    <cellStyle name="Total 2 2 2 14 2 4 2" xfId="13371" xr:uid="{00000000-0005-0000-0000-0000F2620000}"/>
    <cellStyle name="Total 2 2 2 14 2 4 2 2" xfId="27125" xr:uid="{00000000-0005-0000-0000-0000F3620000}"/>
    <cellStyle name="Total 2 2 2 14 2 4 3" xfId="20578" xr:uid="{00000000-0005-0000-0000-0000F4620000}"/>
    <cellStyle name="Total 2 2 2 14 2 5" xfId="13368" xr:uid="{00000000-0005-0000-0000-0000F5620000}"/>
    <cellStyle name="Total 2 2 2 14 2 5 2" xfId="27122" xr:uid="{00000000-0005-0000-0000-0000F6620000}"/>
    <cellStyle name="Total 2 2 2 14 2 6" xfId="14747" xr:uid="{00000000-0005-0000-0000-0000F7620000}"/>
    <cellStyle name="Total 2 2 2 14 3" xfId="661" xr:uid="{00000000-0005-0000-0000-0000F8620000}"/>
    <cellStyle name="Total 2 2 2 14 3 2" xfId="5346" xr:uid="{00000000-0005-0000-0000-0000F9620000}"/>
    <cellStyle name="Total 2 2 2 14 3 2 2" xfId="13373" xr:uid="{00000000-0005-0000-0000-0000FA620000}"/>
    <cellStyle name="Total 2 2 2 14 3 2 2 2" xfId="27127" xr:uid="{00000000-0005-0000-0000-0000FB620000}"/>
    <cellStyle name="Total 2 2 2 14 3 2 3" xfId="19137" xr:uid="{00000000-0005-0000-0000-0000FC620000}"/>
    <cellStyle name="Total 2 2 2 14 3 3" xfId="6218" xr:uid="{00000000-0005-0000-0000-0000FD620000}"/>
    <cellStyle name="Total 2 2 2 14 3 3 2" xfId="13374" xr:uid="{00000000-0005-0000-0000-0000FE620000}"/>
    <cellStyle name="Total 2 2 2 14 3 3 2 2" xfId="27128" xr:uid="{00000000-0005-0000-0000-0000FF620000}"/>
    <cellStyle name="Total 2 2 2 14 3 3 3" xfId="20009" xr:uid="{00000000-0005-0000-0000-000000630000}"/>
    <cellStyle name="Total 2 2 2 14 3 4" xfId="7040" xr:uid="{00000000-0005-0000-0000-000001630000}"/>
    <cellStyle name="Total 2 2 2 14 3 4 2" xfId="13375" xr:uid="{00000000-0005-0000-0000-000002630000}"/>
    <cellStyle name="Total 2 2 2 14 3 4 2 2" xfId="27129" xr:uid="{00000000-0005-0000-0000-000003630000}"/>
    <cellStyle name="Total 2 2 2 14 3 4 3" xfId="20831" xr:uid="{00000000-0005-0000-0000-000004630000}"/>
    <cellStyle name="Total 2 2 2 14 3 5" xfId="13372" xr:uid="{00000000-0005-0000-0000-000005630000}"/>
    <cellStyle name="Total 2 2 2 14 3 5 2" xfId="27126" xr:uid="{00000000-0005-0000-0000-000006630000}"/>
    <cellStyle name="Total 2 2 2 14 3 6" xfId="14458" xr:uid="{00000000-0005-0000-0000-000007630000}"/>
    <cellStyle name="Total 2 2 2 14 4" xfId="1038" xr:uid="{00000000-0005-0000-0000-000008630000}"/>
    <cellStyle name="Total 2 2 2 14 4 2" xfId="13376" xr:uid="{00000000-0005-0000-0000-000009630000}"/>
    <cellStyle name="Total 2 2 2 14 4 2 2" xfId="27130" xr:uid="{00000000-0005-0000-0000-00000A630000}"/>
    <cellStyle name="Total 2 2 2 14 4 3" xfId="14834" xr:uid="{00000000-0005-0000-0000-00000B630000}"/>
    <cellStyle name="Total 2 2 2 14 5" xfId="1311" xr:uid="{00000000-0005-0000-0000-00000C630000}"/>
    <cellStyle name="Total 2 2 2 14 5 2" xfId="13377" xr:uid="{00000000-0005-0000-0000-00000D630000}"/>
    <cellStyle name="Total 2 2 2 14 5 2 2" xfId="27131" xr:uid="{00000000-0005-0000-0000-00000E630000}"/>
    <cellStyle name="Total 2 2 2 14 5 3" xfId="15107" xr:uid="{00000000-0005-0000-0000-00000F630000}"/>
    <cellStyle name="Total 2 2 2 14 6" xfId="2164" xr:uid="{00000000-0005-0000-0000-000010630000}"/>
    <cellStyle name="Total 2 2 2 14 6 2" xfId="13378" xr:uid="{00000000-0005-0000-0000-000011630000}"/>
    <cellStyle name="Total 2 2 2 14 6 2 2" xfId="27132" xr:uid="{00000000-0005-0000-0000-000012630000}"/>
    <cellStyle name="Total 2 2 2 14 6 3" xfId="15960" xr:uid="{00000000-0005-0000-0000-000013630000}"/>
    <cellStyle name="Total 2 2 2 14 7" xfId="2471" xr:uid="{00000000-0005-0000-0000-000014630000}"/>
    <cellStyle name="Total 2 2 2 14 7 2" xfId="13379" xr:uid="{00000000-0005-0000-0000-000015630000}"/>
    <cellStyle name="Total 2 2 2 14 7 2 2" xfId="27133" xr:uid="{00000000-0005-0000-0000-000016630000}"/>
    <cellStyle name="Total 2 2 2 14 7 3" xfId="16267" xr:uid="{00000000-0005-0000-0000-000017630000}"/>
    <cellStyle name="Total 2 2 2 14 8" xfId="2635" xr:uid="{00000000-0005-0000-0000-000018630000}"/>
    <cellStyle name="Total 2 2 2 14 8 2" xfId="13380" xr:uid="{00000000-0005-0000-0000-000019630000}"/>
    <cellStyle name="Total 2 2 2 14 8 2 2" xfId="27134" xr:uid="{00000000-0005-0000-0000-00001A630000}"/>
    <cellStyle name="Total 2 2 2 14 8 3" xfId="16431" xr:uid="{00000000-0005-0000-0000-00001B630000}"/>
    <cellStyle name="Total 2 2 2 14 9" xfId="2749" xr:uid="{00000000-0005-0000-0000-00001C630000}"/>
    <cellStyle name="Total 2 2 2 14 9 2" xfId="13381" xr:uid="{00000000-0005-0000-0000-00001D630000}"/>
    <cellStyle name="Total 2 2 2 14 9 2 2" xfId="27135" xr:uid="{00000000-0005-0000-0000-00001E630000}"/>
    <cellStyle name="Total 2 2 2 14 9 3" xfId="16545" xr:uid="{00000000-0005-0000-0000-00001F630000}"/>
    <cellStyle name="Total 2 2 2 15" xfId="470" xr:uid="{00000000-0005-0000-0000-000020630000}"/>
    <cellStyle name="Total 2 2 2 15 10" xfId="3360" xr:uid="{00000000-0005-0000-0000-000021630000}"/>
    <cellStyle name="Total 2 2 2 15 10 2" xfId="13383" xr:uid="{00000000-0005-0000-0000-000022630000}"/>
    <cellStyle name="Total 2 2 2 15 10 2 2" xfId="27137" xr:uid="{00000000-0005-0000-0000-000023630000}"/>
    <cellStyle name="Total 2 2 2 15 10 3" xfId="17156" xr:uid="{00000000-0005-0000-0000-000024630000}"/>
    <cellStyle name="Total 2 2 2 15 11" xfId="3703" xr:uid="{00000000-0005-0000-0000-000025630000}"/>
    <cellStyle name="Total 2 2 2 15 11 2" xfId="13384" xr:uid="{00000000-0005-0000-0000-000026630000}"/>
    <cellStyle name="Total 2 2 2 15 11 2 2" xfId="27138" xr:uid="{00000000-0005-0000-0000-000027630000}"/>
    <cellStyle name="Total 2 2 2 15 11 3" xfId="17499" xr:uid="{00000000-0005-0000-0000-000028630000}"/>
    <cellStyle name="Total 2 2 2 15 12" xfId="4008" xr:uid="{00000000-0005-0000-0000-000029630000}"/>
    <cellStyle name="Total 2 2 2 15 12 2" xfId="13385" xr:uid="{00000000-0005-0000-0000-00002A630000}"/>
    <cellStyle name="Total 2 2 2 15 12 2 2" xfId="27139" xr:uid="{00000000-0005-0000-0000-00002B630000}"/>
    <cellStyle name="Total 2 2 2 15 12 3" xfId="17804" xr:uid="{00000000-0005-0000-0000-00002C630000}"/>
    <cellStyle name="Total 2 2 2 15 13" xfId="3188" xr:uid="{00000000-0005-0000-0000-00002D630000}"/>
    <cellStyle name="Total 2 2 2 15 13 2" xfId="13386" xr:uid="{00000000-0005-0000-0000-00002E630000}"/>
    <cellStyle name="Total 2 2 2 15 13 2 2" xfId="27140" xr:uid="{00000000-0005-0000-0000-00002F630000}"/>
    <cellStyle name="Total 2 2 2 15 13 3" xfId="16984" xr:uid="{00000000-0005-0000-0000-000030630000}"/>
    <cellStyle name="Total 2 2 2 15 14" xfId="4443" xr:uid="{00000000-0005-0000-0000-000031630000}"/>
    <cellStyle name="Total 2 2 2 15 14 2" xfId="13387" xr:uid="{00000000-0005-0000-0000-000032630000}"/>
    <cellStyle name="Total 2 2 2 15 14 2 2" xfId="27141" xr:uid="{00000000-0005-0000-0000-000033630000}"/>
    <cellStyle name="Total 2 2 2 15 14 3" xfId="18239" xr:uid="{00000000-0005-0000-0000-000034630000}"/>
    <cellStyle name="Total 2 2 2 15 15" xfId="4782" xr:uid="{00000000-0005-0000-0000-000035630000}"/>
    <cellStyle name="Total 2 2 2 15 15 2" xfId="13388" xr:uid="{00000000-0005-0000-0000-000036630000}"/>
    <cellStyle name="Total 2 2 2 15 15 2 2" xfId="27142" xr:uid="{00000000-0005-0000-0000-000037630000}"/>
    <cellStyle name="Total 2 2 2 15 15 3" xfId="18573" xr:uid="{00000000-0005-0000-0000-000038630000}"/>
    <cellStyle name="Total 2 2 2 15 16" xfId="5654" xr:uid="{00000000-0005-0000-0000-000039630000}"/>
    <cellStyle name="Total 2 2 2 15 16 2" xfId="13389" xr:uid="{00000000-0005-0000-0000-00003A630000}"/>
    <cellStyle name="Total 2 2 2 15 16 2 2" xfId="27143" xr:uid="{00000000-0005-0000-0000-00003B630000}"/>
    <cellStyle name="Total 2 2 2 15 16 3" xfId="19445" xr:uid="{00000000-0005-0000-0000-00003C630000}"/>
    <cellStyle name="Total 2 2 2 15 17" xfId="6476" xr:uid="{00000000-0005-0000-0000-00003D630000}"/>
    <cellStyle name="Total 2 2 2 15 17 2" xfId="13390" xr:uid="{00000000-0005-0000-0000-00003E630000}"/>
    <cellStyle name="Total 2 2 2 15 17 2 2" xfId="27144" xr:uid="{00000000-0005-0000-0000-00003F630000}"/>
    <cellStyle name="Total 2 2 2 15 17 3" xfId="20267" xr:uid="{00000000-0005-0000-0000-000040630000}"/>
    <cellStyle name="Total 2 2 2 15 18" xfId="13382" xr:uid="{00000000-0005-0000-0000-000041630000}"/>
    <cellStyle name="Total 2 2 2 15 18 2" xfId="27136" xr:uid="{00000000-0005-0000-0000-000042630000}"/>
    <cellStyle name="Total 2 2 2 15 19" xfId="14274" xr:uid="{00000000-0005-0000-0000-000043630000}"/>
    <cellStyle name="Total 2 2 2 15 2" xfId="952" xr:uid="{00000000-0005-0000-0000-000044630000}"/>
    <cellStyle name="Total 2 2 2 15 2 2" xfId="5094" xr:uid="{00000000-0005-0000-0000-000045630000}"/>
    <cellStyle name="Total 2 2 2 15 2 2 2" xfId="13392" xr:uid="{00000000-0005-0000-0000-000046630000}"/>
    <cellStyle name="Total 2 2 2 15 2 2 2 2" xfId="27146" xr:uid="{00000000-0005-0000-0000-000047630000}"/>
    <cellStyle name="Total 2 2 2 15 2 2 3" xfId="18885" xr:uid="{00000000-0005-0000-0000-000048630000}"/>
    <cellStyle name="Total 2 2 2 15 2 3" xfId="5966" xr:uid="{00000000-0005-0000-0000-000049630000}"/>
    <cellStyle name="Total 2 2 2 15 2 3 2" xfId="13393" xr:uid="{00000000-0005-0000-0000-00004A630000}"/>
    <cellStyle name="Total 2 2 2 15 2 3 2 2" xfId="27147" xr:uid="{00000000-0005-0000-0000-00004B630000}"/>
    <cellStyle name="Total 2 2 2 15 2 3 3" xfId="19757" xr:uid="{00000000-0005-0000-0000-00004C630000}"/>
    <cellStyle name="Total 2 2 2 15 2 4" xfId="6788" xr:uid="{00000000-0005-0000-0000-00004D630000}"/>
    <cellStyle name="Total 2 2 2 15 2 4 2" xfId="13394" xr:uid="{00000000-0005-0000-0000-00004E630000}"/>
    <cellStyle name="Total 2 2 2 15 2 4 2 2" xfId="27148" xr:uid="{00000000-0005-0000-0000-00004F630000}"/>
    <cellStyle name="Total 2 2 2 15 2 4 3" xfId="20579" xr:uid="{00000000-0005-0000-0000-000050630000}"/>
    <cellStyle name="Total 2 2 2 15 2 5" xfId="13391" xr:uid="{00000000-0005-0000-0000-000051630000}"/>
    <cellStyle name="Total 2 2 2 15 2 5 2" xfId="27145" xr:uid="{00000000-0005-0000-0000-000052630000}"/>
    <cellStyle name="Total 2 2 2 15 2 6" xfId="14748" xr:uid="{00000000-0005-0000-0000-000053630000}"/>
    <cellStyle name="Total 2 2 2 15 3" xfId="1198" xr:uid="{00000000-0005-0000-0000-000054630000}"/>
    <cellStyle name="Total 2 2 2 15 3 2" xfId="5347" xr:uid="{00000000-0005-0000-0000-000055630000}"/>
    <cellStyle name="Total 2 2 2 15 3 2 2" xfId="13396" xr:uid="{00000000-0005-0000-0000-000056630000}"/>
    <cellStyle name="Total 2 2 2 15 3 2 2 2" xfId="27150" xr:uid="{00000000-0005-0000-0000-000057630000}"/>
    <cellStyle name="Total 2 2 2 15 3 2 3" xfId="19138" xr:uid="{00000000-0005-0000-0000-000058630000}"/>
    <cellStyle name="Total 2 2 2 15 3 3" xfId="6219" xr:uid="{00000000-0005-0000-0000-000059630000}"/>
    <cellStyle name="Total 2 2 2 15 3 3 2" xfId="13397" xr:uid="{00000000-0005-0000-0000-00005A630000}"/>
    <cellStyle name="Total 2 2 2 15 3 3 2 2" xfId="27151" xr:uid="{00000000-0005-0000-0000-00005B630000}"/>
    <cellStyle name="Total 2 2 2 15 3 3 3" xfId="20010" xr:uid="{00000000-0005-0000-0000-00005C630000}"/>
    <cellStyle name="Total 2 2 2 15 3 4" xfId="7041" xr:uid="{00000000-0005-0000-0000-00005D630000}"/>
    <cellStyle name="Total 2 2 2 15 3 4 2" xfId="13398" xr:uid="{00000000-0005-0000-0000-00005E630000}"/>
    <cellStyle name="Total 2 2 2 15 3 4 2 2" xfId="27152" xr:uid="{00000000-0005-0000-0000-00005F630000}"/>
    <cellStyle name="Total 2 2 2 15 3 4 3" xfId="20832" xr:uid="{00000000-0005-0000-0000-000060630000}"/>
    <cellStyle name="Total 2 2 2 15 3 5" xfId="13395" xr:uid="{00000000-0005-0000-0000-000061630000}"/>
    <cellStyle name="Total 2 2 2 15 3 5 2" xfId="27149" xr:uid="{00000000-0005-0000-0000-000062630000}"/>
    <cellStyle name="Total 2 2 2 15 3 6" xfId="14994" xr:uid="{00000000-0005-0000-0000-000063630000}"/>
    <cellStyle name="Total 2 2 2 15 4" xfId="1464" xr:uid="{00000000-0005-0000-0000-000064630000}"/>
    <cellStyle name="Total 2 2 2 15 4 2" xfId="13399" xr:uid="{00000000-0005-0000-0000-000065630000}"/>
    <cellStyle name="Total 2 2 2 15 4 2 2" xfId="27153" xr:uid="{00000000-0005-0000-0000-000066630000}"/>
    <cellStyle name="Total 2 2 2 15 4 3" xfId="15260" xr:uid="{00000000-0005-0000-0000-000067630000}"/>
    <cellStyle name="Total 2 2 2 15 5" xfId="1692" xr:uid="{00000000-0005-0000-0000-000068630000}"/>
    <cellStyle name="Total 2 2 2 15 5 2" xfId="13400" xr:uid="{00000000-0005-0000-0000-000069630000}"/>
    <cellStyle name="Total 2 2 2 15 5 2 2" xfId="27154" xr:uid="{00000000-0005-0000-0000-00006A630000}"/>
    <cellStyle name="Total 2 2 2 15 5 3" xfId="15488" xr:uid="{00000000-0005-0000-0000-00006B630000}"/>
    <cellStyle name="Total 2 2 2 15 6" xfId="2165" xr:uid="{00000000-0005-0000-0000-00006C630000}"/>
    <cellStyle name="Total 2 2 2 15 6 2" xfId="13401" xr:uid="{00000000-0005-0000-0000-00006D630000}"/>
    <cellStyle name="Total 2 2 2 15 6 2 2" xfId="27155" xr:uid="{00000000-0005-0000-0000-00006E630000}"/>
    <cellStyle name="Total 2 2 2 15 6 3" xfId="15961" xr:uid="{00000000-0005-0000-0000-00006F630000}"/>
    <cellStyle name="Total 2 2 2 15 7" xfId="2472" xr:uid="{00000000-0005-0000-0000-000070630000}"/>
    <cellStyle name="Total 2 2 2 15 7 2" xfId="13402" xr:uid="{00000000-0005-0000-0000-000071630000}"/>
    <cellStyle name="Total 2 2 2 15 7 2 2" xfId="27156" xr:uid="{00000000-0005-0000-0000-000072630000}"/>
    <cellStyle name="Total 2 2 2 15 7 3" xfId="16268" xr:uid="{00000000-0005-0000-0000-000073630000}"/>
    <cellStyle name="Total 2 2 2 15 8" xfId="1793" xr:uid="{00000000-0005-0000-0000-000074630000}"/>
    <cellStyle name="Total 2 2 2 15 8 2" xfId="13403" xr:uid="{00000000-0005-0000-0000-000075630000}"/>
    <cellStyle name="Total 2 2 2 15 8 2 2" xfId="27157" xr:uid="{00000000-0005-0000-0000-000076630000}"/>
    <cellStyle name="Total 2 2 2 15 8 3" xfId="15589" xr:uid="{00000000-0005-0000-0000-000077630000}"/>
    <cellStyle name="Total 2 2 2 15 9" xfId="2953" xr:uid="{00000000-0005-0000-0000-000078630000}"/>
    <cellStyle name="Total 2 2 2 15 9 2" xfId="13404" xr:uid="{00000000-0005-0000-0000-000079630000}"/>
    <cellStyle name="Total 2 2 2 15 9 2 2" xfId="27158" xr:uid="{00000000-0005-0000-0000-00007A630000}"/>
    <cellStyle name="Total 2 2 2 15 9 3" xfId="16749" xr:uid="{00000000-0005-0000-0000-00007B630000}"/>
    <cellStyle name="Total 2 2 2 16" xfId="471" xr:uid="{00000000-0005-0000-0000-00007C630000}"/>
    <cellStyle name="Total 2 2 2 16 10" xfId="3016" xr:uid="{00000000-0005-0000-0000-00007D630000}"/>
    <cellStyle name="Total 2 2 2 16 10 2" xfId="13406" xr:uid="{00000000-0005-0000-0000-00007E630000}"/>
    <cellStyle name="Total 2 2 2 16 10 2 2" xfId="27160" xr:uid="{00000000-0005-0000-0000-00007F630000}"/>
    <cellStyle name="Total 2 2 2 16 10 3" xfId="16812" xr:uid="{00000000-0005-0000-0000-000080630000}"/>
    <cellStyle name="Total 2 2 2 16 11" xfId="3704" xr:uid="{00000000-0005-0000-0000-000081630000}"/>
    <cellStyle name="Total 2 2 2 16 11 2" xfId="13407" xr:uid="{00000000-0005-0000-0000-000082630000}"/>
    <cellStyle name="Total 2 2 2 16 11 2 2" xfId="27161" xr:uid="{00000000-0005-0000-0000-000083630000}"/>
    <cellStyle name="Total 2 2 2 16 11 3" xfId="17500" xr:uid="{00000000-0005-0000-0000-000084630000}"/>
    <cellStyle name="Total 2 2 2 16 12" xfId="4009" xr:uid="{00000000-0005-0000-0000-000085630000}"/>
    <cellStyle name="Total 2 2 2 16 12 2" xfId="13408" xr:uid="{00000000-0005-0000-0000-000086630000}"/>
    <cellStyle name="Total 2 2 2 16 12 2 2" xfId="27162" xr:uid="{00000000-0005-0000-0000-000087630000}"/>
    <cellStyle name="Total 2 2 2 16 12 3" xfId="17805" xr:uid="{00000000-0005-0000-0000-000088630000}"/>
    <cellStyle name="Total 2 2 2 16 13" xfId="3176" xr:uid="{00000000-0005-0000-0000-000089630000}"/>
    <cellStyle name="Total 2 2 2 16 13 2" xfId="13409" xr:uid="{00000000-0005-0000-0000-00008A630000}"/>
    <cellStyle name="Total 2 2 2 16 13 2 2" xfId="27163" xr:uid="{00000000-0005-0000-0000-00008B630000}"/>
    <cellStyle name="Total 2 2 2 16 13 3" xfId="16972" xr:uid="{00000000-0005-0000-0000-00008C630000}"/>
    <cellStyle name="Total 2 2 2 16 14" xfId="4049" xr:uid="{00000000-0005-0000-0000-00008D630000}"/>
    <cellStyle name="Total 2 2 2 16 14 2" xfId="13410" xr:uid="{00000000-0005-0000-0000-00008E630000}"/>
    <cellStyle name="Total 2 2 2 16 14 2 2" xfId="27164" xr:uid="{00000000-0005-0000-0000-00008F630000}"/>
    <cellStyle name="Total 2 2 2 16 14 3" xfId="17845" xr:uid="{00000000-0005-0000-0000-000090630000}"/>
    <cellStyle name="Total 2 2 2 16 15" xfId="4783" xr:uid="{00000000-0005-0000-0000-000091630000}"/>
    <cellStyle name="Total 2 2 2 16 15 2" xfId="13411" xr:uid="{00000000-0005-0000-0000-000092630000}"/>
    <cellStyle name="Total 2 2 2 16 15 2 2" xfId="27165" xr:uid="{00000000-0005-0000-0000-000093630000}"/>
    <cellStyle name="Total 2 2 2 16 15 3" xfId="18574" xr:uid="{00000000-0005-0000-0000-000094630000}"/>
    <cellStyle name="Total 2 2 2 16 16" xfId="5655" xr:uid="{00000000-0005-0000-0000-000095630000}"/>
    <cellStyle name="Total 2 2 2 16 16 2" xfId="13412" xr:uid="{00000000-0005-0000-0000-000096630000}"/>
    <cellStyle name="Total 2 2 2 16 16 2 2" xfId="27166" xr:uid="{00000000-0005-0000-0000-000097630000}"/>
    <cellStyle name="Total 2 2 2 16 16 3" xfId="19446" xr:uid="{00000000-0005-0000-0000-000098630000}"/>
    <cellStyle name="Total 2 2 2 16 17" xfId="6477" xr:uid="{00000000-0005-0000-0000-000099630000}"/>
    <cellStyle name="Total 2 2 2 16 17 2" xfId="13413" xr:uid="{00000000-0005-0000-0000-00009A630000}"/>
    <cellStyle name="Total 2 2 2 16 17 2 2" xfId="27167" xr:uid="{00000000-0005-0000-0000-00009B630000}"/>
    <cellStyle name="Total 2 2 2 16 17 3" xfId="20268" xr:uid="{00000000-0005-0000-0000-00009C630000}"/>
    <cellStyle name="Total 2 2 2 16 18" xfId="13405" xr:uid="{00000000-0005-0000-0000-00009D630000}"/>
    <cellStyle name="Total 2 2 2 16 18 2" xfId="27159" xr:uid="{00000000-0005-0000-0000-00009E630000}"/>
    <cellStyle name="Total 2 2 2 16 19" xfId="14275" xr:uid="{00000000-0005-0000-0000-00009F630000}"/>
    <cellStyle name="Total 2 2 2 16 2" xfId="953" xr:uid="{00000000-0005-0000-0000-0000A0630000}"/>
    <cellStyle name="Total 2 2 2 16 2 2" xfId="5095" xr:uid="{00000000-0005-0000-0000-0000A1630000}"/>
    <cellStyle name="Total 2 2 2 16 2 2 2" xfId="13415" xr:uid="{00000000-0005-0000-0000-0000A2630000}"/>
    <cellStyle name="Total 2 2 2 16 2 2 2 2" xfId="27169" xr:uid="{00000000-0005-0000-0000-0000A3630000}"/>
    <cellStyle name="Total 2 2 2 16 2 2 3" xfId="18886" xr:uid="{00000000-0005-0000-0000-0000A4630000}"/>
    <cellStyle name="Total 2 2 2 16 2 3" xfId="5967" xr:uid="{00000000-0005-0000-0000-0000A5630000}"/>
    <cellStyle name="Total 2 2 2 16 2 3 2" xfId="13416" xr:uid="{00000000-0005-0000-0000-0000A6630000}"/>
    <cellStyle name="Total 2 2 2 16 2 3 2 2" xfId="27170" xr:uid="{00000000-0005-0000-0000-0000A7630000}"/>
    <cellStyle name="Total 2 2 2 16 2 3 3" xfId="19758" xr:uid="{00000000-0005-0000-0000-0000A8630000}"/>
    <cellStyle name="Total 2 2 2 16 2 4" xfId="6789" xr:uid="{00000000-0005-0000-0000-0000A9630000}"/>
    <cellStyle name="Total 2 2 2 16 2 4 2" xfId="13417" xr:uid="{00000000-0005-0000-0000-0000AA630000}"/>
    <cellStyle name="Total 2 2 2 16 2 4 2 2" xfId="27171" xr:uid="{00000000-0005-0000-0000-0000AB630000}"/>
    <cellStyle name="Total 2 2 2 16 2 4 3" xfId="20580" xr:uid="{00000000-0005-0000-0000-0000AC630000}"/>
    <cellStyle name="Total 2 2 2 16 2 5" xfId="13414" xr:uid="{00000000-0005-0000-0000-0000AD630000}"/>
    <cellStyle name="Total 2 2 2 16 2 5 2" xfId="27168" xr:uid="{00000000-0005-0000-0000-0000AE630000}"/>
    <cellStyle name="Total 2 2 2 16 2 6" xfId="14749" xr:uid="{00000000-0005-0000-0000-0000AF630000}"/>
    <cellStyle name="Total 2 2 2 16 3" xfId="634" xr:uid="{00000000-0005-0000-0000-0000B0630000}"/>
    <cellStyle name="Total 2 2 2 16 3 2" xfId="5348" xr:uid="{00000000-0005-0000-0000-0000B1630000}"/>
    <cellStyle name="Total 2 2 2 16 3 2 2" xfId="13419" xr:uid="{00000000-0005-0000-0000-0000B2630000}"/>
    <cellStyle name="Total 2 2 2 16 3 2 2 2" xfId="27173" xr:uid="{00000000-0005-0000-0000-0000B3630000}"/>
    <cellStyle name="Total 2 2 2 16 3 2 3" xfId="19139" xr:uid="{00000000-0005-0000-0000-0000B4630000}"/>
    <cellStyle name="Total 2 2 2 16 3 3" xfId="6220" xr:uid="{00000000-0005-0000-0000-0000B5630000}"/>
    <cellStyle name="Total 2 2 2 16 3 3 2" xfId="13420" xr:uid="{00000000-0005-0000-0000-0000B6630000}"/>
    <cellStyle name="Total 2 2 2 16 3 3 2 2" xfId="27174" xr:uid="{00000000-0005-0000-0000-0000B7630000}"/>
    <cellStyle name="Total 2 2 2 16 3 3 3" xfId="20011" xr:uid="{00000000-0005-0000-0000-0000B8630000}"/>
    <cellStyle name="Total 2 2 2 16 3 4" xfId="7042" xr:uid="{00000000-0005-0000-0000-0000B9630000}"/>
    <cellStyle name="Total 2 2 2 16 3 4 2" xfId="13421" xr:uid="{00000000-0005-0000-0000-0000BA630000}"/>
    <cellStyle name="Total 2 2 2 16 3 4 2 2" xfId="27175" xr:uid="{00000000-0005-0000-0000-0000BB630000}"/>
    <cellStyle name="Total 2 2 2 16 3 4 3" xfId="20833" xr:uid="{00000000-0005-0000-0000-0000BC630000}"/>
    <cellStyle name="Total 2 2 2 16 3 5" xfId="13418" xr:uid="{00000000-0005-0000-0000-0000BD630000}"/>
    <cellStyle name="Total 2 2 2 16 3 5 2" xfId="27172" xr:uid="{00000000-0005-0000-0000-0000BE630000}"/>
    <cellStyle name="Total 2 2 2 16 3 6" xfId="14431" xr:uid="{00000000-0005-0000-0000-0000BF630000}"/>
    <cellStyle name="Total 2 2 2 16 4" xfId="1147" xr:uid="{00000000-0005-0000-0000-0000C0630000}"/>
    <cellStyle name="Total 2 2 2 16 4 2" xfId="13422" xr:uid="{00000000-0005-0000-0000-0000C1630000}"/>
    <cellStyle name="Total 2 2 2 16 4 2 2" xfId="27176" xr:uid="{00000000-0005-0000-0000-0000C2630000}"/>
    <cellStyle name="Total 2 2 2 16 4 3" xfId="14943" xr:uid="{00000000-0005-0000-0000-0000C3630000}"/>
    <cellStyle name="Total 2 2 2 16 5" xfId="1415" xr:uid="{00000000-0005-0000-0000-0000C4630000}"/>
    <cellStyle name="Total 2 2 2 16 5 2" xfId="13423" xr:uid="{00000000-0005-0000-0000-0000C5630000}"/>
    <cellStyle name="Total 2 2 2 16 5 2 2" xfId="27177" xr:uid="{00000000-0005-0000-0000-0000C6630000}"/>
    <cellStyle name="Total 2 2 2 16 5 3" xfId="15211" xr:uid="{00000000-0005-0000-0000-0000C7630000}"/>
    <cellStyle name="Total 2 2 2 16 6" xfId="2166" xr:uid="{00000000-0005-0000-0000-0000C8630000}"/>
    <cellStyle name="Total 2 2 2 16 6 2" xfId="13424" xr:uid="{00000000-0005-0000-0000-0000C9630000}"/>
    <cellStyle name="Total 2 2 2 16 6 2 2" xfId="27178" xr:uid="{00000000-0005-0000-0000-0000CA630000}"/>
    <cellStyle name="Total 2 2 2 16 6 3" xfId="15962" xr:uid="{00000000-0005-0000-0000-0000CB630000}"/>
    <cellStyle name="Total 2 2 2 16 7" xfId="2473" xr:uid="{00000000-0005-0000-0000-0000CC630000}"/>
    <cellStyle name="Total 2 2 2 16 7 2" xfId="13425" xr:uid="{00000000-0005-0000-0000-0000CD630000}"/>
    <cellStyle name="Total 2 2 2 16 7 2 2" xfId="27179" xr:uid="{00000000-0005-0000-0000-0000CE630000}"/>
    <cellStyle name="Total 2 2 2 16 7 3" xfId="16269" xr:uid="{00000000-0005-0000-0000-0000CF630000}"/>
    <cellStyle name="Total 2 2 2 16 8" xfId="2618" xr:uid="{00000000-0005-0000-0000-0000D0630000}"/>
    <cellStyle name="Total 2 2 2 16 8 2" xfId="13426" xr:uid="{00000000-0005-0000-0000-0000D1630000}"/>
    <cellStyle name="Total 2 2 2 16 8 2 2" xfId="27180" xr:uid="{00000000-0005-0000-0000-0000D2630000}"/>
    <cellStyle name="Total 2 2 2 16 8 3" xfId="16414" xr:uid="{00000000-0005-0000-0000-0000D3630000}"/>
    <cellStyle name="Total 2 2 2 16 9" xfId="3001" xr:uid="{00000000-0005-0000-0000-0000D4630000}"/>
    <cellStyle name="Total 2 2 2 16 9 2" xfId="13427" xr:uid="{00000000-0005-0000-0000-0000D5630000}"/>
    <cellStyle name="Total 2 2 2 16 9 2 2" xfId="27181" xr:uid="{00000000-0005-0000-0000-0000D6630000}"/>
    <cellStyle name="Total 2 2 2 16 9 3" xfId="16797" xr:uid="{00000000-0005-0000-0000-0000D7630000}"/>
    <cellStyle name="Total 2 2 2 17" xfId="682" xr:uid="{00000000-0005-0000-0000-0000D8630000}"/>
    <cellStyle name="Total 2 2 2 17 2" xfId="4809" xr:uid="{00000000-0005-0000-0000-0000D9630000}"/>
    <cellStyle name="Total 2 2 2 17 2 2" xfId="13429" xr:uid="{00000000-0005-0000-0000-0000DA630000}"/>
    <cellStyle name="Total 2 2 2 17 2 2 2" xfId="27183" xr:uid="{00000000-0005-0000-0000-0000DB630000}"/>
    <cellStyle name="Total 2 2 2 17 2 3" xfId="18600" xr:uid="{00000000-0005-0000-0000-0000DC630000}"/>
    <cellStyle name="Total 2 2 2 17 3" xfId="5681" xr:uid="{00000000-0005-0000-0000-0000DD630000}"/>
    <cellStyle name="Total 2 2 2 17 3 2" xfId="13430" xr:uid="{00000000-0005-0000-0000-0000DE630000}"/>
    <cellStyle name="Total 2 2 2 17 3 2 2" xfId="27184" xr:uid="{00000000-0005-0000-0000-0000DF630000}"/>
    <cellStyle name="Total 2 2 2 17 3 3" xfId="19472" xr:uid="{00000000-0005-0000-0000-0000E0630000}"/>
    <cellStyle name="Total 2 2 2 17 4" xfId="6503" xr:uid="{00000000-0005-0000-0000-0000E1630000}"/>
    <cellStyle name="Total 2 2 2 17 4 2" xfId="13431" xr:uid="{00000000-0005-0000-0000-0000E2630000}"/>
    <cellStyle name="Total 2 2 2 17 4 2 2" xfId="27185" xr:uid="{00000000-0005-0000-0000-0000E3630000}"/>
    <cellStyle name="Total 2 2 2 17 4 3" xfId="20294" xr:uid="{00000000-0005-0000-0000-0000E4630000}"/>
    <cellStyle name="Total 2 2 2 17 5" xfId="13428" xr:uid="{00000000-0005-0000-0000-0000E5630000}"/>
    <cellStyle name="Total 2 2 2 17 5 2" xfId="27182" xr:uid="{00000000-0005-0000-0000-0000E6630000}"/>
    <cellStyle name="Total 2 2 2 17 6" xfId="14479" xr:uid="{00000000-0005-0000-0000-0000E7630000}"/>
    <cellStyle name="Total 2 2 2 18" xfId="585" xr:uid="{00000000-0005-0000-0000-0000E8630000}"/>
    <cellStyle name="Total 2 2 2 18 2" xfId="13432" xr:uid="{00000000-0005-0000-0000-0000E9630000}"/>
    <cellStyle name="Total 2 2 2 18 2 2" xfId="27186" xr:uid="{00000000-0005-0000-0000-0000EA630000}"/>
    <cellStyle name="Total 2 2 2 18 3" xfId="14382" xr:uid="{00000000-0005-0000-0000-0000EB630000}"/>
    <cellStyle name="Total 2 2 2 19" xfId="619" xr:uid="{00000000-0005-0000-0000-0000EC630000}"/>
    <cellStyle name="Total 2 2 2 19 2" xfId="13433" xr:uid="{00000000-0005-0000-0000-0000ED630000}"/>
    <cellStyle name="Total 2 2 2 19 2 2" xfId="27187" xr:uid="{00000000-0005-0000-0000-0000EE630000}"/>
    <cellStyle name="Total 2 2 2 19 3" xfId="14416" xr:uid="{00000000-0005-0000-0000-0000EF630000}"/>
    <cellStyle name="Total 2 2 2 2" xfId="227" xr:uid="{00000000-0005-0000-0000-0000F0630000}"/>
    <cellStyle name="Total 2 2 2 2 10" xfId="3218" xr:uid="{00000000-0005-0000-0000-0000F1630000}"/>
    <cellStyle name="Total 2 2 2 2 10 2" xfId="13435" xr:uid="{00000000-0005-0000-0000-0000F2630000}"/>
    <cellStyle name="Total 2 2 2 2 10 2 2" xfId="27189" xr:uid="{00000000-0005-0000-0000-0000F3630000}"/>
    <cellStyle name="Total 2 2 2 2 10 3" xfId="17014" xr:uid="{00000000-0005-0000-0000-0000F4630000}"/>
    <cellStyle name="Total 2 2 2 2 11" xfId="3460" xr:uid="{00000000-0005-0000-0000-0000F5630000}"/>
    <cellStyle name="Total 2 2 2 2 11 2" xfId="13436" xr:uid="{00000000-0005-0000-0000-0000F6630000}"/>
    <cellStyle name="Total 2 2 2 2 11 2 2" xfId="27190" xr:uid="{00000000-0005-0000-0000-0000F7630000}"/>
    <cellStyle name="Total 2 2 2 2 11 3" xfId="17256" xr:uid="{00000000-0005-0000-0000-0000F8630000}"/>
    <cellStyle name="Total 2 2 2 2 12" xfId="3765" xr:uid="{00000000-0005-0000-0000-0000F9630000}"/>
    <cellStyle name="Total 2 2 2 2 12 2" xfId="13437" xr:uid="{00000000-0005-0000-0000-0000FA630000}"/>
    <cellStyle name="Total 2 2 2 2 12 2 2" xfId="27191" xr:uid="{00000000-0005-0000-0000-0000FB630000}"/>
    <cellStyle name="Total 2 2 2 2 12 3" xfId="17561" xr:uid="{00000000-0005-0000-0000-0000FC630000}"/>
    <cellStyle name="Total 2 2 2 2 13" xfId="4056" xr:uid="{00000000-0005-0000-0000-0000FD630000}"/>
    <cellStyle name="Total 2 2 2 2 13 2" xfId="13438" xr:uid="{00000000-0005-0000-0000-0000FE630000}"/>
    <cellStyle name="Total 2 2 2 2 13 2 2" xfId="27192" xr:uid="{00000000-0005-0000-0000-0000FF630000}"/>
    <cellStyle name="Total 2 2 2 2 13 3" xfId="17852" xr:uid="{00000000-0005-0000-0000-000000640000}"/>
    <cellStyle name="Total 2 2 2 2 14" xfId="4319" xr:uid="{00000000-0005-0000-0000-000001640000}"/>
    <cellStyle name="Total 2 2 2 2 14 2" xfId="13439" xr:uid="{00000000-0005-0000-0000-000002640000}"/>
    <cellStyle name="Total 2 2 2 2 14 2 2" xfId="27193" xr:uid="{00000000-0005-0000-0000-000003640000}"/>
    <cellStyle name="Total 2 2 2 2 14 3" xfId="18115" xr:uid="{00000000-0005-0000-0000-000004640000}"/>
    <cellStyle name="Total 2 2 2 2 15" xfId="4543" xr:uid="{00000000-0005-0000-0000-000005640000}"/>
    <cellStyle name="Total 2 2 2 2 15 2" xfId="13440" xr:uid="{00000000-0005-0000-0000-000006640000}"/>
    <cellStyle name="Total 2 2 2 2 15 2 2" xfId="27194" xr:uid="{00000000-0005-0000-0000-000007640000}"/>
    <cellStyle name="Total 2 2 2 2 15 3" xfId="18334" xr:uid="{00000000-0005-0000-0000-000008640000}"/>
    <cellStyle name="Total 2 2 2 2 16" xfId="5415" xr:uid="{00000000-0005-0000-0000-000009640000}"/>
    <cellStyle name="Total 2 2 2 2 16 2" xfId="13441" xr:uid="{00000000-0005-0000-0000-00000A640000}"/>
    <cellStyle name="Total 2 2 2 2 16 2 2" xfId="27195" xr:uid="{00000000-0005-0000-0000-00000B640000}"/>
    <cellStyle name="Total 2 2 2 2 16 3" xfId="19206" xr:uid="{00000000-0005-0000-0000-00000C640000}"/>
    <cellStyle name="Total 2 2 2 2 17" xfId="13434" xr:uid="{00000000-0005-0000-0000-00000D640000}"/>
    <cellStyle name="Total 2 2 2 2 17 2" xfId="27188" xr:uid="{00000000-0005-0000-0000-00000E640000}"/>
    <cellStyle name="Total 2 2 2 2 18" xfId="14035" xr:uid="{00000000-0005-0000-0000-00000F640000}"/>
    <cellStyle name="Total 2 2 2 2 2" xfId="708" xr:uid="{00000000-0005-0000-0000-000010640000}"/>
    <cellStyle name="Total 2 2 2 2 2 2" xfId="4831" xr:uid="{00000000-0005-0000-0000-000011640000}"/>
    <cellStyle name="Total 2 2 2 2 2 2 2" xfId="13443" xr:uid="{00000000-0005-0000-0000-000012640000}"/>
    <cellStyle name="Total 2 2 2 2 2 2 2 2" xfId="27197" xr:uid="{00000000-0005-0000-0000-000013640000}"/>
    <cellStyle name="Total 2 2 2 2 2 2 3" xfId="18622" xr:uid="{00000000-0005-0000-0000-000014640000}"/>
    <cellStyle name="Total 2 2 2 2 2 3" xfId="5703" xr:uid="{00000000-0005-0000-0000-000015640000}"/>
    <cellStyle name="Total 2 2 2 2 2 3 2" xfId="13444" xr:uid="{00000000-0005-0000-0000-000016640000}"/>
    <cellStyle name="Total 2 2 2 2 2 3 2 2" xfId="27198" xr:uid="{00000000-0005-0000-0000-000017640000}"/>
    <cellStyle name="Total 2 2 2 2 2 3 3" xfId="19494" xr:uid="{00000000-0005-0000-0000-000018640000}"/>
    <cellStyle name="Total 2 2 2 2 2 4" xfId="6525" xr:uid="{00000000-0005-0000-0000-000019640000}"/>
    <cellStyle name="Total 2 2 2 2 2 4 2" xfId="13445" xr:uid="{00000000-0005-0000-0000-00001A640000}"/>
    <cellStyle name="Total 2 2 2 2 2 4 2 2" xfId="27199" xr:uid="{00000000-0005-0000-0000-00001B640000}"/>
    <cellStyle name="Total 2 2 2 2 2 4 3" xfId="20316" xr:uid="{00000000-0005-0000-0000-00001C640000}"/>
    <cellStyle name="Total 2 2 2 2 2 5" xfId="13442" xr:uid="{00000000-0005-0000-0000-00001D640000}"/>
    <cellStyle name="Total 2 2 2 2 2 5 2" xfId="27196" xr:uid="{00000000-0005-0000-0000-00001E640000}"/>
    <cellStyle name="Total 2 2 2 2 2 6" xfId="14504" xr:uid="{00000000-0005-0000-0000-00001F640000}"/>
    <cellStyle name="Total 2 2 2 2 3" xfId="1054" xr:uid="{00000000-0005-0000-0000-000020640000}"/>
    <cellStyle name="Total 2 2 2 2 3 2" xfId="13446" xr:uid="{00000000-0005-0000-0000-000021640000}"/>
    <cellStyle name="Total 2 2 2 2 3 2 2" xfId="27200" xr:uid="{00000000-0005-0000-0000-000022640000}"/>
    <cellStyle name="Total 2 2 2 2 3 3" xfId="14850" xr:uid="{00000000-0005-0000-0000-000023640000}"/>
    <cellStyle name="Total 2 2 2 2 4" xfId="1326" xr:uid="{00000000-0005-0000-0000-000024640000}"/>
    <cellStyle name="Total 2 2 2 2 4 2" xfId="13447" xr:uid="{00000000-0005-0000-0000-000025640000}"/>
    <cellStyle name="Total 2 2 2 2 4 2 2" xfId="27201" xr:uid="{00000000-0005-0000-0000-000026640000}"/>
    <cellStyle name="Total 2 2 2 2 4 3" xfId="15122" xr:uid="{00000000-0005-0000-0000-000027640000}"/>
    <cellStyle name="Total 2 2 2 2 5" xfId="1568" xr:uid="{00000000-0005-0000-0000-000028640000}"/>
    <cellStyle name="Total 2 2 2 2 5 2" xfId="13448" xr:uid="{00000000-0005-0000-0000-000029640000}"/>
    <cellStyle name="Total 2 2 2 2 5 2 2" xfId="27202" xr:uid="{00000000-0005-0000-0000-00002A640000}"/>
    <cellStyle name="Total 2 2 2 2 5 3" xfId="15364" xr:uid="{00000000-0005-0000-0000-00002B640000}"/>
    <cellStyle name="Total 2 2 2 2 6" xfId="1921" xr:uid="{00000000-0005-0000-0000-00002C640000}"/>
    <cellStyle name="Total 2 2 2 2 6 2" xfId="13449" xr:uid="{00000000-0005-0000-0000-00002D640000}"/>
    <cellStyle name="Total 2 2 2 2 6 2 2" xfId="27203" xr:uid="{00000000-0005-0000-0000-00002E640000}"/>
    <cellStyle name="Total 2 2 2 2 6 3" xfId="15717" xr:uid="{00000000-0005-0000-0000-00002F640000}"/>
    <cellStyle name="Total 2 2 2 2 7" xfId="2228" xr:uid="{00000000-0005-0000-0000-000030640000}"/>
    <cellStyle name="Total 2 2 2 2 7 2" xfId="13450" xr:uid="{00000000-0005-0000-0000-000031640000}"/>
    <cellStyle name="Total 2 2 2 2 7 2 2" xfId="27204" xr:uid="{00000000-0005-0000-0000-000032640000}"/>
    <cellStyle name="Total 2 2 2 2 7 3" xfId="16024" xr:uid="{00000000-0005-0000-0000-000033640000}"/>
    <cellStyle name="Total 2 2 2 2 8" xfId="2729" xr:uid="{00000000-0005-0000-0000-000034640000}"/>
    <cellStyle name="Total 2 2 2 2 8 2" xfId="13451" xr:uid="{00000000-0005-0000-0000-000035640000}"/>
    <cellStyle name="Total 2 2 2 2 8 2 2" xfId="27205" xr:uid="{00000000-0005-0000-0000-000036640000}"/>
    <cellStyle name="Total 2 2 2 2 8 3" xfId="16525" xr:uid="{00000000-0005-0000-0000-000037640000}"/>
    <cellStyle name="Total 2 2 2 2 9" xfId="2894" xr:uid="{00000000-0005-0000-0000-000038640000}"/>
    <cellStyle name="Total 2 2 2 2 9 2" xfId="13452" xr:uid="{00000000-0005-0000-0000-000039640000}"/>
    <cellStyle name="Total 2 2 2 2 9 2 2" xfId="27206" xr:uid="{00000000-0005-0000-0000-00003A640000}"/>
    <cellStyle name="Total 2 2 2 2 9 3" xfId="16690" xr:uid="{00000000-0005-0000-0000-00003B640000}"/>
    <cellStyle name="Total 2 2 2 20" xfId="1224" xr:uid="{00000000-0005-0000-0000-00003C640000}"/>
    <cellStyle name="Total 2 2 2 20 2" xfId="13453" xr:uid="{00000000-0005-0000-0000-00003D640000}"/>
    <cellStyle name="Total 2 2 2 20 2 2" xfId="27207" xr:uid="{00000000-0005-0000-0000-00003E640000}"/>
    <cellStyle name="Total 2 2 2 20 3" xfId="15020" xr:uid="{00000000-0005-0000-0000-00003F640000}"/>
    <cellStyle name="Total 2 2 2 21" xfId="1895" xr:uid="{00000000-0005-0000-0000-000040640000}"/>
    <cellStyle name="Total 2 2 2 21 2" xfId="13454" xr:uid="{00000000-0005-0000-0000-000041640000}"/>
    <cellStyle name="Total 2 2 2 21 2 2" xfId="27208" xr:uid="{00000000-0005-0000-0000-000042640000}"/>
    <cellStyle name="Total 2 2 2 21 3" xfId="15691" xr:uid="{00000000-0005-0000-0000-000043640000}"/>
    <cellStyle name="Total 2 2 2 22" xfId="2202" xr:uid="{00000000-0005-0000-0000-000044640000}"/>
    <cellStyle name="Total 2 2 2 22 2" xfId="13455" xr:uid="{00000000-0005-0000-0000-000045640000}"/>
    <cellStyle name="Total 2 2 2 22 2 2" xfId="27209" xr:uid="{00000000-0005-0000-0000-000046640000}"/>
    <cellStyle name="Total 2 2 2 22 3" xfId="15998" xr:uid="{00000000-0005-0000-0000-000047640000}"/>
    <cellStyle name="Total 2 2 2 23" xfId="2546" xr:uid="{00000000-0005-0000-0000-000048640000}"/>
    <cellStyle name="Total 2 2 2 23 2" xfId="13456" xr:uid="{00000000-0005-0000-0000-000049640000}"/>
    <cellStyle name="Total 2 2 2 23 2 2" xfId="27210" xr:uid="{00000000-0005-0000-0000-00004A640000}"/>
    <cellStyle name="Total 2 2 2 23 3" xfId="16342" xr:uid="{00000000-0005-0000-0000-00004B640000}"/>
    <cellStyle name="Total 2 2 2 24" xfId="2728" xr:uid="{00000000-0005-0000-0000-00004C640000}"/>
    <cellStyle name="Total 2 2 2 24 2" xfId="13457" xr:uid="{00000000-0005-0000-0000-00004D640000}"/>
    <cellStyle name="Total 2 2 2 24 2 2" xfId="27211" xr:uid="{00000000-0005-0000-0000-00004E640000}"/>
    <cellStyle name="Total 2 2 2 24 3" xfId="16524" xr:uid="{00000000-0005-0000-0000-00004F640000}"/>
    <cellStyle name="Total 2 2 2 25" xfId="3040" xr:uid="{00000000-0005-0000-0000-000050640000}"/>
    <cellStyle name="Total 2 2 2 25 2" xfId="13458" xr:uid="{00000000-0005-0000-0000-000051640000}"/>
    <cellStyle name="Total 2 2 2 25 2 2" xfId="27212" xr:uid="{00000000-0005-0000-0000-000052640000}"/>
    <cellStyle name="Total 2 2 2 25 3" xfId="16836" xr:uid="{00000000-0005-0000-0000-000053640000}"/>
    <cellStyle name="Total 2 2 2 26" xfId="3434" xr:uid="{00000000-0005-0000-0000-000054640000}"/>
    <cellStyle name="Total 2 2 2 26 2" xfId="13459" xr:uid="{00000000-0005-0000-0000-000055640000}"/>
    <cellStyle name="Total 2 2 2 26 2 2" xfId="27213" xr:uid="{00000000-0005-0000-0000-000056640000}"/>
    <cellStyle name="Total 2 2 2 26 3" xfId="17230" xr:uid="{00000000-0005-0000-0000-000057640000}"/>
    <cellStyle name="Total 2 2 2 27" xfId="3739" xr:uid="{00000000-0005-0000-0000-000058640000}"/>
    <cellStyle name="Total 2 2 2 27 2" xfId="13460" xr:uid="{00000000-0005-0000-0000-000059640000}"/>
    <cellStyle name="Total 2 2 2 27 2 2" xfId="27214" xr:uid="{00000000-0005-0000-0000-00005A640000}"/>
    <cellStyle name="Total 2 2 2 27 3" xfId="17535" xr:uid="{00000000-0005-0000-0000-00005B640000}"/>
    <cellStyle name="Total 2 2 2 28" xfId="2662" xr:uid="{00000000-0005-0000-0000-00005C640000}"/>
    <cellStyle name="Total 2 2 2 28 2" xfId="13461" xr:uid="{00000000-0005-0000-0000-00005D640000}"/>
    <cellStyle name="Total 2 2 2 28 2 2" xfId="27215" xr:uid="{00000000-0005-0000-0000-00005E640000}"/>
    <cellStyle name="Total 2 2 2 28 3" xfId="16458" xr:uid="{00000000-0005-0000-0000-00005F640000}"/>
    <cellStyle name="Total 2 2 2 29" xfId="2971" xr:uid="{00000000-0005-0000-0000-000060640000}"/>
    <cellStyle name="Total 2 2 2 29 2" xfId="13462" xr:uid="{00000000-0005-0000-0000-000061640000}"/>
    <cellStyle name="Total 2 2 2 29 2 2" xfId="27216" xr:uid="{00000000-0005-0000-0000-000062640000}"/>
    <cellStyle name="Total 2 2 2 29 3" xfId="16767" xr:uid="{00000000-0005-0000-0000-000063640000}"/>
    <cellStyle name="Total 2 2 2 3" xfId="472" xr:uid="{00000000-0005-0000-0000-000064640000}"/>
    <cellStyle name="Total 2 2 2 3 10" xfId="2936" xr:uid="{00000000-0005-0000-0000-000065640000}"/>
    <cellStyle name="Total 2 2 2 3 10 2" xfId="13464" xr:uid="{00000000-0005-0000-0000-000066640000}"/>
    <cellStyle name="Total 2 2 2 3 10 2 2" xfId="27218" xr:uid="{00000000-0005-0000-0000-000067640000}"/>
    <cellStyle name="Total 2 2 2 3 10 3" xfId="16732" xr:uid="{00000000-0005-0000-0000-000068640000}"/>
    <cellStyle name="Total 2 2 2 3 11" xfId="3705" xr:uid="{00000000-0005-0000-0000-000069640000}"/>
    <cellStyle name="Total 2 2 2 3 11 2" xfId="13465" xr:uid="{00000000-0005-0000-0000-00006A640000}"/>
    <cellStyle name="Total 2 2 2 3 11 2 2" xfId="27219" xr:uid="{00000000-0005-0000-0000-00006B640000}"/>
    <cellStyle name="Total 2 2 2 3 11 3" xfId="17501" xr:uid="{00000000-0005-0000-0000-00006C640000}"/>
    <cellStyle name="Total 2 2 2 3 12" xfId="4010" xr:uid="{00000000-0005-0000-0000-00006D640000}"/>
    <cellStyle name="Total 2 2 2 3 12 2" xfId="13466" xr:uid="{00000000-0005-0000-0000-00006E640000}"/>
    <cellStyle name="Total 2 2 2 3 12 2 2" xfId="27220" xr:uid="{00000000-0005-0000-0000-00006F640000}"/>
    <cellStyle name="Total 2 2 2 3 12 3" xfId="17806" xr:uid="{00000000-0005-0000-0000-000070640000}"/>
    <cellStyle name="Total 2 2 2 3 13" xfId="4250" xr:uid="{00000000-0005-0000-0000-000071640000}"/>
    <cellStyle name="Total 2 2 2 3 13 2" xfId="13467" xr:uid="{00000000-0005-0000-0000-000072640000}"/>
    <cellStyle name="Total 2 2 2 3 13 2 2" xfId="27221" xr:uid="{00000000-0005-0000-0000-000073640000}"/>
    <cellStyle name="Total 2 2 2 3 13 3" xfId="18046" xr:uid="{00000000-0005-0000-0000-000074640000}"/>
    <cellStyle name="Total 2 2 2 3 14" xfId="4265" xr:uid="{00000000-0005-0000-0000-000075640000}"/>
    <cellStyle name="Total 2 2 2 3 14 2" xfId="13468" xr:uid="{00000000-0005-0000-0000-000076640000}"/>
    <cellStyle name="Total 2 2 2 3 14 2 2" xfId="27222" xr:uid="{00000000-0005-0000-0000-000077640000}"/>
    <cellStyle name="Total 2 2 2 3 14 3" xfId="18061" xr:uid="{00000000-0005-0000-0000-000078640000}"/>
    <cellStyle name="Total 2 2 2 3 15" xfId="4784" xr:uid="{00000000-0005-0000-0000-000079640000}"/>
    <cellStyle name="Total 2 2 2 3 15 2" xfId="13469" xr:uid="{00000000-0005-0000-0000-00007A640000}"/>
    <cellStyle name="Total 2 2 2 3 15 2 2" xfId="27223" xr:uid="{00000000-0005-0000-0000-00007B640000}"/>
    <cellStyle name="Total 2 2 2 3 15 3" xfId="18575" xr:uid="{00000000-0005-0000-0000-00007C640000}"/>
    <cellStyle name="Total 2 2 2 3 16" xfId="5656" xr:uid="{00000000-0005-0000-0000-00007D640000}"/>
    <cellStyle name="Total 2 2 2 3 16 2" xfId="13470" xr:uid="{00000000-0005-0000-0000-00007E640000}"/>
    <cellStyle name="Total 2 2 2 3 16 2 2" xfId="27224" xr:uid="{00000000-0005-0000-0000-00007F640000}"/>
    <cellStyle name="Total 2 2 2 3 16 3" xfId="19447" xr:uid="{00000000-0005-0000-0000-000080640000}"/>
    <cellStyle name="Total 2 2 2 3 17" xfId="6478" xr:uid="{00000000-0005-0000-0000-000081640000}"/>
    <cellStyle name="Total 2 2 2 3 17 2" xfId="13471" xr:uid="{00000000-0005-0000-0000-000082640000}"/>
    <cellStyle name="Total 2 2 2 3 17 2 2" xfId="27225" xr:uid="{00000000-0005-0000-0000-000083640000}"/>
    <cellStyle name="Total 2 2 2 3 17 3" xfId="20269" xr:uid="{00000000-0005-0000-0000-000084640000}"/>
    <cellStyle name="Total 2 2 2 3 18" xfId="13463" xr:uid="{00000000-0005-0000-0000-000085640000}"/>
    <cellStyle name="Total 2 2 2 3 18 2" xfId="27217" xr:uid="{00000000-0005-0000-0000-000086640000}"/>
    <cellStyle name="Total 2 2 2 3 19" xfId="14276" xr:uid="{00000000-0005-0000-0000-000087640000}"/>
    <cellStyle name="Total 2 2 2 3 2" xfId="954" xr:uid="{00000000-0005-0000-0000-000088640000}"/>
    <cellStyle name="Total 2 2 2 3 2 2" xfId="5096" xr:uid="{00000000-0005-0000-0000-000089640000}"/>
    <cellStyle name="Total 2 2 2 3 2 2 2" xfId="13473" xr:uid="{00000000-0005-0000-0000-00008A640000}"/>
    <cellStyle name="Total 2 2 2 3 2 2 2 2" xfId="27227" xr:uid="{00000000-0005-0000-0000-00008B640000}"/>
    <cellStyle name="Total 2 2 2 3 2 2 3" xfId="18887" xr:uid="{00000000-0005-0000-0000-00008C640000}"/>
    <cellStyle name="Total 2 2 2 3 2 3" xfId="5968" xr:uid="{00000000-0005-0000-0000-00008D640000}"/>
    <cellStyle name="Total 2 2 2 3 2 3 2" xfId="13474" xr:uid="{00000000-0005-0000-0000-00008E640000}"/>
    <cellStyle name="Total 2 2 2 3 2 3 2 2" xfId="27228" xr:uid="{00000000-0005-0000-0000-00008F640000}"/>
    <cellStyle name="Total 2 2 2 3 2 3 3" xfId="19759" xr:uid="{00000000-0005-0000-0000-000090640000}"/>
    <cellStyle name="Total 2 2 2 3 2 4" xfId="6790" xr:uid="{00000000-0005-0000-0000-000091640000}"/>
    <cellStyle name="Total 2 2 2 3 2 4 2" xfId="13475" xr:uid="{00000000-0005-0000-0000-000092640000}"/>
    <cellStyle name="Total 2 2 2 3 2 4 2 2" xfId="27229" xr:uid="{00000000-0005-0000-0000-000093640000}"/>
    <cellStyle name="Total 2 2 2 3 2 4 3" xfId="20581" xr:uid="{00000000-0005-0000-0000-000094640000}"/>
    <cellStyle name="Total 2 2 2 3 2 5" xfId="13472" xr:uid="{00000000-0005-0000-0000-000095640000}"/>
    <cellStyle name="Total 2 2 2 3 2 5 2" xfId="27226" xr:uid="{00000000-0005-0000-0000-000096640000}"/>
    <cellStyle name="Total 2 2 2 3 2 6" xfId="14750" xr:uid="{00000000-0005-0000-0000-000097640000}"/>
    <cellStyle name="Total 2 2 2 3 3" xfId="641" xr:uid="{00000000-0005-0000-0000-000098640000}"/>
    <cellStyle name="Total 2 2 2 3 3 2" xfId="5349" xr:uid="{00000000-0005-0000-0000-000099640000}"/>
    <cellStyle name="Total 2 2 2 3 3 2 2" xfId="13477" xr:uid="{00000000-0005-0000-0000-00009A640000}"/>
    <cellStyle name="Total 2 2 2 3 3 2 2 2" xfId="27231" xr:uid="{00000000-0005-0000-0000-00009B640000}"/>
    <cellStyle name="Total 2 2 2 3 3 2 3" xfId="19140" xr:uid="{00000000-0005-0000-0000-00009C640000}"/>
    <cellStyle name="Total 2 2 2 3 3 3" xfId="6221" xr:uid="{00000000-0005-0000-0000-00009D640000}"/>
    <cellStyle name="Total 2 2 2 3 3 3 2" xfId="13478" xr:uid="{00000000-0005-0000-0000-00009E640000}"/>
    <cellStyle name="Total 2 2 2 3 3 3 2 2" xfId="27232" xr:uid="{00000000-0005-0000-0000-00009F640000}"/>
    <cellStyle name="Total 2 2 2 3 3 3 3" xfId="20012" xr:uid="{00000000-0005-0000-0000-0000A0640000}"/>
    <cellStyle name="Total 2 2 2 3 3 4" xfId="7043" xr:uid="{00000000-0005-0000-0000-0000A1640000}"/>
    <cellStyle name="Total 2 2 2 3 3 4 2" xfId="13479" xr:uid="{00000000-0005-0000-0000-0000A2640000}"/>
    <cellStyle name="Total 2 2 2 3 3 4 2 2" xfId="27233" xr:uid="{00000000-0005-0000-0000-0000A3640000}"/>
    <cellStyle name="Total 2 2 2 3 3 4 3" xfId="20834" xr:uid="{00000000-0005-0000-0000-0000A4640000}"/>
    <cellStyle name="Total 2 2 2 3 3 5" xfId="13476" xr:uid="{00000000-0005-0000-0000-0000A5640000}"/>
    <cellStyle name="Total 2 2 2 3 3 5 2" xfId="27230" xr:uid="{00000000-0005-0000-0000-0000A6640000}"/>
    <cellStyle name="Total 2 2 2 3 3 6" xfId="14438" xr:uid="{00000000-0005-0000-0000-0000A7640000}"/>
    <cellStyle name="Total 2 2 2 3 4" xfId="1110" xr:uid="{00000000-0005-0000-0000-0000A8640000}"/>
    <cellStyle name="Total 2 2 2 3 4 2" xfId="13480" xr:uid="{00000000-0005-0000-0000-0000A9640000}"/>
    <cellStyle name="Total 2 2 2 3 4 2 2" xfId="27234" xr:uid="{00000000-0005-0000-0000-0000AA640000}"/>
    <cellStyle name="Total 2 2 2 3 4 3" xfId="14906" xr:uid="{00000000-0005-0000-0000-0000AB640000}"/>
    <cellStyle name="Total 2 2 2 3 5" xfId="1381" xr:uid="{00000000-0005-0000-0000-0000AC640000}"/>
    <cellStyle name="Total 2 2 2 3 5 2" xfId="13481" xr:uid="{00000000-0005-0000-0000-0000AD640000}"/>
    <cellStyle name="Total 2 2 2 3 5 2 2" xfId="27235" xr:uid="{00000000-0005-0000-0000-0000AE640000}"/>
    <cellStyle name="Total 2 2 2 3 5 3" xfId="15177" xr:uid="{00000000-0005-0000-0000-0000AF640000}"/>
    <cellStyle name="Total 2 2 2 3 6" xfId="2167" xr:uid="{00000000-0005-0000-0000-0000B0640000}"/>
    <cellStyle name="Total 2 2 2 3 6 2" xfId="13482" xr:uid="{00000000-0005-0000-0000-0000B1640000}"/>
    <cellStyle name="Total 2 2 2 3 6 2 2" xfId="27236" xr:uid="{00000000-0005-0000-0000-0000B2640000}"/>
    <cellStyle name="Total 2 2 2 3 6 3" xfId="15963" xr:uid="{00000000-0005-0000-0000-0000B3640000}"/>
    <cellStyle name="Total 2 2 2 3 7" xfId="2474" xr:uid="{00000000-0005-0000-0000-0000B4640000}"/>
    <cellStyle name="Total 2 2 2 3 7 2" xfId="13483" xr:uid="{00000000-0005-0000-0000-0000B5640000}"/>
    <cellStyle name="Total 2 2 2 3 7 2 2" xfId="27237" xr:uid="{00000000-0005-0000-0000-0000B6640000}"/>
    <cellStyle name="Total 2 2 2 3 7 3" xfId="16270" xr:uid="{00000000-0005-0000-0000-0000B7640000}"/>
    <cellStyle name="Total 2 2 2 3 8" xfId="2619" xr:uid="{00000000-0005-0000-0000-0000B8640000}"/>
    <cellStyle name="Total 2 2 2 3 8 2" xfId="13484" xr:uid="{00000000-0005-0000-0000-0000B9640000}"/>
    <cellStyle name="Total 2 2 2 3 8 2 2" xfId="27238" xr:uid="{00000000-0005-0000-0000-0000BA640000}"/>
    <cellStyle name="Total 2 2 2 3 8 3" xfId="16415" xr:uid="{00000000-0005-0000-0000-0000BB640000}"/>
    <cellStyle name="Total 2 2 2 3 9" xfId="1864" xr:uid="{00000000-0005-0000-0000-0000BC640000}"/>
    <cellStyle name="Total 2 2 2 3 9 2" xfId="13485" xr:uid="{00000000-0005-0000-0000-0000BD640000}"/>
    <cellStyle name="Total 2 2 2 3 9 2 2" xfId="27239" xr:uid="{00000000-0005-0000-0000-0000BE640000}"/>
    <cellStyle name="Total 2 2 2 3 9 3" xfId="15660" xr:uid="{00000000-0005-0000-0000-0000BF640000}"/>
    <cellStyle name="Total 2 2 2 30" xfId="4518" xr:uid="{00000000-0005-0000-0000-0000C0640000}"/>
    <cellStyle name="Total 2 2 2 30 2" xfId="13486" xr:uid="{00000000-0005-0000-0000-0000C1640000}"/>
    <cellStyle name="Total 2 2 2 30 2 2" xfId="27240" xr:uid="{00000000-0005-0000-0000-0000C2640000}"/>
    <cellStyle name="Total 2 2 2 30 3" xfId="18309" xr:uid="{00000000-0005-0000-0000-0000C3640000}"/>
    <cellStyle name="Total 2 2 2 31" xfId="5390" xr:uid="{00000000-0005-0000-0000-0000C4640000}"/>
    <cellStyle name="Total 2 2 2 31 2" xfId="13487" xr:uid="{00000000-0005-0000-0000-0000C5640000}"/>
    <cellStyle name="Total 2 2 2 31 2 2" xfId="27241" xr:uid="{00000000-0005-0000-0000-0000C6640000}"/>
    <cellStyle name="Total 2 2 2 31 3" xfId="19181" xr:uid="{00000000-0005-0000-0000-0000C7640000}"/>
    <cellStyle name="Total 2 2 2 32" xfId="13266" xr:uid="{00000000-0005-0000-0000-0000C8640000}"/>
    <cellStyle name="Total 2 2 2 32 2" xfId="27020" xr:uid="{00000000-0005-0000-0000-0000C9640000}"/>
    <cellStyle name="Total 2 2 2 33" xfId="14010" xr:uid="{00000000-0005-0000-0000-0000CA640000}"/>
    <cellStyle name="Total 2 2 2 4" xfId="473" xr:uid="{00000000-0005-0000-0000-0000CB640000}"/>
    <cellStyle name="Total 2 2 2 4 10" xfId="3361" xr:uid="{00000000-0005-0000-0000-0000CC640000}"/>
    <cellStyle name="Total 2 2 2 4 10 2" xfId="13489" xr:uid="{00000000-0005-0000-0000-0000CD640000}"/>
    <cellStyle name="Total 2 2 2 4 10 2 2" xfId="27243" xr:uid="{00000000-0005-0000-0000-0000CE640000}"/>
    <cellStyle name="Total 2 2 2 4 10 3" xfId="17157" xr:uid="{00000000-0005-0000-0000-0000CF640000}"/>
    <cellStyle name="Total 2 2 2 4 11" xfId="3706" xr:uid="{00000000-0005-0000-0000-0000D0640000}"/>
    <cellStyle name="Total 2 2 2 4 11 2" xfId="13490" xr:uid="{00000000-0005-0000-0000-0000D1640000}"/>
    <cellStyle name="Total 2 2 2 4 11 2 2" xfId="27244" xr:uid="{00000000-0005-0000-0000-0000D2640000}"/>
    <cellStyle name="Total 2 2 2 4 11 3" xfId="17502" xr:uid="{00000000-0005-0000-0000-0000D3640000}"/>
    <cellStyle name="Total 2 2 2 4 12" xfId="4011" xr:uid="{00000000-0005-0000-0000-0000D4640000}"/>
    <cellStyle name="Total 2 2 2 4 12 2" xfId="13491" xr:uid="{00000000-0005-0000-0000-0000D5640000}"/>
    <cellStyle name="Total 2 2 2 4 12 2 2" xfId="27245" xr:uid="{00000000-0005-0000-0000-0000D6640000}"/>
    <cellStyle name="Total 2 2 2 4 12 3" xfId="17807" xr:uid="{00000000-0005-0000-0000-0000D7640000}"/>
    <cellStyle name="Total 2 2 2 4 13" xfId="1865" xr:uid="{00000000-0005-0000-0000-0000D8640000}"/>
    <cellStyle name="Total 2 2 2 4 13 2" xfId="13492" xr:uid="{00000000-0005-0000-0000-0000D9640000}"/>
    <cellStyle name="Total 2 2 2 4 13 2 2" xfId="27246" xr:uid="{00000000-0005-0000-0000-0000DA640000}"/>
    <cellStyle name="Total 2 2 2 4 13 3" xfId="15661" xr:uid="{00000000-0005-0000-0000-0000DB640000}"/>
    <cellStyle name="Total 2 2 2 4 14" xfId="4444" xr:uid="{00000000-0005-0000-0000-0000DC640000}"/>
    <cellStyle name="Total 2 2 2 4 14 2" xfId="13493" xr:uid="{00000000-0005-0000-0000-0000DD640000}"/>
    <cellStyle name="Total 2 2 2 4 14 2 2" xfId="27247" xr:uid="{00000000-0005-0000-0000-0000DE640000}"/>
    <cellStyle name="Total 2 2 2 4 14 3" xfId="18240" xr:uid="{00000000-0005-0000-0000-0000DF640000}"/>
    <cellStyle name="Total 2 2 2 4 15" xfId="4785" xr:uid="{00000000-0005-0000-0000-0000E0640000}"/>
    <cellStyle name="Total 2 2 2 4 15 2" xfId="13494" xr:uid="{00000000-0005-0000-0000-0000E1640000}"/>
    <cellStyle name="Total 2 2 2 4 15 2 2" xfId="27248" xr:uid="{00000000-0005-0000-0000-0000E2640000}"/>
    <cellStyle name="Total 2 2 2 4 15 3" xfId="18576" xr:uid="{00000000-0005-0000-0000-0000E3640000}"/>
    <cellStyle name="Total 2 2 2 4 16" xfId="5657" xr:uid="{00000000-0005-0000-0000-0000E4640000}"/>
    <cellStyle name="Total 2 2 2 4 16 2" xfId="13495" xr:uid="{00000000-0005-0000-0000-0000E5640000}"/>
    <cellStyle name="Total 2 2 2 4 16 2 2" xfId="27249" xr:uid="{00000000-0005-0000-0000-0000E6640000}"/>
    <cellStyle name="Total 2 2 2 4 16 3" xfId="19448" xr:uid="{00000000-0005-0000-0000-0000E7640000}"/>
    <cellStyle name="Total 2 2 2 4 17" xfId="6479" xr:uid="{00000000-0005-0000-0000-0000E8640000}"/>
    <cellStyle name="Total 2 2 2 4 17 2" xfId="13496" xr:uid="{00000000-0005-0000-0000-0000E9640000}"/>
    <cellStyle name="Total 2 2 2 4 17 2 2" xfId="27250" xr:uid="{00000000-0005-0000-0000-0000EA640000}"/>
    <cellStyle name="Total 2 2 2 4 17 3" xfId="20270" xr:uid="{00000000-0005-0000-0000-0000EB640000}"/>
    <cellStyle name="Total 2 2 2 4 18" xfId="13488" xr:uid="{00000000-0005-0000-0000-0000EC640000}"/>
    <cellStyle name="Total 2 2 2 4 18 2" xfId="27242" xr:uid="{00000000-0005-0000-0000-0000ED640000}"/>
    <cellStyle name="Total 2 2 2 4 19" xfId="14277" xr:uid="{00000000-0005-0000-0000-0000EE640000}"/>
    <cellStyle name="Total 2 2 2 4 2" xfId="955" xr:uid="{00000000-0005-0000-0000-0000EF640000}"/>
    <cellStyle name="Total 2 2 2 4 2 2" xfId="5097" xr:uid="{00000000-0005-0000-0000-0000F0640000}"/>
    <cellStyle name="Total 2 2 2 4 2 2 2" xfId="13498" xr:uid="{00000000-0005-0000-0000-0000F1640000}"/>
    <cellStyle name="Total 2 2 2 4 2 2 2 2" xfId="27252" xr:uid="{00000000-0005-0000-0000-0000F2640000}"/>
    <cellStyle name="Total 2 2 2 4 2 2 3" xfId="18888" xr:uid="{00000000-0005-0000-0000-0000F3640000}"/>
    <cellStyle name="Total 2 2 2 4 2 3" xfId="5969" xr:uid="{00000000-0005-0000-0000-0000F4640000}"/>
    <cellStyle name="Total 2 2 2 4 2 3 2" xfId="13499" xr:uid="{00000000-0005-0000-0000-0000F5640000}"/>
    <cellStyle name="Total 2 2 2 4 2 3 2 2" xfId="27253" xr:uid="{00000000-0005-0000-0000-0000F6640000}"/>
    <cellStyle name="Total 2 2 2 4 2 3 3" xfId="19760" xr:uid="{00000000-0005-0000-0000-0000F7640000}"/>
    <cellStyle name="Total 2 2 2 4 2 4" xfId="6791" xr:uid="{00000000-0005-0000-0000-0000F8640000}"/>
    <cellStyle name="Total 2 2 2 4 2 4 2" xfId="13500" xr:uid="{00000000-0005-0000-0000-0000F9640000}"/>
    <cellStyle name="Total 2 2 2 4 2 4 2 2" xfId="27254" xr:uid="{00000000-0005-0000-0000-0000FA640000}"/>
    <cellStyle name="Total 2 2 2 4 2 4 3" xfId="20582" xr:uid="{00000000-0005-0000-0000-0000FB640000}"/>
    <cellStyle name="Total 2 2 2 4 2 5" xfId="13497" xr:uid="{00000000-0005-0000-0000-0000FC640000}"/>
    <cellStyle name="Total 2 2 2 4 2 5 2" xfId="27251" xr:uid="{00000000-0005-0000-0000-0000FD640000}"/>
    <cellStyle name="Total 2 2 2 4 2 6" xfId="14751" xr:uid="{00000000-0005-0000-0000-0000FE640000}"/>
    <cellStyle name="Total 2 2 2 4 3" xfId="1199" xr:uid="{00000000-0005-0000-0000-0000FF640000}"/>
    <cellStyle name="Total 2 2 2 4 3 2" xfId="5350" xr:uid="{00000000-0005-0000-0000-000000650000}"/>
    <cellStyle name="Total 2 2 2 4 3 2 2" xfId="13502" xr:uid="{00000000-0005-0000-0000-000001650000}"/>
    <cellStyle name="Total 2 2 2 4 3 2 2 2" xfId="27256" xr:uid="{00000000-0005-0000-0000-000002650000}"/>
    <cellStyle name="Total 2 2 2 4 3 2 3" xfId="19141" xr:uid="{00000000-0005-0000-0000-000003650000}"/>
    <cellStyle name="Total 2 2 2 4 3 3" xfId="6222" xr:uid="{00000000-0005-0000-0000-000004650000}"/>
    <cellStyle name="Total 2 2 2 4 3 3 2" xfId="13503" xr:uid="{00000000-0005-0000-0000-000005650000}"/>
    <cellStyle name="Total 2 2 2 4 3 3 2 2" xfId="27257" xr:uid="{00000000-0005-0000-0000-000006650000}"/>
    <cellStyle name="Total 2 2 2 4 3 3 3" xfId="20013" xr:uid="{00000000-0005-0000-0000-000007650000}"/>
    <cellStyle name="Total 2 2 2 4 3 4" xfId="7044" xr:uid="{00000000-0005-0000-0000-000008650000}"/>
    <cellStyle name="Total 2 2 2 4 3 4 2" xfId="13504" xr:uid="{00000000-0005-0000-0000-000009650000}"/>
    <cellStyle name="Total 2 2 2 4 3 4 2 2" xfId="27258" xr:uid="{00000000-0005-0000-0000-00000A650000}"/>
    <cellStyle name="Total 2 2 2 4 3 4 3" xfId="20835" xr:uid="{00000000-0005-0000-0000-00000B650000}"/>
    <cellStyle name="Total 2 2 2 4 3 5" xfId="13501" xr:uid="{00000000-0005-0000-0000-00000C650000}"/>
    <cellStyle name="Total 2 2 2 4 3 5 2" xfId="27255" xr:uid="{00000000-0005-0000-0000-00000D650000}"/>
    <cellStyle name="Total 2 2 2 4 3 6" xfId="14995" xr:uid="{00000000-0005-0000-0000-00000E650000}"/>
    <cellStyle name="Total 2 2 2 4 4" xfId="1465" xr:uid="{00000000-0005-0000-0000-00000F650000}"/>
    <cellStyle name="Total 2 2 2 4 4 2" xfId="13505" xr:uid="{00000000-0005-0000-0000-000010650000}"/>
    <cellStyle name="Total 2 2 2 4 4 2 2" xfId="27259" xr:uid="{00000000-0005-0000-0000-000011650000}"/>
    <cellStyle name="Total 2 2 2 4 4 3" xfId="15261" xr:uid="{00000000-0005-0000-0000-000012650000}"/>
    <cellStyle name="Total 2 2 2 4 5" xfId="1693" xr:uid="{00000000-0005-0000-0000-000013650000}"/>
    <cellStyle name="Total 2 2 2 4 5 2" xfId="13506" xr:uid="{00000000-0005-0000-0000-000014650000}"/>
    <cellStyle name="Total 2 2 2 4 5 2 2" xfId="27260" xr:uid="{00000000-0005-0000-0000-000015650000}"/>
    <cellStyle name="Total 2 2 2 4 5 3" xfId="15489" xr:uid="{00000000-0005-0000-0000-000016650000}"/>
    <cellStyle name="Total 2 2 2 4 6" xfId="2168" xr:uid="{00000000-0005-0000-0000-000017650000}"/>
    <cellStyle name="Total 2 2 2 4 6 2" xfId="13507" xr:uid="{00000000-0005-0000-0000-000018650000}"/>
    <cellStyle name="Total 2 2 2 4 6 2 2" xfId="27261" xr:uid="{00000000-0005-0000-0000-000019650000}"/>
    <cellStyle name="Total 2 2 2 4 6 3" xfId="15964" xr:uid="{00000000-0005-0000-0000-00001A650000}"/>
    <cellStyle name="Total 2 2 2 4 7" xfId="2475" xr:uid="{00000000-0005-0000-0000-00001B650000}"/>
    <cellStyle name="Total 2 2 2 4 7 2" xfId="13508" xr:uid="{00000000-0005-0000-0000-00001C650000}"/>
    <cellStyle name="Total 2 2 2 4 7 2 2" xfId="27262" xr:uid="{00000000-0005-0000-0000-00001D650000}"/>
    <cellStyle name="Total 2 2 2 4 7 3" xfId="16271" xr:uid="{00000000-0005-0000-0000-00001E650000}"/>
    <cellStyle name="Total 2 2 2 4 8" xfId="2804" xr:uid="{00000000-0005-0000-0000-00001F650000}"/>
    <cellStyle name="Total 2 2 2 4 8 2" xfId="13509" xr:uid="{00000000-0005-0000-0000-000020650000}"/>
    <cellStyle name="Total 2 2 2 4 8 2 2" xfId="27263" xr:uid="{00000000-0005-0000-0000-000021650000}"/>
    <cellStyle name="Total 2 2 2 4 8 3" xfId="16600" xr:uid="{00000000-0005-0000-0000-000022650000}"/>
    <cellStyle name="Total 2 2 2 4 9" xfId="2514" xr:uid="{00000000-0005-0000-0000-000023650000}"/>
    <cellStyle name="Total 2 2 2 4 9 2" xfId="13510" xr:uid="{00000000-0005-0000-0000-000024650000}"/>
    <cellStyle name="Total 2 2 2 4 9 2 2" xfId="27264" xr:uid="{00000000-0005-0000-0000-000025650000}"/>
    <cellStyle name="Total 2 2 2 4 9 3" xfId="16310" xr:uid="{00000000-0005-0000-0000-000026650000}"/>
    <cellStyle name="Total 2 2 2 5" xfId="474" xr:uid="{00000000-0005-0000-0000-000027650000}"/>
    <cellStyle name="Total 2 2 2 5 10" xfId="3017" xr:uid="{00000000-0005-0000-0000-000028650000}"/>
    <cellStyle name="Total 2 2 2 5 10 2" xfId="13512" xr:uid="{00000000-0005-0000-0000-000029650000}"/>
    <cellStyle name="Total 2 2 2 5 10 2 2" xfId="27266" xr:uid="{00000000-0005-0000-0000-00002A650000}"/>
    <cellStyle name="Total 2 2 2 5 10 3" xfId="16813" xr:uid="{00000000-0005-0000-0000-00002B650000}"/>
    <cellStyle name="Total 2 2 2 5 11" xfId="3707" xr:uid="{00000000-0005-0000-0000-00002C650000}"/>
    <cellStyle name="Total 2 2 2 5 11 2" xfId="13513" xr:uid="{00000000-0005-0000-0000-00002D650000}"/>
    <cellStyle name="Total 2 2 2 5 11 2 2" xfId="27267" xr:uid="{00000000-0005-0000-0000-00002E650000}"/>
    <cellStyle name="Total 2 2 2 5 11 3" xfId="17503" xr:uid="{00000000-0005-0000-0000-00002F650000}"/>
    <cellStyle name="Total 2 2 2 5 12" xfId="4012" xr:uid="{00000000-0005-0000-0000-000030650000}"/>
    <cellStyle name="Total 2 2 2 5 12 2" xfId="13514" xr:uid="{00000000-0005-0000-0000-000031650000}"/>
    <cellStyle name="Total 2 2 2 5 12 2 2" xfId="27268" xr:uid="{00000000-0005-0000-0000-000032650000}"/>
    <cellStyle name="Total 2 2 2 5 12 3" xfId="17808" xr:uid="{00000000-0005-0000-0000-000033650000}"/>
    <cellStyle name="Total 2 2 2 5 13" xfId="4157" xr:uid="{00000000-0005-0000-0000-000034650000}"/>
    <cellStyle name="Total 2 2 2 5 13 2" xfId="13515" xr:uid="{00000000-0005-0000-0000-000035650000}"/>
    <cellStyle name="Total 2 2 2 5 13 2 2" xfId="27269" xr:uid="{00000000-0005-0000-0000-000036650000}"/>
    <cellStyle name="Total 2 2 2 5 13 3" xfId="17953" xr:uid="{00000000-0005-0000-0000-000037650000}"/>
    <cellStyle name="Total 2 2 2 5 14" xfId="3294" xr:uid="{00000000-0005-0000-0000-000038650000}"/>
    <cellStyle name="Total 2 2 2 5 14 2" xfId="13516" xr:uid="{00000000-0005-0000-0000-000039650000}"/>
    <cellStyle name="Total 2 2 2 5 14 2 2" xfId="27270" xr:uid="{00000000-0005-0000-0000-00003A650000}"/>
    <cellStyle name="Total 2 2 2 5 14 3" xfId="17090" xr:uid="{00000000-0005-0000-0000-00003B650000}"/>
    <cellStyle name="Total 2 2 2 5 15" xfId="4786" xr:uid="{00000000-0005-0000-0000-00003C650000}"/>
    <cellStyle name="Total 2 2 2 5 15 2" xfId="13517" xr:uid="{00000000-0005-0000-0000-00003D650000}"/>
    <cellStyle name="Total 2 2 2 5 15 2 2" xfId="27271" xr:uid="{00000000-0005-0000-0000-00003E650000}"/>
    <cellStyle name="Total 2 2 2 5 15 3" xfId="18577" xr:uid="{00000000-0005-0000-0000-00003F650000}"/>
    <cellStyle name="Total 2 2 2 5 16" xfId="5658" xr:uid="{00000000-0005-0000-0000-000040650000}"/>
    <cellStyle name="Total 2 2 2 5 16 2" xfId="13518" xr:uid="{00000000-0005-0000-0000-000041650000}"/>
    <cellStyle name="Total 2 2 2 5 16 2 2" xfId="27272" xr:uid="{00000000-0005-0000-0000-000042650000}"/>
    <cellStyle name="Total 2 2 2 5 16 3" xfId="19449" xr:uid="{00000000-0005-0000-0000-000043650000}"/>
    <cellStyle name="Total 2 2 2 5 17" xfId="6480" xr:uid="{00000000-0005-0000-0000-000044650000}"/>
    <cellStyle name="Total 2 2 2 5 17 2" xfId="13519" xr:uid="{00000000-0005-0000-0000-000045650000}"/>
    <cellStyle name="Total 2 2 2 5 17 2 2" xfId="27273" xr:uid="{00000000-0005-0000-0000-000046650000}"/>
    <cellStyle name="Total 2 2 2 5 17 3" xfId="20271" xr:uid="{00000000-0005-0000-0000-000047650000}"/>
    <cellStyle name="Total 2 2 2 5 18" xfId="13511" xr:uid="{00000000-0005-0000-0000-000048650000}"/>
    <cellStyle name="Total 2 2 2 5 18 2" xfId="27265" xr:uid="{00000000-0005-0000-0000-000049650000}"/>
    <cellStyle name="Total 2 2 2 5 19" xfId="14278" xr:uid="{00000000-0005-0000-0000-00004A650000}"/>
    <cellStyle name="Total 2 2 2 5 2" xfId="956" xr:uid="{00000000-0005-0000-0000-00004B650000}"/>
    <cellStyle name="Total 2 2 2 5 2 2" xfId="5098" xr:uid="{00000000-0005-0000-0000-00004C650000}"/>
    <cellStyle name="Total 2 2 2 5 2 2 2" xfId="13521" xr:uid="{00000000-0005-0000-0000-00004D650000}"/>
    <cellStyle name="Total 2 2 2 5 2 2 2 2" xfId="27275" xr:uid="{00000000-0005-0000-0000-00004E650000}"/>
    <cellStyle name="Total 2 2 2 5 2 2 3" xfId="18889" xr:uid="{00000000-0005-0000-0000-00004F650000}"/>
    <cellStyle name="Total 2 2 2 5 2 3" xfId="5970" xr:uid="{00000000-0005-0000-0000-000050650000}"/>
    <cellStyle name="Total 2 2 2 5 2 3 2" xfId="13522" xr:uid="{00000000-0005-0000-0000-000051650000}"/>
    <cellStyle name="Total 2 2 2 5 2 3 2 2" xfId="27276" xr:uid="{00000000-0005-0000-0000-000052650000}"/>
    <cellStyle name="Total 2 2 2 5 2 3 3" xfId="19761" xr:uid="{00000000-0005-0000-0000-000053650000}"/>
    <cellStyle name="Total 2 2 2 5 2 4" xfId="6792" xr:uid="{00000000-0005-0000-0000-000054650000}"/>
    <cellStyle name="Total 2 2 2 5 2 4 2" xfId="13523" xr:uid="{00000000-0005-0000-0000-000055650000}"/>
    <cellStyle name="Total 2 2 2 5 2 4 2 2" xfId="27277" xr:uid="{00000000-0005-0000-0000-000056650000}"/>
    <cellStyle name="Total 2 2 2 5 2 4 3" xfId="20583" xr:uid="{00000000-0005-0000-0000-000057650000}"/>
    <cellStyle name="Total 2 2 2 5 2 5" xfId="13520" xr:uid="{00000000-0005-0000-0000-000058650000}"/>
    <cellStyle name="Total 2 2 2 5 2 5 2" xfId="27274" xr:uid="{00000000-0005-0000-0000-000059650000}"/>
    <cellStyle name="Total 2 2 2 5 2 6" xfId="14752" xr:uid="{00000000-0005-0000-0000-00005A650000}"/>
    <cellStyle name="Total 2 2 2 5 3" xfId="548" xr:uid="{00000000-0005-0000-0000-00005B650000}"/>
    <cellStyle name="Total 2 2 2 5 3 2" xfId="5351" xr:uid="{00000000-0005-0000-0000-00005C650000}"/>
    <cellStyle name="Total 2 2 2 5 3 2 2" xfId="13525" xr:uid="{00000000-0005-0000-0000-00005D650000}"/>
    <cellStyle name="Total 2 2 2 5 3 2 2 2" xfId="27279" xr:uid="{00000000-0005-0000-0000-00005E650000}"/>
    <cellStyle name="Total 2 2 2 5 3 2 3" xfId="19142" xr:uid="{00000000-0005-0000-0000-00005F650000}"/>
    <cellStyle name="Total 2 2 2 5 3 3" xfId="6223" xr:uid="{00000000-0005-0000-0000-000060650000}"/>
    <cellStyle name="Total 2 2 2 5 3 3 2" xfId="13526" xr:uid="{00000000-0005-0000-0000-000061650000}"/>
    <cellStyle name="Total 2 2 2 5 3 3 2 2" xfId="27280" xr:uid="{00000000-0005-0000-0000-000062650000}"/>
    <cellStyle name="Total 2 2 2 5 3 3 3" xfId="20014" xr:uid="{00000000-0005-0000-0000-000063650000}"/>
    <cellStyle name="Total 2 2 2 5 3 4" xfId="7045" xr:uid="{00000000-0005-0000-0000-000064650000}"/>
    <cellStyle name="Total 2 2 2 5 3 4 2" xfId="13527" xr:uid="{00000000-0005-0000-0000-000065650000}"/>
    <cellStyle name="Total 2 2 2 5 3 4 2 2" xfId="27281" xr:uid="{00000000-0005-0000-0000-000066650000}"/>
    <cellStyle name="Total 2 2 2 5 3 4 3" xfId="20836" xr:uid="{00000000-0005-0000-0000-000067650000}"/>
    <cellStyle name="Total 2 2 2 5 3 5" xfId="13524" xr:uid="{00000000-0005-0000-0000-000068650000}"/>
    <cellStyle name="Total 2 2 2 5 3 5 2" xfId="27278" xr:uid="{00000000-0005-0000-0000-000069650000}"/>
    <cellStyle name="Total 2 2 2 5 3 6" xfId="14345" xr:uid="{00000000-0005-0000-0000-00006A650000}"/>
    <cellStyle name="Total 2 2 2 5 4" xfId="1118" xr:uid="{00000000-0005-0000-0000-00006B650000}"/>
    <cellStyle name="Total 2 2 2 5 4 2" xfId="13528" xr:uid="{00000000-0005-0000-0000-00006C650000}"/>
    <cellStyle name="Total 2 2 2 5 4 2 2" xfId="27282" xr:uid="{00000000-0005-0000-0000-00006D650000}"/>
    <cellStyle name="Total 2 2 2 5 4 3" xfId="14914" xr:uid="{00000000-0005-0000-0000-00006E650000}"/>
    <cellStyle name="Total 2 2 2 5 5" xfId="1389" xr:uid="{00000000-0005-0000-0000-00006F650000}"/>
    <cellStyle name="Total 2 2 2 5 5 2" xfId="13529" xr:uid="{00000000-0005-0000-0000-000070650000}"/>
    <cellStyle name="Total 2 2 2 5 5 2 2" xfId="27283" xr:uid="{00000000-0005-0000-0000-000071650000}"/>
    <cellStyle name="Total 2 2 2 5 5 3" xfId="15185" xr:uid="{00000000-0005-0000-0000-000072650000}"/>
    <cellStyle name="Total 2 2 2 5 6" xfId="2169" xr:uid="{00000000-0005-0000-0000-000073650000}"/>
    <cellStyle name="Total 2 2 2 5 6 2" xfId="13530" xr:uid="{00000000-0005-0000-0000-000074650000}"/>
    <cellStyle name="Total 2 2 2 5 6 2 2" xfId="27284" xr:uid="{00000000-0005-0000-0000-000075650000}"/>
    <cellStyle name="Total 2 2 2 5 6 3" xfId="15965" xr:uid="{00000000-0005-0000-0000-000076650000}"/>
    <cellStyle name="Total 2 2 2 5 7" xfId="2476" xr:uid="{00000000-0005-0000-0000-000077650000}"/>
    <cellStyle name="Total 2 2 2 5 7 2" xfId="13531" xr:uid="{00000000-0005-0000-0000-000078650000}"/>
    <cellStyle name="Total 2 2 2 5 7 2 2" xfId="27285" xr:uid="{00000000-0005-0000-0000-000079650000}"/>
    <cellStyle name="Total 2 2 2 5 7 3" xfId="16272" xr:uid="{00000000-0005-0000-0000-00007A650000}"/>
    <cellStyle name="Total 2 2 2 5 8" xfId="2805" xr:uid="{00000000-0005-0000-0000-00007B650000}"/>
    <cellStyle name="Total 2 2 2 5 8 2" xfId="13532" xr:uid="{00000000-0005-0000-0000-00007C650000}"/>
    <cellStyle name="Total 2 2 2 5 8 2 2" xfId="27286" xr:uid="{00000000-0005-0000-0000-00007D650000}"/>
    <cellStyle name="Total 2 2 2 5 8 3" xfId="16601" xr:uid="{00000000-0005-0000-0000-00007E650000}"/>
    <cellStyle name="Total 2 2 2 5 9" xfId="2871" xr:uid="{00000000-0005-0000-0000-00007F650000}"/>
    <cellStyle name="Total 2 2 2 5 9 2" xfId="13533" xr:uid="{00000000-0005-0000-0000-000080650000}"/>
    <cellStyle name="Total 2 2 2 5 9 2 2" xfId="27287" xr:uid="{00000000-0005-0000-0000-000081650000}"/>
    <cellStyle name="Total 2 2 2 5 9 3" xfId="16667" xr:uid="{00000000-0005-0000-0000-000082650000}"/>
    <cellStyle name="Total 2 2 2 6" xfId="475" xr:uid="{00000000-0005-0000-0000-000083650000}"/>
    <cellStyle name="Total 2 2 2 6 10" xfId="3120" xr:uid="{00000000-0005-0000-0000-000084650000}"/>
    <cellStyle name="Total 2 2 2 6 10 2" xfId="13535" xr:uid="{00000000-0005-0000-0000-000085650000}"/>
    <cellStyle name="Total 2 2 2 6 10 2 2" xfId="27289" xr:uid="{00000000-0005-0000-0000-000086650000}"/>
    <cellStyle name="Total 2 2 2 6 10 3" xfId="16916" xr:uid="{00000000-0005-0000-0000-000087650000}"/>
    <cellStyle name="Total 2 2 2 6 11" xfId="3708" xr:uid="{00000000-0005-0000-0000-000088650000}"/>
    <cellStyle name="Total 2 2 2 6 11 2" xfId="13536" xr:uid="{00000000-0005-0000-0000-000089650000}"/>
    <cellStyle name="Total 2 2 2 6 11 2 2" xfId="27290" xr:uid="{00000000-0005-0000-0000-00008A650000}"/>
    <cellStyle name="Total 2 2 2 6 11 3" xfId="17504" xr:uid="{00000000-0005-0000-0000-00008B650000}"/>
    <cellStyle name="Total 2 2 2 6 12" xfId="4013" xr:uid="{00000000-0005-0000-0000-00008C650000}"/>
    <cellStyle name="Total 2 2 2 6 12 2" xfId="13537" xr:uid="{00000000-0005-0000-0000-00008D650000}"/>
    <cellStyle name="Total 2 2 2 6 12 2 2" xfId="27291" xr:uid="{00000000-0005-0000-0000-00008E650000}"/>
    <cellStyle name="Total 2 2 2 6 12 3" xfId="17809" xr:uid="{00000000-0005-0000-0000-00008F650000}"/>
    <cellStyle name="Total 2 2 2 6 13" xfId="4089" xr:uid="{00000000-0005-0000-0000-000090650000}"/>
    <cellStyle name="Total 2 2 2 6 13 2" xfId="13538" xr:uid="{00000000-0005-0000-0000-000091650000}"/>
    <cellStyle name="Total 2 2 2 6 13 2 2" xfId="27292" xr:uid="{00000000-0005-0000-0000-000092650000}"/>
    <cellStyle name="Total 2 2 2 6 13 3" xfId="17885" xr:uid="{00000000-0005-0000-0000-000093650000}"/>
    <cellStyle name="Total 2 2 2 6 14" xfId="2827" xr:uid="{00000000-0005-0000-0000-000094650000}"/>
    <cellStyle name="Total 2 2 2 6 14 2" xfId="13539" xr:uid="{00000000-0005-0000-0000-000095650000}"/>
    <cellStyle name="Total 2 2 2 6 14 2 2" xfId="27293" xr:uid="{00000000-0005-0000-0000-000096650000}"/>
    <cellStyle name="Total 2 2 2 6 14 3" xfId="16623" xr:uid="{00000000-0005-0000-0000-000097650000}"/>
    <cellStyle name="Total 2 2 2 6 15" xfId="4787" xr:uid="{00000000-0005-0000-0000-000098650000}"/>
    <cellStyle name="Total 2 2 2 6 15 2" xfId="13540" xr:uid="{00000000-0005-0000-0000-000099650000}"/>
    <cellStyle name="Total 2 2 2 6 15 2 2" xfId="27294" xr:uid="{00000000-0005-0000-0000-00009A650000}"/>
    <cellStyle name="Total 2 2 2 6 15 3" xfId="18578" xr:uid="{00000000-0005-0000-0000-00009B650000}"/>
    <cellStyle name="Total 2 2 2 6 16" xfId="5659" xr:uid="{00000000-0005-0000-0000-00009C650000}"/>
    <cellStyle name="Total 2 2 2 6 16 2" xfId="13541" xr:uid="{00000000-0005-0000-0000-00009D650000}"/>
    <cellStyle name="Total 2 2 2 6 16 2 2" xfId="27295" xr:uid="{00000000-0005-0000-0000-00009E650000}"/>
    <cellStyle name="Total 2 2 2 6 16 3" xfId="19450" xr:uid="{00000000-0005-0000-0000-00009F650000}"/>
    <cellStyle name="Total 2 2 2 6 17" xfId="6481" xr:uid="{00000000-0005-0000-0000-0000A0650000}"/>
    <cellStyle name="Total 2 2 2 6 17 2" xfId="13542" xr:uid="{00000000-0005-0000-0000-0000A1650000}"/>
    <cellStyle name="Total 2 2 2 6 17 2 2" xfId="27296" xr:uid="{00000000-0005-0000-0000-0000A2650000}"/>
    <cellStyle name="Total 2 2 2 6 17 3" xfId="20272" xr:uid="{00000000-0005-0000-0000-0000A3650000}"/>
    <cellStyle name="Total 2 2 2 6 18" xfId="13534" xr:uid="{00000000-0005-0000-0000-0000A4650000}"/>
    <cellStyle name="Total 2 2 2 6 18 2" xfId="27288" xr:uid="{00000000-0005-0000-0000-0000A5650000}"/>
    <cellStyle name="Total 2 2 2 6 19" xfId="14279" xr:uid="{00000000-0005-0000-0000-0000A6650000}"/>
    <cellStyle name="Total 2 2 2 6 2" xfId="957" xr:uid="{00000000-0005-0000-0000-0000A7650000}"/>
    <cellStyle name="Total 2 2 2 6 2 2" xfId="5099" xr:uid="{00000000-0005-0000-0000-0000A8650000}"/>
    <cellStyle name="Total 2 2 2 6 2 2 2" xfId="13544" xr:uid="{00000000-0005-0000-0000-0000A9650000}"/>
    <cellStyle name="Total 2 2 2 6 2 2 2 2" xfId="27298" xr:uid="{00000000-0005-0000-0000-0000AA650000}"/>
    <cellStyle name="Total 2 2 2 6 2 2 3" xfId="18890" xr:uid="{00000000-0005-0000-0000-0000AB650000}"/>
    <cellStyle name="Total 2 2 2 6 2 3" xfId="5971" xr:uid="{00000000-0005-0000-0000-0000AC650000}"/>
    <cellStyle name="Total 2 2 2 6 2 3 2" xfId="13545" xr:uid="{00000000-0005-0000-0000-0000AD650000}"/>
    <cellStyle name="Total 2 2 2 6 2 3 2 2" xfId="27299" xr:uid="{00000000-0005-0000-0000-0000AE650000}"/>
    <cellStyle name="Total 2 2 2 6 2 3 3" xfId="19762" xr:uid="{00000000-0005-0000-0000-0000AF650000}"/>
    <cellStyle name="Total 2 2 2 6 2 4" xfId="6793" xr:uid="{00000000-0005-0000-0000-0000B0650000}"/>
    <cellStyle name="Total 2 2 2 6 2 4 2" xfId="13546" xr:uid="{00000000-0005-0000-0000-0000B1650000}"/>
    <cellStyle name="Total 2 2 2 6 2 4 2 2" xfId="27300" xr:uid="{00000000-0005-0000-0000-0000B2650000}"/>
    <cellStyle name="Total 2 2 2 6 2 4 3" xfId="20584" xr:uid="{00000000-0005-0000-0000-0000B3650000}"/>
    <cellStyle name="Total 2 2 2 6 2 5" xfId="13543" xr:uid="{00000000-0005-0000-0000-0000B4650000}"/>
    <cellStyle name="Total 2 2 2 6 2 5 2" xfId="27297" xr:uid="{00000000-0005-0000-0000-0000B5650000}"/>
    <cellStyle name="Total 2 2 2 6 2 6" xfId="14753" xr:uid="{00000000-0005-0000-0000-0000B6650000}"/>
    <cellStyle name="Total 2 2 2 6 3" xfId="711" xr:uid="{00000000-0005-0000-0000-0000B7650000}"/>
    <cellStyle name="Total 2 2 2 6 3 2" xfId="5352" xr:uid="{00000000-0005-0000-0000-0000B8650000}"/>
    <cellStyle name="Total 2 2 2 6 3 2 2" xfId="13548" xr:uid="{00000000-0005-0000-0000-0000B9650000}"/>
    <cellStyle name="Total 2 2 2 6 3 2 2 2" xfId="27302" xr:uid="{00000000-0005-0000-0000-0000BA650000}"/>
    <cellStyle name="Total 2 2 2 6 3 2 3" xfId="19143" xr:uid="{00000000-0005-0000-0000-0000BB650000}"/>
    <cellStyle name="Total 2 2 2 6 3 3" xfId="6224" xr:uid="{00000000-0005-0000-0000-0000BC650000}"/>
    <cellStyle name="Total 2 2 2 6 3 3 2" xfId="13549" xr:uid="{00000000-0005-0000-0000-0000BD650000}"/>
    <cellStyle name="Total 2 2 2 6 3 3 2 2" xfId="27303" xr:uid="{00000000-0005-0000-0000-0000BE650000}"/>
    <cellStyle name="Total 2 2 2 6 3 3 3" xfId="20015" xr:uid="{00000000-0005-0000-0000-0000BF650000}"/>
    <cellStyle name="Total 2 2 2 6 3 4" xfId="7046" xr:uid="{00000000-0005-0000-0000-0000C0650000}"/>
    <cellStyle name="Total 2 2 2 6 3 4 2" xfId="13550" xr:uid="{00000000-0005-0000-0000-0000C1650000}"/>
    <cellStyle name="Total 2 2 2 6 3 4 2 2" xfId="27304" xr:uid="{00000000-0005-0000-0000-0000C2650000}"/>
    <cellStyle name="Total 2 2 2 6 3 4 3" xfId="20837" xr:uid="{00000000-0005-0000-0000-0000C3650000}"/>
    <cellStyle name="Total 2 2 2 6 3 5" xfId="13547" xr:uid="{00000000-0005-0000-0000-0000C4650000}"/>
    <cellStyle name="Total 2 2 2 6 3 5 2" xfId="27301" xr:uid="{00000000-0005-0000-0000-0000C5650000}"/>
    <cellStyle name="Total 2 2 2 6 3 6" xfId="14507" xr:uid="{00000000-0005-0000-0000-0000C6650000}"/>
    <cellStyle name="Total 2 2 2 6 4" xfId="1111" xr:uid="{00000000-0005-0000-0000-0000C7650000}"/>
    <cellStyle name="Total 2 2 2 6 4 2" xfId="13551" xr:uid="{00000000-0005-0000-0000-0000C8650000}"/>
    <cellStyle name="Total 2 2 2 6 4 2 2" xfId="27305" xr:uid="{00000000-0005-0000-0000-0000C9650000}"/>
    <cellStyle name="Total 2 2 2 6 4 3" xfId="14907" xr:uid="{00000000-0005-0000-0000-0000CA650000}"/>
    <cellStyle name="Total 2 2 2 6 5" xfId="1382" xr:uid="{00000000-0005-0000-0000-0000CB650000}"/>
    <cellStyle name="Total 2 2 2 6 5 2" xfId="13552" xr:uid="{00000000-0005-0000-0000-0000CC650000}"/>
    <cellStyle name="Total 2 2 2 6 5 2 2" xfId="27306" xr:uid="{00000000-0005-0000-0000-0000CD650000}"/>
    <cellStyle name="Total 2 2 2 6 5 3" xfId="15178" xr:uid="{00000000-0005-0000-0000-0000CE650000}"/>
    <cellStyle name="Total 2 2 2 6 6" xfId="2170" xr:uid="{00000000-0005-0000-0000-0000CF650000}"/>
    <cellStyle name="Total 2 2 2 6 6 2" xfId="13553" xr:uid="{00000000-0005-0000-0000-0000D0650000}"/>
    <cellStyle name="Total 2 2 2 6 6 2 2" xfId="27307" xr:uid="{00000000-0005-0000-0000-0000D1650000}"/>
    <cellStyle name="Total 2 2 2 6 6 3" xfId="15966" xr:uid="{00000000-0005-0000-0000-0000D2650000}"/>
    <cellStyle name="Total 2 2 2 6 7" xfId="2477" xr:uid="{00000000-0005-0000-0000-0000D3650000}"/>
    <cellStyle name="Total 2 2 2 6 7 2" xfId="13554" xr:uid="{00000000-0005-0000-0000-0000D4650000}"/>
    <cellStyle name="Total 2 2 2 6 7 2 2" xfId="27308" xr:uid="{00000000-0005-0000-0000-0000D5650000}"/>
    <cellStyle name="Total 2 2 2 6 7 3" xfId="16273" xr:uid="{00000000-0005-0000-0000-0000D6650000}"/>
    <cellStyle name="Total 2 2 2 6 8" xfId="2806" xr:uid="{00000000-0005-0000-0000-0000D7650000}"/>
    <cellStyle name="Total 2 2 2 6 8 2" xfId="13555" xr:uid="{00000000-0005-0000-0000-0000D8650000}"/>
    <cellStyle name="Total 2 2 2 6 8 2 2" xfId="27309" xr:uid="{00000000-0005-0000-0000-0000D9650000}"/>
    <cellStyle name="Total 2 2 2 6 8 3" xfId="16602" xr:uid="{00000000-0005-0000-0000-0000DA650000}"/>
    <cellStyle name="Total 2 2 2 6 9" xfId="2988" xr:uid="{00000000-0005-0000-0000-0000DB650000}"/>
    <cellStyle name="Total 2 2 2 6 9 2" xfId="13556" xr:uid="{00000000-0005-0000-0000-0000DC650000}"/>
    <cellStyle name="Total 2 2 2 6 9 2 2" xfId="27310" xr:uid="{00000000-0005-0000-0000-0000DD650000}"/>
    <cellStyle name="Total 2 2 2 6 9 3" xfId="16784" xr:uid="{00000000-0005-0000-0000-0000DE650000}"/>
    <cellStyle name="Total 2 2 2 7" xfId="476" xr:uid="{00000000-0005-0000-0000-0000DF650000}"/>
    <cellStyle name="Total 2 2 2 7 10" xfId="3362" xr:uid="{00000000-0005-0000-0000-0000E0650000}"/>
    <cellStyle name="Total 2 2 2 7 10 2" xfId="13558" xr:uid="{00000000-0005-0000-0000-0000E1650000}"/>
    <cellStyle name="Total 2 2 2 7 10 2 2" xfId="27312" xr:uid="{00000000-0005-0000-0000-0000E2650000}"/>
    <cellStyle name="Total 2 2 2 7 10 3" xfId="17158" xr:uid="{00000000-0005-0000-0000-0000E3650000}"/>
    <cellStyle name="Total 2 2 2 7 11" xfId="3709" xr:uid="{00000000-0005-0000-0000-0000E4650000}"/>
    <cellStyle name="Total 2 2 2 7 11 2" xfId="13559" xr:uid="{00000000-0005-0000-0000-0000E5650000}"/>
    <cellStyle name="Total 2 2 2 7 11 2 2" xfId="27313" xr:uid="{00000000-0005-0000-0000-0000E6650000}"/>
    <cellStyle name="Total 2 2 2 7 11 3" xfId="17505" xr:uid="{00000000-0005-0000-0000-0000E7650000}"/>
    <cellStyle name="Total 2 2 2 7 12" xfId="4014" xr:uid="{00000000-0005-0000-0000-0000E8650000}"/>
    <cellStyle name="Total 2 2 2 7 12 2" xfId="13560" xr:uid="{00000000-0005-0000-0000-0000E9650000}"/>
    <cellStyle name="Total 2 2 2 7 12 2 2" xfId="27314" xr:uid="{00000000-0005-0000-0000-0000EA650000}"/>
    <cellStyle name="Total 2 2 2 7 12 3" xfId="17810" xr:uid="{00000000-0005-0000-0000-0000EB650000}"/>
    <cellStyle name="Total 2 2 2 7 13" xfId="2775" xr:uid="{00000000-0005-0000-0000-0000EC650000}"/>
    <cellStyle name="Total 2 2 2 7 13 2" xfId="13561" xr:uid="{00000000-0005-0000-0000-0000ED650000}"/>
    <cellStyle name="Total 2 2 2 7 13 2 2" xfId="27315" xr:uid="{00000000-0005-0000-0000-0000EE650000}"/>
    <cellStyle name="Total 2 2 2 7 13 3" xfId="16571" xr:uid="{00000000-0005-0000-0000-0000EF650000}"/>
    <cellStyle name="Total 2 2 2 7 14" xfId="4445" xr:uid="{00000000-0005-0000-0000-0000F0650000}"/>
    <cellStyle name="Total 2 2 2 7 14 2" xfId="13562" xr:uid="{00000000-0005-0000-0000-0000F1650000}"/>
    <cellStyle name="Total 2 2 2 7 14 2 2" xfId="27316" xr:uid="{00000000-0005-0000-0000-0000F2650000}"/>
    <cellStyle name="Total 2 2 2 7 14 3" xfId="18241" xr:uid="{00000000-0005-0000-0000-0000F3650000}"/>
    <cellStyle name="Total 2 2 2 7 15" xfId="4788" xr:uid="{00000000-0005-0000-0000-0000F4650000}"/>
    <cellStyle name="Total 2 2 2 7 15 2" xfId="13563" xr:uid="{00000000-0005-0000-0000-0000F5650000}"/>
    <cellStyle name="Total 2 2 2 7 15 2 2" xfId="27317" xr:uid="{00000000-0005-0000-0000-0000F6650000}"/>
    <cellStyle name="Total 2 2 2 7 15 3" xfId="18579" xr:uid="{00000000-0005-0000-0000-0000F7650000}"/>
    <cellStyle name="Total 2 2 2 7 16" xfId="5660" xr:uid="{00000000-0005-0000-0000-0000F8650000}"/>
    <cellStyle name="Total 2 2 2 7 16 2" xfId="13564" xr:uid="{00000000-0005-0000-0000-0000F9650000}"/>
    <cellStyle name="Total 2 2 2 7 16 2 2" xfId="27318" xr:uid="{00000000-0005-0000-0000-0000FA650000}"/>
    <cellStyle name="Total 2 2 2 7 16 3" xfId="19451" xr:uid="{00000000-0005-0000-0000-0000FB650000}"/>
    <cellStyle name="Total 2 2 2 7 17" xfId="6482" xr:uid="{00000000-0005-0000-0000-0000FC650000}"/>
    <cellStyle name="Total 2 2 2 7 17 2" xfId="13565" xr:uid="{00000000-0005-0000-0000-0000FD650000}"/>
    <cellStyle name="Total 2 2 2 7 17 2 2" xfId="27319" xr:uid="{00000000-0005-0000-0000-0000FE650000}"/>
    <cellStyle name="Total 2 2 2 7 17 3" xfId="20273" xr:uid="{00000000-0005-0000-0000-0000FF650000}"/>
    <cellStyle name="Total 2 2 2 7 18" xfId="13557" xr:uid="{00000000-0005-0000-0000-000000660000}"/>
    <cellStyle name="Total 2 2 2 7 18 2" xfId="27311" xr:uid="{00000000-0005-0000-0000-000001660000}"/>
    <cellStyle name="Total 2 2 2 7 19" xfId="14280" xr:uid="{00000000-0005-0000-0000-000002660000}"/>
    <cellStyle name="Total 2 2 2 7 2" xfId="958" xr:uid="{00000000-0005-0000-0000-000003660000}"/>
    <cellStyle name="Total 2 2 2 7 2 2" xfId="5100" xr:uid="{00000000-0005-0000-0000-000004660000}"/>
    <cellStyle name="Total 2 2 2 7 2 2 2" xfId="13567" xr:uid="{00000000-0005-0000-0000-000005660000}"/>
    <cellStyle name="Total 2 2 2 7 2 2 2 2" xfId="27321" xr:uid="{00000000-0005-0000-0000-000006660000}"/>
    <cellStyle name="Total 2 2 2 7 2 2 3" xfId="18891" xr:uid="{00000000-0005-0000-0000-000007660000}"/>
    <cellStyle name="Total 2 2 2 7 2 3" xfId="5972" xr:uid="{00000000-0005-0000-0000-000008660000}"/>
    <cellStyle name="Total 2 2 2 7 2 3 2" xfId="13568" xr:uid="{00000000-0005-0000-0000-000009660000}"/>
    <cellStyle name="Total 2 2 2 7 2 3 2 2" xfId="27322" xr:uid="{00000000-0005-0000-0000-00000A660000}"/>
    <cellStyle name="Total 2 2 2 7 2 3 3" xfId="19763" xr:uid="{00000000-0005-0000-0000-00000B660000}"/>
    <cellStyle name="Total 2 2 2 7 2 4" xfId="6794" xr:uid="{00000000-0005-0000-0000-00000C660000}"/>
    <cellStyle name="Total 2 2 2 7 2 4 2" xfId="13569" xr:uid="{00000000-0005-0000-0000-00000D660000}"/>
    <cellStyle name="Total 2 2 2 7 2 4 2 2" xfId="27323" xr:uid="{00000000-0005-0000-0000-00000E660000}"/>
    <cellStyle name="Total 2 2 2 7 2 4 3" xfId="20585" xr:uid="{00000000-0005-0000-0000-00000F660000}"/>
    <cellStyle name="Total 2 2 2 7 2 5" xfId="13566" xr:uid="{00000000-0005-0000-0000-000010660000}"/>
    <cellStyle name="Total 2 2 2 7 2 5 2" xfId="27320" xr:uid="{00000000-0005-0000-0000-000011660000}"/>
    <cellStyle name="Total 2 2 2 7 2 6" xfId="14754" xr:uid="{00000000-0005-0000-0000-000012660000}"/>
    <cellStyle name="Total 2 2 2 7 3" xfId="1200" xr:uid="{00000000-0005-0000-0000-000013660000}"/>
    <cellStyle name="Total 2 2 2 7 3 2" xfId="5353" xr:uid="{00000000-0005-0000-0000-000014660000}"/>
    <cellStyle name="Total 2 2 2 7 3 2 2" xfId="13571" xr:uid="{00000000-0005-0000-0000-000015660000}"/>
    <cellStyle name="Total 2 2 2 7 3 2 2 2" xfId="27325" xr:uid="{00000000-0005-0000-0000-000016660000}"/>
    <cellStyle name="Total 2 2 2 7 3 2 3" xfId="19144" xr:uid="{00000000-0005-0000-0000-000017660000}"/>
    <cellStyle name="Total 2 2 2 7 3 3" xfId="6225" xr:uid="{00000000-0005-0000-0000-000018660000}"/>
    <cellStyle name="Total 2 2 2 7 3 3 2" xfId="13572" xr:uid="{00000000-0005-0000-0000-000019660000}"/>
    <cellStyle name="Total 2 2 2 7 3 3 2 2" xfId="27326" xr:uid="{00000000-0005-0000-0000-00001A660000}"/>
    <cellStyle name="Total 2 2 2 7 3 3 3" xfId="20016" xr:uid="{00000000-0005-0000-0000-00001B660000}"/>
    <cellStyle name="Total 2 2 2 7 3 4" xfId="7047" xr:uid="{00000000-0005-0000-0000-00001C660000}"/>
    <cellStyle name="Total 2 2 2 7 3 4 2" xfId="13573" xr:uid="{00000000-0005-0000-0000-00001D660000}"/>
    <cellStyle name="Total 2 2 2 7 3 4 2 2" xfId="27327" xr:uid="{00000000-0005-0000-0000-00001E660000}"/>
    <cellStyle name="Total 2 2 2 7 3 4 3" xfId="20838" xr:uid="{00000000-0005-0000-0000-00001F660000}"/>
    <cellStyle name="Total 2 2 2 7 3 5" xfId="13570" xr:uid="{00000000-0005-0000-0000-000020660000}"/>
    <cellStyle name="Total 2 2 2 7 3 5 2" xfId="27324" xr:uid="{00000000-0005-0000-0000-000021660000}"/>
    <cellStyle name="Total 2 2 2 7 3 6" xfId="14996" xr:uid="{00000000-0005-0000-0000-000022660000}"/>
    <cellStyle name="Total 2 2 2 7 4" xfId="1466" xr:uid="{00000000-0005-0000-0000-000023660000}"/>
    <cellStyle name="Total 2 2 2 7 4 2" xfId="13574" xr:uid="{00000000-0005-0000-0000-000024660000}"/>
    <cellStyle name="Total 2 2 2 7 4 2 2" xfId="27328" xr:uid="{00000000-0005-0000-0000-000025660000}"/>
    <cellStyle name="Total 2 2 2 7 4 3" xfId="15262" xr:uid="{00000000-0005-0000-0000-000026660000}"/>
    <cellStyle name="Total 2 2 2 7 5" xfId="1694" xr:uid="{00000000-0005-0000-0000-000027660000}"/>
    <cellStyle name="Total 2 2 2 7 5 2" xfId="13575" xr:uid="{00000000-0005-0000-0000-000028660000}"/>
    <cellStyle name="Total 2 2 2 7 5 2 2" xfId="27329" xr:uid="{00000000-0005-0000-0000-000029660000}"/>
    <cellStyle name="Total 2 2 2 7 5 3" xfId="15490" xr:uid="{00000000-0005-0000-0000-00002A660000}"/>
    <cellStyle name="Total 2 2 2 7 6" xfId="2171" xr:uid="{00000000-0005-0000-0000-00002B660000}"/>
    <cellStyle name="Total 2 2 2 7 6 2" xfId="13576" xr:uid="{00000000-0005-0000-0000-00002C660000}"/>
    <cellStyle name="Total 2 2 2 7 6 2 2" xfId="27330" xr:uid="{00000000-0005-0000-0000-00002D660000}"/>
    <cellStyle name="Total 2 2 2 7 6 3" xfId="15967" xr:uid="{00000000-0005-0000-0000-00002E660000}"/>
    <cellStyle name="Total 2 2 2 7 7" xfId="2478" xr:uid="{00000000-0005-0000-0000-00002F660000}"/>
    <cellStyle name="Total 2 2 2 7 7 2" xfId="13577" xr:uid="{00000000-0005-0000-0000-000030660000}"/>
    <cellStyle name="Total 2 2 2 7 7 2 2" xfId="27331" xr:uid="{00000000-0005-0000-0000-000031660000}"/>
    <cellStyle name="Total 2 2 2 7 7 3" xfId="16274" xr:uid="{00000000-0005-0000-0000-000032660000}"/>
    <cellStyle name="Total 2 2 2 7 8" xfId="2807" xr:uid="{00000000-0005-0000-0000-000033660000}"/>
    <cellStyle name="Total 2 2 2 7 8 2" xfId="13578" xr:uid="{00000000-0005-0000-0000-000034660000}"/>
    <cellStyle name="Total 2 2 2 7 8 2 2" xfId="27332" xr:uid="{00000000-0005-0000-0000-000035660000}"/>
    <cellStyle name="Total 2 2 2 7 8 3" xfId="16603" xr:uid="{00000000-0005-0000-0000-000036660000}"/>
    <cellStyle name="Total 2 2 2 7 9" xfId="2539" xr:uid="{00000000-0005-0000-0000-000037660000}"/>
    <cellStyle name="Total 2 2 2 7 9 2" xfId="13579" xr:uid="{00000000-0005-0000-0000-000038660000}"/>
    <cellStyle name="Total 2 2 2 7 9 2 2" xfId="27333" xr:uid="{00000000-0005-0000-0000-000039660000}"/>
    <cellStyle name="Total 2 2 2 7 9 3" xfId="16335" xr:uid="{00000000-0005-0000-0000-00003A660000}"/>
    <cellStyle name="Total 2 2 2 8" xfId="477" xr:uid="{00000000-0005-0000-0000-00003B660000}"/>
    <cellStyle name="Total 2 2 2 8 10" xfId="3129" xr:uid="{00000000-0005-0000-0000-00003C660000}"/>
    <cellStyle name="Total 2 2 2 8 10 2" xfId="13581" xr:uid="{00000000-0005-0000-0000-00003D660000}"/>
    <cellStyle name="Total 2 2 2 8 10 2 2" xfId="27335" xr:uid="{00000000-0005-0000-0000-00003E660000}"/>
    <cellStyle name="Total 2 2 2 8 10 3" xfId="16925" xr:uid="{00000000-0005-0000-0000-00003F660000}"/>
    <cellStyle name="Total 2 2 2 8 11" xfId="3710" xr:uid="{00000000-0005-0000-0000-000040660000}"/>
    <cellStyle name="Total 2 2 2 8 11 2" xfId="13582" xr:uid="{00000000-0005-0000-0000-000041660000}"/>
    <cellStyle name="Total 2 2 2 8 11 2 2" xfId="27336" xr:uid="{00000000-0005-0000-0000-000042660000}"/>
    <cellStyle name="Total 2 2 2 8 11 3" xfId="17506" xr:uid="{00000000-0005-0000-0000-000043660000}"/>
    <cellStyle name="Total 2 2 2 8 12" xfId="4015" xr:uid="{00000000-0005-0000-0000-000044660000}"/>
    <cellStyle name="Total 2 2 2 8 12 2" xfId="13583" xr:uid="{00000000-0005-0000-0000-000045660000}"/>
    <cellStyle name="Total 2 2 2 8 12 2 2" xfId="27337" xr:uid="{00000000-0005-0000-0000-000046660000}"/>
    <cellStyle name="Total 2 2 2 8 12 3" xfId="17811" xr:uid="{00000000-0005-0000-0000-000047660000}"/>
    <cellStyle name="Total 2 2 2 8 13" xfId="4184" xr:uid="{00000000-0005-0000-0000-000048660000}"/>
    <cellStyle name="Total 2 2 2 8 13 2" xfId="13584" xr:uid="{00000000-0005-0000-0000-000049660000}"/>
    <cellStyle name="Total 2 2 2 8 13 2 2" xfId="27338" xr:uid="{00000000-0005-0000-0000-00004A660000}"/>
    <cellStyle name="Total 2 2 2 8 13 3" xfId="17980" xr:uid="{00000000-0005-0000-0000-00004B660000}"/>
    <cellStyle name="Total 2 2 2 8 14" xfId="4104" xr:uid="{00000000-0005-0000-0000-00004C660000}"/>
    <cellStyle name="Total 2 2 2 8 14 2" xfId="13585" xr:uid="{00000000-0005-0000-0000-00004D660000}"/>
    <cellStyle name="Total 2 2 2 8 14 2 2" xfId="27339" xr:uid="{00000000-0005-0000-0000-00004E660000}"/>
    <cellStyle name="Total 2 2 2 8 14 3" xfId="17900" xr:uid="{00000000-0005-0000-0000-00004F660000}"/>
    <cellStyle name="Total 2 2 2 8 15" xfId="4789" xr:uid="{00000000-0005-0000-0000-000050660000}"/>
    <cellStyle name="Total 2 2 2 8 15 2" xfId="13586" xr:uid="{00000000-0005-0000-0000-000051660000}"/>
    <cellStyle name="Total 2 2 2 8 15 2 2" xfId="27340" xr:uid="{00000000-0005-0000-0000-000052660000}"/>
    <cellStyle name="Total 2 2 2 8 15 3" xfId="18580" xr:uid="{00000000-0005-0000-0000-000053660000}"/>
    <cellStyle name="Total 2 2 2 8 16" xfId="5661" xr:uid="{00000000-0005-0000-0000-000054660000}"/>
    <cellStyle name="Total 2 2 2 8 16 2" xfId="13587" xr:uid="{00000000-0005-0000-0000-000055660000}"/>
    <cellStyle name="Total 2 2 2 8 16 2 2" xfId="27341" xr:uid="{00000000-0005-0000-0000-000056660000}"/>
    <cellStyle name="Total 2 2 2 8 16 3" xfId="19452" xr:uid="{00000000-0005-0000-0000-000057660000}"/>
    <cellStyle name="Total 2 2 2 8 17" xfId="6483" xr:uid="{00000000-0005-0000-0000-000058660000}"/>
    <cellStyle name="Total 2 2 2 8 17 2" xfId="13588" xr:uid="{00000000-0005-0000-0000-000059660000}"/>
    <cellStyle name="Total 2 2 2 8 17 2 2" xfId="27342" xr:uid="{00000000-0005-0000-0000-00005A660000}"/>
    <cellStyle name="Total 2 2 2 8 17 3" xfId="20274" xr:uid="{00000000-0005-0000-0000-00005B660000}"/>
    <cellStyle name="Total 2 2 2 8 18" xfId="13580" xr:uid="{00000000-0005-0000-0000-00005C660000}"/>
    <cellStyle name="Total 2 2 2 8 18 2" xfId="27334" xr:uid="{00000000-0005-0000-0000-00005D660000}"/>
    <cellStyle name="Total 2 2 2 8 19" xfId="14281" xr:uid="{00000000-0005-0000-0000-00005E660000}"/>
    <cellStyle name="Total 2 2 2 8 2" xfId="959" xr:uid="{00000000-0005-0000-0000-00005F660000}"/>
    <cellStyle name="Total 2 2 2 8 2 2" xfId="5101" xr:uid="{00000000-0005-0000-0000-000060660000}"/>
    <cellStyle name="Total 2 2 2 8 2 2 2" xfId="13590" xr:uid="{00000000-0005-0000-0000-000061660000}"/>
    <cellStyle name="Total 2 2 2 8 2 2 2 2" xfId="27344" xr:uid="{00000000-0005-0000-0000-000062660000}"/>
    <cellStyle name="Total 2 2 2 8 2 2 3" xfId="18892" xr:uid="{00000000-0005-0000-0000-000063660000}"/>
    <cellStyle name="Total 2 2 2 8 2 3" xfId="5973" xr:uid="{00000000-0005-0000-0000-000064660000}"/>
    <cellStyle name="Total 2 2 2 8 2 3 2" xfId="13591" xr:uid="{00000000-0005-0000-0000-000065660000}"/>
    <cellStyle name="Total 2 2 2 8 2 3 2 2" xfId="27345" xr:uid="{00000000-0005-0000-0000-000066660000}"/>
    <cellStyle name="Total 2 2 2 8 2 3 3" xfId="19764" xr:uid="{00000000-0005-0000-0000-000067660000}"/>
    <cellStyle name="Total 2 2 2 8 2 4" xfId="6795" xr:uid="{00000000-0005-0000-0000-000068660000}"/>
    <cellStyle name="Total 2 2 2 8 2 4 2" xfId="13592" xr:uid="{00000000-0005-0000-0000-000069660000}"/>
    <cellStyle name="Total 2 2 2 8 2 4 2 2" xfId="27346" xr:uid="{00000000-0005-0000-0000-00006A660000}"/>
    <cellStyle name="Total 2 2 2 8 2 4 3" xfId="20586" xr:uid="{00000000-0005-0000-0000-00006B660000}"/>
    <cellStyle name="Total 2 2 2 8 2 5" xfId="13589" xr:uid="{00000000-0005-0000-0000-00006C660000}"/>
    <cellStyle name="Total 2 2 2 8 2 5 2" xfId="27343" xr:uid="{00000000-0005-0000-0000-00006D660000}"/>
    <cellStyle name="Total 2 2 2 8 2 6" xfId="14755" xr:uid="{00000000-0005-0000-0000-00006E660000}"/>
    <cellStyle name="Total 2 2 2 8 3" xfId="974" xr:uid="{00000000-0005-0000-0000-00006F660000}"/>
    <cellStyle name="Total 2 2 2 8 3 2" xfId="5354" xr:uid="{00000000-0005-0000-0000-000070660000}"/>
    <cellStyle name="Total 2 2 2 8 3 2 2" xfId="13594" xr:uid="{00000000-0005-0000-0000-000071660000}"/>
    <cellStyle name="Total 2 2 2 8 3 2 2 2" xfId="27348" xr:uid="{00000000-0005-0000-0000-000072660000}"/>
    <cellStyle name="Total 2 2 2 8 3 2 3" xfId="19145" xr:uid="{00000000-0005-0000-0000-000073660000}"/>
    <cellStyle name="Total 2 2 2 8 3 3" xfId="6226" xr:uid="{00000000-0005-0000-0000-000074660000}"/>
    <cellStyle name="Total 2 2 2 8 3 3 2" xfId="13595" xr:uid="{00000000-0005-0000-0000-000075660000}"/>
    <cellStyle name="Total 2 2 2 8 3 3 2 2" xfId="27349" xr:uid="{00000000-0005-0000-0000-000076660000}"/>
    <cellStyle name="Total 2 2 2 8 3 3 3" xfId="20017" xr:uid="{00000000-0005-0000-0000-000077660000}"/>
    <cellStyle name="Total 2 2 2 8 3 4" xfId="7048" xr:uid="{00000000-0005-0000-0000-000078660000}"/>
    <cellStyle name="Total 2 2 2 8 3 4 2" xfId="13596" xr:uid="{00000000-0005-0000-0000-000079660000}"/>
    <cellStyle name="Total 2 2 2 8 3 4 2 2" xfId="27350" xr:uid="{00000000-0005-0000-0000-00007A660000}"/>
    <cellStyle name="Total 2 2 2 8 3 4 3" xfId="20839" xr:uid="{00000000-0005-0000-0000-00007B660000}"/>
    <cellStyle name="Total 2 2 2 8 3 5" xfId="13593" xr:uid="{00000000-0005-0000-0000-00007C660000}"/>
    <cellStyle name="Total 2 2 2 8 3 5 2" xfId="27347" xr:uid="{00000000-0005-0000-0000-00007D660000}"/>
    <cellStyle name="Total 2 2 2 8 3 6" xfId="14770" xr:uid="{00000000-0005-0000-0000-00007E660000}"/>
    <cellStyle name="Total 2 2 2 8 4" xfId="616" xr:uid="{00000000-0005-0000-0000-00007F660000}"/>
    <cellStyle name="Total 2 2 2 8 4 2" xfId="13597" xr:uid="{00000000-0005-0000-0000-000080660000}"/>
    <cellStyle name="Total 2 2 2 8 4 2 2" xfId="27351" xr:uid="{00000000-0005-0000-0000-000081660000}"/>
    <cellStyle name="Total 2 2 2 8 4 3" xfId="14413" xr:uid="{00000000-0005-0000-0000-000082660000}"/>
    <cellStyle name="Total 2 2 2 8 5" xfId="559" xr:uid="{00000000-0005-0000-0000-000083660000}"/>
    <cellStyle name="Total 2 2 2 8 5 2" xfId="13598" xr:uid="{00000000-0005-0000-0000-000084660000}"/>
    <cellStyle name="Total 2 2 2 8 5 2 2" xfId="27352" xr:uid="{00000000-0005-0000-0000-000085660000}"/>
    <cellStyle name="Total 2 2 2 8 5 3" xfId="14356" xr:uid="{00000000-0005-0000-0000-000086660000}"/>
    <cellStyle name="Total 2 2 2 8 6" xfId="2172" xr:uid="{00000000-0005-0000-0000-000087660000}"/>
    <cellStyle name="Total 2 2 2 8 6 2" xfId="13599" xr:uid="{00000000-0005-0000-0000-000088660000}"/>
    <cellStyle name="Total 2 2 2 8 6 2 2" xfId="27353" xr:uid="{00000000-0005-0000-0000-000089660000}"/>
    <cellStyle name="Total 2 2 2 8 6 3" xfId="15968" xr:uid="{00000000-0005-0000-0000-00008A660000}"/>
    <cellStyle name="Total 2 2 2 8 7" xfId="2479" xr:uid="{00000000-0005-0000-0000-00008B660000}"/>
    <cellStyle name="Total 2 2 2 8 7 2" xfId="13600" xr:uid="{00000000-0005-0000-0000-00008C660000}"/>
    <cellStyle name="Total 2 2 2 8 7 2 2" xfId="27354" xr:uid="{00000000-0005-0000-0000-00008D660000}"/>
    <cellStyle name="Total 2 2 2 8 7 3" xfId="16275" xr:uid="{00000000-0005-0000-0000-00008E660000}"/>
    <cellStyle name="Total 2 2 2 8 8" xfId="2808" xr:uid="{00000000-0005-0000-0000-00008F660000}"/>
    <cellStyle name="Total 2 2 2 8 8 2" xfId="13601" xr:uid="{00000000-0005-0000-0000-000090660000}"/>
    <cellStyle name="Total 2 2 2 8 8 2 2" xfId="27355" xr:uid="{00000000-0005-0000-0000-000091660000}"/>
    <cellStyle name="Total 2 2 2 8 8 3" xfId="16604" xr:uid="{00000000-0005-0000-0000-000092660000}"/>
    <cellStyle name="Total 2 2 2 8 9" xfId="3083" xr:uid="{00000000-0005-0000-0000-000093660000}"/>
    <cellStyle name="Total 2 2 2 8 9 2" xfId="13602" xr:uid="{00000000-0005-0000-0000-000094660000}"/>
    <cellStyle name="Total 2 2 2 8 9 2 2" xfId="27356" xr:uid="{00000000-0005-0000-0000-000095660000}"/>
    <cellStyle name="Total 2 2 2 8 9 3" xfId="16879" xr:uid="{00000000-0005-0000-0000-000096660000}"/>
    <cellStyle name="Total 2 2 2 9" xfId="478" xr:uid="{00000000-0005-0000-0000-000097660000}"/>
    <cellStyle name="Total 2 2 2 9 10" xfId="2864" xr:uid="{00000000-0005-0000-0000-000098660000}"/>
    <cellStyle name="Total 2 2 2 9 10 2" xfId="13604" xr:uid="{00000000-0005-0000-0000-000099660000}"/>
    <cellStyle name="Total 2 2 2 9 10 2 2" xfId="27358" xr:uid="{00000000-0005-0000-0000-00009A660000}"/>
    <cellStyle name="Total 2 2 2 9 10 3" xfId="16660" xr:uid="{00000000-0005-0000-0000-00009B660000}"/>
    <cellStyle name="Total 2 2 2 9 11" xfId="3711" xr:uid="{00000000-0005-0000-0000-00009C660000}"/>
    <cellStyle name="Total 2 2 2 9 11 2" xfId="13605" xr:uid="{00000000-0005-0000-0000-00009D660000}"/>
    <cellStyle name="Total 2 2 2 9 11 2 2" xfId="27359" xr:uid="{00000000-0005-0000-0000-00009E660000}"/>
    <cellStyle name="Total 2 2 2 9 11 3" xfId="17507" xr:uid="{00000000-0005-0000-0000-00009F660000}"/>
    <cellStyle name="Total 2 2 2 9 12" xfId="4016" xr:uid="{00000000-0005-0000-0000-0000A0660000}"/>
    <cellStyle name="Total 2 2 2 9 12 2" xfId="13606" xr:uid="{00000000-0005-0000-0000-0000A1660000}"/>
    <cellStyle name="Total 2 2 2 9 12 2 2" xfId="27360" xr:uid="{00000000-0005-0000-0000-0000A2660000}"/>
    <cellStyle name="Total 2 2 2 9 12 3" xfId="17812" xr:uid="{00000000-0005-0000-0000-0000A3660000}"/>
    <cellStyle name="Total 2 2 2 9 13" xfId="3310" xr:uid="{00000000-0005-0000-0000-0000A4660000}"/>
    <cellStyle name="Total 2 2 2 9 13 2" xfId="13607" xr:uid="{00000000-0005-0000-0000-0000A5660000}"/>
    <cellStyle name="Total 2 2 2 9 13 2 2" xfId="27361" xr:uid="{00000000-0005-0000-0000-0000A6660000}"/>
    <cellStyle name="Total 2 2 2 9 13 3" xfId="17106" xr:uid="{00000000-0005-0000-0000-0000A7660000}"/>
    <cellStyle name="Total 2 2 2 9 14" xfId="3302" xr:uid="{00000000-0005-0000-0000-0000A8660000}"/>
    <cellStyle name="Total 2 2 2 9 14 2" xfId="13608" xr:uid="{00000000-0005-0000-0000-0000A9660000}"/>
    <cellStyle name="Total 2 2 2 9 14 2 2" xfId="27362" xr:uid="{00000000-0005-0000-0000-0000AA660000}"/>
    <cellStyle name="Total 2 2 2 9 14 3" xfId="17098" xr:uid="{00000000-0005-0000-0000-0000AB660000}"/>
    <cellStyle name="Total 2 2 2 9 15" xfId="4790" xr:uid="{00000000-0005-0000-0000-0000AC660000}"/>
    <cellStyle name="Total 2 2 2 9 15 2" xfId="13609" xr:uid="{00000000-0005-0000-0000-0000AD660000}"/>
    <cellStyle name="Total 2 2 2 9 15 2 2" xfId="27363" xr:uid="{00000000-0005-0000-0000-0000AE660000}"/>
    <cellStyle name="Total 2 2 2 9 15 3" xfId="18581" xr:uid="{00000000-0005-0000-0000-0000AF660000}"/>
    <cellStyle name="Total 2 2 2 9 16" xfId="5662" xr:uid="{00000000-0005-0000-0000-0000B0660000}"/>
    <cellStyle name="Total 2 2 2 9 16 2" xfId="13610" xr:uid="{00000000-0005-0000-0000-0000B1660000}"/>
    <cellStyle name="Total 2 2 2 9 16 2 2" xfId="27364" xr:uid="{00000000-0005-0000-0000-0000B2660000}"/>
    <cellStyle name="Total 2 2 2 9 16 3" xfId="19453" xr:uid="{00000000-0005-0000-0000-0000B3660000}"/>
    <cellStyle name="Total 2 2 2 9 17" xfId="6484" xr:uid="{00000000-0005-0000-0000-0000B4660000}"/>
    <cellStyle name="Total 2 2 2 9 17 2" xfId="13611" xr:uid="{00000000-0005-0000-0000-0000B5660000}"/>
    <cellStyle name="Total 2 2 2 9 17 2 2" xfId="27365" xr:uid="{00000000-0005-0000-0000-0000B6660000}"/>
    <cellStyle name="Total 2 2 2 9 17 3" xfId="20275" xr:uid="{00000000-0005-0000-0000-0000B7660000}"/>
    <cellStyle name="Total 2 2 2 9 18" xfId="13603" xr:uid="{00000000-0005-0000-0000-0000B8660000}"/>
    <cellStyle name="Total 2 2 2 9 18 2" xfId="27357" xr:uid="{00000000-0005-0000-0000-0000B9660000}"/>
    <cellStyle name="Total 2 2 2 9 19" xfId="14282" xr:uid="{00000000-0005-0000-0000-0000BA660000}"/>
    <cellStyle name="Total 2 2 2 9 2" xfId="960" xr:uid="{00000000-0005-0000-0000-0000BB660000}"/>
    <cellStyle name="Total 2 2 2 9 2 2" xfId="5102" xr:uid="{00000000-0005-0000-0000-0000BC660000}"/>
    <cellStyle name="Total 2 2 2 9 2 2 2" xfId="13613" xr:uid="{00000000-0005-0000-0000-0000BD660000}"/>
    <cellStyle name="Total 2 2 2 9 2 2 2 2" xfId="27367" xr:uid="{00000000-0005-0000-0000-0000BE660000}"/>
    <cellStyle name="Total 2 2 2 9 2 2 3" xfId="18893" xr:uid="{00000000-0005-0000-0000-0000BF660000}"/>
    <cellStyle name="Total 2 2 2 9 2 3" xfId="5974" xr:uid="{00000000-0005-0000-0000-0000C0660000}"/>
    <cellStyle name="Total 2 2 2 9 2 3 2" xfId="13614" xr:uid="{00000000-0005-0000-0000-0000C1660000}"/>
    <cellStyle name="Total 2 2 2 9 2 3 2 2" xfId="27368" xr:uid="{00000000-0005-0000-0000-0000C2660000}"/>
    <cellStyle name="Total 2 2 2 9 2 3 3" xfId="19765" xr:uid="{00000000-0005-0000-0000-0000C3660000}"/>
    <cellStyle name="Total 2 2 2 9 2 4" xfId="6796" xr:uid="{00000000-0005-0000-0000-0000C4660000}"/>
    <cellStyle name="Total 2 2 2 9 2 4 2" xfId="13615" xr:uid="{00000000-0005-0000-0000-0000C5660000}"/>
    <cellStyle name="Total 2 2 2 9 2 4 2 2" xfId="27369" xr:uid="{00000000-0005-0000-0000-0000C6660000}"/>
    <cellStyle name="Total 2 2 2 9 2 4 3" xfId="20587" xr:uid="{00000000-0005-0000-0000-0000C7660000}"/>
    <cellStyle name="Total 2 2 2 9 2 5" xfId="13612" xr:uid="{00000000-0005-0000-0000-0000C8660000}"/>
    <cellStyle name="Total 2 2 2 9 2 5 2" xfId="27366" xr:uid="{00000000-0005-0000-0000-0000C9660000}"/>
    <cellStyle name="Total 2 2 2 9 2 6" xfId="14756" xr:uid="{00000000-0005-0000-0000-0000CA660000}"/>
    <cellStyle name="Total 2 2 2 9 3" xfId="576" xr:uid="{00000000-0005-0000-0000-0000CB660000}"/>
    <cellStyle name="Total 2 2 2 9 3 2" xfId="5355" xr:uid="{00000000-0005-0000-0000-0000CC660000}"/>
    <cellStyle name="Total 2 2 2 9 3 2 2" xfId="13617" xr:uid="{00000000-0005-0000-0000-0000CD660000}"/>
    <cellStyle name="Total 2 2 2 9 3 2 2 2" xfId="27371" xr:uid="{00000000-0005-0000-0000-0000CE660000}"/>
    <cellStyle name="Total 2 2 2 9 3 2 3" xfId="19146" xr:uid="{00000000-0005-0000-0000-0000CF660000}"/>
    <cellStyle name="Total 2 2 2 9 3 3" xfId="6227" xr:uid="{00000000-0005-0000-0000-0000D0660000}"/>
    <cellStyle name="Total 2 2 2 9 3 3 2" xfId="13618" xr:uid="{00000000-0005-0000-0000-0000D1660000}"/>
    <cellStyle name="Total 2 2 2 9 3 3 2 2" xfId="27372" xr:uid="{00000000-0005-0000-0000-0000D2660000}"/>
    <cellStyle name="Total 2 2 2 9 3 3 3" xfId="20018" xr:uid="{00000000-0005-0000-0000-0000D3660000}"/>
    <cellStyle name="Total 2 2 2 9 3 4" xfId="7049" xr:uid="{00000000-0005-0000-0000-0000D4660000}"/>
    <cellStyle name="Total 2 2 2 9 3 4 2" xfId="13619" xr:uid="{00000000-0005-0000-0000-0000D5660000}"/>
    <cellStyle name="Total 2 2 2 9 3 4 2 2" xfId="27373" xr:uid="{00000000-0005-0000-0000-0000D6660000}"/>
    <cellStyle name="Total 2 2 2 9 3 4 3" xfId="20840" xr:uid="{00000000-0005-0000-0000-0000D7660000}"/>
    <cellStyle name="Total 2 2 2 9 3 5" xfId="13616" xr:uid="{00000000-0005-0000-0000-0000D8660000}"/>
    <cellStyle name="Total 2 2 2 9 3 5 2" xfId="27370" xr:uid="{00000000-0005-0000-0000-0000D9660000}"/>
    <cellStyle name="Total 2 2 2 9 3 6" xfId="14373" xr:uid="{00000000-0005-0000-0000-0000DA660000}"/>
    <cellStyle name="Total 2 2 2 9 4" xfId="578" xr:uid="{00000000-0005-0000-0000-0000DB660000}"/>
    <cellStyle name="Total 2 2 2 9 4 2" xfId="13620" xr:uid="{00000000-0005-0000-0000-0000DC660000}"/>
    <cellStyle name="Total 2 2 2 9 4 2 2" xfId="27374" xr:uid="{00000000-0005-0000-0000-0000DD660000}"/>
    <cellStyle name="Total 2 2 2 9 4 3" xfId="14375" xr:uid="{00000000-0005-0000-0000-0000DE660000}"/>
    <cellStyle name="Total 2 2 2 9 5" xfId="1037" xr:uid="{00000000-0005-0000-0000-0000DF660000}"/>
    <cellStyle name="Total 2 2 2 9 5 2" xfId="13621" xr:uid="{00000000-0005-0000-0000-0000E0660000}"/>
    <cellStyle name="Total 2 2 2 9 5 2 2" xfId="27375" xr:uid="{00000000-0005-0000-0000-0000E1660000}"/>
    <cellStyle name="Total 2 2 2 9 5 3" xfId="14833" xr:uid="{00000000-0005-0000-0000-0000E2660000}"/>
    <cellStyle name="Total 2 2 2 9 6" xfId="2173" xr:uid="{00000000-0005-0000-0000-0000E3660000}"/>
    <cellStyle name="Total 2 2 2 9 6 2" xfId="13622" xr:uid="{00000000-0005-0000-0000-0000E4660000}"/>
    <cellStyle name="Total 2 2 2 9 6 2 2" xfId="27376" xr:uid="{00000000-0005-0000-0000-0000E5660000}"/>
    <cellStyle name="Total 2 2 2 9 6 3" xfId="15969" xr:uid="{00000000-0005-0000-0000-0000E6660000}"/>
    <cellStyle name="Total 2 2 2 9 7" xfId="2480" xr:uid="{00000000-0005-0000-0000-0000E7660000}"/>
    <cellStyle name="Total 2 2 2 9 7 2" xfId="13623" xr:uid="{00000000-0005-0000-0000-0000E8660000}"/>
    <cellStyle name="Total 2 2 2 9 7 2 2" xfId="27377" xr:uid="{00000000-0005-0000-0000-0000E9660000}"/>
    <cellStyle name="Total 2 2 2 9 7 3" xfId="16276" xr:uid="{00000000-0005-0000-0000-0000EA660000}"/>
    <cellStyle name="Total 2 2 2 9 8" xfId="2809" xr:uid="{00000000-0005-0000-0000-0000EB660000}"/>
    <cellStyle name="Total 2 2 2 9 8 2" xfId="13624" xr:uid="{00000000-0005-0000-0000-0000EC660000}"/>
    <cellStyle name="Total 2 2 2 9 8 2 2" xfId="27378" xr:uid="{00000000-0005-0000-0000-0000ED660000}"/>
    <cellStyle name="Total 2 2 2 9 8 3" xfId="16605" xr:uid="{00000000-0005-0000-0000-0000EE660000}"/>
    <cellStyle name="Total 2 2 2 9 9" xfId="2753" xr:uid="{00000000-0005-0000-0000-0000EF660000}"/>
    <cellStyle name="Total 2 2 2 9 9 2" xfId="13625" xr:uid="{00000000-0005-0000-0000-0000F0660000}"/>
    <cellStyle name="Total 2 2 2 9 9 2 2" xfId="27379" xr:uid="{00000000-0005-0000-0000-0000F1660000}"/>
    <cellStyle name="Total 2 2 2 9 9 3" xfId="16549" xr:uid="{00000000-0005-0000-0000-0000F2660000}"/>
    <cellStyle name="Total 2 2 2_Analitico.GER" xfId="7085" xr:uid="{00000000-0005-0000-0000-0000F3660000}"/>
    <cellStyle name="Total 2 2 20" xfId="1561" xr:uid="{00000000-0005-0000-0000-0000F4660000}"/>
    <cellStyle name="Total 2 2 20 2" xfId="13626" xr:uid="{00000000-0005-0000-0000-0000F5660000}"/>
    <cellStyle name="Total 2 2 20 2 2" xfId="27380" xr:uid="{00000000-0005-0000-0000-0000F6660000}"/>
    <cellStyle name="Total 2 2 20 3" xfId="15357" xr:uid="{00000000-0005-0000-0000-0000F7660000}"/>
    <cellStyle name="Total 2 2 21" xfId="1890" xr:uid="{00000000-0005-0000-0000-0000F8660000}"/>
    <cellStyle name="Total 2 2 21 2" xfId="13627" xr:uid="{00000000-0005-0000-0000-0000F9660000}"/>
    <cellStyle name="Total 2 2 21 2 2" xfId="27381" xr:uid="{00000000-0005-0000-0000-0000FA660000}"/>
    <cellStyle name="Total 2 2 21 3" xfId="15686" xr:uid="{00000000-0005-0000-0000-0000FB660000}"/>
    <cellStyle name="Total 2 2 22" xfId="2197" xr:uid="{00000000-0005-0000-0000-0000FC660000}"/>
    <cellStyle name="Total 2 2 22 2" xfId="13628" xr:uid="{00000000-0005-0000-0000-0000FD660000}"/>
    <cellStyle name="Total 2 2 22 2 2" xfId="27382" xr:uid="{00000000-0005-0000-0000-0000FE660000}"/>
    <cellStyle name="Total 2 2 22 3" xfId="15993" xr:uid="{00000000-0005-0000-0000-0000FF660000}"/>
    <cellStyle name="Total 2 2 23" xfId="2612" xr:uid="{00000000-0005-0000-0000-000000670000}"/>
    <cellStyle name="Total 2 2 23 2" xfId="13629" xr:uid="{00000000-0005-0000-0000-000001670000}"/>
    <cellStyle name="Total 2 2 23 2 2" xfId="27383" xr:uid="{00000000-0005-0000-0000-000002670000}"/>
    <cellStyle name="Total 2 2 23 3" xfId="16408" xr:uid="{00000000-0005-0000-0000-000003670000}"/>
    <cellStyle name="Total 2 2 24" xfId="3075" xr:uid="{00000000-0005-0000-0000-000004670000}"/>
    <cellStyle name="Total 2 2 24 2" xfId="13630" xr:uid="{00000000-0005-0000-0000-000005670000}"/>
    <cellStyle name="Total 2 2 24 2 2" xfId="27384" xr:uid="{00000000-0005-0000-0000-000006670000}"/>
    <cellStyle name="Total 2 2 24 3" xfId="16871" xr:uid="{00000000-0005-0000-0000-000007670000}"/>
    <cellStyle name="Total 2 2 25" xfId="3211" xr:uid="{00000000-0005-0000-0000-000008670000}"/>
    <cellStyle name="Total 2 2 25 2" xfId="13631" xr:uid="{00000000-0005-0000-0000-000009670000}"/>
    <cellStyle name="Total 2 2 25 2 2" xfId="27385" xr:uid="{00000000-0005-0000-0000-00000A670000}"/>
    <cellStyle name="Total 2 2 25 3" xfId="17007" xr:uid="{00000000-0005-0000-0000-00000B670000}"/>
    <cellStyle name="Total 2 2 26" xfId="3429" xr:uid="{00000000-0005-0000-0000-00000C670000}"/>
    <cellStyle name="Total 2 2 26 2" xfId="13632" xr:uid="{00000000-0005-0000-0000-00000D670000}"/>
    <cellStyle name="Total 2 2 26 2 2" xfId="27386" xr:uid="{00000000-0005-0000-0000-00000E670000}"/>
    <cellStyle name="Total 2 2 26 3" xfId="17225" xr:uid="{00000000-0005-0000-0000-00000F670000}"/>
    <cellStyle name="Total 2 2 27" xfId="3734" xr:uid="{00000000-0005-0000-0000-000010670000}"/>
    <cellStyle name="Total 2 2 27 2" xfId="13633" xr:uid="{00000000-0005-0000-0000-000011670000}"/>
    <cellStyle name="Total 2 2 27 2 2" xfId="27387" xr:uid="{00000000-0005-0000-0000-000012670000}"/>
    <cellStyle name="Total 2 2 27 3" xfId="17530" xr:uid="{00000000-0005-0000-0000-000013670000}"/>
    <cellStyle name="Total 2 2 28" xfId="4238" xr:uid="{00000000-0005-0000-0000-000014670000}"/>
    <cellStyle name="Total 2 2 28 2" xfId="13634" xr:uid="{00000000-0005-0000-0000-000015670000}"/>
    <cellStyle name="Total 2 2 28 2 2" xfId="27388" xr:uid="{00000000-0005-0000-0000-000016670000}"/>
    <cellStyle name="Total 2 2 28 3" xfId="18034" xr:uid="{00000000-0005-0000-0000-000017670000}"/>
    <cellStyle name="Total 2 2 29" xfId="4312" xr:uid="{00000000-0005-0000-0000-000018670000}"/>
    <cellStyle name="Total 2 2 29 2" xfId="13635" xr:uid="{00000000-0005-0000-0000-000019670000}"/>
    <cellStyle name="Total 2 2 29 2 2" xfId="27389" xr:uid="{00000000-0005-0000-0000-00001A670000}"/>
    <cellStyle name="Total 2 2 29 3" xfId="18108" xr:uid="{00000000-0005-0000-0000-00001B670000}"/>
    <cellStyle name="Total 2 2 3" xfId="222" xr:uid="{00000000-0005-0000-0000-00001C670000}"/>
    <cellStyle name="Total 2 2 3 10" xfId="3214" xr:uid="{00000000-0005-0000-0000-00001D670000}"/>
    <cellStyle name="Total 2 2 3 10 2" xfId="13637" xr:uid="{00000000-0005-0000-0000-00001E670000}"/>
    <cellStyle name="Total 2 2 3 10 2 2" xfId="27391" xr:uid="{00000000-0005-0000-0000-00001F670000}"/>
    <cellStyle name="Total 2 2 3 10 3" xfId="17010" xr:uid="{00000000-0005-0000-0000-000020670000}"/>
    <cellStyle name="Total 2 2 3 11" xfId="3455" xr:uid="{00000000-0005-0000-0000-000021670000}"/>
    <cellStyle name="Total 2 2 3 11 2" xfId="13638" xr:uid="{00000000-0005-0000-0000-000022670000}"/>
    <cellStyle name="Total 2 2 3 11 2 2" xfId="27392" xr:uid="{00000000-0005-0000-0000-000023670000}"/>
    <cellStyle name="Total 2 2 3 11 3" xfId="17251" xr:uid="{00000000-0005-0000-0000-000024670000}"/>
    <cellStyle name="Total 2 2 3 12" xfId="3760" xr:uid="{00000000-0005-0000-0000-000025670000}"/>
    <cellStyle name="Total 2 2 3 12 2" xfId="13639" xr:uid="{00000000-0005-0000-0000-000026670000}"/>
    <cellStyle name="Total 2 2 3 12 2 2" xfId="27393" xr:uid="{00000000-0005-0000-0000-000027670000}"/>
    <cellStyle name="Total 2 2 3 12 3" xfId="17556" xr:uid="{00000000-0005-0000-0000-000028670000}"/>
    <cellStyle name="Total 2 2 3 13" xfId="4042" xr:uid="{00000000-0005-0000-0000-000029670000}"/>
    <cellStyle name="Total 2 2 3 13 2" xfId="13640" xr:uid="{00000000-0005-0000-0000-00002A670000}"/>
    <cellStyle name="Total 2 2 3 13 2 2" xfId="27394" xr:uid="{00000000-0005-0000-0000-00002B670000}"/>
    <cellStyle name="Total 2 2 3 13 3" xfId="17838" xr:uid="{00000000-0005-0000-0000-00002C670000}"/>
    <cellStyle name="Total 2 2 3 14" xfId="4315" xr:uid="{00000000-0005-0000-0000-00002D670000}"/>
    <cellStyle name="Total 2 2 3 14 2" xfId="13641" xr:uid="{00000000-0005-0000-0000-00002E670000}"/>
    <cellStyle name="Total 2 2 3 14 2 2" xfId="27395" xr:uid="{00000000-0005-0000-0000-00002F670000}"/>
    <cellStyle name="Total 2 2 3 14 3" xfId="18111" xr:uid="{00000000-0005-0000-0000-000030670000}"/>
    <cellStyle name="Total 2 2 3 15" xfId="4538" xr:uid="{00000000-0005-0000-0000-000031670000}"/>
    <cellStyle name="Total 2 2 3 15 2" xfId="13642" xr:uid="{00000000-0005-0000-0000-000032670000}"/>
    <cellStyle name="Total 2 2 3 15 2 2" xfId="27396" xr:uid="{00000000-0005-0000-0000-000033670000}"/>
    <cellStyle name="Total 2 2 3 15 3" xfId="18329" xr:uid="{00000000-0005-0000-0000-000034670000}"/>
    <cellStyle name="Total 2 2 3 16" xfId="5410" xr:uid="{00000000-0005-0000-0000-000035670000}"/>
    <cellStyle name="Total 2 2 3 16 2" xfId="13643" xr:uid="{00000000-0005-0000-0000-000036670000}"/>
    <cellStyle name="Total 2 2 3 16 2 2" xfId="27397" xr:uid="{00000000-0005-0000-0000-000037670000}"/>
    <cellStyle name="Total 2 2 3 16 3" xfId="19201" xr:uid="{00000000-0005-0000-0000-000038670000}"/>
    <cellStyle name="Total 2 2 3 17" xfId="13636" xr:uid="{00000000-0005-0000-0000-000039670000}"/>
    <cellStyle name="Total 2 2 3 17 2" xfId="27390" xr:uid="{00000000-0005-0000-0000-00003A670000}"/>
    <cellStyle name="Total 2 2 3 18" xfId="14030" xr:uid="{00000000-0005-0000-0000-00003B670000}"/>
    <cellStyle name="Total 2 2 3 2" xfId="703" xr:uid="{00000000-0005-0000-0000-00003C670000}"/>
    <cellStyle name="Total 2 2 3 2 2" xfId="4805" xr:uid="{00000000-0005-0000-0000-00003D670000}"/>
    <cellStyle name="Total 2 2 3 2 2 2" xfId="13645" xr:uid="{00000000-0005-0000-0000-00003E670000}"/>
    <cellStyle name="Total 2 2 3 2 2 2 2" xfId="27399" xr:uid="{00000000-0005-0000-0000-00003F670000}"/>
    <cellStyle name="Total 2 2 3 2 2 3" xfId="18596" xr:uid="{00000000-0005-0000-0000-000040670000}"/>
    <cellStyle name="Total 2 2 3 2 3" xfId="5677" xr:uid="{00000000-0005-0000-0000-000041670000}"/>
    <cellStyle name="Total 2 2 3 2 3 2" xfId="13646" xr:uid="{00000000-0005-0000-0000-000042670000}"/>
    <cellStyle name="Total 2 2 3 2 3 2 2" xfId="27400" xr:uid="{00000000-0005-0000-0000-000043670000}"/>
    <cellStyle name="Total 2 2 3 2 3 3" xfId="19468" xr:uid="{00000000-0005-0000-0000-000044670000}"/>
    <cellStyle name="Total 2 2 3 2 4" xfId="6499" xr:uid="{00000000-0005-0000-0000-000045670000}"/>
    <cellStyle name="Total 2 2 3 2 4 2" xfId="13647" xr:uid="{00000000-0005-0000-0000-000046670000}"/>
    <cellStyle name="Total 2 2 3 2 4 2 2" xfId="27401" xr:uid="{00000000-0005-0000-0000-000047670000}"/>
    <cellStyle name="Total 2 2 3 2 4 3" xfId="20290" xr:uid="{00000000-0005-0000-0000-000048670000}"/>
    <cellStyle name="Total 2 2 3 2 5" xfId="13644" xr:uid="{00000000-0005-0000-0000-000049670000}"/>
    <cellStyle name="Total 2 2 3 2 5 2" xfId="27398" xr:uid="{00000000-0005-0000-0000-00004A670000}"/>
    <cellStyle name="Total 2 2 3 2 6" xfId="14499" xr:uid="{00000000-0005-0000-0000-00004B670000}"/>
    <cellStyle name="Total 2 2 3 3" xfId="1050" xr:uid="{00000000-0005-0000-0000-00004C670000}"/>
    <cellStyle name="Total 2 2 3 3 2" xfId="13648" xr:uid="{00000000-0005-0000-0000-00004D670000}"/>
    <cellStyle name="Total 2 2 3 3 2 2" xfId="27402" xr:uid="{00000000-0005-0000-0000-00004E670000}"/>
    <cellStyle name="Total 2 2 3 3 3" xfId="14846" xr:uid="{00000000-0005-0000-0000-00004F670000}"/>
    <cellStyle name="Total 2 2 3 4" xfId="1322" xr:uid="{00000000-0005-0000-0000-000050670000}"/>
    <cellStyle name="Total 2 2 3 4 2" xfId="13649" xr:uid="{00000000-0005-0000-0000-000051670000}"/>
    <cellStyle name="Total 2 2 3 4 2 2" xfId="27403" xr:uid="{00000000-0005-0000-0000-000052670000}"/>
    <cellStyle name="Total 2 2 3 4 3" xfId="15118" xr:uid="{00000000-0005-0000-0000-000053670000}"/>
    <cellStyle name="Total 2 2 3 5" xfId="1564" xr:uid="{00000000-0005-0000-0000-000054670000}"/>
    <cellStyle name="Total 2 2 3 5 2" xfId="13650" xr:uid="{00000000-0005-0000-0000-000055670000}"/>
    <cellStyle name="Total 2 2 3 5 2 2" xfId="27404" xr:uid="{00000000-0005-0000-0000-000056670000}"/>
    <cellStyle name="Total 2 2 3 5 3" xfId="15360" xr:uid="{00000000-0005-0000-0000-000057670000}"/>
    <cellStyle name="Total 2 2 3 6" xfId="1916" xr:uid="{00000000-0005-0000-0000-000058670000}"/>
    <cellStyle name="Total 2 2 3 6 2" xfId="13651" xr:uid="{00000000-0005-0000-0000-000059670000}"/>
    <cellStyle name="Total 2 2 3 6 2 2" xfId="27405" xr:uid="{00000000-0005-0000-0000-00005A670000}"/>
    <cellStyle name="Total 2 2 3 6 3" xfId="15712" xr:uid="{00000000-0005-0000-0000-00005B670000}"/>
    <cellStyle name="Total 2 2 3 7" xfId="2223" xr:uid="{00000000-0005-0000-0000-00005C670000}"/>
    <cellStyle name="Total 2 2 3 7 2" xfId="13652" xr:uid="{00000000-0005-0000-0000-00005D670000}"/>
    <cellStyle name="Total 2 2 3 7 2 2" xfId="27406" xr:uid="{00000000-0005-0000-0000-00005E670000}"/>
    <cellStyle name="Total 2 2 3 7 3" xfId="16019" xr:uid="{00000000-0005-0000-0000-00005F670000}"/>
    <cellStyle name="Total 2 2 3 8" xfId="1794" xr:uid="{00000000-0005-0000-0000-000060670000}"/>
    <cellStyle name="Total 2 2 3 8 2" xfId="13653" xr:uid="{00000000-0005-0000-0000-000061670000}"/>
    <cellStyle name="Total 2 2 3 8 2 2" xfId="27407" xr:uid="{00000000-0005-0000-0000-000062670000}"/>
    <cellStyle name="Total 2 2 3 8 3" xfId="15590" xr:uid="{00000000-0005-0000-0000-000063670000}"/>
    <cellStyle name="Total 2 2 3 9" xfId="3062" xr:uid="{00000000-0005-0000-0000-000064670000}"/>
    <cellStyle name="Total 2 2 3 9 2" xfId="13654" xr:uid="{00000000-0005-0000-0000-000065670000}"/>
    <cellStyle name="Total 2 2 3 9 2 2" xfId="27408" xr:uid="{00000000-0005-0000-0000-000066670000}"/>
    <cellStyle name="Total 2 2 3 9 3" xfId="16858" xr:uid="{00000000-0005-0000-0000-000067670000}"/>
    <cellStyle name="Total 2 2 30" xfId="4513" xr:uid="{00000000-0005-0000-0000-000068670000}"/>
    <cellStyle name="Total 2 2 30 2" xfId="13655" xr:uid="{00000000-0005-0000-0000-000069670000}"/>
    <cellStyle name="Total 2 2 30 2 2" xfId="27409" xr:uid="{00000000-0005-0000-0000-00006A670000}"/>
    <cellStyle name="Total 2 2 30 3" xfId="18304" xr:uid="{00000000-0005-0000-0000-00006B670000}"/>
    <cellStyle name="Total 2 2 31" xfId="5385" xr:uid="{00000000-0005-0000-0000-00006C670000}"/>
    <cellStyle name="Total 2 2 31 2" xfId="13656" xr:uid="{00000000-0005-0000-0000-00006D670000}"/>
    <cellStyle name="Total 2 2 31 2 2" xfId="27410" xr:uid="{00000000-0005-0000-0000-00006E670000}"/>
    <cellStyle name="Total 2 2 31 3" xfId="19176" xr:uid="{00000000-0005-0000-0000-00006F670000}"/>
    <cellStyle name="Total 2 2 32" xfId="13098" xr:uid="{00000000-0005-0000-0000-000070670000}"/>
    <cellStyle name="Total 2 2 32 2" xfId="26852" xr:uid="{00000000-0005-0000-0000-000071670000}"/>
    <cellStyle name="Total 2 2 33" xfId="14005" xr:uid="{00000000-0005-0000-0000-000072670000}"/>
    <cellStyle name="Total 2 2 4" xfId="479" xr:uid="{00000000-0005-0000-0000-000073670000}"/>
    <cellStyle name="Total 2 2 4 10" xfId="3363" xr:uid="{00000000-0005-0000-0000-000074670000}"/>
    <cellStyle name="Total 2 2 4 10 2" xfId="13658" xr:uid="{00000000-0005-0000-0000-000075670000}"/>
    <cellStyle name="Total 2 2 4 10 2 2" xfId="27412" xr:uid="{00000000-0005-0000-0000-000076670000}"/>
    <cellStyle name="Total 2 2 4 10 3" xfId="17159" xr:uid="{00000000-0005-0000-0000-000077670000}"/>
    <cellStyle name="Total 2 2 4 11" xfId="3712" xr:uid="{00000000-0005-0000-0000-000078670000}"/>
    <cellStyle name="Total 2 2 4 11 2" xfId="13659" xr:uid="{00000000-0005-0000-0000-000079670000}"/>
    <cellStyle name="Total 2 2 4 11 2 2" xfId="27413" xr:uid="{00000000-0005-0000-0000-00007A670000}"/>
    <cellStyle name="Total 2 2 4 11 3" xfId="17508" xr:uid="{00000000-0005-0000-0000-00007B670000}"/>
    <cellStyle name="Total 2 2 4 12" xfId="4017" xr:uid="{00000000-0005-0000-0000-00007C670000}"/>
    <cellStyle name="Total 2 2 4 12 2" xfId="13660" xr:uid="{00000000-0005-0000-0000-00007D670000}"/>
    <cellStyle name="Total 2 2 4 12 2 2" xfId="27414" xr:uid="{00000000-0005-0000-0000-00007E670000}"/>
    <cellStyle name="Total 2 2 4 12 3" xfId="17813" xr:uid="{00000000-0005-0000-0000-00007F670000}"/>
    <cellStyle name="Total 2 2 4 13" xfId="2732" xr:uid="{00000000-0005-0000-0000-000080670000}"/>
    <cellStyle name="Total 2 2 4 13 2" xfId="13661" xr:uid="{00000000-0005-0000-0000-000081670000}"/>
    <cellStyle name="Total 2 2 4 13 2 2" xfId="27415" xr:uid="{00000000-0005-0000-0000-000082670000}"/>
    <cellStyle name="Total 2 2 4 13 3" xfId="16528" xr:uid="{00000000-0005-0000-0000-000083670000}"/>
    <cellStyle name="Total 2 2 4 14" xfId="4446" xr:uid="{00000000-0005-0000-0000-000084670000}"/>
    <cellStyle name="Total 2 2 4 14 2" xfId="13662" xr:uid="{00000000-0005-0000-0000-000085670000}"/>
    <cellStyle name="Total 2 2 4 14 2 2" xfId="27416" xr:uid="{00000000-0005-0000-0000-000086670000}"/>
    <cellStyle name="Total 2 2 4 14 3" xfId="18242" xr:uid="{00000000-0005-0000-0000-000087670000}"/>
    <cellStyle name="Total 2 2 4 15" xfId="4791" xr:uid="{00000000-0005-0000-0000-000088670000}"/>
    <cellStyle name="Total 2 2 4 15 2" xfId="13663" xr:uid="{00000000-0005-0000-0000-000089670000}"/>
    <cellStyle name="Total 2 2 4 15 2 2" xfId="27417" xr:uid="{00000000-0005-0000-0000-00008A670000}"/>
    <cellStyle name="Total 2 2 4 15 3" xfId="18582" xr:uid="{00000000-0005-0000-0000-00008B670000}"/>
    <cellStyle name="Total 2 2 4 16" xfId="5663" xr:uid="{00000000-0005-0000-0000-00008C670000}"/>
    <cellStyle name="Total 2 2 4 16 2" xfId="13664" xr:uid="{00000000-0005-0000-0000-00008D670000}"/>
    <cellStyle name="Total 2 2 4 16 2 2" xfId="27418" xr:uid="{00000000-0005-0000-0000-00008E670000}"/>
    <cellStyle name="Total 2 2 4 16 3" xfId="19454" xr:uid="{00000000-0005-0000-0000-00008F670000}"/>
    <cellStyle name="Total 2 2 4 17" xfId="6485" xr:uid="{00000000-0005-0000-0000-000090670000}"/>
    <cellStyle name="Total 2 2 4 17 2" xfId="13665" xr:uid="{00000000-0005-0000-0000-000091670000}"/>
    <cellStyle name="Total 2 2 4 17 2 2" xfId="27419" xr:uid="{00000000-0005-0000-0000-000092670000}"/>
    <cellStyle name="Total 2 2 4 17 3" xfId="20276" xr:uid="{00000000-0005-0000-0000-000093670000}"/>
    <cellStyle name="Total 2 2 4 18" xfId="13657" xr:uid="{00000000-0005-0000-0000-000094670000}"/>
    <cellStyle name="Total 2 2 4 18 2" xfId="27411" xr:uid="{00000000-0005-0000-0000-000095670000}"/>
    <cellStyle name="Total 2 2 4 19" xfId="14283" xr:uid="{00000000-0005-0000-0000-000096670000}"/>
    <cellStyle name="Total 2 2 4 2" xfId="961" xr:uid="{00000000-0005-0000-0000-000097670000}"/>
    <cellStyle name="Total 2 2 4 2 2" xfId="5103" xr:uid="{00000000-0005-0000-0000-000098670000}"/>
    <cellStyle name="Total 2 2 4 2 2 2" xfId="13667" xr:uid="{00000000-0005-0000-0000-000099670000}"/>
    <cellStyle name="Total 2 2 4 2 2 2 2" xfId="27421" xr:uid="{00000000-0005-0000-0000-00009A670000}"/>
    <cellStyle name="Total 2 2 4 2 2 3" xfId="18894" xr:uid="{00000000-0005-0000-0000-00009B670000}"/>
    <cellStyle name="Total 2 2 4 2 3" xfId="5975" xr:uid="{00000000-0005-0000-0000-00009C670000}"/>
    <cellStyle name="Total 2 2 4 2 3 2" xfId="13668" xr:uid="{00000000-0005-0000-0000-00009D670000}"/>
    <cellStyle name="Total 2 2 4 2 3 2 2" xfId="27422" xr:uid="{00000000-0005-0000-0000-00009E670000}"/>
    <cellStyle name="Total 2 2 4 2 3 3" xfId="19766" xr:uid="{00000000-0005-0000-0000-00009F670000}"/>
    <cellStyle name="Total 2 2 4 2 4" xfId="6797" xr:uid="{00000000-0005-0000-0000-0000A0670000}"/>
    <cellStyle name="Total 2 2 4 2 4 2" xfId="13669" xr:uid="{00000000-0005-0000-0000-0000A1670000}"/>
    <cellStyle name="Total 2 2 4 2 4 2 2" xfId="27423" xr:uid="{00000000-0005-0000-0000-0000A2670000}"/>
    <cellStyle name="Total 2 2 4 2 4 3" xfId="20588" xr:uid="{00000000-0005-0000-0000-0000A3670000}"/>
    <cellStyle name="Total 2 2 4 2 5" xfId="13666" xr:uid="{00000000-0005-0000-0000-0000A4670000}"/>
    <cellStyle name="Total 2 2 4 2 5 2" xfId="27420" xr:uid="{00000000-0005-0000-0000-0000A5670000}"/>
    <cellStyle name="Total 2 2 4 2 6" xfId="14757" xr:uid="{00000000-0005-0000-0000-0000A6670000}"/>
    <cellStyle name="Total 2 2 4 3" xfId="1201" xr:uid="{00000000-0005-0000-0000-0000A7670000}"/>
    <cellStyle name="Total 2 2 4 3 2" xfId="5356" xr:uid="{00000000-0005-0000-0000-0000A8670000}"/>
    <cellStyle name="Total 2 2 4 3 2 2" xfId="13671" xr:uid="{00000000-0005-0000-0000-0000A9670000}"/>
    <cellStyle name="Total 2 2 4 3 2 2 2" xfId="27425" xr:uid="{00000000-0005-0000-0000-0000AA670000}"/>
    <cellStyle name="Total 2 2 4 3 2 3" xfId="19147" xr:uid="{00000000-0005-0000-0000-0000AB670000}"/>
    <cellStyle name="Total 2 2 4 3 3" xfId="6228" xr:uid="{00000000-0005-0000-0000-0000AC670000}"/>
    <cellStyle name="Total 2 2 4 3 3 2" xfId="13672" xr:uid="{00000000-0005-0000-0000-0000AD670000}"/>
    <cellStyle name="Total 2 2 4 3 3 2 2" xfId="27426" xr:uid="{00000000-0005-0000-0000-0000AE670000}"/>
    <cellStyle name="Total 2 2 4 3 3 3" xfId="20019" xr:uid="{00000000-0005-0000-0000-0000AF670000}"/>
    <cellStyle name="Total 2 2 4 3 4" xfId="7050" xr:uid="{00000000-0005-0000-0000-0000B0670000}"/>
    <cellStyle name="Total 2 2 4 3 4 2" xfId="13673" xr:uid="{00000000-0005-0000-0000-0000B1670000}"/>
    <cellStyle name="Total 2 2 4 3 4 2 2" xfId="27427" xr:uid="{00000000-0005-0000-0000-0000B2670000}"/>
    <cellStyle name="Total 2 2 4 3 4 3" xfId="20841" xr:uid="{00000000-0005-0000-0000-0000B3670000}"/>
    <cellStyle name="Total 2 2 4 3 5" xfId="13670" xr:uid="{00000000-0005-0000-0000-0000B4670000}"/>
    <cellStyle name="Total 2 2 4 3 5 2" xfId="27424" xr:uid="{00000000-0005-0000-0000-0000B5670000}"/>
    <cellStyle name="Total 2 2 4 3 6" xfId="14997" xr:uid="{00000000-0005-0000-0000-0000B6670000}"/>
    <cellStyle name="Total 2 2 4 4" xfId="1467" xr:uid="{00000000-0005-0000-0000-0000B7670000}"/>
    <cellStyle name="Total 2 2 4 4 2" xfId="13674" xr:uid="{00000000-0005-0000-0000-0000B8670000}"/>
    <cellStyle name="Total 2 2 4 4 2 2" xfId="27428" xr:uid="{00000000-0005-0000-0000-0000B9670000}"/>
    <cellStyle name="Total 2 2 4 4 3" xfId="15263" xr:uid="{00000000-0005-0000-0000-0000BA670000}"/>
    <cellStyle name="Total 2 2 4 5" xfId="1695" xr:uid="{00000000-0005-0000-0000-0000BB670000}"/>
    <cellStyle name="Total 2 2 4 5 2" xfId="13675" xr:uid="{00000000-0005-0000-0000-0000BC670000}"/>
    <cellStyle name="Total 2 2 4 5 2 2" xfId="27429" xr:uid="{00000000-0005-0000-0000-0000BD670000}"/>
    <cellStyle name="Total 2 2 4 5 3" xfId="15491" xr:uid="{00000000-0005-0000-0000-0000BE670000}"/>
    <cellStyle name="Total 2 2 4 6" xfId="2174" xr:uid="{00000000-0005-0000-0000-0000BF670000}"/>
    <cellStyle name="Total 2 2 4 6 2" xfId="13676" xr:uid="{00000000-0005-0000-0000-0000C0670000}"/>
    <cellStyle name="Total 2 2 4 6 2 2" xfId="27430" xr:uid="{00000000-0005-0000-0000-0000C1670000}"/>
    <cellStyle name="Total 2 2 4 6 3" xfId="15970" xr:uid="{00000000-0005-0000-0000-0000C2670000}"/>
    <cellStyle name="Total 2 2 4 7" xfId="2481" xr:uid="{00000000-0005-0000-0000-0000C3670000}"/>
    <cellStyle name="Total 2 2 4 7 2" xfId="13677" xr:uid="{00000000-0005-0000-0000-0000C4670000}"/>
    <cellStyle name="Total 2 2 4 7 2 2" xfId="27431" xr:uid="{00000000-0005-0000-0000-0000C5670000}"/>
    <cellStyle name="Total 2 2 4 7 3" xfId="16277" xr:uid="{00000000-0005-0000-0000-0000C6670000}"/>
    <cellStyle name="Total 2 2 4 8" xfId="2810" xr:uid="{00000000-0005-0000-0000-0000C7670000}"/>
    <cellStyle name="Total 2 2 4 8 2" xfId="13678" xr:uid="{00000000-0005-0000-0000-0000C8670000}"/>
    <cellStyle name="Total 2 2 4 8 2 2" xfId="27432" xr:uid="{00000000-0005-0000-0000-0000C9670000}"/>
    <cellStyle name="Total 2 2 4 8 3" xfId="16606" xr:uid="{00000000-0005-0000-0000-0000CA670000}"/>
    <cellStyle name="Total 2 2 4 9" xfId="3109" xr:uid="{00000000-0005-0000-0000-0000CB670000}"/>
    <cellStyle name="Total 2 2 4 9 2" xfId="13679" xr:uid="{00000000-0005-0000-0000-0000CC670000}"/>
    <cellStyle name="Total 2 2 4 9 2 2" xfId="27433" xr:uid="{00000000-0005-0000-0000-0000CD670000}"/>
    <cellStyle name="Total 2 2 4 9 3" xfId="16905" xr:uid="{00000000-0005-0000-0000-0000CE670000}"/>
    <cellStyle name="Total 2 2 5" xfId="480" xr:uid="{00000000-0005-0000-0000-0000CF670000}"/>
    <cellStyle name="Total 2 2 5 10" xfId="1737" xr:uid="{00000000-0005-0000-0000-0000D0670000}"/>
    <cellStyle name="Total 2 2 5 10 2" xfId="13681" xr:uid="{00000000-0005-0000-0000-0000D1670000}"/>
    <cellStyle name="Total 2 2 5 10 2 2" xfId="27435" xr:uid="{00000000-0005-0000-0000-0000D2670000}"/>
    <cellStyle name="Total 2 2 5 10 3" xfId="15533" xr:uid="{00000000-0005-0000-0000-0000D3670000}"/>
    <cellStyle name="Total 2 2 5 11" xfId="3713" xr:uid="{00000000-0005-0000-0000-0000D4670000}"/>
    <cellStyle name="Total 2 2 5 11 2" xfId="13682" xr:uid="{00000000-0005-0000-0000-0000D5670000}"/>
    <cellStyle name="Total 2 2 5 11 2 2" xfId="27436" xr:uid="{00000000-0005-0000-0000-0000D6670000}"/>
    <cellStyle name="Total 2 2 5 11 3" xfId="17509" xr:uid="{00000000-0005-0000-0000-0000D7670000}"/>
    <cellStyle name="Total 2 2 5 12" xfId="4018" xr:uid="{00000000-0005-0000-0000-0000D8670000}"/>
    <cellStyle name="Total 2 2 5 12 2" xfId="13683" xr:uid="{00000000-0005-0000-0000-0000D9670000}"/>
    <cellStyle name="Total 2 2 5 12 2 2" xfId="27437" xr:uid="{00000000-0005-0000-0000-0000DA670000}"/>
    <cellStyle name="Total 2 2 5 12 3" xfId="17814" xr:uid="{00000000-0005-0000-0000-0000DB670000}"/>
    <cellStyle name="Total 2 2 5 13" xfId="1787" xr:uid="{00000000-0005-0000-0000-0000DC670000}"/>
    <cellStyle name="Total 2 2 5 13 2" xfId="13684" xr:uid="{00000000-0005-0000-0000-0000DD670000}"/>
    <cellStyle name="Total 2 2 5 13 2 2" xfId="27438" xr:uid="{00000000-0005-0000-0000-0000DE670000}"/>
    <cellStyle name="Total 2 2 5 13 3" xfId="15583" xr:uid="{00000000-0005-0000-0000-0000DF670000}"/>
    <cellStyle name="Total 2 2 5 14" xfId="2895" xr:uid="{00000000-0005-0000-0000-0000E0670000}"/>
    <cellStyle name="Total 2 2 5 14 2" xfId="13685" xr:uid="{00000000-0005-0000-0000-0000E1670000}"/>
    <cellStyle name="Total 2 2 5 14 2 2" xfId="27439" xr:uid="{00000000-0005-0000-0000-0000E2670000}"/>
    <cellStyle name="Total 2 2 5 14 3" xfId="16691" xr:uid="{00000000-0005-0000-0000-0000E3670000}"/>
    <cellStyle name="Total 2 2 5 15" xfId="4792" xr:uid="{00000000-0005-0000-0000-0000E4670000}"/>
    <cellStyle name="Total 2 2 5 15 2" xfId="13686" xr:uid="{00000000-0005-0000-0000-0000E5670000}"/>
    <cellStyle name="Total 2 2 5 15 2 2" xfId="27440" xr:uid="{00000000-0005-0000-0000-0000E6670000}"/>
    <cellStyle name="Total 2 2 5 15 3" xfId="18583" xr:uid="{00000000-0005-0000-0000-0000E7670000}"/>
    <cellStyle name="Total 2 2 5 16" xfId="5664" xr:uid="{00000000-0005-0000-0000-0000E8670000}"/>
    <cellStyle name="Total 2 2 5 16 2" xfId="13687" xr:uid="{00000000-0005-0000-0000-0000E9670000}"/>
    <cellStyle name="Total 2 2 5 16 2 2" xfId="27441" xr:uid="{00000000-0005-0000-0000-0000EA670000}"/>
    <cellStyle name="Total 2 2 5 16 3" xfId="19455" xr:uid="{00000000-0005-0000-0000-0000EB670000}"/>
    <cellStyle name="Total 2 2 5 17" xfId="6486" xr:uid="{00000000-0005-0000-0000-0000EC670000}"/>
    <cellStyle name="Total 2 2 5 17 2" xfId="13688" xr:uid="{00000000-0005-0000-0000-0000ED670000}"/>
    <cellStyle name="Total 2 2 5 17 2 2" xfId="27442" xr:uid="{00000000-0005-0000-0000-0000EE670000}"/>
    <cellStyle name="Total 2 2 5 17 3" xfId="20277" xr:uid="{00000000-0005-0000-0000-0000EF670000}"/>
    <cellStyle name="Total 2 2 5 18" xfId="13680" xr:uid="{00000000-0005-0000-0000-0000F0670000}"/>
    <cellStyle name="Total 2 2 5 18 2" xfId="27434" xr:uid="{00000000-0005-0000-0000-0000F1670000}"/>
    <cellStyle name="Total 2 2 5 19" xfId="14284" xr:uid="{00000000-0005-0000-0000-0000F2670000}"/>
    <cellStyle name="Total 2 2 5 2" xfId="962" xr:uid="{00000000-0005-0000-0000-0000F3670000}"/>
    <cellStyle name="Total 2 2 5 2 2" xfId="5104" xr:uid="{00000000-0005-0000-0000-0000F4670000}"/>
    <cellStyle name="Total 2 2 5 2 2 2" xfId="13690" xr:uid="{00000000-0005-0000-0000-0000F5670000}"/>
    <cellStyle name="Total 2 2 5 2 2 2 2" xfId="27444" xr:uid="{00000000-0005-0000-0000-0000F6670000}"/>
    <cellStyle name="Total 2 2 5 2 2 3" xfId="18895" xr:uid="{00000000-0005-0000-0000-0000F7670000}"/>
    <cellStyle name="Total 2 2 5 2 3" xfId="5976" xr:uid="{00000000-0005-0000-0000-0000F8670000}"/>
    <cellStyle name="Total 2 2 5 2 3 2" xfId="13691" xr:uid="{00000000-0005-0000-0000-0000F9670000}"/>
    <cellStyle name="Total 2 2 5 2 3 2 2" xfId="27445" xr:uid="{00000000-0005-0000-0000-0000FA670000}"/>
    <cellStyle name="Total 2 2 5 2 3 3" xfId="19767" xr:uid="{00000000-0005-0000-0000-0000FB670000}"/>
    <cellStyle name="Total 2 2 5 2 4" xfId="6798" xr:uid="{00000000-0005-0000-0000-0000FC670000}"/>
    <cellStyle name="Total 2 2 5 2 4 2" xfId="13692" xr:uid="{00000000-0005-0000-0000-0000FD670000}"/>
    <cellStyle name="Total 2 2 5 2 4 2 2" xfId="27446" xr:uid="{00000000-0005-0000-0000-0000FE670000}"/>
    <cellStyle name="Total 2 2 5 2 4 3" xfId="20589" xr:uid="{00000000-0005-0000-0000-0000FF670000}"/>
    <cellStyle name="Total 2 2 5 2 5" xfId="13689" xr:uid="{00000000-0005-0000-0000-000000680000}"/>
    <cellStyle name="Total 2 2 5 2 5 2" xfId="27443" xr:uid="{00000000-0005-0000-0000-000001680000}"/>
    <cellStyle name="Total 2 2 5 2 6" xfId="14758" xr:uid="{00000000-0005-0000-0000-000002680000}"/>
    <cellStyle name="Total 2 2 5 3" xfId="501" xr:uid="{00000000-0005-0000-0000-000003680000}"/>
    <cellStyle name="Total 2 2 5 3 2" xfId="5357" xr:uid="{00000000-0005-0000-0000-000004680000}"/>
    <cellStyle name="Total 2 2 5 3 2 2" xfId="13694" xr:uid="{00000000-0005-0000-0000-000005680000}"/>
    <cellStyle name="Total 2 2 5 3 2 2 2" xfId="27448" xr:uid="{00000000-0005-0000-0000-000006680000}"/>
    <cellStyle name="Total 2 2 5 3 2 3" xfId="19148" xr:uid="{00000000-0005-0000-0000-000007680000}"/>
    <cellStyle name="Total 2 2 5 3 3" xfId="6229" xr:uid="{00000000-0005-0000-0000-000008680000}"/>
    <cellStyle name="Total 2 2 5 3 3 2" xfId="13695" xr:uid="{00000000-0005-0000-0000-000009680000}"/>
    <cellStyle name="Total 2 2 5 3 3 2 2" xfId="27449" xr:uid="{00000000-0005-0000-0000-00000A680000}"/>
    <cellStyle name="Total 2 2 5 3 3 3" xfId="20020" xr:uid="{00000000-0005-0000-0000-00000B680000}"/>
    <cellStyle name="Total 2 2 5 3 4" xfId="7051" xr:uid="{00000000-0005-0000-0000-00000C680000}"/>
    <cellStyle name="Total 2 2 5 3 4 2" xfId="13696" xr:uid="{00000000-0005-0000-0000-00000D680000}"/>
    <cellStyle name="Total 2 2 5 3 4 2 2" xfId="27450" xr:uid="{00000000-0005-0000-0000-00000E680000}"/>
    <cellStyle name="Total 2 2 5 3 4 3" xfId="20842" xr:uid="{00000000-0005-0000-0000-00000F680000}"/>
    <cellStyle name="Total 2 2 5 3 5" xfId="13693" xr:uid="{00000000-0005-0000-0000-000010680000}"/>
    <cellStyle name="Total 2 2 5 3 5 2" xfId="27447" xr:uid="{00000000-0005-0000-0000-000011680000}"/>
    <cellStyle name="Total 2 2 5 3 6" xfId="14298" xr:uid="{00000000-0005-0000-0000-000012680000}"/>
    <cellStyle name="Total 2 2 5 4" xfId="618" xr:uid="{00000000-0005-0000-0000-000013680000}"/>
    <cellStyle name="Total 2 2 5 4 2" xfId="13697" xr:uid="{00000000-0005-0000-0000-000014680000}"/>
    <cellStyle name="Total 2 2 5 4 2 2" xfId="27451" xr:uid="{00000000-0005-0000-0000-000015680000}"/>
    <cellStyle name="Total 2 2 5 4 3" xfId="14415" xr:uid="{00000000-0005-0000-0000-000016680000}"/>
    <cellStyle name="Total 2 2 5 5" xfId="520" xr:uid="{00000000-0005-0000-0000-000017680000}"/>
    <cellStyle name="Total 2 2 5 5 2" xfId="13698" xr:uid="{00000000-0005-0000-0000-000018680000}"/>
    <cellStyle name="Total 2 2 5 5 2 2" xfId="27452" xr:uid="{00000000-0005-0000-0000-000019680000}"/>
    <cellStyle name="Total 2 2 5 5 3" xfId="14317" xr:uid="{00000000-0005-0000-0000-00001A680000}"/>
    <cellStyle name="Total 2 2 5 6" xfId="2175" xr:uid="{00000000-0005-0000-0000-00001B680000}"/>
    <cellStyle name="Total 2 2 5 6 2" xfId="13699" xr:uid="{00000000-0005-0000-0000-00001C680000}"/>
    <cellStyle name="Total 2 2 5 6 2 2" xfId="27453" xr:uid="{00000000-0005-0000-0000-00001D680000}"/>
    <cellStyle name="Total 2 2 5 6 3" xfId="15971" xr:uid="{00000000-0005-0000-0000-00001E680000}"/>
    <cellStyle name="Total 2 2 5 7" xfId="2482" xr:uid="{00000000-0005-0000-0000-00001F680000}"/>
    <cellStyle name="Total 2 2 5 7 2" xfId="13700" xr:uid="{00000000-0005-0000-0000-000020680000}"/>
    <cellStyle name="Total 2 2 5 7 2 2" xfId="27454" xr:uid="{00000000-0005-0000-0000-000021680000}"/>
    <cellStyle name="Total 2 2 5 7 3" xfId="16278" xr:uid="{00000000-0005-0000-0000-000022680000}"/>
    <cellStyle name="Total 2 2 5 8" xfId="2811" xr:uid="{00000000-0005-0000-0000-000023680000}"/>
    <cellStyle name="Total 2 2 5 8 2" xfId="13701" xr:uid="{00000000-0005-0000-0000-000024680000}"/>
    <cellStyle name="Total 2 2 5 8 2 2" xfId="27455" xr:uid="{00000000-0005-0000-0000-000025680000}"/>
    <cellStyle name="Total 2 2 5 8 3" xfId="16607" xr:uid="{00000000-0005-0000-0000-000026680000}"/>
    <cellStyle name="Total 2 2 5 9" xfId="3029" xr:uid="{00000000-0005-0000-0000-000027680000}"/>
    <cellStyle name="Total 2 2 5 9 2" xfId="13702" xr:uid="{00000000-0005-0000-0000-000028680000}"/>
    <cellStyle name="Total 2 2 5 9 2 2" xfId="27456" xr:uid="{00000000-0005-0000-0000-000029680000}"/>
    <cellStyle name="Total 2 2 5 9 3" xfId="16825" xr:uid="{00000000-0005-0000-0000-00002A680000}"/>
    <cellStyle name="Total 2 2 6" xfId="481" xr:uid="{00000000-0005-0000-0000-00002B680000}"/>
    <cellStyle name="Total 2 2 6 10" xfId="3125" xr:uid="{00000000-0005-0000-0000-00002C680000}"/>
    <cellStyle name="Total 2 2 6 10 2" xfId="13704" xr:uid="{00000000-0005-0000-0000-00002D680000}"/>
    <cellStyle name="Total 2 2 6 10 2 2" xfId="27458" xr:uid="{00000000-0005-0000-0000-00002E680000}"/>
    <cellStyle name="Total 2 2 6 10 3" xfId="16921" xr:uid="{00000000-0005-0000-0000-00002F680000}"/>
    <cellStyle name="Total 2 2 6 11" xfId="3714" xr:uid="{00000000-0005-0000-0000-000030680000}"/>
    <cellStyle name="Total 2 2 6 11 2" xfId="13705" xr:uid="{00000000-0005-0000-0000-000031680000}"/>
    <cellStyle name="Total 2 2 6 11 2 2" xfId="27459" xr:uid="{00000000-0005-0000-0000-000032680000}"/>
    <cellStyle name="Total 2 2 6 11 3" xfId="17510" xr:uid="{00000000-0005-0000-0000-000033680000}"/>
    <cellStyle name="Total 2 2 6 12" xfId="4019" xr:uid="{00000000-0005-0000-0000-000034680000}"/>
    <cellStyle name="Total 2 2 6 12 2" xfId="13706" xr:uid="{00000000-0005-0000-0000-000035680000}"/>
    <cellStyle name="Total 2 2 6 12 2 2" xfId="27460" xr:uid="{00000000-0005-0000-0000-000036680000}"/>
    <cellStyle name="Total 2 2 6 12 3" xfId="17815" xr:uid="{00000000-0005-0000-0000-000037680000}"/>
    <cellStyle name="Total 2 2 6 13" xfId="4091" xr:uid="{00000000-0005-0000-0000-000038680000}"/>
    <cellStyle name="Total 2 2 6 13 2" xfId="13707" xr:uid="{00000000-0005-0000-0000-000039680000}"/>
    <cellStyle name="Total 2 2 6 13 2 2" xfId="27461" xr:uid="{00000000-0005-0000-0000-00003A680000}"/>
    <cellStyle name="Total 2 2 6 13 3" xfId="17887" xr:uid="{00000000-0005-0000-0000-00003B680000}"/>
    <cellStyle name="Total 2 2 6 14" xfId="1733" xr:uid="{00000000-0005-0000-0000-00003C680000}"/>
    <cellStyle name="Total 2 2 6 14 2" xfId="13708" xr:uid="{00000000-0005-0000-0000-00003D680000}"/>
    <cellStyle name="Total 2 2 6 14 2 2" xfId="27462" xr:uid="{00000000-0005-0000-0000-00003E680000}"/>
    <cellStyle name="Total 2 2 6 14 3" xfId="15529" xr:uid="{00000000-0005-0000-0000-00003F680000}"/>
    <cellStyle name="Total 2 2 6 15" xfId="4793" xr:uid="{00000000-0005-0000-0000-000040680000}"/>
    <cellStyle name="Total 2 2 6 15 2" xfId="13709" xr:uid="{00000000-0005-0000-0000-000041680000}"/>
    <cellStyle name="Total 2 2 6 15 2 2" xfId="27463" xr:uid="{00000000-0005-0000-0000-000042680000}"/>
    <cellStyle name="Total 2 2 6 15 3" xfId="18584" xr:uid="{00000000-0005-0000-0000-000043680000}"/>
    <cellStyle name="Total 2 2 6 16" xfId="5665" xr:uid="{00000000-0005-0000-0000-000044680000}"/>
    <cellStyle name="Total 2 2 6 16 2" xfId="13710" xr:uid="{00000000-0005-0000-0000-000045680000}"/>
    <cellStyle name="Total 2 2 6 16 2 2" xfId="27464" xr:uid="{00000000-0005-0000-0000-000046680000}"/>
    <cellStyle name="Total 2 2 6 16 3" xfId="19456" xr:uid="{00000000-0005-0000-0000-000047680000}"/>
    <cellStyle name="Total 2 2 6 17" xfId="6487" xr:uid="{00000000-0005-0000-0000-000048680000}"/>
    <cellStyle name="Total 2 2 6 17 2" xfId="13711" xr:uid="{00000000-0005-0000-0000-000049680000}"/>
    <cellStyle name="Total 2 2 6 17 2 2" xfId="27465" xr:uid="{00000000-0005-0000-0000-00004A680000}"/>
    <cellStyle name="Total 2 2 6 17 3" xfId="20278" xr:uid="{00000000-0005-0000-0000-00004B680000}"/>
    <cellStyle name="Total 2 2 6 18" xfId="13703" xr:uid="{00000000-0005-0000-0000-00004C680000}"/>
    <cellStyle name="Total 2 2 6 18 2" xfId="27457" xr:uid="{00000000-0005-0000-0000-00004D680000}"/>
    <cellStyle name="Total 2 2 6 19" xfId="14285" xr:uid="{00000000-0005-0000-0000-00004E680000}"/>
    <cellStyle name="Total 2 2 6 2" xfId="963" xr:uid="{00000000-0005-0000-0000-00004F680000}"/>
    <cellStyle name="Total 2 2 6 2 2" xfId="5105" xr:uid="{00000000-0005-0000-0000-000050680000}"/>
    <cellStyle name="Total 2 2 6 2 2 2" xfId="13713" xr:uid="{00000000-0005-0000-0000-000051680000}"/>
    <cellStyle name="Total 2 2 6 2 2 2 2" xfId="27467" xr:uid="{00000000-0005-0000-0000-000052680000}"/>
    <cellStyle name="Total 2 2 6 2 2 3" xfId="18896" xr:uid="{00000000-0005-0000-0000-000053680000}"/>
    <cellStyle name="Total 2 2 6 2 3" xfId="5977" xr:uid="{00000000-0005-0000-0000-000054680000}"/>
    <cellStyle name="Total 2 2 6 2 3 2" xfId="13714" xr:uid="{00000000-0005-0000-0000-000055680000}"/>
    <cellStyle name="Total 2 2 6 2 3 2 2" xfId="27468" xr:uid="{00000000-0005-0000-0000-000056680000}"/>
    <cellStyle name="Total 2 2 6 2 3 3" xfId="19768" xr:uid="{00000000-0005-0000-0000-000057680000}"/>
    <cellStyle name="Total 2 2 6 2 4" xfId="6799" xr:uid="{00000000-0005-0000-0000-000058680000}"/>
    <cellStyle name="Total 2 2 6 2 4 2" xfId="13715" xr:uid="{00000000-0005-0000-0000-000059680000}"/>
    <cellStyle name="Total 2 2 6 2 4 2 2" xfId="27469" xr:uid="{00000000-0005-0000-0000-00005A680000}"/>
    <cellStyle name="Total 2 2 6 2 4 3" xfId="20590" xr:uid="{00000000-0005-0000-0000-00005B680000}"/>
    <cellStyle name="Total 2 2 6 2 5" xfId="13712" xr:uid="{00000000-0005-0000-0000-00005C680000}"/>
    <cellStyle name="Total 2 2 6 2 5 2" xfId="27466" xr:uid="{00000000-0005-0000-0000-00005D680000}"/>
    <cellStyle name="Total 2 2 6 2 6" xfId="14759" xr:uid="{00000000-0005-0000-0000-00005E680000}"/>
    <cellStyle name="Total 2 2 6 3" xfId="595" xr:uid="{00000000-0005-0000-0000-00005F680000}"/>
    <cellStyle name="Total 2 2 6 3 2" xfId="5358" xr:uid="{00000000-0005-0000-0000-000060680000}"/>
    <cellStyle name="Total 2 2 6 3 2 2" xfId="13717" xr:uid="{00000000-0005-0000-0000-000061680000}"/>
    <cellStyle name="Total 2 2 6 3 2 2 2" xfId="27471" xr:uid="{00000000-0005-0000-0000-000062680000}"/>
    <cellStyle name="Total 2 2 6 3 2 3" xfId="19149" xr:uid="{00000000-0005-0000-0000-000063680000}"/>
    <cellStyle name="Total 2 2 6 3 3" xfId="6230" xr:uid="{00000000-0005-0000-0000-000064680000}"/>
    <cellStyle name="Total 2 2 6 3 3 2" xfId="13718" xr:uid="{00000000-0005-0000-0000-000065680000}"/>
    <cellStyle name="Total 2 2 6 3 3 2 2" xfId="27472" xr:uid="{00000000-0005-0000-0000-000066680000}"/>
    <cellStyle name="Total 2 2 6 3 3 3" xfId="20021" xr:uid="{00000000-0005-0000-0000-000067680000}"/>
    <cellStyle name="Total 2 2 6 3 4" xfId="7052" xr:uid="{00000000-0005-0000-0000-000068680000}"/>
    <cellStyle name="Total 2 2 6 3 4 2" xfId="13719" xr:uid="{00000000-0005-0000-0000-000069680000}"/>
    <cellStyle name="Total 2 2 6 3 4 2 2" xfId="27473" xr:uid="{00000000-0005-0000-0000-00006A680000}"/>
    <cellStyle name="Total 2 2 6 3 4 3" xfId="20843" xr:uid="{00000000-0005-0000-0000-00006B680000}"/>
    <cellStyle name="Total 2 2 6 3 5" xfId="13716" xr:uid="{00000000-0005-0000-0000-00006C680000}"/>
    <cellStyle name="Total 2 2 6 3 5 2" xfId="27470" xr:uid="{00000000-0005-0000-0000-00006D680000}"/>
    <cellStyle name="Total 2 2 6 3 6" xfId="14392" xr:uid="{00000000-0005-0000-0000-00006E680000}"/>
    <cellStyle name="Total 2 2 6 4" xfId="499" xr:uid="{00000000-0005-0000-0000-00006F680000}"/>
    <cellStyle name="Total 2 2 6 4 2" xfId="13720" xr:uid="{00000000-0005-0000-0000-000070680000}"/>
    <cellStyle name="Total 2 2 6 4 2 2" xfId="27474" xr:uid="{00000000-0005-0000-0000-000071680000}"/>
    <cellStyle name="Total 2 2 6 4 3" xfId="14296" xr:uid="{00000000-0005-0000-0000-000072680000}"/>
    <cellStyle name="Total 2 2 6 5" xfId="1247" xr:uid="{00000000-0005-0000-0000-000073680000}"/>
    <cellStyle name="Total 2 2 6 5 2" xfId="13721" xr:uid="{00000000-0005-0000-0000-000074680000}"/>
    <cellStyle name="Total 2 2 6 5 2 2" xfId="27475" xr:uid="{00000000-0005-0000-0000-000075680000}"/>
    <cellStyle name="Total 2 2 6 5 3" xfId="15043" xr:uid="{00000000-0005-0000-0000-000076680000}"/>
    <cellStyle name="Total 2 2 6 6" xfId="2176" xr:uid="{00000000-0005-0000-0000-000077680000}"/>
    <cellStyle name="Total 2 2 6 6 2" xfId="13722" xr:uid="{00000000-0005-0000-0000-000078680000}"/>
    <cellStyle name="Total 2 2 6 6 2 2" xfId="27476" xr:uid="{00000000-0005-0000-0000-000079680000}"/>
    <cellStyle name="Total 2 2 6 6 3" xfId="15972" xr:uid="{00000000-0005-0000-0000-00007A680000}"/>
    <cellStyle name="Total 2 2 6 7" xfId="2483" xr:uid="{00000000-0005-0000-0000-00007B680000}"/>
    <cellStyle name="Total 2 2 6 7 2" xfId="13723" xr:uid="{00000000-0005-0000-0000-00007C680000}"/>
    <cellStyle name="Total 2 2 6 7 2 2" xfId="27477" xr:uid="{00000000-0005-0000-0000-00007D680000}"/>
    <cellStyle name="Total 2 2 6 7 3" xfId="16279" xr:uid="{00000000-0005-0000-0000-00007E680000}"/>
    <cellStyle name="Total 2 2 6 8" xfId="2812" xr:uid="{00000000-0005-0000-0000-00007F680000}"/>
    <cellStyle name="Total 2 2 6 8 2" xfId="13724" xr:uid="{00000000-0005-0000-0000-000080680000}"/>
    <cellStyle name="Total 2 2 6 8 2 2" xfId="27478" xr:uid="{00000000-0005-0000-0000-000081680000}"/>
    <cellStyle name="Total 2 2 6 8 3" xfId="16608" xr:uid="{00000000-0005-0000-0000-000082680000}"/>
    <cellStyle name="Total 2 2 6 9" xfId="3036" xr:uid="{00000000-0005-0000-0000-000083680000}"/>
    <cellStyle name="Total 2 2 6 9 2" xfId="13725" xr:uid="{00000000-0005-0000-0000-000084680000}"/>
    <cellStyle name="Total 2 2 6 9 2 2" xfId="27479" xr:uid="{00000000-0005-0000-0000-000085680000}"/>
    <cellStyle name="Total 2 2 6 9 3" xfId="16832" xr:uid="{00000000-0005-0000-0000-000086680000}"/>
    <cellStyle name="Total 2 2 7" xfId="482" xr:uid="{00000000-0005-0000-0000-000087680000}"/>
    <cellStyle name="Total 2 2 7 10" xfId="3169" xr:uid="{00000000-0005-0000-0000-000088680000}"/>
    <cellStyle name="Total 2 2 7 10 2" xfId="13727" xr:uid="{00000000-0005-0000-0000-000089680000}"/>
    <cellStyle name="Total 2 2 7 10 2 2" xfId="27481" xr:uid="{00000000-0005-0000-0000-00008A680000}"/>
    <cellStyle name="Total 2 2 7 10 3" xfId="16965" xr:uid="{00000000-0005-0000-0000-00008B680000}"/>
    <cellStyle name="Total 2 2 7 11" xfId="3715" xr:uid="{00000000-0005-0000-0000-00008C680000}"/>
    <cellStyle name="Total 2 2 7 11 2" xfId="13728" xr:uid="{00000000-0005-0000-0000-00008D680000}"/>
    <cellStyle name="Total 2 2 7 11 2 2" xfId="27482" xr:uid="{00000000-0005-0000-0000-00008E680000}"/>
    <cellStyle name="Total 2 2 7 11 3" xfId="17511" xr:uid="{00000000-0005-0000-0000-00008F680000}"/>
    <cellStyle name="Total 2 2 7 12" xfId="4020" xr:uid="{00000000-0005-0000-0000-000090680000}"/>
    <cellStyle name="Total 2 2 7 12 2" xfId="13729" xr:uid="{00000000-0005-0000-0000-000091680000}"/>
    <cellStyle name="Total 2 2 7 12 2 2" xfId="27483" xr:uid="{00000000-0005-0000-0000-000092680000}"/>
    <cellStyle name="Total 2 2 7 12 3" xfId="17816" xr:uid="{00000000-0005-0000-0000-000093680000}"/>
    <cellStyle name="Total 2 2 7 13" xfId="4102" xr:uid="{00000000-0005-0000-0000-000094680000}"/>
    <cellStyle name="Total 2 2 7 13 2" xfId="13730" xr:uid="{00000000-0005-0000-0000-000095680000}"/>
    <cellStyle name="Total 2 2 7 13 2 2" xfId="27484" xr:uid="{00000000-0005-0000-0000-000096680000}"/>
    <cellStyle name="Total 2 2 7 13 3" xfId="17898" xr:uid="{00000000-0005-0000-0000-000097680000}"/>
    <cellStyle name="Total 2 2 7 14" xfId="4294" xr:uid="{00000000-0005-0000-0000-000098680000}"/>
    <cellStyle name="Total 2 2 7 14 2" xfId="13731" xr:uid="{00000000-0005-0000-0000-000099680000}"/>
    <cellStyle name="Total 2 2 7 14 2 2" xfId="27485" xr:uid="{00000000-0005-0000-0000-00009A680000}"/>
    <cellStyle name="Total 2 2 7 14 3" xfId="18090" xr:uid="{00000000-0005-0000-0000-00009B680000}"/>
    <cellStyle name="Total 2 2 7 15" xfId="4794" xr:uid="{00000000-0005-0000-0000-00009C680000}"/>
    <cellStyle name="Total 2 2 7 15 2" xfId="13732" xr:uid="{00000000-0005-0000-0000-00009D680000}"/>
    <cellStyle name="Total 2 2 7 15 2 2" xfId="27486" xr:uid="{00000000-0005-0000-0000-00009E680000}"/>
    <cellStyle name="Total 2 2 7 15 3" xfId="18585" xr:uid="{00000000-0005-0000-0000-00009F680000}"/>
    <cellStyle name="Total 2 2 7 16" xfId="5666" xr:uid="{00000000-0005-0000-0000-0000A0680000}"/>
    <cellStyle name="Total 2 2 7 16 2" xfId="13733" xr:uid="{00000000-0005-0000-0000-0000A1680000}"/>
    <cellStyle name="Total 2 2 7 16 2 2" xfId="27487" xr:uid="{00000000-0005-0000-0000-0000A2680000}"/>
    <cellStyle name="Total 2 2 7 16 3" xfId="19457" xr:uid="{00000000-0005-0000-0000-0000A3680000}"/>
    <cellStyle name="Total 2 2 7 17" xfId="6488" xr:uid="{00000000-0005-0000-0000-0000A4680000}"/>
    <cellStyle name="Total 2 2 7 17 2" xfId="13734" xr:uid="{00000000-0005-0000-0000-0000A5680000}"/>
    <cellStyle name="Total 2 2 7 17 2 2" xfId="27488" xr:uid="{00000000-0005-0000-0000-0000A6680000}"/>
    <cellStyle name="Total 2 2 7 17 3" xfId="20279" xr:uid="{00000000-0005-0000-0000-0000A7680000}"/>
    <cellStyle name="Total 2 2 7 18" xfId="13726" xr:uid="{00000000-0005-0000-0000-0000A8680000}"/>
    <cellStyle name="Total 2 2 7 18 2" xfId="27480" xr:uid="{00000000-0005-0000-0000-0000A9680000}"/>
    <cellStyle name="Total 2 2 7 19" xfId="14286" xr:uid="{00000000-0005-0000-0000-0000AA680000}"/>
    <cellStyle name="Total 2 2 7 2" xfId="964" xr:uid="{00000000-0005-0000-0000-0000AB680000}"/>
    <cellStyle name="Total 2 2 7 2 2" xfId="5106" xr:uid="{00000000-0005-0000-0000-0000AC680000}"/>
    <cellStyle name="Total 2 2 7 2 2 2" xfId="13736" xr:uid="{00000000-0005-0000-0000-0000AD680000}"/>
    <cellStyle name="Total 2 2 7 2 2 2 2" xfId="27490" xr:uid="{00000000-0005-0000-0000-0000AE680000}"/>
    <cellStyle name="Total 2 2 7 2 2 3" xfId="18897" xr:uid="{00000000-0005-0000-0000-0000AF680000}"/>
    <cellStyle name="Total 2 2 7 2 3" xfId="5978" xr:uid="{00000000-0005-0000-0000-0000B0680000}"/>
    <cellStyle name="Total 2 2 7 2 3 2" xfId="13737" xr:uid="{00000000-0005-0000-0000-0000B1680000}"/>
    <cellStyle name="Total 2 2 7 2 3 2 2" xfId="27491" xr:uid="{00000000-0005-0000-0000-0000B2680000}"/>
    <cellStyle name="Total 2 2 7 2 3 3" xfId="19769" xr:uid="{00000000-0005-0000-0000-0000B3680000}"/>
    <cellStyle name="Total 2 2 7 2 4" xfId="6800" xr:uid="{00000000-0005-0000-0000-0000B4680000}"/>
    <cellStyle name="Total 2 2 7 2 4 2" xfId="13738" xr:uid="{00000000-0005-0000-0000-0000B5680000}"/>
    <cellStyle name="Total 2 2 7 2 4 2 2" xfId="27492" xr:uid="{00000000-0005-0000-0000-0000B6680000}"/>
    <cellStyle name="Total 2 2 7 2 4 3" xfId="20591" xr:uid="{00000000-0005-0000-0000-0000B7680000}"/>
    <cellStyle name="Total 2 2 7 2 5" xfId="13735" xr:uid="{00000000-0005-0000-0000-0000B8680000}"/>
    <cellStyle name="Total 2 2 7 2 5 2" xfId="27489" xr:uid="{00000000-0005-0000-0000-0000B9680000}"/>
    <cellStyle name="Total 2 2 7 2 6" xfId="14760" xr:uid="{00000000-0005-0000-0000-0000BA680000}"/>
    <cellStyle name="Total 2 2 7 3" xfId="1012" xr:uid="{00000000-0005-0000-0000-0000BB680000}"/>
    <cellStyle name="Total 2 2 7 3 2" xfId="5359" xr:uid="{00000000-0005-0000-0000-0000BC680000}"/>
    <cellStyle name="Total 2 2 7 3 2 2" xfId="13740" xr:uid="{00000000-0005-0000-0000-0000BD680000}"/>
    <cellStyle name="Total 2 2 7 3 2 2 2" xfId="27494" xr:uid="{00000000-0005-0000-0000-0000BE680000}"/>
    <cellStyle name="Total 2 2 7 3 2 3" xfId="19150" xr:uid="{00000000-0005-0000-0000-0000BF680000}"/>
    <cellStyle name="Total 2 2 7 3 3" xfId="6231" xr:uid="{00000000-0005-0000-0000-0000C0680000}"/>
    <cellStyle name="Total 2 2 7 3 3 2" xfId="13741" xr:uid="{00000000-0005-0000-0000-0000C1680000}"/>
    <cellStyle name="Total 2 2 7 3 3 2 2" xfId="27495" xr:uid="{00000000-0005-0000-0000-0000C2680000}"/>
    <cellStyle name="Total 2 2 7 3 3 3" xfId="20022" xr:uid="{00000000-0005-0000-0000-0000C3680000}"/>
    <cellStyle name="Total 2 2 7 3 4" xfId="7053" xr:uid="{00000000-0005-0000-0000-0000C4680000}"/>
    <cellStyle name="Total 2 2 7 3 4 2" xfId="13742" xr:uid="{00000000-0005-0000-0000-0000C5680000}"/>
    <cellStyle name="Total 2 2 7 3 4 2 2" xfId="27496" xr:uid="{00000000-0005-0000-0000-0000C6680000}"/>
    <cellStyle name="Total 2 2 7 3 4 3" xfId="20844" xr:uid="{00000000-0005-0000-0000-0000C7680000}"/>
    <cellStyle name="Total 2 2 7 3 5" xfId="13739" xr:uid="{00000000-0005-0000-0000-0000C8680000}"/>
    <cellStyle name="Total 2 2 7 3 5 2" xfId="27493" xr:uid="{00000000-0005-0000-0000-0000C9680000}"/>
    <cellStyle name="Total 2 2 7 3 6" xfId="14808" xr:uid="{00000000-0005-0000-0000-0000CA680000}"/>
    <cellStyle name="Total 2 2 7 4" xfId="1289" xr:uid="{00000000-0005-0000-0000-0000CB680000}"/>
    <cellStyle name="Total 2 2 7 4 2" xfId="13743" xr:uid="{00000000-0005-0000-0000-0000CC680000}"/>
    <cellStyle name="Total 2 2 7 4 2 2" xfId="27497" xr:uid="{00000000-0005-0000-0000-0000CD680000}"/>
    <cellStyle name="Total 2 2 7 4 3" xfId="15085" xr:uid="{00000000-0005-0000-0000-0000CE680000}"/>
    <cellStyle name="Total 2 2 7 5" xfId="1543" xr:uid="{00000000-0005-0000-0000-0000CF680000}"/>
    <cellStyle name="Total 2 2 7 5 2" xfId="13744" xr:uid="{00000000-0005-0000-0000-0000D0680000}"/>
    <cellStyle name="Total 2 2 7 5 2 2" xfId="27498" xr:uid="{00000000-0005-0000-0000-0000D1680000}"/>
    <cellStyle name="Total 2 2 7 5 3" xfId="15339" xr:uid="{00000000-0005-0000-0000-0000D2680000}"/>
    <cellStyle name="Total 2 2 7 6" xfId="2177" xr:uid="{00000000-0005-0000-0000-0000D3680000}"/>
    <cellStyle name="Total 2 2 7 6 2" xfId="13745" xr:uid="{00000000-0005-0000-0000-0000D4680000}"/>
    <cellStyle name="Total 2 2 7 6 2 2" xfId="27499" xr:uid="{00000000-0005-0000-0000-0000D5680000}"/>
    <cellStyle name="Total 2 2 7 6 3" xfId="15973" xr:uid="{00000000-0005-0000-0000-0000D6680000}"/>
    <cellStyle name="Total 2 2 7 7" xfId="2484" xr:uid="{00000000-0005-0000-0000-0000D7680000}"/>
    <cellStyle name="Total 2 2 7 7 2" xfId="13746" xr:uid="{00000000-0005-0000-0000-0000D8680000}"/>
    <cellStyle name="Total 2 2 7 7 2 2" xfId="27500" xr:uid="{00000000-0005-0000-0000-0000D9680000}"/>
    <cellStyle name="Total 2 2 7 7 3" xfId="16280" xr:uid="{00000000-0005-0000-0000-0000DA680000}"/>
    <cellStyle name="Total 2 2 7 8" xfId="2813" xr:uid="{00000000-0005-0000-0000-0000DB680000}"/>
    <cellStyle name="Total 2 2 7 8 2" xfId="13747" xr:uid="{00000000-0005-0000-0000-0000DC680000}"/>
    <cellStyle name="Total 2 2 7 8 2 2" xfId="27501" xr:uid="{00000000-0005-0000-0000-0000DD680000}"/>
    <cellStyle name="Total 2 2 7 8 3" xfId="16609" xr:uid="{00000000-0005-0000-0000-0000DE680000}"/>
    <cellStyle name="Total 2 2 7 9" xfId="2976" xr:uid="{00000000-0005-0000-0000-0000DF680000}"/>
    <cellStyle name="Total 2 2 7 9 2" xfId="13748" xr:uid="{00000000-0005-0000-0000-0000E0680000}"/>
    <cellStyle name="Total 2 2 7 9 2 2" xfId="27502" xr:uid="{00000000-0005-0000-0000-0000E1680000}"/>
    <cellStyle name="Total 2 2 7 9 3" xfId="16772" xr:uid="{00000000-0005-0000-0000-0000E2680000}"/>
    <cellStyle name="Total 2 2 8" xfId="483" xr:uid="{00000000-0005-0000-0000-0000E3680000}"/>
    <cellStyle name="Total 2 2 8 10" xfId="2189" xr:uid="{00000000-0005-0000-0000-0000E4680000}"/>
    <cellStyle name="Total 2 2 8 10 2" xfId="13750" xr:uid="{00000000-0005-0000-0000-0000E5680000}"/>
    <cellStyle name="Total 2 2 8 10 2 2" xfId="27504" xr:uid="{00000000-0005-0000-0000-0000E6680000}"/>
    <cellStyle name="Total 2 2 8 10 3" xfId="15985" xr:uid="{00000000-0005-0000-0000-0000E7680000}"/>
    <cellStyle name="Total 2 2 8 11" xfId="3716" xr:uid="{00000000-0005-0000-0000-0000E8680000}"/>
    <cellStyle name="Total 2 2 8 11 2" xfId="13751" xr:uid="{00000000-0005-0000-0000-0000E9680000}"/>
    <cellStyle name="Total 2 2 8 11 2 2" xfId="27505" xr:uid="{00000000-0005-0000-0000-0000EA680000}"/>
    <cellStyle name="Total 2 2 8 11 3" xfId="17512" xr:uid="{00000000-0005-0000-0000-0000EB680000}"/>
    <cellStyle name="Total 2 2 8 12" xfId="4021" xr:uid="{00000000-0005-0000-0000-0000EC680000}"/>
    <cellStyle name="Total 2 2 8 12 2" xfId="13752" xr:uid="{00000000-0005-0000-0000-0000ED680000}"/>
    <cellStyle name="Total 2 2 8 12 2 2" xfId="27506" xr:uid="{00000000-0005-0000-0000-0000EE680000}"/>
    <cellStyle name="Total 2 2 8 12 3" xfId="17817" xr:uid="{00000000-0005-0000-0000-0000EF680000}"/>
    <cellStyle name="Total 2 2 8 13" xfId="2796" xr:uid="{00000000-0005-0000-0000-0000F0680000}"/>
    <cellStyle name="Total 2 2 8 13 2" xfId="13753" xr:uid="{00000000-0005-0000-0000-0000F1680000}"/>
    <cellStyle name="Total 2 2 8 13 2 2" xfId="27507" xr:uid="{00000000-0005-0000-0000-0000F2680000}"/>
    <cellStyle name="Total 2 2 8 13 3" xfId="16592" xr:uid="{00000000-0005-0000-0000-0000F3680000}"/>
    <cellStyle name="Total 2 2 8 14" xfId="3100" xr:uid="{00000000-0005-0000-0000-0000F4680000}"/>
    <cellStyle name="Total 2 2 8 14 2" xfId="13754" xr:uid="{00000000-0005-0000-0000-0000F5680000}"/>
    <cellStyle name="Total 2 2 8 14 2 2" xfId="27508" xr:uid="{00000000-0005-0000-0000-0000F6680000}"/>
    <cellStyle name="Total 2 2 8 14 3" xfId="16896" xr:uid="{00000000-0005-0000-0000-0000F7680000}"/>
    <cellStyle name="Total 2 2 8 15" xfId="4795" xr:uid="{00000000-0005-0000-0000-0000F8680000}"/>
    <cellStyle name="Total 2 2 8 15 2" xfId="13755" xr:uid="{00000000-0005-0000-0000-0000F9680000}"/>
    <cellStyle name="Total 2 2 8 15 2 2" xfId="27509" xr:uid="{00000000-0005-0000-0000-0000FA680000}"/>
    <cellStyle name="Total 2 2 8 15 3" xfId="18586" xr:uid="{00000000-0005-0000-0000-0000FB680000}"/>
    <cellStyle name="Total 2 2 8 16" xfId="5667" xr:uid="{00000000-0005-0000-0000-0000FC680000}"/>
    <cellStyle name="Total 2 2 8 16 2" xfId="13756" xr:uid="{00000000-0005-0000-0000-0000FD680000}"/>
    <cellStyle name="Total 2 2 8 16 2 2" xfId="27510" xr:uid="{00000000-0005-0000-0000-0000FE680000}"/>
    <cellStyle name="Total 2 2 8 16 3" xfId="19458" xr:uid="{00000000-0005-0000-0000-0000FF680000}"/>
    <cellStyle name="Total 2 2 8 17" xfId="6489" xr:uid="{00000000-0005-0000-0000-000000690000}"/>
    <cellStyle name="Total 2 2 8 17 2" xfId="13757" xr:uid="{00000000-0005-0000-0000-000001690000}"/>
    <cellStyle name="Total 2 2 8 17 2 2" xfId="27511" xr:uid="{00000000-0005-0000-0000-000002690000}"/>
    <cellStyle name="Total 2 2 8 17 3" xfId="20280" xr:uid="{00000000-0005-0000-0000-000003690000}"/>
    <cellStyle name="Total 2 2 8 18" xfId="13749" xr:uid="{00000000-0005-0000-0000-000004690000}"/>
    <cellStyle name="Total 2 2 8 18 2" xfId="27503" xr:uid="{00000000-0005-0000-0000-000005690000}"/>
    <cellStyle name="Total 2 2 8 19" xfId="14287" xr:uid="{00000000-0005-0000-0000-000006690000}"/>
    <cellStyle name="Total 2 2 8 2" xfId="965" xr:uid="{00000000-0005-0000-0000-000007690000}"/>
    <cellStyle name="Total 2 2 8 2 2" xfId="5107" xr:uid="{00000000-0005-0000-0000-000008690000}"/>
    <cellStyle name="Total 2 2 8 2 2 2" xfId="13759" xr:uid="{00000000-0005-0000-0000-000009690000}"/>
    <cellStyle name="Total 2 2 8 2 2 2 2" xfId="27513" xr:uid="{00000000-0005-0000-0000-00000A690000}"/>
    <cellStyle name="Total 2 2 8 2 2 3" xfId="18898" xr:uid="{00000000-0005-0000-0000-00000B690000}"/>
    <cellStyle name="Total 2 2 8 2 3" xfId="5979" xr:uid="{00000000-0005-0000-0000-00000C690000}"/>
    <cellStyle name="Total 2 2 8 2 3 2" xfId="13760" xr:uid="{00000000-0005-0000-0000-00000D690000}"/>
    <cellStyle name="Total 2 2 8 2 3 2 2" xfId="27514" xr:uid="{00000000-0005-0000-0000-00000E690000}"/>
    <cellStyle name="Total 2 2 8 2 3 3" xfId="19770" xr:uid="{00000000-0005-0000-0000-00000F690000}"/>
    <cellStyle name="Total 2 2 8 2 4" xfId="6801" xr:uid="{00000000-0005-0000-0000-000010690000}"/>
    <cellStyle name="Total 2 2 8 2 4 2" xfId="13761" xr:uid="{00000000-0005-0000-0000-000011690000}"/>
    <cellStyle name="Total 2 2 8 2 4 2 2" xfId="27515" xr:uid="{00000000-0005-0000-0000-000012690000}"/>
    <cellStyle name="Total 2 2 8 2 4 3" xfId="20592" xr:uid="{00000000-0005-0000-0000-000013690000}"/>
    <cellStyle name="Total 2 2 8 2 5" xfId="13758" xr:uid="{00000000-0005-0000-0000-000014690000}"/>
    <cellStyle name="Total 2 2 8 2 5 2" xfId="27512" xr:uid="{00000000-0005-0000-0000-000015690000}"/>
    <cellStyle name="Total 2 2 8 2 6" xfId="14761" xr:uid="{00000000-0005-0000-0000-000016690000}"/>
    <cellStyle name="Total 2 2 8 3" xfId="503" xr:uid="{00000000-0005-0000-0000-000017690000}"/>
    <cellStyle name="Total 2 2 8 3 2" xfId="5360" xr:uid="{00000000-0005-0000-0000-000018690000}"/>
    <cellStyle name="Total 2 2 8 3 2 2" xfId="13763" xr:uid="{00000000-0005-0000-0000-000019690000}"/>
    <cellStyle name="Total 2 2 8 3 2 2 2" xfId="27517" xr:uid="{00000000-0005-0000-0000-00001A690000}"/>
    <cellStyle name="Total 2 2 8 3 2 3" xfId="19151" xr:uid="{00000000-0005-0000-0000-00001B690000}"/>
    <cellStyle name="Total 2 2 8 3 3" xfId="6232" xr:uid="{00000000-0005-0000-0000-00001C690000}"/>
    <cellStyle name="Total 2 2 8 3 3 2" xfId="13764" xr:uid="{00000000-0005-0000-0000-00001D690000}"/>
    <cellStyle name="Total 2 2 8 3 3 2 2" xfId="27518" xr:uid="{00000000-0005-0000-0000-00001E690000}"/>
    <cellStyle name="Total 2 2 8 3 3 3" xfId="20023" xr:uid="{00000000-0005-0000-0000-00001F690000}"/>
    <cellStyle name="Total 2 2 8 3 4" xfId="7054" xr:uid="{00000000-0005-0000-0000-000020690000}"/>
    <cellStyle name="Total 2 2 8 3 4 2" xfId="13765" xr:uid="{00000000-0005-0000-0000-000021690000}"/>
    <cellStyle name="Total 2 2 8 3 4 2 2" xfId="27519" xr:uid="{00000000-0005-0000-0000-000022690000}"/>
    <cellStyle name="Total 2 2 8 3 4 3" xfId="20845" xr:uid="{00000000-0005-0000-0000-000023690000}"/>
    <cellStyle name="Total 2 2 8 3 5" xfId="13762" xr:uid="{00000000-0005-0000-0000-000024690000}"/>
    <cellStyle name="Total 2 2 8 3 5 2" xfId="27516" xr:uid="{00000000-0005-0000-0000-000025690000}"/>
    <cellStyle name="Total 2 2 8 3 6" xfId="14300" xr:uid="{00000000-0005-0000-0000-000026690000}"/>
    <cellStyle name="Total 2 2 8 4" xfId="622" xr:uid="{00000000-0005-0000-0000-000027690000}"/>
    <cellStyle name="Total 2 2 8 4 2" xfId="13766" xr:uid="{00000000-0005-0000-0000-000028690000}"/>
    <cellStyle name="Total 2 2 8 4 2 2" xfId="27520" xr:uid="{00000000-0005-0000-0000-000029690000}"/>
    <cellStyle name="Total 2 2 8 4 3" xfId="14419" xr:uid="{00000000-0005-0000-0000-00002A690000}"/>
    <cellStyle name="Total 2 2 8 5" xfId="777" xr:uid="{00000000-0005-0000-0000-00002B690000}"/>
    <cellStyle name="Total 2 2 8 5 2" xfId="13767" xr:uid="{00000000-0005-0000-0000-00002C690000}"/>
    <cellStyle name="Total 2 2 8 5 2 2" xfId="27521" xr:uid="{00000000-0005-0000-0000-00002D690000}"/>
    <cellStyle name="Total 2 2 8 5 3" xfId="14573" xr:uid="{00000000-0005-0000-0000-00002E690000}"/>
    <cellStyle name="Total 2 2 8 6" xfId="2178" xr:uid="{00000000-0005-0000-0000-00002F690000}"/>
    <cellStyle name="Total 2 2 8 6 2" xfId="13768" xr:uid="{00000000-0005-0000-0000-000030690000}"/>
    <cellStyle name="Total 2 2 8 6 2 2" xfId="27522" xr:uid="{00000000-0005-0000-0000-000031690000}"/>
    <cellStyle name="Total 2 2 8 6 3" xfId="15974" xr:uid="{00000000-0005-0000-0000-000032690000}"/>
    <cellStyle name="Total 2 2 8 7" xfId="2485" xr:uid="{00000000-0005-0000-0000-000033690000}"/>
    <cellStyle name="Total 2 2 8 7 2" xfId="13769" xr:uid="{00000000-0005-0000-0000-000034690000}"/>
    <cellStyle name="Total 2 2 8 7 2 2" xfId="27523" xr:uid="{00000000-0005-0000-0000-000035690000}"/>
    <cellStyle name="Total 2 2 8 7 3" xfId="16281" xr:uid="{00000000-0005-0000-0000-000036690000}"/>
    <cellStyle name="Total 2 2 8 8" xfId="2814" xr:uid="{00000000-0005-0000-0000-000037690000}"/>
    <cellStyle name="Total 2 2 8 8 2" xfId="13770" xr:uid="{00000000-0005-0000-0000-000038690000}"/>
    <cellStyle name="Total 2 2 8 8 2 2" xfId="27524" xr:uid="{00000000-0005-0000-0000-000039690000}"/>
    <cellStyle name="Total 2 2 8 8 3" xfId="16610" xr:uid="{00000000-0005-0000-0000-00003A690000}"/>
    <cellStyle name="Total 2 2 8 9" xfId="3028" xr:uid="{00000000-0005-0000-0000-00003B690000}"/>
    <cellStyle name="Total 2 2 8 9 2" xfId="13771" xr:uid="{00000000-0005-0000-0000-00003C690000}"/>
    <cellStyle name="Total 2 2 8 9 2 2" xfId="27525" xr:uid="{00000000-0005-0000-0000-00003D690000}"/>
    <cellStyle name="Total 2 2 8 9 3" xfId="16824" xr:uid="{00000000-0005-0000-0000-00003E690000}"/>
    <cellStyle name="Total 2 2 9" xfId="484" xr:uid="{00000000-0005-0000-0000-00003F690000}"/>
    <cellStyle name="Total 2 2 9 10" xfId="3270" xr:uid="{00000000-0005-0000-0000-000040690000}"/>
    <cellStyle name="Total 2 2 9 10 2" xfId="13773" xr:uid="{00000000-0005-0000-0000-000041690000}"/>
    <cellStyle name="Total 2 2 9 10 2 2" xfId="27527" xr:uid="{00000000-0005-0000-0000-000042690000}"/>
    <cellStyle name="Total 2 2 9 10 3" xfId="17066" xr:uid="{00000000-0005-0000-0000-000043690000}"/>
    <cellStyle name="Total 2 2 9 11" xfId="3717" xr:uid="{00000000-0005-0000-0000-000044690000}"/>
    <cellStyle name="Total 2 2 9 11 2" xfId="13774" xr:uid="{00000000-0005-0000-0000-000045690000}"/>
    <cellStyle name="Total 2 2 9 11 2 2" xfId="27528" xr:uid="{00000000-0005-0000-0000-000046690000}"/>
    <cellStyle name="Total 2 2 9 11 3" xfId="17513" xr:uid="{00000000-0005-0000-0000-000047690000}"/>
    <cellStyle name="Total 2 2 9 12" xfId="4022" xr:uid="{00000000-0005-0000-0000-000048690000}"/>
    <cellStyle name="Total 2 2 9 12 2" xfId="13775" xr:uid="{00000000-0005-0000-0000-000049690000}"/>
    <cellStyle name="Total 2 2 9 12 2 2" xfId="27529" xr:uid="{00000000-0005-0000-0000-00004A690000}"/>
    <cellStyle name="Total 2 2 9 12 3" xfId="17818" xr:uid="{00000000-0005-0000-0000-00004B690000}"/>
    <cellStyle name="Total 2 2 9 13" xfId="4146" xr:uid="{00000000-0005-0000-0000-00004C690000}"/>
    <cellStyle name="Total 2 2 9 13 2" xfId="13776" xr:uid="{00000000-0005-0000-0000-00004D690000}"/>
    <cellStyle name="Total 2 2 9 13 2 2" xfId="27530" xr:uid="{00000000-0005-0000-0000-00004E690000}"/>
    <cellStyle name="Total 2 2 9 13 3" xfId="17942" xr:uid="{00000000-0005-0000-0000-00004F690000}"/>
    <cellStyle name="Total 2 2 9 14" xfId="4370" xr:uid="{00000000-0005-0000-0000-000050690000}"/>
    <cellStyle name="Total 2 2 9 14 2" xfId="13777" xr:uid="{00000000-0005-0000-0000-000051690000}"/>
    <cellStyle name="Total 2 2 9 14 2 2" xfId="27531" xr:uid="{00000000-0005-0000-0000-000052690000}"/>
    <cellStyle name="Total 2 2 9 14 3" xfId="18166" xr:uid="{00000000-0005-0000-0000-000053690000}"/>
    <cellStyle name="Total 2 2 9 15" xfId="4796" xr:uid="{00000000-0005-0000-0000-000054690000}"/>
    <cellStyle name="Total 2 2 9 15 2" xfId="13778" xr:uid="{00000000-0005-0000-0000-000055690000}"/>
    <cellStyle name="Total 2 2 9 15 2 2" xfId="27532" xr:uid="{00000000-0005-0000-0000-000056690000}"/>
    <cellStyle name="Total 2 2 9 15 3" xfId="18587" xr:uid="{00000000-0005-0000-0000-000057690000}"/>
    <cellStyle name="Total 2 2 9 16" xfId="5668" xr:uid="{00000000-0005-0000-0000-000058690000}"/>
    <cellStyle name="Total 2 2 9 16 2" xfId="13779" xr:uid="{00000000-0005-0000-0000-000059690000}"/>
    <cellStyle name="Total 2 2 9 16 2 2" xfId="27533" xr:uid="{00000000-0005-0000-0000-00005A690000}"/>
    <cellStyle name="Total 2 2 9 16 3" xfId="19459" xr:uid="{00000000-0005-0000-0000-00005B690000}"/>
    <cellStyle name="Total 2 2 9 17" xfId="6490" xr:uid="{00000000-0005-0000-0000-00005C690000}"/>
    <cellStyle name="Total 2 2 9 17 2" xfId="13780" xr:uid="{00000000-0005-0000-0000-00005D690000}"/>
    <cellStyle name="Total 2 2 9 17 2 2" xfId="27534" xr:uid="{00000000-0005-0000-0000-00005E690000}"/>
    <cellStyle name="Total 2 2 9 17 3" xfId="20281" xr:uid="{00000000-0005-0000-0000-00005F690000}"/>
    <cellStyle name="Total 2 2 9 18" xfId="13772" xr:uid="{00000000-0005-0000-0000-000060690000}"/>
    <cellStyle name="Total 2 2 9 18 2" xfId="27526" xr:uid="{00000000-0005-0000-0000-000061690000}"/>
    <cellStyle name="Total 2 2 9 19" xfId="14288" xr:uid="{00000000-0005-0000-0000-000062690000}"/>
    <cellStyle name="Total 2 2 9 2" xfId="966" xr:uid="{00000000-0005-0000-0000-000063690000}"/>
    <cellStyle name="Total 2 2 9 2 2" xfId="5108" xr:uid="{00000000-0005-0000-0000-000064690000}"/>
    <cellStyle name="Total 2 2 9 2 2 2" xfId="13782" xr:uid="{00000000-0005-0000-0000-000065690000}"/>
    <cellStyle name="Total 2 2 9 2 2 2 2" xfId="27536" xr:uid="{00000000-0005-0000-0000-000066690000}"/>
    <cellStyle name="Total 2 2 9 2 2 3" xfId="18899" xr:uid="{00000000-0005-0000-0000-000067690000}"/>
    <cellStyle name="Total 2 2 9 2 3" xfId="5980" xr:uid="{00000000-0005-0000-0000-000068690000}"/>
    <cellStyle name="Total 2 2 9 2 3 2" xfId="13783" xr:uid="{00000000-0005-0000-0000-000069690000}"/>
    <cellStyle name="Total 2 2 9 2 3 2 2" xfId="27537" xr:uid="{00000000-0005-0000-0000-00006A690000}"/>
    <cellStyle name="Total 2 2 9 2 3 3" xfId="19771" xr:uid="{00000000-0005-0000-0000-00006B690000}"/>
    <cellStyle name="Total 2 2 9 2 4" xfId="6802" xr:uid="{00000000-0005-0000-0000-00006C690000}"/>
    <cellStyle name="Total 2 2 9 2 4 2" xfId="13784" xr:uid="{00000000-0005-0000-0000-00006D690000}"/>
    <cellStyle name="Total 2 2 9 2 4 2 2" xfId="27538" xr:uid="{00000000-0005-0000-0000-00006E690000}"/>
    <cellStyle name="Total 2 2 9 2 4 3" xfId="20593" xr:uid="{00000000-0005-0000-0000-00006F690000}"/>
    <cellStyle name="Total 2 2 9 2 5" xfId="13781" xr:uid="{00000000-0005-0000-0000-000070690000}"/>
    <cellStyle name="Total 2 2 9 2 5 2" xfId="27535" xr:uid="{00000000-0005-0000-0000-000071690000}"/>
    <cellStyle name="Total 2 2 9 2 6" xfId="14762" xr:uid="{00000000-0005-0000-0000-000072690000}"/>
    <cellStyle name="Total 2 2 9 3" xfId="1106" xr:uid="{00000000-0005-0000-0000-000073690000}"/>
    <cellStyle name="Total 2 2 9 3 2" xfId="5361" xr:uid="{00000000-0005-0000-0000-000074690000}"/>
    <cellStyle name="Total 2 2 9 3 2 2" xfId="13786" xr:uid="{00000000-0005-0000-0000-000075690000}"/>
    <cellStyle name="Total 2 2 9 3 2 2 2" xfId="27540" xr:uid="{00000000-0005-0000-0000-000076690000}"/>
    <cellStyle name="Total 2 2 9 3 2 3" xfId="19152" xr:uid="{00000000-0005-0000-0000-000077690000}"/>
    <cellStyle name="Total 2 2 9 3 3" xfId="6233" xr:uid="{00000000-0005-0000-0000-000078690000}"/>
    <cellStyle name="Total 2 2 9 3 3 2" xfId="13787" xr:uid="{00000000-0005-0000-0000-000079690000}"/>
    <cellStyle name="Total 2 2 9 3 3 2 2" xfId="27541" xr:uid="{00000000-0005-0000-0000-00007A690000}"/>
    <cellStyle name="Total 2 2 9 3 3 3" xfId="20024" xr:uid="{00000000-0005-0000-0000-00007B690000}"/>
    <cellStyle name="Total 2 2 9 3 4" xfId="7055" xr:uid="{00000000-0005-0000-0000-00007C690000}"/>
    <cellStyle name="Total 2 2 9 3 4 2" xfId="13788" xr:uid="{00000000-0005-0000-0000-00007D690000}"/>
    <cellStyle name="Total 2 2 9 3 4 2 2" xfId="27542" xr:uid="{00000000-0005-0000-0000-00007E690000}"/>
    <cellStyle name="Total 2 2 9 3 4 3" xfId="20846" xr:uid="{00000000-0005-0000-0000-00007F690000}"/>
    <cellStyle name="Total 2 2 9 3 5" xfId="13785" xr:uid="{00000000-0005-0000-0000-000080690000}"/>
    <cellStyle name="Total 2 2 9 3 5 2" xfId="27539" xr:uid="{00000000-0005-0000-0000-000081690000}"/>
    <cellStyle name="Total 2 2 9 3 6" xfId="14902" xr:uid="{00000000-0005-0000-0000-000082690000}"/>
    <cellStyle name="Total 2 2 9 4" xfId="1377" xr:uid="{00000000-0005-0000-0000-000083690000}"/>
    <cellStyle name="Total 2 2 9 4 2" xfId="13789" xr:uid="{00000000-0005-0000-0000-000084690000}"/>
    <cellStyle name="Total 2 2 9 4 2 2" xfId="27543" xr:uid="{00000000-0005-0000-0000-000085690000}"/>
    <cellStyle name="Total 2 2 9 4 3" xfId="15173" xr:uid="{00000000-0005-0000-0000-000086690000}"/>
    <cellStyle name="Total 2 2 9 5" xfId="1619" xr:uid="{00000000-0005-0000-0000-000087690000}"/>
    <cellStyle name="Total 2 2 9 5 2" xfId="13790" xr:uid="{00000000-0005-0000-0000-000088690000}"/>
    <cellStyle name="Total 2 2 9 5 2 2" xfId="27544" xr:uid="{00000000-0005-0000-0000-000089690000}"/>
    <cellStyle name="Total 2 2 9 5 3" xfId="15415" xr:uid="{00000000-0005-0000-0000-00008A690000}"/>
    <cellStyle name="Total 2 2 9 6" xfId="2179" xr:uid="{00000000-0005-0000-0000-00008B690000}"/>
    <cellStyle name="Total 2 2 9 6 2" xfId="13791" xr:uid="{00000000-0005-0000-0000-00008C690000}"/>
    <cellStyle name="Total 2 2 9 6 2 2" xfId="27545" xr:uid="{00000000-0005-0000-0000-00008D690000}"/>
    <cellStyle name="Total 2 2 9 6 3" xfId="15975" xr:uid="{00000000-0005-0000-0000-00008E690000}"/>
    <cellStyle name="Total 2 2 9 7" xfId="2486" xr:uid="{00000000-0005-0000-0000-00008F690000}"/>
    <cellStyle name="Total 2 2 9 7 2" xfId="13792" xr:uid="{00000000-0005-0000-0000-000090690000}"/>
    <cellStyle name="Total 2 2 9 7 2 2" xfId="27546" xr:uid="{00000000-0005-0000-0000-000091690000}"/>
    <cellStyle name="Total 2 2 9 7 3" xfId="16282" xr:uid="{00000000-0005-0000-0000-000092690000}"/>
    <cellStyle name="Total 2 2 9 8" xfId="2815" xr:uid="{00000000-0005-0000-0000-000093690000}"/>
    <cellStyle name="Total 2 2 9 8 2" xfId="13793" xr:uid="{00000000-0005-0000-0000-000094690000}"/>
    <cellStyle name="Total 2 2 9 8 2 2" xfId="27547" xr:uid="{00000000-0005-0000-0000-000095690000}"/>
    <cellStyle name="Total 2 2 9 8 3" xfId="16611" xr:uid="{00000000-0005-0000-0000-000096690000}"/>
    <cellStyle name="Total 2 2 9 9" xfId="2888" xr:uid="{00000000-0005-0000-0000-000097690000}"/>
    <cellStyle name="Total 2 2 9 9 2" xfId="13794" xr:uid="{00000000-0005-0000-0000-000098690000}"/>
    <cellStyle name="Total 2 2 9 9 2 2" xfId="27548" xr:uid="{00000000-0005-0000-0000-000099690000}"/>
    <cellStyle name="Total 2 2 9 9 3" xfId="16684" xr:uid="{00000000-0005-0000-0000-00009A690000}"/>
    <cellStyle name="Total 2 2_Analitico.GER" xfId="7086" xr:uid="{00000000-0005-0000-0000-00009B690000}"/>
    <cellStyle name="Total 2 20" xfId="1555" xr:uid="{00000000-0005-0000-0000-00009C690000}"/>
    <cellStyle name="Total 2 20 2" xfId="13795" xr:uid="{00000000-0005-0000-0000-00009D690000}"/>
    <cellStyle name="Total 2 20 2 2" xfId="27549" xr:uid="{00000000-0005-0000-0000-00009E690000}"/>
    <cellStyle name="Total 2 20 3" xfId="15351" xr:uid="{00000000-0005-0000-0000-00009F690000}"/>
    <cellStyle name="Total 2 21" xfId="1879" xr:uid="{00000000-0005-0000-0000-0000A0690000}"/>
    <cellStyle name="Total 2 21 2" xfId="13796" xr:uid="{00000000-0005-0000-0000-0000A1690000}"/>
    <cellStyle name="Total 2 21 2 2" xfId="27550" xr:uid="{00000000-0005-0000-0000-0000A2690000}"/>
    <cellStyle name="Total 2 21 3" xfId="15675" xr:uid="{00000000-0005-0000-0000-0000A3690000}"/>
    <cellStyle name="Total 2 22" xfId="1812" xr:uid="{00000000-0005-0000-0000-0000A4690000}"/>
    <cellStyle name="Total 2 22 2" xfId="13797" xr:uid="{00000000-0005-0000-0000-0000A5690000}"/>
    <cellStyle name="Total 2 22 2 2" xfId="27551" xr:uid="{00000000-0005-0000-0000-0000A6690000}"/>
    <cellStyle name="Total 2 22 3" xfId="15608" xr:uid="{00000000-0005-0000-0000-0000A7690000}"/>
    <cellStyle name="Total 2 23" xfId="2589" xr:uid="{00000000-0005-0000-0000-0000A8690000}"/>
    <cellStyle name="Total 2 23 2" xfId="13798" xr:uid="{00000000-0005-0000-0000-0000A9690000}"/>
    <cellStyle name="Total 2 23 2 2" xfId="27552" xr:uid="{00000000-0005-0000-0000-0000AA690000}"/>
    <cellStyle name="Total 2 23 3" xfId="16385" xr:uid="{00000000-0005-0000-0000-0000AB690000}"/>
    <cellStyle name="Total 2 24" xfId="2803" xr:uid="{00000000-0005-0000-0000-0000AC690000}"/>
    <cellStyle name="Total 2 24 2" xfId="13799" xr:uid="{00000000-0005-0000-0000-0000AD690000}"/>
    <cellStyle name="Total 2 24 2 2" xfId="27553" xr:uid="{00000000-0005-0000-0000-0000AE690000}"/>
    <cellStyle name="Total 2 24 3" xfId="16599" xr:uid="{00000000-0005-0000-0000-0000AF690000}"/>
    <cellStyle name="Total 2 25" xfId="3203" xr:uid="{00000000-0005-0000-0000-0000B0690000}"/>
    <cellStyle name="Total 2 25 2" xfId="13800" xr:uid="{00000000-0005-0000-0000-0000B1690000}"/>
    <cellStyle name="Total 2 25 2 2" xfId="27554" xr:uid="{00000000-0005-0000-0000-0000B2690000}"/>
    <cellStyle name="Total 2 25 3" xfId="16999" xr:uid="{00000000-0005-0000-0000-0000B3690000}"/>
    <cellStyle name="Total 2 26" xfId="2944" xr:uid="{00000000-0005-0000-0000-0000B4690000}"/>
    <cellStyle name="Total 2 26 2" xfId="13801" xr:uid="{00000000-0005-0000-0000-0000B5690000}"/>
    <cellStyle name="Total 2 26 2 2" xfId="27555" xr:uid="{00000000-0005-0000-0000-0000B6690000}"/>
    <cellStyle name="Total 2 26 3" xfId="16740" xr:uid="{00000000-0005-0000-0000-0000B7690000}"/>
    <cellStyle name="Total 2 27" xfId="3185" xr:uid="{00000000-0005-0000-0000-0000B8690000}"/>
    <cellStyle name="Total 2 27 2" xfId="13802" xr:uid="{00000000-0005-0000-0000-0000B9690000}"/>
    <cellStyle name="Total 2 27 2 2" xfId="27556" xr:uid="{00000000-0005-0000-0000-0000BA690000}"/>
    <cellStyle name="Total 2 27 3" xfId="16981" xr:uid="{00000000-0005-0000-0000-0000BB690000}"/>
    <cellStyle name="Total 2 28" xfId="3141" xr:uid="{00000000-0005-0000-0000-0000BC690000}"/>
    <cellStyle name="Total 2 28 2" xfId="13803" xr:uid="{00000000-0005-0000-0000-0000BD690000}"/>
    <cellStyle name="Total 2 28 2 2" xfId="27557" xr:uid="{00000000-0005-0000-0000-0000BE690000}"/>
    <cellStyle name="Total 2 28 3" xfId="16937" xr:uid="{00000000-0005-0000-0000-0000BF690000}"/>
    <cellStyle name="Total 2 29" xfId="4306" xr:uid="{00000000-0005-0000-0000-0000C0690000}"/>
    <cellStyle name="Total 2 29 2" xfId="13804" xr:uid="{00000000-0005-0000-0000-0000C1690000}"/>
    <cellStyle name="Total 2 29 2 2" xfId="27558" xr:uid="{00000000-0005-0000-0000-0000C2690000}"/>
    <cellStyle name="Total 2 29 3" xfId="18102" xr:uid="{00000000-0005-0000-0000-0000C3690000}"/>
    <cellStyle name="Total 2 3" xfId="213" xr:uid="{00000000-0005-0000-0000-0000C4690000}"/>
    <cellStyle name="Total 2 3 10" xfId="2537" xr:uid="{00000000-0005-0000-0000-0000C5690000}"/>
    <cellStyle name="Total 2 3 10 2" xfId="13806" xr:uid="{00000000-0005-0000-0000-0000C6690000}"/>
    <cellStyle name="Total 2 3 10 2 2" xfId="27560" xr:uid="{00000000-0005-0000-0000-0000C7690000}"/>
    <cellStyle name="Total 2 3 10 3" xfId="16333" xr:uid="{00000000-0005-0000-0000-0000C8690000}"/>
    <cellStyle name="Total 2 3 11" xfId="3446" xr:uid="{00000000-0005-0000-0000-0000C9690000}"/>
    <cellStyle name="Total 2 3 11 2" xfId="13807" xr:uid="{00000000-0005-0000-0000-0000CA690000}"/>
    <cellStyle name="Total 2 3 11 2 2" xfId="27561" xr:uid="{00000000-0005-0000-0000-0000CB690000}"/>
    <cellStyle name="Total 2 3 11 3" xfId="17242" xr:uid="{00000000-0005-0000-0000-0000CC690000}"/>
    <cellStyle name="Total 2 3 12" xfId="3751" xr:uid="{00000000-0005-0000-0000-0000CD690000}"/>
    <cellStyle name="Total 2 3 12 2" xfId="13808" xr:uid="{00000000-0005-0000-0000-0000CE690000}"/>
    <cellStyle name="Total 2 3 12 2 2" xfId="27562" xr:uid="{00000000-0005-0000-0000-0000CF690000}"/>
    <cellStyle name="Total 2 3 12 3" xfId="17547" xr:uid="{00000000-0005-0000-0000-0000D0690000}"/>
    <cellStyle name="Total 2 3 13" xfId="3149" xr:uid="{00000000-0005-0000-0000-0000D1690000}"/>
    <cellStyle name="Total 2 3 13 2" xfId="13809" xr:uid="{00000000-0005-0000-0000-0000D2690000}"/>
    <cellStyle name="Total 2 3 13 2 2" xfId="27563" xr:uid="{00000000-0005-0000-0000-0000D3690000}"/>
    <cellStyle name="Total 2 3 13 3" xfId="16945" xr:uid="{00000000-0005-0000-0000-0000D4690000}"/>
    <cellStyle name="Total 2 3 14" xfId="4156" xr:uid="{00000000-0005-0000-0000-0000D5690000}"/>
    <cellStyle name="Total 2 3 14 2" xfId="13810" xr:uid="{00000000-0005-0000-0000-0000D6690000}"/>
    <cellStyle name="Total 2 3 14 2 2" xfId="27564" xr:uid="{00000000-0005-0000-0000-0000D7690000}"/>
    <cellStyle name="Total 2 3 14 3" xfId="17952" xr:uid="{00000000-0005-0000-0000-0000D8690000}"/>
    <cellStyle name="Total 2 3 15" xfId="4529" xr:uid="{00000000-0005-0000-0000-0000D9690000}"/>
    <cellStyle name="Total 2 3 15 2" xfId="13811" xr:uid="{00000000-0005-0000-0000-0000DA690000}"/>
    <cellStyle name="Total 2 3 15 2 2" xfId="27565" xr:uid="{00000000-0005-0000-0000-0000DB690000}"/>
    <cellStyle name="Total 2 3 15 3" xfId="18320" xr:uid="{00000000-0005-0000-0000-0000DC690000}"/>
    <cellStyle name="Total 2 3 16" xfId="5401" xr:uid="{00000000-0005-0000-0000-0000DD690000}"/>
    <cellStyle name="Total 2 3 16 2" xfId="13812" xr:uid="{00000000-0005-0000-0000-0000DE690000}"/>
    <cellStyle name="Total 2 3 16 2 2" xfId="27566" xr:uid="{00000000-0005-0000-0000-0000DF690000}"/>
    <cellStyle name="Total 2 3 16 3" xfId="19192" xr:uid="{00000000-0005-0000-0000-0000E0690000}"/>
    <cellStyle name="Total 2 3 17" xfId="13805" xr:uid="{00000000-0005-0000-0000-0000E1690000}"/>
    <cellStyle name="Total 2 3 17 2" xfId="27559" xr:uid="{00000000-0005-0000-0000-0000E2690000}"/>
    <cellStyle name="Total 2 3 18" xfId="14021" xr:uid="{00000000-0005-0000-0000-0000E3690000}"/>
    <cellStyle name="Total 2 3 2" xfId="694" xr:uid="{00000000-0005-0000-0000-0000E4690000}"/>
    <cellStyle name="Total 2 3 2 2" xfId="4808" xr:uid="{00000000-0005-0000-0000-0000E5690000}"/>
    <cellStyle name="Total 2 3 2 2 2" xfId="13814" xr:uid="{00000000-0005-0000-0000-0000E6690000}"/>
    <cellStyle name="Total 2 3 2 2 2 2" xfId="27568" xr:uid="{00000000-0005-0000-0000-0000E7690000}"/>
    <cellStyle name="Total 2 3 2 2 3" xfId="18599" xr:uid="{00000000-0005-0000-0000-0000E8690000}"/>
    <cellStyle name="Total 2 3 2 3" xfId="5680" xr:uid="{00000000-0005-0000-0000-0000E9690000}"/>
    <cellStyle name="Total 2 3 2 3 2" xfId="13815" xr:uid="{00000000-0005-0000-0000-0000EA690000}"/>
    <cellStyle name="Total 2 3 2 3 2 2" xfId="27569" xr:uid="{00000000-0005-0000-0000-0000EB690000}"/>
    <cellStyle name="Total 2 3 2 3 3" xfId="19471" xr:uid="{00000000-0005-0000-0000-0000EC690000}"/>
    <cellStyle name="Total 2 3 2 4" xfId="6502" xr:uid="{00000000-0005-0000-0000-0000ED690000}"/>
    <cellStyle name="Total 2 3 2 4 2" xfId="13816" xr:uid="{00000000-0005-0000-0000-0000EE690000}"/>
    <cellStyle name="Total 2 3 2 4 2 2" xfId="27570" xr:uid="{00000000-0005-0000-0000-0000EF690000}"/>
    <cellStyle name="Total 2 3 2 4 3" xfId="20293" xr:uid="{00000000-0005-0000-0000-0000F0690000}"/>
    <cellStyle name="Total 2 3 2 5" xfId="13813" xr:uid="{00000000-0005-0000-0000-0000F1690000}"/>
    <cellStyle name="Total 2 3 2 5 2" xfId="27567" xr:uid="{00000000-0005-0000-0000-0000F2690000}"/>
    <cellStyle name="Total 2 3 2 6" xfId="14490" xr:uid="{00000000-0005-0000-0000-0000F3690000}"/>
    <cellStyle name="Total 2 3 3" xfId="545" xr:uid="{00000000-0005-0000-0000-0000F4690000}"/>
    <cellStyle name="Total 2 3 3 2" xfId="13817" xr:uid="{00000000-0005-0000-0000-0000F5690000}"/>
    <cellStyle name="Total 2 3 3 2 2" xfId="27571" xr:uid="{00000000-0005-0000-0000-0000F6690000}"/>
    <cellStyle name="Total 2 3 3 3" xfId="14342" xr:uid="{00000000-0005-0000-0000-0000F7690000}"/>
    <cellStyle name="Total 2 3 4" xfId="558" xr:uid="{00000000-0005-0000-0000-0000F8690000}"/>
    <cellStyle name="Total 2 3 4 2" xfId="13818" xr:uid="{00000000-0005-0000-0000-0000F9690000}"/>
    <cellStyle name="Total 2 3 4 2 2" xfId="27572" xr:uid="{00000000-0005-0000-0000-0000FA690000}"/>
    <cellStyle name="Total 2 3 4 3" xfId="14355" xr:uid="{00000000-0005-0000-0000-0000FB690000}"/>
    <cellStyle name="Total 2 3 5" xfId="583" xr:uid="{00000000-0005-0000-0000-0000FC690000}"/>
    <cellStyle name="Total 2 3 5 2" xfId="13819" xr:uid="{00000000-0005-0000-0000-0000FD690000}"/>
    <cellStyle name="Total 2 3 5 2 2" xfId="27573" xr:uid="{00000000-0005-0000-0000-0000FE690000}"/>
    <cellStyle name="Total 2 3 5 3" xfId="14380" xr:uid="{00000000-0005-0000-0000-0000FF690000}"/>
    <cellStyle name="Total 2 3 6" xfId="1907" xr:uid="{00000000-0005-0000-0000-0000006A0000}"/>
    <cellStyle name="Total 2 3 6 2" xfId="13820" xr:uid="{00000000-0005-0000-0000-0000016A0000}"/>
    <cellStyle name="Total 2 3 6 2 2" xfId="27574" xr:uid="{00000000-0005-0000-0000-0000026A0000}"/>
    <cellStyle name="Total 2 3 6 3" xfId="15703" xr:uid="{00000000-0005-0000-0000-0000036A0000}"/>
    <cellStyle name="Total 2 3 7" xfId="2214" xr:uid="{00000000-0005-0000-0000-0000046A0000}"/>
    <cellStyle name="Total 2 3 7 2" xfId="13821" xr:uid="{00000000-0005-0000-0000-0000056A0000}"/>
    <cellStyle name="Total 2 3 7 2 2" xfId="27575" xr:uid="{00000000-0005-0000-0000-0000066A0000}"/>
    <cellStyle name="Total 2 3 7 3" xfId="16010" xr:uid="{00000000-0005-0000-0000-0000076A0000}"/>
    <cellStyle name="Total 2 3 8" xfId="2642" xr:uid="{00000000-0005-0000-0000-0000086A0000}"/>
    <cellStyle name="Total 2 3 8 2" xfId="13822" xr:uid="{00000000-0005-0000-0000-0000096A0000}"/>
    <cellStyle name="Total 2 3 8 2 2" xfId="27576" xr:uid="{00000000-0005-0000-0000-00000A6A0000}"/>
    <cellStyle name="Total 2 3 8 3" xfId="16438" xr:uid="{00000000-0005-0000-0000-00000B6A0000}"/>
    <cellStyle name="Total 2 3 9" xfId="1784" xr:uid="{00000000-0005-0000-0000-00000C6A0000}"/>
    <cellStyle name="Total 2 3 9 2" xfId="13823" xr:uid="{00000000-0005-0000-0000-00000D6A0000}"/>
    <cellStyle name="Total 2 3 9 2 2" xfId="27577" xr:uid="{00000000-0005-0000-0000-00000E6A0000}"/>
    <cellStyle name="Total 2 3 9 3" xfId="15580" xr:uid="{00000000-0005-0000-0000-00000F6A0000}"/>
    <cellStyle name="Total 2 30" xfId="4504" xr:uid="{00000000-0005-0000-0000-0000106A0000}"/>
    <cellStyle name="Total 2 30 2" xfId="13824" xr:uid="{00000000-0005-0000-0000-0000116A0000}"/>
    <cellStyle name="Total 2 30 2 2" xfId="27578" xr:uid="{00000000-0005-0000-0000-0000126A0000}"/>
    <cellStyle name="Total 2 30 3" xfId="18295" xr:uid="{00000000-0005-0000-0000-0000136A0000}"/>
    <cellStyle name="Total 2 31" xfId="5376" xr:uid="{00000000-0005-0000-0000-0000146A0000}"/>
    <cellStyle name="Total 2 31 2" xfId="13825" xr:uid="{00000000-0005-0000-0000-0000156A0000}"/>
    <cellStyle name="Total 2 31 2 2" xfId="27579" xr:uid="{00000000-0005-0000-0000-0000166A0000}"/>
    <cellStyle name="Total 2 31 3" xfId="19167" xr:uid="{00000000-0005-0000-0000-0000176A0000}"/>
    <cellStyle name="Total 2 32" xfId="12930" xr:uid="{00000000-0005-0000-0000-0000186A0000}"/>
    <cellStyle name="Total 2 32 2" xfId="26684" xr:uid="{00000000-0005-0000-0000-0000196A0000}"/>
    <cellStyle name="Total 2 33" xfId="13996" xr:uid="{00000000-0005-0000-0000-00001A6A0000}"/>
    <cellStyle name="Total 2 4" xfId="485" xr:uid="{00000000-0005-0000-0000-00001B6A0000}"/>
    <cellStyle name="Total 2 4 10" xfId="3127" xr:uid="{00000000-0005-0000-0000-00001C6A0000}"/>
    <cellStyle name="Total 2 4 10 2" xfId="13827" xr:uid="{00000000-0005-0000-0000-00001D6A0000}"/>
    <cellStyle name="Total 2 4 10 2 2" xfId="27581" xr:uid="{00000000-0005-0000-0000-00001E6A0000}"/>
    <cellStyle name="Total 2 4 10 3" xfId="16923" xr:uid="{00000000-0005-0000-0000-00001F6A0000}"/>
    <cellStyle name="Total 2 4 11" xfId="3718" xr:uid="{00000000-0005-0000-0000-0000206A0000}"/>
    <cellStyle name="Total 2 4 11 2" xfId="13828" xr:uid="{00000000-0005-0000-0000-0000216A0000}"/>
    <cellStyle name="Total 2 4 11 2 2" xfId="27582" xr:uid="{00000000-0005-0000-0000-0000226A0000}"/>
    <cellStyle name="Total 2 4 11 3" xfId="17514" xr:uid="{00000000-0005-0000-0000-0000236A0000}"/>
    <cellStyle name="Total 2 4 12" xfId="4023" xr:uid="{00000000-0005-0000-0000-0000246A0000}"/>
    <cellStyle name="Total 2 4 12 2" xfId="13829" xr:uid="{00000000-0005-0000-0000-0000256A0000}"/>
    <cellStyle name="Total 2 4 12 2 2" xfId="27583" xr:uid="{00000000-0005-0000-0000-0000266A0000}"/>
    <cellStyle name="Total 2 4 12 3" xfId="17819" xr:uid="{00000000-0005-0000-0000-0000276A0000}"/>
    <cellStyle name="Total 2 4 13" xfId="4093" xr:uid="{00000000-0005-0000-0000-0000286A0000}"/>
    <cellStyle name="Total 2 4 13 2" xfId="13830" xr:uid="{00000000-0005-0000-0000-0000296A0000}"/>
    <cellStyle name="Total 2 4 13 2 2" xfId="27584" xr:uid="{00000000-0005-0000-0000-00002A6A0000}"/>
    <cellStyle name="Total 2 4 13 3" xfId="17889" xr:uid="{00000000-0005-0000-0000-00002B6A0000}"/>
    <cellStyle name="Total 2 4 14" xfId="4130" xr:uid="{00000000-0005-0000-0000-00002C6A0000}"/>
    <cellStyle name="Total 2 4 14 2" xfId="13831" xr:uid="{00000000-0005-0000-0000-00002D6A0000}"/>
    <cellStyle name="Total 2 4 14 2 2" xfId="27585" xr:uid="{00000000-0005-0000-0000-00002E6A0000}"/>
    <cellStyle name="Total 2 4 14 3" xfId="17926" xr:uid="{00000000-0005-0000-0000-00002F6A0000}"/>
    <cellStyle name="Total 2 4 15" xfId="4797" xr:uid="{00000000-0005-0000-0000-0000306A0000}"/>
    <cellStyle name="Total 2 4 15 2" xfId="13832" xr:uid="{00000000-0005-0000-0000-0000316A0000}"/>
    <cellStyle name="Total 2 4 15 2 2" xfId="27586" xr:uid="{00000000-0005-0000-0000-0000326A0000}"/>
    <cellStyle name="Total 2 4 15 3" xfId="18588" xr:uid="{00000000-0005-0000-0000-0000336A0000}"/>
    <cellStyle name="Total 2 4 16" xfId="5669" xr:uid="{00000000-0005-0000-0000-0000346A0000}"/>
    <cellStyle name="Total 2 4 16 2" xfId="13833" xr:uid="{00000000-0005-0000-0000-0000356A0000}"/>
    <cellStyle name="Total 2 4 16 2 2" xfId="27587" xr:uid="{00000000-0005-0000-0000-0000366A0000}"/>
    <cellStyle name="Total 2 4 16 3" xfId="19460" xr:uid="{00000000-0005-0000-0000-0000376A0000}"/>
    <cellStyle name="Total 2 4 17" xfId="6491" xr:uid="{00000000-0005-0000-0000-0000386A0000}"/>
    <cellStyle name="Total 2 4 17 2" xfId="13834" xr:uid="{00000000-0005-0000-0000-0000396A0000}"/>
    <cellStyle name="Total 2 4 17 2 2" xfId="27588" xr:uid="{00000000-0005-0000-0000-00003A6A0000}"/>
    <cellStyle name="Total 2 4 17 3" xfId="20282" xr:uid="{00000000-0005-0000-0000-00003B6A0000}"/>
    <cellStyle name="Total 2 4 18" xfId="13826" xr:uid="{00000000-0005-0000-0000-00003C6A0000}"/>
    <cellStyle name="Total 2 4 18 2" xfId="27580" xr:uid="{00000000-0005-0000-0000-00003D6A0000}"/>
    <cellStyle name="Total 2 4 19" xfId="14289" xr:uid="{00000000-0005-0000-0000-00003E6A0000}"/>
    <cellStyle name="Total 2 4 2" xfId="967" xr:uid="{00000000-0005-0000-0000-00003F6A0000}"/>
    <cellStyle name="Total 2 4 2 2" xfId="5109" xr:uid="{00000000-0005-0000-0000-0000406A0000}"/>
    <cellStyle name="Total 2 4 2 2 2" xfId="13836" xr:uid="{00000000-0005-0000-0000-0000416A0000}"/>
    <cellStyle name="Total 2 4 2 2 2 2" xfId="27590" xr:uid="{00000000-0005-0000-0000-0000426A0000}"/>
    <cellStyle name="Total 2 4 2 2 3" xfId="18900" xr:uid="{00000000-0005-0000-0000-0000436A0000}"/>
    <cellStyle name="Total 2 4 2 3" xfId="5981" xr:uid="{00000000-0005-0000-0000-0000446A0000}"/>
    <cellStyle name="Total 2 4 2 3 2" xfId="13837" xr:uid="{00000000-0005-0000-0000-0000456A0000}"/>
    <cellStyle name="Total 2 4 2 3 2 2" xfId="27591" xr:uid="{00000000-0005-0000-0000-0000466A0000}"/>
    <cellStyle name="Total 2 4 2 3 3" xfId="19772" xr:uid="{00000000-0005-0000-0000-0000476A0000}"/>
    <cellStyle name="Total 2 4 2 4" xfId="6803" xr:uid="{00000000-0005-0000-0000-0000486A0000}"/>
    <cellStyle name="Total 2 4 2 4 2" xfId="13838" xr:uid="{00000000-0005-0000-0000-0000496A0000}"/>
    <cellStyle name="Total 2 4 2 4 2 2" xfId="27592" xr:uid="{00000000-0005-0000-0000-00004A6A0000}"/>
    <cellStyle name="Total 2 4 2 4 3" xfId="20594" xr:uid="{00000000-0005-0000-0000-00004B6A0000}"/>
    <cellStyle name="Total 2 4 2 5" xfId="13835" xr:uid="{00000000-0005-0000-0000-00004C6A0000}"/>
    <cellStyle name="Total 2 4 2 5 2" xfId="27589" xr:uid="{00000000-0005-0000-0000-00004D6A0000}"/>
    <cellStyle name="Total 2 4 2 6" xfId="14763" xr:uid="{00000000-0005-0000-0000-00004E6A0000}"/>
    <cellStyle name="Total 2 4 3" xfId="593" xr:uid="{00000000-0005-0000-0000-00004F6A0000}"/>
    <cellStyle name="Total 2 4 3 2" xfId="5362" xr:uid="{00000000-0005-0000-0000-0000506A0000}"/>
    <cellStyle name="Total 2 4 3 2 2" xfId="13840" xr:uid="{00000000-0005-0000-0000-0000516A0000}"/>
    <cellStyle name="Total 2 4 3 2 2 2" xfId="27594" xr:uid="{00000000-0005-0000-0000-0000526A0000}"/>
    <cellStyle name="Total 2 4 3 2 3" xfId="19153" xr:uid="{00000000-0005-0000-0000-0000536A0000}"/>
    <cellStyle name="Total 2 4 3 3" xfId="6234" xr:uid="{00000000-0005-0000-0000-0000546A0000}"/>
    <cellStyle name="Total 2 4 3 3 2" xfId="13841" xr:uid="{00000000-0005-0000-0000-0000556A0000}"/>
    <cellStyle name="Total 2 4 3 3 2 2" xfId="27595" xr:uid="{00000000-0005-0000-0000-0000566A0000}"/>
    <cellStyle name="Total 2 4 3 3 3" xfId="20025" xr:uid="{00000000-0005-0000-0000-0000576A0000}"/>
    <cellStyle name="Total 2 4 3 4" xfId="7056" xr:uid="{00000000-0005-0000-0000-0000586A0000}"/>
    <cellStyle name="Total 2 4 3 4 2" xfId="13842" xr:uid="{00000000-0005-0000-0000-0000596A0000}"/>
    <cellStyle name="Total 2 4 3 4 2 2" xfId="27596" xr:uid="{00000000-0005-0000-0000-00005A6A0000}"/>
    <cellStyle name="Total 2 4 3 4 3" xfId="20847" xr:uid="{00000000-0005-0000-0000-00005B6A0000}"/>
    <cellStyle name="Total 2 4 3 5" xfId="13839" xr:uid="{00000000-0005-0000-0000-00005C6A0000}"/>
    <cellStyle name="Total 2 4 3 5 2" xfId="27593" xr:uid="{00000000-0005-0000-0000-00005D6A0000}"/>
    <cellStyle name="Total 2 4 3 6" xfId="14390" xr:uid="{00000000-0005-0000-0000-00005E6A0000}"/>
    <cellStyle name="Total 2 4 4" xfId="504" xr:uid="{00000000-0005-0000-0000-00005F6A0000}"/>
    <cellStyle name="Total 2 4 4 2" xfId="13843" xr:uid="{00000000-0005-0000-0000-0000606A0000}"/>
    <cellStyle name="Total 2 4 4 2 2" xfId="27597" xr:uid="{00000000-0005-0000-0000-0000616A0000}"/>
    <cellStyle name="Total 2 4 4 3" xfId="14301" xr:uid="{00000000-0005-0000-0000-0000626A0000}"/>
    <cellStyle name="Total 2 4 5" xfId="556" xr:uid="{00000000-0005-0000-0000-0000636A0000}"/>
    <cellStyle name="Total 2 4 5 2" xfId="13844" xr:uid="{00000000-0005-0000-0000-0000646A0000}"/>
    <cellStyle name="Total 2 4 5 2 2" xfId="27598" xr:uid="{00000000-0005-0000-0000-0000656A0000}"/>
    <cellStyle name="Total 2 4 5 3" xfId="14353" xr:uid="{00000000-0005-0000-0000-0000666A0000}"/>
    <cellStyle name="Total 2 4 6" xfId="2180" xr:uid="{00000000-0005-0000-0000-0000676A0000}"/>
    <cellStyle name="Total 2 4 6 2" xfId="13845" xr:uid="{00000000-0005-0000-0000-0000686A0000}"/>
    <cellStyle name="Total 2 4 6 2 2" xfId="27599" xr:uid="{00000000-0005-0000-0000-0000696A0000}"/>
    <cellStyle name="Total 2 4 6 3" xfId="15976" xr:uid="{00000000-0005-0000-0000-00006A6A0000}"/>
    <cellStyle name="Total 2 4 7" xfId="2487" xr:uid="{00000000-0005-0000-0000-00006B6A0000}"/>
    <cellStyle name="Total 2 4 7 2" xfId="13846" xr:uid="{00000000-0005-0000-0000-00006C6A0000}"/>
    <cellStyle name="Total 2 4 7 2 2" xfId="27600" xr:uid="{00000000-0005-0000-0000-00006D6A0000}"/>
    <cellStyle name="Total 2 4 7 3" xfId="16283" xr:uid="{00000000-0005-0000-0000-00006E6A0000}"/>
    <cellStyle name="Total 2 4 8" xfId="2816" xr:uid="{00000000-0005-0000-0000-00006F6A0000}"/>
    <cellStyle name="Total 2 4 8 2" xfId="13847" xr:uid="{00000000-0005-0000-0000-0000706A0000}"/>
    <cellStyle name="Total 2 4 8 2 2" xfId="27601" xr:uid="{00000000-0005-0000-0000-0000716A0000}"/>
    <cellStyle name="Total 2 4 8 3" xfId="16612" xr:uid="{00000000-0005-0000-0000-0000726A0000}"/>
    <cellStyle name="Total 2 4 9" xfId="1860" xr:uid="{00000000-0005-0000-0000-0000736A0000}"/>
    <cellStyle name="Total 2 4 9 2" xfId="13848" xr:uid="{00000000-0005-0000-0000-0000746A0000}"/>
    <cellStyle name="Total 2 4 9 2 2" xfId="27602" xr:uid="{00000000-0005-0000-0000-0000756A0000}"/>
    <cellStyle name="Total 2 4 9 3" xfId="15656" xr:uid="{00000000-0005-0000-0000-0000766A0000}"/>
    <cellStyle name="Total 2 5" xfId="486" xr:uid="{00000000-0005-0000-0000-0000776A0000}"/>
    <cellStyle name="Total 2 5 10" xfId="3364" xr:uid="{00000000-0005-0000-0000-0000786A0000}"/>
    <cellStyle name="Total 2 5 10 2" xfId="13850" xr:uid="{00000000-0005-0000-0000-0000796A0000}"/>
    <cellStyle name="Total 2 5 10 2 2" xfId="27604" xr:uid="{00000000-0005-0000-0000-00007A6A0000}"/>
    <cellStyle name="Total 2 5 10 3" xfId="17160" xr:uid="{00000000-0005-0000-0000-00007B6A0000}"/>
    <cellStyle name="Total 2 5 11" xfId="3719" xr:uid="{00000000-0005-0000-0000-00007C6A0000}"/>
    <cellStyle name="Total 2 5 11 2" xfId="13851" xr:uid="{00000000-0005-0000-0000-00007D6A0000}"/>
    <cellStyle name="Total 2 5 11 2 2" xfId="27605" xr:uid="{00000000-0005-0000-0000-00007E6A0000}"/>
    <cellStyle name="Total 2 5 11 3" xfId="17515" xr:uid="{00000000-0005-0000-0000-00007F6A0000}"/>
    <cellStyle name="Total 2 5 12" xfId="4024" xr:uid="{00000000-0005-0000-0000-0000806A0000}"/>
    <cellStyle name="Total 2 5 12 2" xfId="13852" xr:uid="{00000000-0005-0000-0000-0000816A0000}"/>
    <cellStyle name="Total 2 5 12 2 2" xfId="27606" xr:uid="{00000000-0005-0000-0000-0000826A0000}"/>
    <cellStyle name="Total 2 5 12 3" xfId="17820" xr:uid="{00000000-0005-0000-0000-0000836A0000}"/>
    <cellStyle name="Total 2 5 13" xfId="1814" xr:uid="{00000000-0005-0000-0000-0000846A0000}"/>
    <cellStyle name="Total 2 5 13 2" xfId="13853" xr:uid="{00000000-0005-0000-0000-0000856A0000}"/>
    <cellStyle name="Total 2 5 13 2 2" xfId="27607" xr:uid="{00000000-0005-0000-0000-0000866A0000}"/>
    <cellStyle name="Total 2 5 13 3" xfId="15610" xr:uid="{00000000-0005-0000-0000-0000876A0000}"/>
    <cellStyle name="Total 2 5 14" xfId="4447" xr:uid="{00000000-0005-0000-0000-0000886A0000}"/>
    <cellStyle name="Total 2 5 14 2" xfId="13854" xr:uid="{00000000-0005-0000-0000-0000896A0000}"/>
    <cellStyle name="Total 2 5 14 2 2" xfId="27608" xr:uid="{00000000-0005-0000-0000-00008A6A0000}"/>
    <cellStyle name="Total 2 5 14 3" xfId="18243" xr:uid="{00000000-0005-0000-0000-00008B6A0000}"/>
    <cellStyle name="Total 2 5 15" xfId="4798" xr:uid="{00000000-0005-0000-0000-00008C6A0000}"/>
    <cellStyle name="Total 2 5 15 2" xfId="13855" xr:uid="{00000000-0005-0000-0000-00008D6A0000}"/>
    <cellStyle name="Total 2 5 15 2 2" xfId="27609" xr:uid="{00000000-0005-0000-0000-00008E6A0000}"/>
    <cellStyle name="Total 2 5 15 3" xfId="18589" xr:uid="{00000000-0005-0000-0000-00008F6A0000}"/>
    <cellStyle name="Total 2 5 16" xfId="5670" xr:uid="{00000000-0005-0000-0000-0000906A0000}"/>
    <cellStyle name="Total 2 5 16 2" xfId="13856" xr:uid="{00000000-0005-0000-0000-0000916A0000}"/>
    <cellStyle name="Total 2 5 16 2 2" xfId="27610" xr:uid="{00000000-0005-0000-0000-0000926A0000}"/>
    <cellStyle name="Total 2 5 16 3" xfId="19461" xr:uid="{00000000-0005-0000-0000-0000936A0000}"/>
    <cellStyle name="Total 2 5 17" xfId="6492" xr:uid="{00000000-0005-0000-0000-0000946A0000}"/>
    <cellStyle name="Total 2 5 17 2" xfId="13857" xr:uid="{00000000-0005-0000-0000-0000956A0000}"/>
    <cellStyle name="Total 2 5 17 2 2" xfId="27611" xr:uid="{00000000-0005-0000-0000-0000966A0000}"/>
    <cellStyle name="Total 2 5 17 3" xfId="20283" xr:uid="{00000000-0005-0000-0000-0000976A0000}"/>
    <cellStyle name="Total 2 5 18" xfId="13849" xr:uid="{00000000-0005-0000-0000-0000986A0000}"/>
    <cellStyle name="Total 2 5 18 2" xfId="27603" xr:uid="{00000000-0005-0000-0000-0000996A0000}"/>
    <cellStyle name="Total 2 5 19" xfId="14290" xr:uid="{00000000-0005-0000-0000-00009A6A0000}"/>
    <cellStyle name="Total 2 5 2" xfId="968" xr:uid="{00000000-0005-0000-0000-00009B6A0000}"/>
    <cellStyle name="Total 2 5 2 2" xfId="5110" xr:uid="{00000000-0005-0000-0000-00009C6A0000}"/>
    <cellStyle name="Total 2 5 2 2 2" xfId="13859" xr:uid="{00000000-0005-0000-0000-00009D6A0000}"/>
    <cellStyle name="Total 2 5 2 2 2 2" xfId="27613" xr:uid="{00000000-0005-0000-0000-00009E6A0000}"/>
    <cellStyle name="Total 2 5 2 2 3" xfId="18901" xr:uid="{00000000-0005-0000-0000-00009F6A0000}"/>
    <cellStyle name="Total 2 5 2 3" xfId="5982" xr:uid="{00000000-0005-0000-0000-0000A06A0000}"/>
    <cellStyle name="Total 2 5 2 3 2" xfId="13860" xr:uid="{00000000-0005-0000-0000-0000A16A0000}"/>
    <cellStyle name="Total 2 5 2 3 2 2" xfId="27614" xr:uid="{00000000-0005-0000-0000-0000A26A0000}"/>
    <cellStyle name="Total 2 5 2 3 3" xfId="19773" xr:uid="{00000000-0005-0000-0000-0000A36A0000}"/>
    <cellStyle name="Total 2 5 2 4" xfId="6804" xr:uid="{00000000-0005-0000-0000-0000A46A0000}"/>
    <cellStyle name="Total 2 5 2 4 2" xfId="13861" xr:uid="{00000000-0005-0000-0000-0000A56A0000}"/>
    <cellStyle name="Total 2 5 2 4 2 2" xfId="27615" xr:uid="{00000000-0005-0000-0000-0000A66A0000}"/>
    <cellStyle name="Total 2 5 2 4 3" xfId="20595" xr:uid="{00000000-0005-0000-0000-0000A76A0000}"/>
    <cellStyle name="Total 2 5 2 5" xfId="13858" xr:uid="{00000000-0005-0000-0000-0000A86A0000}"/>
    <cellStyle name="Total 2 5 2 5 2" xfId="27612" xr:uid="{00000000-0005-0000-0000-0000A96A0000}"/>
    <cellStyle name="Total 2 5 2 6" xfId="14764" xr:uid="{00000000-0005-0000-0000-0000AA6A0000}"/>
    <cellStyle name="Total 2 5 3" xfId="1202" xr:uid="{00000000-0005-0000-0000-0000AB6A0000}"/>
    <cellStyle name="Total 2 5 3 2" xfId="5363" xr:uid="{00000000-0005-0000-0000-0000AC6A0000}"/>
    <cellStyle name="Total 2 5 3 2 2" xfId="13863" xr:uid="{00000000-0005-0000-0000-0000AD6A0000}"/>
    <cellStyle name="Total 2 5 3 2 2 2" xfId="27617" xr:uid="{00000000-0005-0000-0000-0000AE6A0000}"/>
    <cellStyle name="Total 2 5 3 2 3" xfId="19154" xr:uid="{00000000-0005-0000-0000-0000AF6A0000}"/>
    <cellStyle name="Total 2 5 3 3" xfId="6235" xr:uid="{00000000-0005-0000-0000-0000B06A0000}"/>
    <cellStyle name="Total 2 5 3 3 2" xfId="13864" xr:uid="{00000000-0005-0000-0000-0000B16A0000}"/>
    <cellStyle name="Total 2 5 3 3 2 2" xfId="27618" xr:uid="{00000000-0005-0000-0000-0000B26A0000}"/>
    <cellStyle name="Total 2 5 3 3 3" xfId="20026" xr:uid="{00000000-0005-0000-0000-0000B36A0000}"/>
    <cellStyle name="Total 2 5 3 4" xfId="7057" xr:uid="{00000000-0005-0000-0000-0000B46A0000}"/>
    <cellStyle name="Total 2 5 3 4 2" xfId="13865" xr:uid="{00000000-0005-0000-0000-0000B56A0000}"/>
    <cellStyle name="Total 2 5 3 4 2 2" xfId="27619" xr:uid="{00000000-0005-0000-0000-0000B66A0000}"/>
    <cellStyle name="Total 2 5 3 4 3" xfId="20848" xr:uid="{00000000-0005-0000-0000-0000B76A0000}"/>
    <cellStyle name="Total 2 5 3 5" xfId="13862" xr:uid="{00000000-0005-0000-0000-0000B86A0000}"/>
    <cellStyle name="Total 2 5 3 5 2" xfId="27616" xr:uid="{00000000-0005-0000-0000-0000B96A0000}"/>
    <cellStyle name="Total 2 5 3 6" xfId="14998" xr:uid="{00000000-0005-0000-0000-0000BA6A0000}"/>
    <cellStyle name="Total 2 5 4" xfId="1468" xr:uid="{00000000-0005-0000-0000-0000BB6A0000}"/>
    <cellStyle name="Total 2 5 4 2" xfId="13866" xr:uid="{00000000-0005-0000-0000-0000BC6A0000}"/>
    <cellStyle name="Total 2 5 4 2 2" xfId="27620" xr:uid="{00000000-0005-0000-0000-0000BD6A0000}"/>
    <cellStyle name="Total 2 5 4 3" xfId="15264" xr:uid="{00000000-0005-0000-0000-0000BE6A0000}"/>
    <cellStyle name="Total 2 5 5" xfId="1696" xr:uid="{00000000-0005-0000-0000-0000BF6A0000}"/>
    <cellStyle name="Total 2 5 5 2" xfId="13867" xr:uid="{00000000-0005-0000-0000-0000C06A0000}"/>
    <cellStyle name="Total 2 5 5 2 2" xfId="27621" xr:uid="{00000000-0005-0000-0000-0000C16A0000}"/>
    <cellStyle name="Total 2 5 5 3" xfId="15492" xr:uid="{00000000-0005-0000-0000-0000C26A0000}"/>
    <cellStyle name="Total 2 5 6" xfId="2181" xr:uid="{00000000-0005-0000-0000-0000C36A0000}"/>
    <cellStyle name="Total 2 5 6 2" xfId="13868" xr:uid="{00000000-0005-0000-0000-0000C46A0000}"/>
    <cellStyle name="Total 2 5 6 2 2" xfId="27622" xr:uid="{00000000-0005-0000-0000-0000C56A0000}"/>
    <cellStyle name="Total 2 5 6 3" xfId="15977" xr:uid="{00000000-0005-0000-0000-0000C66A0000}"/>
    <cellStyle name="Total 2 5 7" xfId="2488" xr:uid="{00000000-0005-0000-0000-0000C76A0000}"/>
    <cellStyle name="Total 2 5 7 2" xfId="13869" xr:uid="{00000000-0005-0000-0000-0000C86A0000}"/>
    <cellStyle name="Total 2 5 7 2 2" xfId="27623" xr:uid="{00000000-0005-0000-0000-0000C96A0000}"/>
    <cellStyle name="Total 2 5 7 3" xfId="16284" xr:uid="{00000000-0005-0000-0000-0000CA6A0000}"/>
    <cellStyle name="Total 2 5 8" xfId="2817" xr:uid="{00000000-0005-0000-0000-0000CB6A0000}"/>
    <cellStyle name="Total 2 5 8 2" xfId="13870" xr:uid="{00000000-0005-0000-0000-0000CC6A0000}"/>
    <cellStyle name="Total 2 5 8 2 2" xfId="27624" xr:uid="{00000000-0005-0000-0000-0000CD6A0000}"/>
    <cellStyle name="Total 2 5 8 3" xfId="16613" xr:uid="{00000000-0005-0000-0000-0000CE6A0000}"/>
    <cellStyle name="Total 2 5 9" xfId="2862" xr:uid="{00000000-0005-0000-0000-0000CF6A0000}"/>
    <cellStyle name="Total 2 5 9 2" xfId="13871" xr:uid="{00000000-0005-0000-0000-0000D06A0000}"/>
    <cellStyle name="Total 2 5 9 2 2" xfId="27625" xr:uid="{00000000-0005-0000-0000-0000D16A0000}"/>
    <cellStyle name="Total 2 5 9 3" xfId="16658" xr:uid="{00000000-0005-0000-0000-0000D26A0000}"/>
    <cellStyle name="Total 2 6" xfId="487" xr:uid="{00000000-0005-0000-0000-0000D36A0000}"/>
    <cellStyle name="Total 2 6 10" xfId="3365" xr:uid="{00000000-0005-0000-0000-0000D46A0000}"/>
    <cellStyle name="Total 2 6 10 2" xfId="13873" xr:uid="{00000000-0005-0000-0000-0000D56A0000}"/>
    <cellStyle name="Total 2 6 10 2 2" xfId="27627" xr:uid="{00000000-0005-0000-0000-0000D66A0000}"/>
    <cellStyle name="Total 2 6 10 3" xfId="17161" xr:uid="{00000000-0005-0000-0000-0000D76A0000}"/>
    <cellStyle name="Total 2 6 11" xfId="3720" xr:uid="{00000000-0005-0000-0000-0000D86A0000}"/>
    <cellStyle name="Total 2 6 11 2" xfId="13874" xr:uid="{00000000-0005-0000-0000-0000D96A0000}"/>
    <cellStyle name="Total 2 6 11 2 2" xfId="27628" xr:uid="{00000000-0005-0000-0000-0000DA6A0000}"/>
    <cellStyle name="Total 2 6 11 3" xfId="17516" xr:uid="{00000000-0005-0000-0000-0000DB6A0000}"/>
    <cellStyle name="Total 2 6 12" xfId="4025" xr:uid="{00000000-0005-0000-0000-0000DC6A0000}"/>
    <cellStyle name="Total 2 6 12 2" xfId="13875" xr:uid="{00000000-0005-0000-0000-0000DD6A0000}"/>
    <cellStyle name="Total 2 6 12 2 2" xfId="27629" xr:uid="{00000000-0005-0000-0000-0000DE6A0000}"/>
    <cellStyle name="Total 2 6 12 3" xfId="17821" xr:uid="{00000000-0005-0000-0000-0000DF6A0000}"/>
    <cellStyle name="Total 2 6 13" xfId="3204" xr:uid="{00000000-0005-0000-0000-0000E06A0000}"/>
    <cellStyle name="Total 2 6 13 2" xfId="13876" xr:uid="{00000000-0005-0000-0000-0000E16A0000}"/>
    <cellStyle name="Total 2 6 13 2 2" xfId="27630" xr:uid="{00000000-0005-0000-0000-0000E26A0000}"/>
    <cellStyle name="Total 2 6 13 3" xfId="17000" xr:uid="{00000000-0005-0000-0000-0000E36A0000}"/>
    <cellStyle name="Total 2 6 14" xfId="4448" xr:uid="{00000000-0005-0000-0000-0000E46A0000}"/>
    <cellStyle name="Total 2 6 14 2" xfId="13877" xr:uid="{00000000-0005-0000-0000-0000E56A0000}"/>
    <cellStyle name="Total 2 6 14 2 2" xfId="27631" xr:uid="{00000000-0005-0000-0000-0000E66A0000}"/>
    <cellStyle name="Total 2 6 14 3" xfId="18244" xr:uid="{00000000-0005-0000-0000-0000E76A0000}"/>
    <cellStyle name="Total 2 6 15" xfId="4799" xr:uid="{00000000-0005-0000-0000-0000E86A0000}"/>
    <cellStyle name="Total 2 6 15 2" xfId="13878" xr:uid="{00000000-0005-0000-0000-0000E96A0000}"/>
    <cellStyle name="Total 2 6 15 2 2" xfId="27632" xr:uid="{00000000-0005-0000-0000-0000EA6A0000}"/>
    <cellStyle name="Total 2 6 15 3" xfId="18590" xr:uid="{00000000-0005-0000-0000-0000EB6A0000}"/>
    <cellStyle name="Total 2 6 16" xfId="5671" xr:uid="{00000000-0005-0000-0000-0000EC6A0000}"/>
    <cellStyle name="Total 2 6 16 2" xfId="13879" xr:uid="{00000000-0005-0000-0000-0000ED6A0000}"/>
    <cellStyle name="Total 2 6 16 2 2" xfId="27633" xr:uid="{00000000-0005-0000-0000-0000EE6A0000}"/>
    <cellStyle name="Total 2 6 16 3" xfId="19462" xr:uid="{00000000-0005-0000-0000-0000EF6A0000}"/>
    <cellStyle name="Total 2 6 17" xfId="6493" xr:uid="{00000000-0005-0000-0000-0000F06A0000}"/>
    <cellStyle name="Total 2 6 17 2" xfId="13880" xr:uid="{00000000-0005-0000-0000-0000F16A0000}"/>
    <cellStyle name="Total 2 6 17 2 2" xfId="27634" xr:uid="{00000000-0005-0000-0000-0000F26A0000}"/>
    <cellStyle name="Total 2 6 17 3" xfId="20284" xr:uid="{00000000-0005-0000-0000-0000F36A0000}"/>
    <cellStyle name="Total 2 6 18" xfId="13872" xr:uid="{00000000-0005-0000-0000-0000F46A0000}"/>
    <cellStyle name="Total 2 6 18 2" xfId="27626" xr:uid="{00000000-0005-0000-0000-0000F56A0000}"/>
    <cellStyle name="Total 2 6 19" xfId="14291" xr:uid="{00000000-0005-0000-0000-0000F66A0000}"/>
    <cellStyle name="Total 2 6 2" xfId="969" xr:uid="{00000000-0005-0000-0000-0000F76A0000}"/>
    <cellStyle name="Total 2 6 2 2" xfId="5111" xr:uid="{00000000-0005-0000-0000-0000F86A0000}"/>
    <cellStyle name="Total 2 6 2 2 2" xfId="13882" xr:uid="{00000000-0005-0000-0000-0000F96A0000}"/>
    <cellStyle name="Total 2 6 2 2 2 2" xfId="27636" xr:uid="{00000000-0005-0000-0000-0000FA6A0000}"/>
    <cellStyle name="Total 2 6 2 2 3" xfId="18902" xr:uid="{00000000-0005-0000-0000-0000FB6A0000}"/>
    <cellStyle name="Total 2 6 2 3" xfId="5983" xr:uid="{00000000-0005-0000-0000-0000FC6A0000}"/>
    <cellStyle name="Total 2 6 2 3 2" xfId="13883" xr:uid="{00000000-0005-0000-0000-0000FD6A0000}"/>
    <cellStyle name="Total 2 6 2 3 2 2" xfId="27637" xr:uid="{00000000-0005-0000-0000-0000FE6A0000}"/>
    <cellStyle name="Total 2 6 2 3 3" xfId="19774" xr:uid="{00000000-0005-0000-0000-0000FF6A0000}"/>
    <cellStyle name="Total 2 6 2 4" xfId="6805" xr:uid="{00000000-0005-0000-0000-0000006B0000}"/>
    <cellStyle name="Total 2 6 2 4 2" xfId="13884" xr:uid="{00000000-0005-0000-0000-0000016B0000}"/>
    <cellStyle name="Total 2 6 2 4 2 2" xfId="27638" xr:uid="{00000000-0005-0000-0000-0000026B0000}"/>
    <cellStyle name="Total 2 6 2 4 3" xfId="20596" xr:uid="{00000000-0005-0000-0000-0000036B0000}"/>
    <cellStyle name="Total 2 6 2 5" xfId="13881" xr:uid="{00000000-0005-0000-0000-0000046B0000}"/>
    <cellStyle name="Total 2 6 2 5 2" xfId="27635" xr:uid="{00000000-0005-0000-0000-0000056B0000}"/>
    <cellStyle name="Total 2 6 2 6" xfId="14765" xr:uid="{00000000-0005-0000-0000-0000066B0000}"/>
    <cellStyle name="Total 2 6 3" xfId="1203" xr:uid="{00000000-0005-0000-0000-0000076B0000}"/>
    <cellStyle name="Total 2 6 3 2" xfId="5364" xr:uid="{00000000-0005-0000-0000-0000086B0000}"/>
    <cellStyle name="Total 2 6 3 2 2" xfId="13886" xr:uid="{00000000-0005-0000-0000-0000096B0000}"/>
    <cellStyle name="Total 2 6 3 2 2 2" xfId="27640" xr:uid="{00000000-0005-0000-0000-00000A6B0000}"/>
    <cellStyle name="Total 2 6 3 2 3" xfId="19155" xr:uid="{00000000-0005-0000-0000-00000B6B0000}"/>
    <cellStyle name="Total 2 6 3 3" xfId="6236" xr:uid="{00000000-0005-0000-0000-00000C6B0000}"/>
    <cellStyle name="Total 2 6 3 3 2" xfId="13887" xr:uid="{00000000-0005-0000-0000-00000D6B0000}"/>
    <cellStyle name="Total 2 6 3 3 2 2" xfId="27641" xr:uid="{00000000-0005-0000-0000-00000E6B0000}"/>
    <cellStyle name="Total 2 6 3 3 3" xfId="20027" xr:uid="{00000000-0005-0000-0000-00000F6B0000}"/>
    <cellStyle name="Total 2 6 3 4" xfId="7058" xr:uid="{00000000-0005-0000-0000-0000106B0000}"/>
    <cellStyle name="Total 2 6 3 4 2" xfId="13888" xr:uid="{00000000-0005-0000-0000-0000116B0000}"/>
    <cellStyle name="Total 2 6 3 4 2 2" xfId="27642" xr:uid="{00000000-0005-0000-0000-0000126B0000}"/>
    <cellStyle name="Total 2 6 3 4 3" xfId="20849" xr:uid="{00000000-0005-0000-0000-0000136B0000}"/>
    <cellStyle name="Total 2 6 3 5" xfId="13885" xr:uid="{00000000-0005-0000-0000-0000146B0000}"/>
    <cellStyle name="Total 2 6 3 5 2" xfId="27639" xr:uid="{00000000-0005-0000-0000-0000156B0000}"/>
    <cellStyle name="Total 2 6 3 6" xfId="14999" xr:uid="{00000000-0005-0000-0000-0000166B0000}"/>
    <cellStyle name="Total 2 6 4" xfId="1469" xr:uid="{00000000-0005-0000-0000-0000176B0000}"/>
    <cellStyle name="Total 2 6 4 2" xfId="13889" xr:uid="{00000000-0005-0000-0000-0000186B0000}"/>
    <cellStyle name="Total 2 6 4 2 2" xfId="27643" xr:uid="{00000000-0005-0000-0000-0000196B0000}"/>
    <cellStyle name="Total 2 6 4 3" xfId="15265" xr:uid="{00000000-0005-0000-0000-00001A6B0000}"/>
    <cellStyle name="Total 2 6 5" xfId="1697" xr:uid="{00000000-0005-0000-0000-00001B6B0000}"/>
    <cellStyle name="Total 2 6 5 2" xfId="13890" xr:uid="{00000000-0005-0000-0000-00001C6B0000}"/>
    <cellStyle name="Total 2 6 5 2 2" xfId="27644" xr:uid="{00000000-0005-0000-0000-00001D6B0000}"/>
    <cellStyle name="Total 2 6 5 3" xfId="15493" xr:uid="{00000000-0005-0000-0000-00001E6B0000}"/>
    <cellStyle name="Total 2 6 6" xfId="2182" xr:uid="{00000000-0005-0000-0000-00001F6B0000}"/>
    <cellStyle name="Total 2 6 6 2" xfId="13891" xr:uid="{00000000-0005-0000-0000-0000206B0000}"/>
    <cellStyle name="Total 2 6 6 2 2" xfId="27645" xr:uid="{00000000-0005-0000-0000-0000216B0000}"/>
    <cellStyle name="Total 2 6 6 3" xfId="15978" xr:uid="{00000000-0005-0000-0000-0000226B0000}"/>
    <cellStyle name="Total 2 6 7" xfId="2489" xr:uid="{00000000-0005-0000-0000-0000236B0000}"/>
    <cellStyle name="Total 2 6 7 2" xfId="13892" xr:uid="{00000000-0005-0000-0000-0000246B0000}"/>
    <cellStyle name="Total 2 6 7 2 2" xfId="27646" xr:uid="{00000000-0005-0000-0000-0000256B0000}"/>
    <cellStyle name="Total 2 6 7 3" xfId="16285" xr:uid="{00000000-0005-0000-0000-0000266B0000}"/>
    <cellStyle name="Total 2 6 8" xfId="2818" xr:uid="{00000000-0005-0000-0000-0000276B0000}"/>
    <cellStyle name="Total 2 6 8 2" xfId="13893" xr:uid="{00000000-0005-0000-0000-0000286B0000}"/>
    <cellStyle name="Total 2 6 8 2 2" xfId="27647" xr:uid="{00000000-0005-0000-0000-0000296B0000}"/>
    <cellStyle name="Total 2 6 8 3" xfId="16614" xr:uid="{00000000-0005-0000-0000-00002A6B0000}"/>
    <cellStyle name="Total 2 6 9" xfId="3099" xr:uid="{00000000-0005-0000-0000-00002B6B0000}"/>
    <cellStyle name="Total 2 6 9 2" xfId="13894" xr:uid="{00000000-0005-0000-0000-00002C6B0000}"/>
    <cellStyle name="Total 2 6 9 2 2" xfId="27648" xr:uid="{00000000-0005-0000-0000-00002D6B0000}"/>
    <cellStyle name="Total 2 6 9 3" xfId="16895" xr:uid="{00000000-0005-0000-0000-00002E6B0000}"/>
    <cellStyle name="Total 2 7" xfId="488" xr:uid="{00000000-0005-0000-0000-00002F6B0000}"/>
    <cellStyle name="Total 2 7 10" xfId="3366" xr:uid="{00000000-0005-0000-0000-0000306B0000}"/>
    <cellStyle name="Total 2 7 10 2" xfId="13896" xr:uid="{00000000-0005-0000-0000-0000316B0000}"/>
    <cellStyle name="Total 2 7 10 2 2" xfId="27650" xr:uid="{00000000-0005-0000-0000-0000326B0000}"/>
    <cellStyle name="Total 2 7 10 3" xfId="17162" xr:uid="{00000000-0005-0000-0000-0000336B0000}"/>
    <cellStyle name="Total 2 7 11" xfId="3721" xr:uid="{00000000-0005-0000-0000-0000346B0000}"/>
    <cellStyle name="Total 2 7 11 2" xfId="13897" xr:uid="{00000000-0005-0000-0000-0000356B0000}"/>
    <cellStyle name="Total 2 7 11 2 2" xfId="27651" xr:uid="{00000000-0005-0000-0000-0000366B0000}"/>
    <cellStyle name="Total 2 7 11 3" xfId="17517" xr:uid="{00000000-0005-0000-0000-0000376B0000}"/>
    <cellStyle name="Total 2 7 12" xfId="4026" xr:uid="{00000000-0005-0000-0000-0000386B0000}"/>
    <cellStyle name="Total 2 7 12 2" xfId="13898" xr:uid="{00000000-0005-0000-0000-0000396B0000}"/>
    <cellStyle name="Total 2 7 12 2 2" xfId="27652" xr:uid="{00000000-0005-0000-0000-00003A6B0000}"/>
    <cellStyle name="Total 2 7 12 3" xfId="17822" xr:uid="{00000000-0005-0000-0000-00003B6B0000}"/>
    <cellStyle name="Total 2 7 13" xfId="2972" xr:uid="{00000000-0005-0000-0000-00003C6B0000}"/>
    <cellStyle name="Total 2 7 13 2" xfId="13899" xr:uid="{00000000-0005-0000-0000-00003D6B0000}"/>
    <cellStyle name="Total 2 7 13 2 2" xfId="27653" xr:uid="{00000000-0005-0000-0000-00003E6B0000}"/>
    <cellStyle name="Total 2 7 13 3" xfId="16768" xr:uid="{00000000-0005-0000-0000-00003F6B0000}"/>
    <cellStyle name="Total 2 7 14" xfId="4449" xr:uid="{00000000-0005-0000-0000-0000406B0000}"/>
    <cellStyle name="Total 2 7 14 2" xfId="13900" xr:uid="{00000000-0005-0000-0000-0000416B0000}"/>
    <cellStyle name="Total 2 7 14 2 2" xfId="27654" xr:uid="{00000000-0005-0000-0000-0000426B0000}"/>
    <cellStyle name="Total 2 7 14 3" xfId="18245" xr:uid="{00000000-0005-0000-0000-0000436B0000}"/>
    <cellStyle name="Total 2 7 15" xfId="4800" xr:uid="{00000000-0005-0000-0000-0000446B0000}"/>
    <cellStyle name="Total 2 7 15 2" xfId="13901" xr:uid="{00000000-0005-0000-0000-0000456B0000}"/>
    <cellStyle name="Total 2 7 15 2 2" xfId="27655" xr:uid="{00000000-0005-0000-0000-0000466B0000}"/>
    <cellStyle name="Total 2 7 15 3" xfId="18591" xr:uid="{00000000-0005-0000-0000-0000476B0000}"/>
    <cellStyle name="Total 2 7 16" xfId="5672" xr:uid="{00000000-0005-0000-0000-0000486B0000}"/>
    <cellStyle name="Total 2 7 16 2" xfId="13902" xr:uid="{00000000-0005-0000-0000-0000496B0000}"/>
    <cellStyle name="Total 2 7 16 2 2" xfId="27656" xr:uid="{00000000-0005-0000-0000-00004A6B0000}"/>
    <cellStyle name="Total 2 7 16 3" xfId="19463" xr:uid="{00000000-0005-0000-0000-00004B6B0000}"/>
    <cellStyle name="Total 2 7 17" xfId="6494" xr:uid="{00000000-0005-0000-0000-00004C6B0000}"/>
    <cellStyle name="Total 2 7 17 2" xfId="13903" xr:uid="{00000000-0005-0000-0000-00004D6B0000}"/>
    <cellStyle name="Total 2 7 17 2 2" xfId="27657" xr:uid="{00000000-0005-0000-0000-00004E6B0000}"/>
    <cellStyle name="Total 2 7 17 3" xfId="20285" xr:uid="{00000000-0005-0000-0000-00004F6B0000}"/>
    <cellStyle name="Total 2 7 18" xfId="13895" xr:uid="{00000000-0005-0000-0000-0000506B0000}"/>
    <cellStyle name="Total 2 7 18 2" xfId="27649" xr:uid="{00000000-0005-0000-0000-0000516B0000}"/>
    <cellStyle name="Total 2 7 19" xfId="14292" xr:uid="{00000000-0005-0000-0000-0000526B0000}"/>
    <cellStyle name="Total 2 7 2" xfId="970" xr:uid="{00000000-0005-0000-0000-0000536B0000}"/>
    <cellStyle name="Total 2 7 2 2" xfId="5112" xr:uid="{00000000-0005-0000-0000-0000546B0000}"/>
    <cellStyle name="Total 2 7 2 2 2" xfId="13905" xr:uid="{00000000-0005-0000-0000-0000556B0000}"/>
    <cellStyle name="Total 2 7 2 2 2 2" xfId="27659" xr:uid="{00000000-0005-0000-0000-0000566B0000}"/>
    <cellStyle name="Total 2 7 2 2 3" xfId="18903" xr:uid="{00000000-0005-0000-0000-0000576B0000}"/>
    <cellStyle name="Total 2 7 2 3" xfId="5984" xr:uid="{00000000-0005-0000-0000-0000586B0000}"/>
    <cellStyle name="Total 2 7 2 3 2" xfId="13906" xr:uid="{00000000-0005-0000-0000-0000596B0000}"/>
    <cellStyle name="Total 2 7 2 3 2 2" xfId="27660" xr:uid="{00000000-0005-0000-0000-00005A6B0000}"/>
    <cellStyle name="Total 2 7 2 3 3" xfId="19775" xr:uid="{00000000-0005-0000-0000-00005B6B0000}"/>
    <cellStyle name="Total 2 7 2 4" xfId="6806" xr:uid="{00000000-0005-0000-0000-00005C6B0000}"/>
    <cellStyle name="Total 2 7 2 4 2" xfId="13907" xr:uid="{00000000-0005-0000-0000-00005D6B0000}"/>
    <cellStyle name="Total 2 7 2 4 2 2" xfId="27661" xr:uid="{00000000-0005-0000-0000-00005E6B0000}"/>
    <cellStyle name="Total 2 7 2 4 3" xfId="20597" xr:uid="{00000000-0005-0000-0000-00005F6B0000}"/>
    <cellStyle name="Total 2 7 2 5" xfId="13904" xr:uid="{00000000-0005-0000-0000-0000606B0000}"/>
    <cellStyle name="Total 2 7 2 5 2" xfId="27658" xr:uid="{00000000-0005-0000-0000-0000616B0000}"/>
    <cellStyle name="Total 2 7 2 6" xfId="14766" xr:uid="{00000000-0005-0000-0000-0000626B0000}"/>
    <cellStyle name="Total 2 7 3" xfId="1204" xr:uid="{00000000-0005-0000-0000-0000636B0000}"/>
    <cellStyle name="Total 2 7 3 2" xfId="5365" xr:uid="{00000000-0005-0000-0000-0000646B0000}"/>
    <cellStyle name="Total 2 7 3 2 2" xfId="13909" xr:uid="{00000000-0005-0000-0000-0000656B0000}"/>
    <cellStyle name="Total 2 7 3 2 2 2" xfId="27663" xr:uid="{00000000-0005-0000-0000-0000666B0000}"/>
    <cellStyle name="Total 2 7 3 2 3" xfId="19156" xr:uid="{00000000-0005-0000-0000-0000676B0000}"/>
    <cellStyle name="Total 2 7 3 3" xfId="6237" xr:uid="{00000000-0005-0000-0000-0000686B0000}"/>
    <cellStyle name="Total 2 7 3 3 2" xfId="13910" xr:uid="{00000000-0005-0000-0000-0000696B0000}"/>
    <cellStyle name="Total 2 7 3 3 2 2" xfId="27664" xr:uid="{00000000-0005-0000-0000-00006A6B0000}"/>
    <cellStyle name="Total 2 7 3 3 3" xfId="20028" xr:uid="{00000000-0005-0000-0000-00006B6B0000}"/>
    <cellStyle name="Total 2 7 3 4" xfId="7059" xr:uid="{00000000-0005-0000-0000-00006C6B0000}"/>
    <cellStyle name="Total 2 7 3 4 2" xfId="13911" xr:uid="{00000000-0005-0000-0000-00006D6B0000}"/>
    <cellStyle name="Total 2 7 3 4 2 2" xfId="27665" xr:uid="{00000000-0005-0000-0000-00006E6B0000}"/>
    <cellStyle name="Total 2 7 3 4 3" xfId="20850" xr:uid="{00000000-0005-0000-0000-00006F6B0000}"/>
    <cellStyle name="Total 2 7 3 5" xfId="13908" xr:uid="{00000000-0005-0000-0000-0000706B0000}"/>
    <cellStyle name="Total 2 7 3 5 2" xfId="27662" xr:uid="{00000000-0005-0000-0000-0000716B0000}"/>
    <cellStyle name="Total 2 7 3 6" xfId="15000" xr:uid="{00000000-0005-0000-0000-0000726B0000}"/>
    <cellStyle name="Total 2 7 4" xfId="1470" xr:uid="{00000000-0005-0000-0000-0000736B0000}"/>
    <cellStyle name="Total 2 7 4 2" xfId="13912" xr:uid="{00000000-0005-0000-0000-0000746B0000}"/>
    <cellStyle name="Total 2 7 4 2 2" xfId="27666" xr:uid="{00000000-0005-0000-0000-0000756B0000}"/>
    <cellStyle name="Total 2 7 4 3" xfId="15266" xr:uid="{00000000-0005-0000-0000-0000766B0000}"/>
    <cellStyle name="Total 2 7 5" xfId="1698" xr:uid="{00000000-0005-0000-0000-0000776B0000}"/>
    <cellStyle name="Total 2 7 5 2" xfId="13913" xr:uid="{00000000-0005-0000-0000-0000786B0000}"/>
    <cellStyle name="Total 2 7 5 2 2" xfId="27667" xr:uid="{00000000-0005-0000-0000-0000796B0000}"/>
    <cellStyle name="Total 2 7 5 3" xfId="15494" xr:uid="{00000000-0005-0000-0000-00007A6B0000}"/>
    <cellStyle name="Total 2 7 6" xfId="2183" xr:uid="{00000000-0005-0000-0000-00007B6B0000}"/>
    <cellStyle name="Total 2 7 6 2" xfId="13914" xr:uid="{00000000-0005-0000-0000-00007C6B0000}"/>
    <cellStyle name="Total 2 7 6 2 2" xfId="27668" xr:uid="{00000000-0005-0000-0000-00007D6B0000}"/>
    <cellStyle name="Total 2 7 6 3" xfId="15979" xr:uid="{00000000-0005-0000-0000-00007E6B0000}"/>
    <cellStyle name="Total 2 7 7" xfId="2490" xr:uid="{00000000-0005-0000-0000-00007F6B0000}"/>
    <cellStyle name="Total 2 7 7 2" xfId="13915" xr:uid="{00000000-0005-0000-0000-0000806B0000}"/>
    <cellStyle name="Total 2 7 7 2 2" xfId="27669" xr:uid="{00000000-0005-0000-0000-0000816B0000}"/>
    <cellStyle name="Total 2 7 7 3" xfId="16286" xr:uid="{00000000-0005-0000-0000-0000826B0000}"/>
    <cellStyle name="Total 2 7 8" xfId="2819" xr:uid="{00000000-0005-0000-0000-0000836B0000}"/>
    <cellStyle name="Total 2 7 8 2" xfId="13916" xr:uid="{00000000-0005-0000-0000-0000846B0000}"/>
    <cellStyle name="Total 2 7 8 2 2" xfId="27670" xr:uid="{00000000-0005-0000-0000-0000856B0000}"/>
    <cellStyle name="Total 2 7 8 3" xfId="16615" xr:uid="{00000000-0005-0000-0000-0000866B0000}"/>
    <cellStyle name="Total 2 7 9" xfId="2906" xr:uid="{00000000-0005-0000-0000-0000876B0000}"/>
    <cellStyle name="Total 2 7 9 2" xfId="13917" xr:uid="{00000000-0005-0000-0000-0000886B0000}"/>
    <cellStyle name="Total 2 7 9 2 2" xfId="27671" xr:uid="{00000000-0005-0000-0000-0000896B0000}"/>
    <cellStyle name="Total 2 7 9 3" xfId="16702" xr:uid="{00000000-0005-0000-0000-00008A6B0000}"/>
    <cellStyle name="Total 2 8" xfId="489" xr:uid="{00000000-0005-0000-0000-00008B6B0000}"/>
    <cellStyle name="Total 2 8 10" xfId="3367" xr:uid="{00000000-0005-0000-0000-00008C6B0000}"/>
    <cellStyle name="Total 2 8 10 2" xfId="13919" xr:uid="{00000000-0005-0000-0000-00008D6B0000}"/>
    <cellStyle name="Total 2 8 10 2 2" xfId="27673" xr:uid="{00000000-0005-0000-0000-00008E6B0000}"/>
    <cellStyle name="Total 2 8 10 3" xfId="17163" xr:uid="{00000000-0005-0000-0000-00008F6B0000}"/>
    <cellStyle name="Total 2 8 11" xfId="3722" xr:uid="{00000000-0005-0000-0000-0000906B0000}"/>
    <cellStyle name="Total 2 8 11 2" xfId="13920" xr:uid="{00000000-0005-0000-0000-0000916B0000}"/>
    <cellStyle name="Total 2 8 11 2 2" xfId="27674" xr:uid="{00000000-0005-0000-0000-0000926B0000}"/>
    <cellStyle name="Total 2 8 11 3" xfId="17518" xr:uid="{00000000-0005-0000-0000-0000936B0000}"/>
    <cellStyle name="Total 2 8 12" xfId="4027" xr:uid="{00000000-0005-0000-0000-0000946B0000}"/>
    <cellStyle name="Total 2 8 12 2" xfId="13921" xr:uid="{00000000-0005-0000-0000-0000956B0000}"/>
    <cellStyle name="Total 2 8 12 2 2" xfId="27675" xr:uid="{00000000-0005-0000-0000-0000966B0000}"/>
    <cellStyle name="Total 2 8 12 3" xfId="17823" xr:uid="{00000000-0005-0000-0000-0000976B0000}"/>
    <cellStyle name="Total 2 8 13" xfId="2899" xr:uid="{00000000-0005-0000-0000-0000986B0000}"/>
    <cellStyle name="Total 2 8 13 2" xfId="13922" xr:uid="{00000000-0005-0000-0000-0000996B0000}"/>
    <cellStyle name="Total 2 8 13 2 2" xfId="27676" xr:uid="{00000000-0005-0000-0000-00009A6B0000}"/>
    <cellStyle name="Total 2 8 13 3" xfId="16695" xr:uid="{00000000-0005-0000-0000-00009B6B0000}"/>
    <cellStyle name="Total 2 8 14" xfId="4450" xr:uid="{00000000-0005-0000-0000-00009C6B0000}"/>
    <cellStyle name="Total 2 8 14 2" xfId="13923" xr:uid="{00000000-0005-0000-0000-00009D6B0000}"/>
    <cellStyle name="Total 2 8 14 2 2" xfId="27677" xr:uid="{00000000-0005-0000-0000-00009E6B0000}"/>
    <cellStyle name="Total 2 8 14 3" xfId="18246" xr:uid="{00000000-0005-0000-0000-00009F6B0000}"/>
    <cellStyle name="Total 2 8 15" xfId="4801" xr:uid="{00000000-0005-0000-0000-0000A06B0000}"/>
    <cellStyle name="Total 2 8 15 2" xfId="13924" xr:uid="{00000000-0005-0000-0000-0000A16B0000}"/>
    <cellStyle name="Total 2 8 15 2 2" xfId="27678" xr:uid="{00000000-0005-0000-0000-0000A26B0000}"/>
    <cellStyle name="Total 2 8 15 3" xfId="18592" xr:uid="{00000000-0005-0000-0000-0000A36B0000}"/>
    <cellStyle name="Total 2 8 16" xfId="5673" xr:uid="{00000000-0005-0000-0000-0000A46B0000}"/>
    <cellStyle name="Total 2 8 16 2" xfId="13925" xr:uid="{00000000-0005-0000-0000-0000A56B0000}"/>
    <cellStyle name="Total 2 8 16 2 2" xfId="27679" xr:uid="{00000000-0005-0000-0000-0000A66B0000}"/>
    <cellStyle name="Total 2 8 16 3" xfId="19464" xr:uid="{00000000-0005-0000-0000-0000A76B0000}"/>
    <cellStyle name="Total 2 8 17" xfId="6495" xr:uid="{00000000-0005-0000-0000-0000A86B0000}"/>
    <cellStyle name="Total 2 8 17 2" xfId="13926" xr:uid="{00000000-0005-0000-0000-0000A96B0000}"/>
    <cellStyle name="Total 2 8 17 2 2" xfId="27680" xr:uid="{00000000-0005-0000-0000-0000AA6B0000}"/>
    <cellStyle name="Total 2 8 17 3" xfId="20286" xr:uid="{00000000-0005-0000-0000-0000AB6B0000}"/>
    <cellStyle name="Total 2 8 18" xfId="13918" xr:uid="{00000000-0005-0000-0000-0000AC6B0000}"/>
    <cellStyle name="Total 2 8 18 2" xfId="27672" xr:uid="{00000000-0005-0000-0000-0000AD6B0000}"/>
    <cellStyle name="Total 2 8 19" xfId="14293" xr:uid="{00000000-0005-0000-0000-0000AE6B0000}"/>
    <cellStyle name="Total 2 8 2" xfId="971" xr:uid="{00000000-0005-0000-0000-0000AF6B0000}"/>
    <cellStyle name="Total 2 8 2 2" xfId="5113" xr:uid="{00000000-0005-0000-0000-0000B06B0000}"/>
    <cellStyle name="Total 2 8 2 2 2" xfId="13928" xr:uid="{00000000-0005-0000-0000-0000B16B0000}"/>
    <cellStyle name="Total 2 8 2 2 2 2" xfId="27682" xr:uid="{00000000-0005-0000-0000-0000B26B0000}"/>
    <cellStyle name="Total 2 8 2 2 3" xfId="18904" xr:uid="{00000000-0005-0000-0000-0000B36B0000}"/>
    <cellStyle name="Total 2 8 2 3" xfId="5985" xr:uid="{00000000-0005-0000-0000-0000B46B0000}"/>
    <cellStyle name="Total 2 8 2 3 2" xfId="13929" xr:uid="{00000000-0005-0000-0000-0000B56B0000}"/>
    <cellStyle name="Total 2 8 2 3 2 2" xfId="27683" xr:uid="{00000000-0005-0000-0000-0000B66B0000}"/>
    <cellStyle name="Total 2 8 2 3 3" xfId="19776" xr:uid="{00000000-0005-0000-0000-0000B76B0000}"/>
    <cellStyle name="Total 2 8 2 4" xfId="6807" xr:uid="{00000000-0005-0000-0000-0000B86B0000}"/>
    <cellStyle name="Total 2 8 2 4 2" xfId="13930" xr:uid="{00000000-0005-0000-0000-0000B96B0000}"/>
    <cellStyle name="Total 2 8 2 4 2 2" xfId="27684" xr:uid="{00000000-0005-0000-0000-0000BA6B0000}"/>
    <cellStyle name="Total 2 8 2 4 3" xfId="20598" xr:uid="{00000000-0005-0000-0000-0000BB6B0000}"/>
    <cellStyle name="Total 2 8 2 5" xfId="13927" xr:uid="{00000000-0005-0000-0000-0000BC6B0000}"/>
    <cellStyle name="Total 2 8 2 5 2" xfId="27681" xr:uid="{00000000-0005-0000-0000-0000BD6B0000}"/>
    <cellStyle name="Total 2 8 2 6" xfId="14767" xr:uid="{00000000-0005-0000-0000-0000BE6B0000}"/>
    <cellStyle name="Total 2 8 3" xfId="1205" xr:uid="{00000000-0005-0000-0000-0000BF6B0000}"/>
    <cellStyle name="Total 2 8 3 2" xfId="5366" xr:uid="{00000000-0005-0000-0000-0000C06B0000}"/>
    <cellStyle name="Total 2 8 3 2 2" xfId="13932" xr:uid="{00000000-0005-0000-0000-0000C16B0000}"/>
    <cellStyle name="Total 2 8 3 2 2 2" xfId="27686" xr:uid="{00000000-0005-0000-0000-0000C26B0000}"/>
    <cellStyle name="Total 2 8 3 2 3" xfId="19157" xr:uid="{00000000-0005-0000-0000-0000C36B0000}"/>
    <cellStyle name="Total 2 8 3 3" xfId="6238" xr:uid="{00000000-0005-0000-0000-0000C46B0000}"/>
    <cellStyle name="Total 2 8 3 3 2" xfId="13933" xr:uid="{00000000-0005-0000-0000-0000C56B0000}"/>
    <cellStyle name="Total 2 8 3 3 2 2" xfId="27687" xr:uid="{00000000-0005-0000-0000-0000C66B0000}"/>
    <cellStyle name="Total 2 8 3 3 3" xfId="20029" xr:uid="{00000000-0005-0000-0000-0000C76B0000}"/>
    <cellStyle name="Total 2 8 3 4" xfId="7060" xr:uid="{00000000-0005-0000-0000-0000C86B0000}"/>
    <cellStyle name="Total 2 8 3 4 2" xfId="13934" xr:uid="{00000000-0005-0000-0000-0000C96B0000}"/>
    <cellStyle name="Total 2 8 3 4 2 2" xfId="27688" xr:uid="{00000000-0005-0000-0000-0000CA6B0000}"/>
    <cellStyle name="Total 2 8 3 4 3" xfId="20851" xr:uid="{00000000-0005-0000-0000-0000CB6B0000}"/>
    <cellStyle name="Total 2 8 3 5" xfId="13931" xr:uid="{00000000-0005-0000-0000-0000CC6B0000}"/>
    <cellStyle name="Total 2 8 3 5 2" xfId="27685" xr:uid="{00000000-0005-0000-0000-0000CD6B0000}"/>
    <cellStyle name="Total 2 8 3 6" xfId="15001" xr:uid="{00000000-0005-0000-0000-0000CE6B0000}"/>
    <cellStyle name="Total 2 8 4" xfId="1471" xr:uid="{00000000-0005-0000-0000-0000CF6B0000}"/>
    <cellStyle name="Total 2 8 4 2" xfId="13935" xr:uid="{00000000-0005-0000-0000-0000D06B0000}"/>
    <cellStyle name="Total 2 8 4 2 2" xfId="27689" xr:uid="{00000000-0005-0000-0000-0000D16B0000}"/>
    <cellStyle name="Total 2 8 4 3" xfId="15267" xr:uid="{00000000-0005-0000-0000-0000D26B0000}"/>
    <cellStyle name="Total 2 8 5" xfId="1699" xr:uid="{00000000-0005-0000-0000-0000D36B0000}"/>
    <cellStyle name="Total 2 8 5 2" xfId="13936" xr:uid="{00000000-0005-0000-0000-0000D46B0000}"/>
    <cellStyle name="Total 2 8 5 2 2" xfId="27690" xr:uid="{00000000-0005-0000-0000-0000D56B0000}"/>
    <cellStyle name="Total 2 8 5 3" xfId="15495" xr:uid="{00000000-0005-0000-0000-0000D66B0000}"/>
    <cellStyle name="Total 2 8 6" xfId="2184" xr:uid="{00000000-0005-0000-0000-0000D76B0000}"/>
    <cellStyle name="Total 2 8 6 2" xfId="13937" xr:uid="{00000000-0005-0000-0000-0000D86B0000}"/>
    <cellStyle name="Total 2 8 6 2 2" xfId="27691" xr:uid="{00000000-0005-0000-0000-0000D96B0000}"/>
    <cellStyle name="Total 2 8 6 3" xfId="15980" xr:uid="{00000000-0005-0000-0000-0000DA6B0000}"/>
    <cellStyle name="Total 2 8 7" xfId="2491" xr:uid="{00000000-0005-0000-0000-0000DB6B0000}"/>
    <cellStyle name="Total 2 8 7 2" xfId="13938" xr:uid="{00000000-0005-0000-0000-0000DC6B0000}"/>
    <cellStyle name="Total 2 8 7 2 2" xfId="27692" xr:uid="{00000000-0005-0000-0000-0000DD6B0000}"/>
    <cellStyle name="Total 2 8 7 3" xfId="16287" xr:uid="{00000000-0005-0000-0000-0000DE6B0000}"/>
    <cellStyle name="Total 2 8 8" xfId="2820" xr:uid="{00000000-0005-0000-0000-0000DF6B0000}"/>
    <cellStyle name="Total 2 8 8 2" xfId="13939" xr:uid="{00000000-0005-0000-0000-0000E06B0000}"/>
    <cellStyle name="Total 2 8 8 2 2" xfId="27693" xr:uid="{00000000-0005-0000-0000-0000E16B0000}"/>
    <cellStyle name="Total 2 8 8 3" xfId="16616" xr:uid="{00000000-0005-0000-0000-0000E26B0000}"/>
    <cellStyle name="Total 2 8 9" xfId="2840" xr:uid="{00000000-0005-0000-0000-0000E36B0000}"/>
    <cellStyle name="Total 2 8 9 2" xfId="13940" xr:uid="{00000000-0005-0000-0000-0000E46B0000}"/>
    <cellStyle name="Total 2 8 9 2 2" xfId="27694" xr:uid="{00000000-0005-0000-0000-0000E56B0000}"/>
    <cellStyle name="Total 2 8 9 3" xfId="16636" xr:uid="{00000000-0005-0000-0000-0000E66B0000}"/>
    <cellStyle name="Total 2 9" xfId="490" xr:uid="{00000000-0005-0000-0000-0000E76B0000}"/>
    <cellStyle name="Total 2 9 10" xfId="3368" xr:uid="{00000000-0005-0000-0000-0000E86B0000}"/>
    <cellStyle name="Total 2 9 10 2" xfId="13942" xr:uid="{00000000-0005-0000-0000-0000E96B0000}"/>
    <cellStyle name="Total 2 9 10 2 2" xfId="27696" xr:uid="{00000000-0005-0000-0000-0000EA6B0000}"/>
    <cellStyle name="Total 2 9 10 3" xfId="17164" xr:uid="{00000000-0005-0000-0000-0000EB6B0000}"/>
    <cellStyle name="Total 2 9 11" xfId="3723" xr:uid="{00000000-0005-0000-0000-0000EC6B0000}"/>
    <cellStyle name="Total 2 9 11 2" xfId="13943" xr:uid="{00000000-0005-0000-0000-0000ED6B0000}"/>
    <cellStyle name="Total 2 9 11 2 2" xfId="27697" xr:uid="{00000000-0005-0000-0000-0000EE6B0000}"/>
    <cellStyle name="Total 2 9 11 3" xfId="17519" xr:uid="{00000000-0005-0000-0000-0000EF6B0000}"/>
    <cellStyle name="Total 2 9 12" xfId="4028" xr:uid="{00000000-0005-0000-0000-0000F06B0000}"/>
    <cellStyle name="Total 2 9 12 2" xfId="13944" xr:uid="{00000000-0005-0000-0000-0000F16B0000}"/>
    <cellStyle name="Total 2 9 12 2 2" xfId="27698" xr:uid="{00000000-0005-0000-0000-0000F26B0000}"/>
    <cellStyle name="Total 2 9 12 3" xfId="17824" xr:uid="{00000000-0005-0000-0000-0000F36B0000}"/>
    <cellStyle name="Total 2 9 13" xfId="4214" xr:uid="{00000000-0005-0000-0000-0000F46B0000}"/>
    <cellStyle name="Total 2 9 13 2" xfId="13945" xr:uid="{00000000-0005-0000-0000-0000F56B0000}"/>
    <cellStyle name="Total 2 9 13 2 2" xfId="27699" xr:uid="{00000000-0005-0000-0000-0000F66B0000}"/>
    <cellStyle name="Total 2 9 13 3" xfId="18010" xr:uid="{00000000-0005-0000-0000-0000F76B0000}"/>
    <cellStyle name="Total 2 9 14" xfId="4451" xr:uid="{00000000-0005-0000-0000-0000F86B0000}"/>
    <cellStyle name="Total 2 9 14 2" xfId="13946" xr:uid="{00000000-0005-0000-0000-0000F96B0000}"/>
    <cellStyle name="Total 2 9 14 2 2" xfId="27700" xr:uid="{00000000-0005-0000-0000-0000FA6B0000}"/>
    <cellStyle name="Total 2 9 14 3" xfId="18247" xr:uid="{00000000-0005-0000-0000-0000FB6B0000}"/>
    <cellStyle name="Total 2 9 15" xfId="4802" xr:uid="{00000000-0005-0000-0000-0000FC6B0000}"/>
    <cellStyle name="Total 2 9 15 2" xfId="13947" xr:uid="{00000000-0005-0000-0000-0000FD6B0000}"/>
    <cellStyle name="Total 2 9 15 2 2" xfId="27701" xr:uid="{00000000-0005-0000-0000-0000FE6B0000}"/>
    <cellStyle name="Total 2 9 15 3" xfId="18593" xr:uid="{00000000-0005-0000-0000-0000FF6B0000}"/>
    <cellStyle name="Total 2 9 16" xfId="5674" xr:uid="{00000000-0005-0000-0000-0000006C0000}"/>
    <cellStyle name="Total 2 9 16 2" xfId="13948" xr:uid="{00000000-0005-0000-0000-0000016C0000}"/>
    <cellStyle name="Total 2 9 16 2 2" xfId="27702" xr:uid="{00000000-0005-0000-0000-0000026C0000}"/>
    <cellStyle name="Total 2 9 16 3" xfId="19465" xr:uid="{00000000-0005-0000-0000-0000036C0000}"/>
    <cellStyle name="Total 2 9 17" xfId="6496" xr:uid="{00000000-0005-0000-0000-0000046C0000}"/>
    <cellStyle name="Total 2 9 17 2" xfId="13949" xr:uid="{00000000-0005-0000-0000-0000056C0000}"/>
    <cellStyle name="Total 2 9 17 2 2" xfId="27703" xr:uid="{00000000-0005-0000-0000-0000066C0000}"/>
    <cellStyle name="Total 2 9 17 3" xfId="20287" xr:uid="{00000000-0005-0000-0000-0000076C0000}"/>
    <cellStyle name="Total 2 9 18" xfId="13941" xr:uid="{00000000-0005-0000-0000-0000086C0000}"/>
    <cellStyle name="Total 2 9 18 2" xfId="27695" xr:uid="{00000000-0005-0000-0000-0000096C0000}"/>
    <cellStyle name="Total 2 9 19" xfId="14294" xr:uid="{00000000-0005-0000-0000-00000A6C0000}"/>
    <cellStyle name="Total 2 9 2" xfId="972" xr:uid="{00000000-0005-0000-0000-00000B6C0000}"/>
    <cellStyle name="Total 2 9 2 2" xfId="5114" xr:uid="{00000000-0005-0000-0000-00000C6C0000}"/>
    <cellStyle name="Total 2 9 2 2 2" xfId="13951" xr:uid="{00000000-0005-0000-0000-00000D6C0000}"/>
    <cellStyle name="Total 2 9 2 2 2 2" xfId="27705" xr:uid="{00000000-0005-0000-0000-00000E6C0000}"/>
    <cellStyle name="Total 2 9 2 2 3" xfId="18905" xr:uid="{00000000-0005-0000-0000-00000F6C0000}"/>
    <cellStyle name="Total 2 9 2 3" xfId="5986" xr:uid="{00000000-0005-0000-0000-0000106C0000}"/>
    <cellStyle name="Total 2 9 2 3 2" xfId="13952" xr:uid="{00000000-0005-0000-0000-0000116C0000}"/>
    <cellStyle name="Total 2 9 2 3 2 2" xfId="27706" xr:uid="{00000000-0005-0000-0000-0000126C0000}"/>
    <cellStyle name="Total 2 9 2 3 3" xfId="19777" xr:uid="{00000000-0005-0000-0000-0000136C0000}"/>
    <cellStyle name="Total 2 9 2 4" xfId="6808" xr:uid="{00000000-0005-0000-0000-0000146C0000}"/>
    <cellStyle name="Total 2 9 2 4 2" xfId="13953" xr:uid="{00000000-0005-0000-0000-0000156C0000}"/>
    <cellStyle name="Total 2 9 2 4 2 2" xfId="27707" xr:uid="{00000000-0005-0000-0000-0000166C0000}"/>
    <cellStyle name="Total 2 9 2 4 3" xfId="20599" xr:uid="{00000000-0005-0000-0000-0000176C0000}"/>
    <cellStyle name="Total 2 9 2 5" xfId="13950" xr:uid="{00000000-0005-0000-0000-0000186C0000}"/>
    <cellStyle name="Total 2 9 2 5 2" xfId="27704" xr:uid="{00000000-0005-0000-0000-0000196C0000}"/>
    <cellStyle name="Total 2 9 2 6" xfId="14768" xr:uid="{00000000-0005-0000-0000-00001A6C0000}"/>
    <cellStyle name="Total 2 9 3" xfId="1206" xr:uid="{00000000-0005-0000-0000-00001B6C0000}"/>
    <cellStyle name="Total 2 9 3 2" xfId="5367" xr:uid="{00000000-0005-0000-0000-00001C6C0000}"/>
    <cellStyle name="Total 2 9 3 2 2" xfId="13955" xr:uid="{00000000-0005-0000-0000-00001D6C0000}"/>
    <cellStyle name="Total 2 9 3 2 2 2" xfId="27709" xr:uid="{00000000-0005-0000-0000-00001E6C0000}"/>
    <cellStyle name="Total 2 9 3 2 3" xfId="19158" xr:uid="{00000000-0005-0000-0000-00001F6C0000}"/>
    <cellStyle name="Total 2 9 3 3" xfId="6239" xr:uid="{00000000-0005-0000-0000-0000206C0000}"/>
    <cellStyle name="Total 2 9 3 3 2" xfId="13956" xr:uid="{00000000-0005-0000-0000-0000216C0000}"/>
    <cellStyle name="Total 2 9 3 3 2 2" xfId="27710" xr:uid="{00000000-0005-0000-0000-0000226C0000}"/>
    <cellStyle name="Total 2 9 3 3 3" xfId="20030" xr:uid="{00000000-0005-0000-0000-0000236C0000}"/>
    <cellStyle name="Total 2 9 3 4" xfId="7061" xr:uid="{00000000-0005-0000-0000-0000246C0000}"/>
    <cellStyle name="Total 2 9 3 4 2" xfId="13957" xr:uid="{00000000-0005-0000-0000-0000256C0000}"/>
    <cellStyle name="Total 2 9 3 4 2 2" xfId="27711" xr:uid="{00000000-0005-0000-0000-0000266C0000}"/>
    <cellStyle name="Total 2 9 3 4 3" xfId="20852" xr:uid="{00000000-0005-0000-0000-0000276C0000}"/>
    <cellStyle name="Total 2 9 3 5" xfId="13954" xr:uid="{00000000-0005-0000-0000-0000286C0000}"/>
    <cellStyle name="Total 2 9 3 5 2" xfId="27708" xr:uid="{00000000-0005-0000-0000-0000296C0000}"/>
    <cellStyle name="Total 2 9 3 6" xfId="15002" xr:uid="{00000000-0005-0000-0000-00002A6C0000}"/>
    <cellStyle name="Total 2 9 4" xfId="1472" xr:uid="{00000000-0005-0000-0000-00002B6C0000}"/>
    <cellStyle name="Total 2 9 4 2" xfId="13958" xr:uid="{00000000-0005-0000-0000-00002C6C0000}"/>
    <cellStyle name="Total 2 9 4 2 2" xfId="27712" xr:uid="{00000000-0005-0000-0000-00002D6C0000}"/>
    <cellStyle name="Total 2 9 4 3" xfId="15268" xr:uid="{00000000-0005-0000-0000-00002E6C0000}"/>
    <cellStyle name="Total 2 9 5" xfId="1700" xr:uid="{00000000-0005-0000-0000-00002F6C0000}"/>
    <cellStyle name="Total 2 9 5 2" xfId="13959" xr:uid="{00000000-0005-0000-0000-0000306C0000}"/>
    <cellStyle name="Total 2 9 5 2 2" xfId="27713" xr:uid="{00000000-0005-0000-0000-0000316C0000}"/>
    <cellStyle name="Total 2 9 5 3" xfId="15496" xr:uid="{00000000-0005-0000-0000-0000326C0000}"/>
    <cellStyle name="Total 2 9 6" xfId="2185" xr:uid="{00000000-0005-0000-0000-0000336C0000}"/>
    <cellStyle name="Total 2 9 6 2" xfId="13960" xr:uid="{00000000-0005-0000-0000-0000346C0000}"/>
    <cellStyle name="Total 2 9 6 2 2" xfId="27714" xr:uid="{00000000-0005-0000-0000-0000356C0000}"/>
    <cellStyle name="Total 2 9 6 3" xfId="15981" xr:uid="{00000000-0005-0000-0000-0000366C0000}"/>
    <cellStyle name="Total 2 9 7" xfId="2492" xr:uid="{00000000-0005-0000-0000-0000376C0000}"/>
    <cellStyle name="Total 2 9 7 2" xfId="13961" xr:uid="{00000000-0005-0000-0000-0000386C0000}"/>
    <cellStyle name="Total 2 9 7 2 2" xfId="27715" xr:uid="{00000000-0005-0000-0000-0000396C0000}"/>
    <cellStyle name="Total 2 9 7 3" xfId="16288" xr:uid="{00000000-0005-0000-0000-00003A6C0000}"/>
    <cellStyle name="Total 2 9 8" xfId="2821" xr:uid="{00000000-0005-0000-0000-00003B6C0000}"/>
    <cellStyle name="Total 2 9 8 2" xfId="13962" xr:uid="{00000000-0005-0000-0000-00003C6C0000}"/>
    <cellStyle name="Total 2 9 8 2 2" xfId="27716" xr:uid="{00000000-0005-0000-0000-00003D6C0000}"/>
    <cellStyle name="Total 2 9 8 3" xfId="16617" xr:uid="{00000000-0005-0000-0000-00003E6C0000}"/>
    <cellStyle name="Total 2 9 9" xfId="3046" xr:uid="{00000000-0005-0000-0000-00003F6C0000}"/>
    <cellStyle name="Total 2 9 9 2" xfId="13963" xr:uid="{00000000-0005-0000-0000-0000406C0000}"/>
    <cellStyle name="Total 2 9 9 2 2" xfId="27717" xr:uid="{00000000-0005-0000-0000-0000416C0000}"/>
    <cellStyle name="Total 2 9 9 3" xfId="16842" xr:uid="{00000000-0005-0000-0000-0000426C0000}"/>
    <cellStyle name="Total 2_Analitico.GER" xfId="7087" xr:uid="{00000000-0005-0000-0000-0000436C0000}"/>
    <cellStyle name="Vírgula" xfId="4493" builtinId="3"/>
    <cellStyle name="Vírgula 10" xfId="13968" xr:uid="{00000000-0005-0000-0000-0000456C0000}"/>
    <cellStyle name="Vírgula 10 2" xfId="27720" xr:uid="{00000000-0005-0000-0000-0000466C0000}"/>
    <cellStyle name="Vírgula 13" xfId="27724" xr:uid="{00000000-0005-0000-0000-0000476C0000}"/>
    <cellStyle name="Vírgula 2" xfId="100" xr:uid="{00000000-0005-0000-0000-0000486C0000}"/>
    <cellStyle name="Vírgula 2 2" xfId="13984" xr:uid="{00000000-0005-0000-0000-0000496C0000}"/>
    <cellStyle name="Vírgula 3" xfId="101" xr:uid="{00000000-0005-0000-0000-00004A6C0000}"/>
    <cellStyle name="Vírgula 3 2" xfId="13985" xr:uid="{00000000-0005-0000-0000-00004B6C0000}"/>
    <cellStyle name="Vírgula 4" xfId="102" xr:uid="{00000000-0005-0000-0000-00004C6C0000}"/>
    <cellStyle name="Vírgula 4 2" xfId="13986" xr:uid="{00000000-0005-0000-0000-00004D6C0000}"/>
    <cellStyle name="Vírgula 5" xfId="103" xr:uid="{00000000-0005-0000-0000-00004E6C0000}"/>
    <cellStyle name="Vírgula 5 2" xfId="13987" xr:uid="{00000000-0005-0000-0000-00004F6C0000}"/>
    <cellStyle name="Vírgula 6" xfId="18286" xr:uid="{00000000-0005-0000-0000-0000506C0000}"/>
    <cellStyle name="Vírgula 8" xfId="13967" xr:uid="{00000000-0005-0000-0000-0000516C0000}"/>
    <cellStyle name="Vírgula 8 2" xfId="27719" xr:uid="{00000000-0005-0000-0000-0000526C0000}"/>
    <cellStyle name="Warning Text" xfId="185" xr:uid="{00000000-0005-0000-0000-0000536C0000}"/>
  </cellStyles>
  <dxfs count="0"/>
  <tableStyles count="1" defaultTableStyle="TableStyleMedium2" defaultPivotStyle="PivotStyleLight16">
    <tableStyle name="Estilo de Tabela Dinâmica 1" table="0" count="0" xr9:uid="{00000000-0011-0000-FFFF-FFFF00000000}"/>
  </tableStyles>
  <colors>
    <mruColors>
      <color rgb="FF99FF66"/>
      <color rgb="FFCCFFCC"/>
      <color rgb="FFCCFF99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93.xml"/><Relationship Id="rId21" Type="http://schemas.openxmlformats.org/officeDocument/2006/relationships/worksheet" Target="worksheets/sheet21.xml"/><Relationship Id="rId42" Type="http://schemas.openxmlformats.org/officeDocument/2006/relationships/externalLink" Target="externalLinks/externalLink18.xml"/><Relationship Id="rId63" Type="http://schemas.openxmlformats.org/officeDocument/2006/relationships/externalLink" Target="externalLinks/externalLink39.xml"/><Relationship Id="rId84" Type="http://schemas.openxmlformats.org/officeDocument/2006/relationships/externalLink" Target="externalLinks/externalLink60.xml"/><Relationship Id="rId138" Type="http://schemas.openxmlformats.org/officeDocument/2006/relationships/externalLink" Target="externalLinks/externalLink114.xml"/><Relationship Id="rId159" Type="http://schemas.openxmlformats.org/officeDocument/2006/relationships/externalLink" Target="externalLinks/externalLink135.xml"/><Relationship Id="rId170" Type="http://schemas.openxmlformats.org/officeDocument/2006/relationships/externalLink" Target="externalLinks/externalLink146.xml"/><Relationship Id="rId191" Type="http://schemas.openxmlformats.org/officeDocument/2006/relationships/externalLink" Target="externalLinks/externalLink167.xml"/><Relationship Id="rId205" Type="http://schemas.openxmlformats.org/officeDocument/2006/relationships/externalLink" Target="externalLinks/externalLink181.xml"/><Relationship Id="rId226" Type="http://schemas.openxmlformats.org/officeDocument/2006/relationships/externalLink" Target="externalLinks/externalLink202.xml"/><Relationship Id="rId247" Type="http://schemas.openxmlformats.org/officeDocument/2006/relationships/externalLink" Target="externalLinks/externalLink223.xml"/><Relationship Id="rId107" Type="http://schemas.openxmlformats.org/officeDocument/2006/relationships/externalLink" Target="externalLinks/externalLink83.xml"/><Relationship Id="rId11" Type="http://schemas.openxmlformats.org/officeDocument/2006/relationships/worksheet" Target="worksheets/sheet11.xml"/><Relationship Id="rId32" Type="http://schemas.openxmlformats.org/officeDocument/2006/relationships/externalLink" Target="externalLinks/externalLink8.xml"/><Relationship Id="rId53" Type="http://schemas.openxmlformats.org/officeDocument/2006/relationships/externalLink" Target="externalLinks/externalLink29.xml"/><Relationship Id="rId74" Type="http://schemas.openxmlformats.org/officeDocument/2006/relationships/externalLink" Target="externalLinks/externalLink50.xml"/><Relationship Id="rId128" Type="http://schemas.openxmlformats.org/officeDocument/2006/relationships/externalLink" Target="externalLinks/externalLink104.xml"/><Relationship Id="rId149" Type="http://schemas.openxmlformats.org/officeDocument/2006/relationships/externalLink" Target="externalLinks/externalLink125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71.xml"/><Relationship Id="rId160" Type="http://schemas.openxmlformats.org/officeDocument/2006/relationships/externalLink" Target="externalLinks/externalLink136.xml"/><Relationship Id="rId181" Type="http://schemas.openxmlformats.org/officeDocument/2006/relationships/externalLink" Target="externalLinks/externalLink157.xml"/><Relationship Id="rId216" Type="http://schemas.openxmlformats.org/officeDocument/2006/relationships/externalLink" Target="externalLinks/externalLink192.xml"/><Relationship Id="rId237" Type="http://schemas.openxmlformats.org/officeDocument/2006/relationships/externalLink" Target="externalLinks/externalLink213.xml"/><Relationship Id="rId258" Type="http://schemas.openxmlformats.org/officeDocument/2006/relationships/theme" Target="theme/theme1.xml"/><Relationship Id="rId22" Type="http://schemas.openxmlformats.org/officeDocument/2006/relationships/worksheet" Target="worksheets/sheet22.xml"/><Relationship Id="rId43" Type="http://schemas.openxmlformats.org/officeDocument/2006/relationships/externalLink" Target="externalLinks/externalLink19.xml"/><Relationship Id="rId64" Type="http://schemas.openxmlformats.org/officeDocument/2006/relationships/externalLink" Target="externalLinks/externalLink40.xml"/><Relationship Id="rId118" Type="http://schemas.openxmlformats.org/officeDocument/2006/relationships/externalLink" Target="externalLinks/externalLink94.xml"/><Relationship Id="rId139" Type="http://schemas.openxmlformats.org/officeDocument/2006/relationships/externalLink" Target="externalLinks/externalLink115.xml"/><Relationship Id="rId85" Type="http://schemas.openxmlformats.org/officeDocument/2006/relationships/externalLink" Target="externalLinks/externalLink61.xml"/><Relationship Id="rId150" Type="http://schemas.openxmlformats.org/officeDocument/2006/relationships/externalLink" Target="externalLinks/externalLink126.xml"/><Relationship Id="rId171" Type="http://schemas.openxmlformats.org/officeDocument/2006/relationships/externalLink" Target="externalLinks/externalLink147.xml"/><Relationship Id="rId192" Type="http://schemas.openxmlformats.org/officeDocument/2006/relationships/externalLink" Target="externalLinks/externalLink168.xml"/><Relationship Id="rId206" Type="http://schemas.openxmlformats.org/officeDocument/2006/relationships/externalLink" Target="externalLinks/externalLink182.xml"/><Relationship Id="rId227" Type="http://schemas.openxmlformats.org/officeDocument/2006/relationships/externalLink" Target="externalLinks/externalLink203.xml"/><Relationship Id="rId248" Type="http://schemas.openxmlformats.org/officeDocument/2006/relationships/externalLink" Target="externalLinks/externalLink224.xml"/><Relationship Id="rId12" Type="http://schemas.openxmlformats.org/officeDocument/2006/relationships/worksheet" Target="worksheets/sheet12.xml"/><Relationship Id="rId33" Type="http://schemas.openxmlformats.org/officeDocument/2006/relationships/externalLink" Target="externalLinks/externalLink9.xml"/><Relationship Id="rId108" Type="http://schemas.openxmlformats.org/officeDocument/2006/relationships/externalLink" Target="externalLinks/externalLink84.xml"/><Relationship Id="rId129" Type="http://schemas.openxmlformats.org/officeDocument/2006/relationships/externalLink" Target="externalLinks/externalLink105.xml"/><Relationship Id="rId54" Type="http://schemas.openxmlformats.org/officeDocument/2006/relationships/externalLink" Target="externalLinks/externalLink30.xml"/><Relationship Id="rId75" Type="http://schemas.openxmlformats.org/officeDocument/2006/relationships/externalLink" Target="externalLinks/externalLink51.xml"/><Relationship Id="rId96" Type="http://schemas.openxmlformats.org/officeDocument/2006/relationships/externalLink" Target="externalLinks/externalLink72.xml"/><Relationship Id="rId140" Type="http://schemas.openxmlformats.org/officeDocument/2006/relationships/externalLink" Target="externalLinks/externalLink116.xml"/><Relationship Id="rId161" Type="http://schemas.openxmlformats.org/officeDocument/2006/relationships/externalLink" Target="externalLinks/externalLink137.xml"/><Relationship Id="rId182" Type="http://schemas.openxmlformats.org/officeDocument/2006/relationships/externalLink" Target="externalLinks/externalLink158.xml"/><Relationship Id="rId217" Type="http://schemas.openxmlformats.org/officeDocument/2006/relationships/externalLink" Target="externalLinks/externalLink19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12" Type="http://schemas.openxmlformats.org/officeDocument/2006/relationships/externalLink" Target="externalLinks/externalLink188.xml"/><Relationship Id="rId233" Type="http://schemas.openxmlformats.org/officeDocument/2006/relationships/externalLink" Target="externalLinks/externalLink209.xml"/><Relationship Id="rId238" Type="http://schemas.openxmlformats.org/officeDocument/2006/relationships/externalLink" Target="externalLinks/externalLink214.xml"/><Relationship Id="rId254" Type="http://schemas.openxmlformats.org/officeDocument/2006/relationships/externalLink" Target="externalLinks/externalLink230.xml"/><Relationship Id="rId259" Type="http://schemas.openxmlformats.org/officeDocument/2006/relationships/styles" Target="styles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4.xml"/><Relationship Id="rId49" Type="http://schemas.openxmlformats.org/officeDocument/2006/relationships/externalLink" Target="externalLinks/externalLink25.xml"/><Relationship Id="rId114" Type="http://schemas.openxmlformats.org/officeDocument/2006/relationships/externalLink" Target="externalLinks/externalLink90.xml"/><Relationship Id="rId119" Type="http://schemas.openxmlformats.org/officeDocument/2006/relationships/externalLink" Target="externalLinks/externalLink95.xml"/><Relationship Id="rId44" Type="http://schemas.openxmlformats.org/officeDocument/2006/relationships/externalLink" Target="externalLinks/externalLink20.xml"/><Relationship Id="rId60" Type="http://schemas.openxmlformats.org/officeDocument/2006/relationships/externalLink" Target="externalLinks/externalLink36.xml"/><Relationship Id="rId65" Type="http://schemas.openxmlformats.org/officeDocument/2006/relationships/externalLink" Target="externalLinks/externalLink41.xml"/><Relationship Id="rId81" Type="http://schemas.openxmlformats.org/officeDocument/2006/relationships/externalLink" Target="externalLinks/externalLink57.xml"/><Relationship Id="rId86" Type="http://schemas.openxmlformats.org/officeDocument/2006/relationships/externalLink" Target="externalLinks/externalLink62.xml"/><Relationship Id="rId130" Type="http://schemas.openxmlformats.org/officeDocument/2006/relationships/externalLink" Target="externalLinks/externalLink106.xml"/><Relationship Id="rId135" Type="http://schemas.openxmlformats.org/officeDocument/2006/relationships/externalLink" Target="externalLinks/externalLink111.xml"/><Relationship Id="rId151" Type="http://schemas.openxmlformats.org/officeDocument/2006/relationships/externalLink" Target="externalLinks/externalLink127.xml"/><Relationship Id="rId156" Type="http://schemas.openxmlformats.org/officeDocument/2006/relationships/externalLink" Target="externalLinks/externalLink132.xml"/><Relationship Id="rId177" Type="http://schemas.openxmlformats.org/officeDocument/2006/relationships/externalLink" Target="externalLinks/externalLink153.xml"/><Relationship Id="rId198" Type="http://schemas.openxmlformats.org/officeDocument/2006/relationships/externalLink" Target="externalLinks/externalLink174.xml"/><Relationship Id="rId172" Type="http://schemas.openxmlformats.org/officeDocument/2006/relationships/externalLink" Target="externalLinks/externalLink148.xml"/><Relationship Id="rId193" Type="http://schemas.openxmlformats.org/officeDocument/2006/relationships/externalLink" Target="externalLinks/externalLink169.xml"/><Relationship Id="rId202" Type="http://schemas.openxmlformats.org/officeDocument/2006/relationships/externalLink" Target="externalLinks/externalLink178.xml"/><Relationship Id="rId207" Type="http://schemas.openxmlformats.org/officeDocument/2006/relationships/externalLink" Target="externalLinks/externalLink183.xml"/><Relationship Id="rId223" Type="http://schemas.openxmlformats.org/officeDocument/2006/relationships/externalLink" Target="externalLinks/externalLink199.xml"/><Relationship Id="rId228" Type="http://schemas.openxmlformats.org/officeDocument/2006/relationships/externalLink" Target="externalLinks/externalLink204.xml"/><Relationship Id="rId244" Type="http://schemas.openxmlformats.org/officeDocument/2006/relationships/externalLink" Target="externalLinks/externalLink220.xml"/><Relationship Id="rId249" Type="http://schemas.openxmlformats.org/officeDocument/2006/relationships/externalLink" Target="externalLinks/externalLink225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externalLink" Target="externalLinks/externalLink15.xml"/><Relationship Id="rId109" Type="http://schemas.openxmlformats.org/officeDocument/2006/relationships/externalLink" Target="externalLinks/externalLink85.xml"/><Relationship Id="rId260" Type="http://schemas.openxmlformats.org/officeDocument/2006/relationships/sharedStrings" Target="sharedStrings.xml"/><Relationship Id="rId34" Type="http://schemas.openxmlformats.org/officeDocument/2006/relationships/externalLink" Target="externalLinks/externalLink10.xml"/><Relationship Id="rId50" Type="http://schemas.openxmlformats.org/officeDocument/2006/relationships/externalLink" Target="externalLinks/externalLink26.xml"/><Relationship Id="rId55" Type="http://schemas.openxmlformats.org/officeDocument/2006/relationships/externalLink" Target="externalLinks/externalLink31.xml"/><Relationship Id="rId76" Type="http://schemas.openxmlformats.org/officeDocument/2006/relationships/externalLink" Target="externalLinks/externalLink52.xml"/><Relationship Id="rId97" Type="http://schemas.openxmlformats.org/officeDocument/2006/relationships/externalLink" Target="externalLinks/externalLink73.xml"/><Relationship Id="rId104" Type="http://schemas.openxmlformats.org/officeDocument/2006/relationships/externalLink" Target="externalLinks/externalLink80.xml"/><Relationship Id="rId120" Type="http://schemas.openxmlformats.org/officeDocument/2006/relationships/externalLink" Target="externalLinks/externalLink96.xml"/><Relationship Id="rId125" Type="http://schemas.openxmlformats.org/officeDocument/2006/relationships/externalLink" Target="externalLinks/externalLink101.xml"/><Relationship Id="rId141" Type="http://schemas.openxmlformats.org/officeDocument/2006/relationships/externalLink" Target="externalLinks/externalLink117.xml"/><Relationship Id="rId146" Type="http://schemas.openxmlformats.org/officeDocument/2006/relationships/externalLink" Target="externalLinks/externalLink122.xml"/><Relationship Id="rId167" Type="http://schemas.openxmlformats.org/officeDocument/2006/relationships/externalLink" Target="externalLinks/externalLink143.xml"/><Relationship Id="rId188" Type="http://schemas.openxmlformats.org/officeDocument/2006/relationships/externalLink" Target="externalLinks/externalLink164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47.xml"/><Relationship Id="rId92" Type="http://schemas.openxmlformats.org/officeDocument/2006/relationships/externalLink" Target="externalLinks/externalLink68.xml"/><Relationship Id="rId162" Type="http://schemas.openxmlformats.org/officeDocument/2006/relationships/externalLink" Target="externalLinks/externalLink138.xml"/><Relationship Id="rId183" Type="http://schemas.openxmlformats.org/officeDocument/2006/relationships/externalLink" Target="externalLinks/externalLink159.xml"/><Relationship Id="rId213" Type="http://schemas.openxmlformats.org/officeDocument/2006/relationships/externalLink" Target="externalLinks/externalLink189.xml"/><Relationship Id="rId218" Type="http://schemas.openxmlformats.org/officeDocument/2006/relationships/externalLink" Target="externalLinks/externalLink194.xml"/><Relationship Id="rId234" Type="http://schemas.openxmlformats.org/officeDocument/2006/relationships/externalLink" Target="externalLinks/externalLink210.xml"/><Relationship Id="rId239" Type="http://schemas.openxmlformats.org/officeDocument/2006/relationships/externalLink" Target="externalLinks/externalLink21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5.xml"/><Relationship Id="rId250" Type="http://schemas.openxmlformats.org/officeDocument/2006/relationships/externalLink" Target="externalLinks/externalLink226.xml"/><Relationship Id="rId255" Type="http://schemas.openxmlformats.org/officeDocument/2006/relationships/externalLink" Target="externalLinks/externalLink231.xml"/><Relationship Id="rId24" Type="http://schemas.openxmlformats.org/officeDocument/2006/relationships/worksheet" Target="worksheets/sheet24.xml"/><Relationship Id="rId40" Type="http://schemas.openxmlformats.org/officeDocument/2006/relationships/externalLink" Target="externalLinks/externalLink16.xml"/><Relationship Id="rId45" Type="http://schemas.openxmlformats.org/officeDocument/2006/relationships/externalLink" Target="externalLinks/externalLink21.xml"/><Relationship Id="rId66" Type="http://schemas.openxmlformats.org/officeDocument/2006/relationships/externalLink" Target="externalLinks/externalLink42.xml"/><Relationship Id="rId87" Type="http://schemas.openxmlformats.org/officeDocument/2006/relationships/externalLink" Target="externalLinks/externalLink63.xml"/><Relationship Id="rId110" Type="http://schemas.openxmlformats.org/officeDocument/2006/relationships/externalLink" Target="externalLinks/externalLink86.xml"/><Relationship Id="rId115" Type="http://schemas.openxmlformats.org/officeDocument/2006/relationships/externalLink" Target="externalLinks/externalLink91.xml"/><Relationship Id="rId131" Type="http://schemas.openxmlformats.org/officeDocument/2006/relationships/externalLink" Target="externalLinks/externalLink107.xml"/><Relationship Id="rId136" Type="http://schemas.openxmlformats.org/officeDocument/2006/relationships/externalLink" Target="externalLinks/externalLink112.xml"/><Relationship Id="rId157" Type="http://schemas.openxmlformats.org/officeDocument/2006/relationships/externalLink" Target="externalLinks/externalLink133.xml"/><Relationship Id="rId178" Type="http://schemas.openxmlformats.org/officeDocument/2006/relationships/externalLink" Target="externalLinks/externalLink154.xml"/><Relationship Id="rId61" Type="http://schemas.openxmlformats.org/officeDocument/2006/relationships/externalLink" Target="externalLinks/externalLink37.xml"/><Relationship Id="rId82" Type="http://schemas.openxmlformats.org/officeDocument/2006/relationships/externalLink" Target="externalLinks/externalLink58.xml"/><Relationship Id="rId152" Type="http://schemas.openxmlformats.org/officeDocument/2006/relationships/externalLink" Target="externalLinks/externalLink128.xml"/><Relationship Id="rId173" Type="http://schemas.openxmlformats.org/officeDocument/2006/relationships/externalLink" Target="externalLinks/externalLink149.xml"/><Relationship Id="rId194" Type="http://schemas.openxmlformats.org/officeDocument/2006/relationships/externalLink" Target="externalLinks/externalLink170.xml"/><Relationship Id="rId199" Type="http://schemas.openxmlformats.org/officeDocument/2006/relationships/externalLink" Target="externalLinks/externalLink175.xml"/><Relationship Id="rId203" Type="http://schemas.openxmlformats.org/officeDocument/2006/relationships/externalLink" Target="externalLinks/externalLink179.xml"/><Relationship Id="rId208" Type="http://schemas.openxmlformats.org/officeDocument/2006/relationships/externalLink" Target="externalLinks/externalLink184.xml"/><Relationship Id="rId229" Type="http://schemas.openxmlformats.org/officeDocument/2006/relationships/externalLink" Target="externalLinks/externalLink205.xml"/><Relationship Id="rId19" Type="http://schemas.openxmlformats.org/officeDocument/2006/relationships/worksheet" Target="worksheets/sheet19.xml"/><Relationship Id="rId224" Type="http://schemas.openxmlformats.org/officeDocument/2006/relationships/externalLink" Target="externalLinks/externalLink200.xml"/><Relationship Id="rId240" Type="http://schemas.openxmlformats.org/officeDocument/2006/relationships/externalLink" Target="externalLinks/externalLink216.xml"/><Relationship Id="rId245" Type="http://schemas.openxmlformats.org/officeDocument/2006/relationships/externalLink" Target="externalLinks/externalLink221.xml"/><Relationship Id="rId261" Type="http://schemas.openxmlformats.org/officeDocument/2006/relationships/calcChain" Target="calcChain.xml"/><Relationship Id="rId14" Type="http://schemas.openxmlformats.org/officeDocument/2006/relationships/worksheet" Target="worksheets/sheet14.xml"/><Relationship Id="rId30" Type="http://schemas.openxmlformats.org/officeDocument/2006/relationships/externalLink" Target="externalLinks/externalLink6.xml"/><Relationship Id="rId35" Type="http://schemas.openxmlformats.org/officeDocument/2006/relationships/externalLink" Target="externalLinks/externalLink11.xml"/><Relationship Id="rId56" Type="http://schemas.openxmlformats.org/officeDocument/2006/relationships/externalLink" Target="externalLinks/externalLink32.xml"/><Relationship Id="rId77" Type="http://schemas.openxmlformats.org/officeDocument/2006/relationships/externalLink" Target="externalLinks/externalLink53.xml"/><Relationship Id="rId100" Type="http://schemas.openxmlformats.org/officeDocument/2006/relationships/externalLink" Target="externalLinks/externalLink76.xml"/><Relationship Id="rId105" Type="http://schemas.openxmlformats.org/officeDocument/2006/relationships/externalLink" Target="externalLinks/externalLink81.xml"/><Relationship Id="rId126" Type="http://schemas.openxmlformats.org/officeDocument/2006/relationships/externalLink" Target="externalLinks/externalLink102.xml"/><Relationship Id="rId147" Type="http://schemas.openxmlformats.org/officeDocument/2006/relationships/externalLink" Target="externalLinks/externalLink123.xml"/><Relationship Id="rId168" Type="http://schemas.openxmlformats.org/officeDocument/2006/relationships/externalLink" Target="externalLinks/externalLink144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27.xml"/><Relationship Id="rId72" Type="http://schemas.openxmlformats.org/officeDocument/2006/relationships/externalLink" Target="externalLinks/externalLink48.xml"/><Relationship Id="rId93" Type="http://schemas.openxmlformats.org/officeDocument/2006/relationships/externalLink" Target="externalLinks/externalLink69.xml"/><Relationship Id="rId98" Type="http://schemas.openxmlformats.org/officeDocument/2006/relationships/externalLink" Target="externalLinks/externalLink74.xml"/><Relationship Id="rId121" Type="http://schemas.openxmlformats.org/officeDocument/2006/relationships/externalLink" Target="externalLinks/externalLink97.xml"/><Relationship Id="rId142" Type="http://schemas.openxmlformats.org/officeDocument/2006/relationships/externalLink" Target="externalLinks/externalLink118.xml"/><Relationship Id="rId163" Type="http://schemas.openxmlformats.org/officeDocument/2006/relationships/externalLink" Target="externalLinks/externalLink139.xml"/><Relationship Id="rId184" Type="http://schemas.openxmlformats.org/officeDocument/2006/relationships/externalLink" Target="externalLinks/externalLink160.xml"/><Relationship Id="rId189" Type="http://schemas.openxmlformats.org/officeDocument/2006/relationships/externalLink" Target="externalLinks/externalLink165.xml"/><Relationship Id="rId219" Type="http://schemas.openxmlformats.org/officeDocument/2006/relationships/externalLink" Target="externalLinks/externalLink195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190.xml"/><Relationship Id="rId230" Type="http://schemas.openxmlformats.org/officeDocument/2006/relationships/externalLink" Target="externalLinks/externalLink206.xml"/><Relationship Id="rId235" Type="http://schemas.openxmlformats.org/officeDocument/2006/relationships/externalLink" Target="externalLinks/externalLink211.xml"/><Relationship Id="rId251" Type="http://schemas.openxmlformats.org/officeDocument/2006/relationships/externalLink" Target="externalLinks/externalLink227.xml"/><Relationship Id="rId256" Type="http://schemas.openxmlformats.org/officeDocument/2006/relationships/externalLink" Target="externalLinks/externalLink232.xml"/><Relationship Id="rId25" Type="http://schemas.openxmlformats.org/officeDocument/2006/relationships/externalLink" Target="externalLinks/externalLink1.xml"/><Relationship Id="rId46" Type="http://schemas.openxmlformats.org/officeDocument/2006/relationships/externalLink" Target="externalLinks/externalLink22.xml"/><Relationship Id="rId67" Type="http://schemas.openxmlformats.org/officeDocument/2006/relationships/externalLink" Target="externalLinks/externalLink43.xml"/><Relationship Id="rId116" Type="http://schemas.openxmlformats.org/officeDocument/2006/relationships/externalLink" Target="externalLinks/externalLink92.xml"/><Relationship Id="rId137" Type="http://schemas.openxmlformats.org/officeDocument/2006/relationships/externalLink" Target="externalLinks/externalLink113.xml"/><Relationship Id="rId158" Type="http://schemas.openxmlformats.org/officeDocument/2006/relationships/externalLink" Target="externalLinks/externalLink134.xml"/><Relationship Id="rId20" Type="http://schemas.openxmlformats.org/officeDocument/2006/relationships/worksheet" Target="worksheets/sheet20.xml"/><Relationship Id="rId41" Type="http://schemas.openxmlformats.org/officeDocument/2006/relationships/externalLink" Target="externalLinks/externalLink17.xml"/><Relationship Id="rId62" Type="http://schemas.openxmlformats.org/officeDocument/2006/relationships/externalLink" Target="externalLinks/externalLink38.xml"/><Relationship Id="rId83" Type="http://schemas.openxmlformats.org/officeDocument/2006/relationships/externalLink" Target="externalLinks/externalLink59.xml"/><Relationship Id="rId88" Type="http://schemas.openxmlformats.org/officeDocument/2006/relationships/externalLink" Target="externalLinks/externalLink64.xml"/><Relationship Id="rId111" Type="http://schemas.openxmlformats.org/officeDocument/2006/relationships/externalLink" Target="externalLinks/externalLink87.xml"/><Relationship Id="rId132" Type="http://schemas.openxmlformats.org/officeDocument/2006/relationships/externalLink" Target="externalLinks/externalLink108.xml"/><Relationship Id="rId153" Type="http://schemas.openxmlformats.org/officeDocument/2006/relationships/externalLink" Target="externalLinks/externalLink129.xml"/><Relationship Id="rId174" Type="http://schemas.openxmlformats.org/officeDocument/2006/relationships/externalLink" Target="externalLinks/externalLink150.xml"/><Relationship Id="rId179" Type="http://schemas.openxmlformats.org/officeDocument/2006/relationships/externalLink" Target="externalLinks/externalLink155.xml"/><Relationship Id="rId195" Type="http://schemas.openxmlformats.org/officeDocument/2006/relationships/externalLink" Target="externalLinks/externalLink171.xml"/><Relationship Id="rId209" Type="http://schemas.openxmlformats.org/officeDocument/2006/relationships/externalLink" Target="externalLinks/externalLink185.xml"/><Relationship Id="rId190" Type="http://schemas.openxmlformats.org/officeDocument/2006/relationships/externalLink" Target="externalLinks/externalLink166.xml"/><Relationship Id="rId204" Type="http://schemas.openxmlformats.org/officeDocument/2006/relationships/externalLink" Target="externalLinks/externalLink180.xml"/><Relationship Id="rId220" Type="http://schemas.openxmlformats.org/officeDocument/2006/relationships/externalLink" Target="externalLinks/externalLink196.xml"/><Relationship Id="rId225" Type="http://schemas.openxmlformats.org/officeDocument/2006/relationships/externalLink" Target="externalLinks/externalLink201.xml"/><Relationship Id="rId241" Type="http://schemas.openxmlformats.org/officeDocument/2006/relationships/externalLink" Target="externalLinks/externalLink217.xml"/><Relationship Id="rId246" Type="http://schemas.openxmlformats.org/officeDocument/2006/relationships/externalLink" Target="externalLinks/externalLink222.xml"/><Relationship Id="rId15" Type="http://schemas.openxmlformats.org/officeDocument/2006/relationships/worksheet" Target="worksheets/sheet15.xml"/><Relationship Id="rId36" Type="http://schemas.openxmlformats.org/officeDocument/2006/relationships/externalLink" Target="externalLinks/externalLink12.xml"/><Relationship Id="rId57" Type="http://schemas.openxmlformats.org/officeDocument/2006/relationships/externalLink" Target="externalLinks/externalLink33.xml"/><Relationship Id="rId106" Type="http://schemas.openxmlformats.org/officeDocument/2006/relationships/externalLink" Target="externalLinks/externalLink82.xml"/><Relationship Id="rId127" Type="http://schemas.openxmlformats.org/officeDocument/2006/relationships/externalLink" Target="externalLinks/externalLink103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7.xml"/><Relationship Id="rId52" Type="http://schemas.openxmlformats.org/officeDocument/2006/relationships/externalLink" Target="externalLinks/externalLink28.xml"/><Relationship Id="rId73" Type="http://schemas.openxmlformats.org/officeDocument/2006/relationships/externalLink" Target="externalLinks/externalLink49.xml"/><Relationship Id="rId78" Type="http://schemas.openxmlformats.org/officeDocument/2006/relationships/externalLink" Target="externalLinks/externalLink54.xml"/><Relationship Id="rId94" Type="http://schemas.openxmlformats.org/officeDocument/2006/relationships/externalLink" Target="externalLinks/externalLink70.xml"/><Relationship Id="rId99" Type="http://schemas.openxmlformats.org/officeDocument/2006/relationships/externalLink" Target="externalLinks/externalLink75.xml"/><Relationship Id="rId101" Type="http://schemas.openxmlformats.org/officeDocument/2006/relationships/externalLink" Target="externalLinks/externalLink77.xml"/><Relationship Id="rId122" Type="http://schemas.openxmlformats.org/officeDocument/2006/relationships/externalLink" Target="externalLinks/externalLink98.xml"/><Relationship Id="rId143" Type="http://schemas.openxmlformats.org/officeDocument/2006/relationships/externalLink" Target="externalLinks/externalLink119.xml"/><Relationship Id="rId148" Type="http://schemas.openxmlformats.org/officeDocument/2006/relationships/externalLink" Target="externalLinks/externalLink124.xml"/><Relationship Id="rId164" Type="http://schemas.openxmlformats.org/officeDocument/2006/relationships/externalLink" Target="externalLinks/externalLink140.xml"/><Relationship Id="rId169" Type="http://schemas.openxmlformats.org/officeDocument/2006/relationships/externalLink" Target="externalLinks/externalLink145.xml"/><Relationship Id="rId185" Type="http://schemas.openxmlformats.org/officeDocument/2006/relationships/externalLink" Target="externalLinks/externalLink16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externalLink" Target="externalLinks/externalLink156.xml"/><Relationship Id="rId210" Type="http://schemas.openxmlformats.org/officeDocument/2006/relationships/externalLink" Target="externalLinks/externalLink186.xml"/><Relationship Id="rId215" Type="http://schemas.openxmlformats.org/officeDocument/2006/relationships/externalLink" Target="externalLinks/externalLink191.xml"/><Relationship Id="rId236" Type="http://schemas.openxmlformats.org/officeDocument/2006/relationships/externalLink" Target="externalLinks/externalLink212.xml"/><Relationship Id="rId257" Type="http://schemas.openxmlformats.org/officeDocument/2006/relationships/externalLink" Target="externalLinks/externalLink233.xml"/><Relationship Id="rId26" Type="http://schemas.openxmlformats.org/officeDocument/2006/relationships/externalLink" Target="externalLinks/externalLink2.xml"/><Relationship Id="rId231" Type="http://schemas.openxmlformats.org/officeDocument/2006/relationships/externalLink" Target="externalLinks/externalLink207.xml"/><Relationship Id="rId252" Type="http://schemas.openxmlformats.org/officeDocument/2006/relationships/externalLink" Target="externalLinks/externalLink228.xml"/><Relationship Id="rId47" Type="http://schemas.openxmlformats.org/officeDocument/2006/relationships/externalLink" Target="externalLinks/externalLink23.xml"/><Relationship Id="rId68" Type="http://schemas.openxmlformats.org/officeDocument/2006/relationships/externalLink" Target="externalLinks/externalLink44.xml"/><Relationship Id="rId89" Type="http://schemas.openxmlformats.org/officeDocument/2006/relationships/externalLink" Target="externalLinks/externalLink65.xml"/><Relationship Id="rId112" Type="http://schemas.openxmlformats.org/officeDocument/2006/relationships/externalLink" Target="externalLinks/externalLink88.xml"/><Relationship Id="rId133" Type="http://schemas.openxmlformats.org/officeDocument/2006/relationships/externalLink" Target="externalLinks/externalLink109.xml"/><Relationship Id="rId154" Type="http://schemas.openxmlformats.org/officeDocument/2006/relationships/externalLink" Target="externalLinks/externalLink130.xml"/><Relationship Id="rId175" Type="http://schemas.openxmlformats.org/officeDocument/2006/relationships/externalLink" Target="externalLinks/externalLink151.xml"/><Relationship Id="rId196" Type="http://schemas.openxmlformats.org/officeDocument/2006/relationships/externalLink" Target="externalLinks/externalLink172.xml"/><Relationship Id="rId200" Type="http://schemas.openxmlformats.org/officeDocument/2006/relationships/externalLink" Target="externalLinks/externalLink176.xml"/><Relationship Id="rId16" Type="http://schemas.openxmlformats.org/officeDocument/2006/relationships/worksheet" Target="worksheets/sheet16.xml"/><Relationship Id="rId221" Type="http://schemas.openxmlformats.org/officeDocument/2006/relationships/externalLink" Target="externalLinks/externalLink197.xml"/><Relationship Id="rId242" Type="http://schemas.openxmlformats.org/officeDocument/2006/relationships/externalLink" Target="externalLinks/externalLink218.xml"/><Relationship Id="rId37" Type="http://schemas.openxmlformats.org/officeDocument/2006/relationships/externalLink" Target="externalLinks/externalLink13.xml"/><Relationship Id="rId58" Type="http://schemas.openxmlformats.org/officeDocument/2006/relationships/externalLink" Target="externalLinks/externalLink34.xml"/><Relationship Id="rId79" Type="http://schemas.openxmlformats.org/officeDocument/2006/relationships/externalLink" Target="externalLinks/externalLink55.xml"/><Relationship Id="rId102" Type="http://schemas.openxmlformats.org/officeDocument/2006/relationships/externalLink" Target="externalLinks/externalLink78.xml"/><Relationship Id="rId123" Type="http://schemas.openxmlformats.org/officeDocument/2006/relationships/externalLink" Target="externalLinks/externalLink99.xml"/><Relationship Id="rId144" Type="http://schemas.openxmlformats.org/officeDocument/2006/relationships/externalLink" Target="externalLinks/externalLink120.xml"/><Relationship Id="rId90" Type="http://schemas.openxmlformats.org/officeDocument/2006/relationships/externalLink" Target="externalLinks/externalLink66.xml"/><Relationship Id="rId165" Type="http://schemas.openxmlformats.org/officeDocument/2006/relationships/externalLink" Target="externalLinks/externalLink141.xml"/><Relationship Id="rId186" Type="http://schemas.openxmlformats.org/officeDocument/2006/relationships/externalLink" Target="externalLinks/externalLink162.xml"/><Relationship Id="rId211" Type="http://schemas.openxmlformats.org/officeDocument/2006/relationships/externalLink" Target="externalLinks/externalLink187.xml"/><Relationship Id="rId232" Type="http://schemas.openxmlformats.org/officeDocument/2006/relationships/externalLink" Target="externalLinks/externalLink208.xml"/><Relationship Id="rId253" Type="http://schemas.openxmlformats.org/officeDocument/2006/relationships/externalLink" Target="externalLinks/externalLink229.xml"/><Relationship Id="rId27" Type="http://schemas.openxmlformats.org/officeDocument/2006/relationships/externalLink" Target="externalLinks/externalLink3.xml"/><Relationship Id="rId48" Type="http://schemas.openxmlformats.org/officeDocument/2006/relationships/externalLink" Target="externalLinks/externalLink24.xml"/><Relationship Id="rId69" Type="http://schemas.openxmlformats.org/officeDocument/2006/relationships/externalLink" Target="externalLinks/externalLink45.xml"/><Relationship Id="rId113" Type="http://schemas.openxmlformats.org/officeDocument/2006/relationships/externalLink" Target="externalLinks/externalLink89.xml"/><Relationship Id="rId134" Type="http://schemas.openxmlformats.org/officeDocument/2006/relationships/externalLink" Target="externalLinks/externalLink110.xml"/><Relationship Id="rId80" Type="http://schemas.openxmlformats.org/officeDocument/2006/relationships/externalLink" Target="externalLinks/externalLink56.xml"/><Relationship Id="rId155" Type="http://schemas.openxmlformats.org/officeDocument/2006/relationships/externalLink" Target="externalLinks/externalLink131.xml"/><Relationship Id="rId176" Type="http://schemas.openxmlformats.org/officeDocument/2006/relationships/externalLink" Target="externalLinks/externalLink152.xml"/><Relationship Id="rId197" Type="http://schemas.openxmlformats.org/officeDocument/2006/relationships/externalLink" Target="externalLinks/externalLink173.xml"/><Relationship Id="rId201" Type="http://schemas.openxmlformats.org/officeDocument/2006/relationships/externalLink" Target="externalLinks/externalLink177.xml"/><Relationship Id="rId222" Type="http://schemas.openxmlformats.org/officeDocument/2006/relationships/externalLink" Target="externalLinks/externalLink198.xml"/><Relationship Id="rId243" Type="http://schemas.openxmlformats.org/officeDocument/2006/relationships/externalLink" Target="externalLinks/externalLink219.xml"/><Relationship Id="rId17" Type="http://schemas.openxmlformats.org/officeDocument/2006/relationships/worksheet" Target="worksheets/sheet17.xml"/><Relationship Id="rId38" Type="http://schemas.openxmlformats.org/officeDocument/2006/relationships/externalLink" Target="externalLinks/externalLink14.xml"/><Relationship Id="rId59" Type="http://schemas.openxmlformats.org/officeDocument/2006/relationships/externalLink" Target="externalLinks/externalLink35.xml"/><Relationship Id="rId103" Type="http://schemas.openxmlformats.org/officeDocument/2006/relationships/externalLink" Target="externalLinks/externalLink79.xml"/><Relationship Id="rId124" Type="http://schemas.openxmlformats.org/officeDocument/2006/relationships/externalLink" Target="externalLinks/externalLink100.xml"/><Relationship Id="rId70" Type="http://schemas.openxmlformats.org/officeDocument/2006/relationships/externalLink" Target="externalLinks/externalLink46.xml"/><Relationship Id="rId91" Type="http://schemas.openxmlformats.org/officeDocument/2006/relationships/externalLink" Target="externalLinks/externalLink67.xml"/><Relationship Id="rId145" Type="http://schemas.openxmlformats.org/officeDocument/2006/relationships/externalLink" Target="externalLinks/externalLink121.xml"/><Relationship Id="rId166" Type="http://schemas.openxmlformats.org/officeDocument/2006/relationships/externalLink" Target="externalLinks/externalLink142.xml"/><Relationship Id="rId187" Type="http://schemas.openxmlformats.org/officeDocument/2006/relationships/externalLink" Target="externalLinks/externalLink16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5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jpeg"/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jpeg"/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jpeg"/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jpeg"/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jpeg"/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jpeg"/><Relationship Id="rId1" Type="http://schemas.openxmlformats.org/officeDocument/2006/relationships/image" Target="../media/image1.jpe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jpeg"/><Relationship Id="rId1" Type="http://schemas.openxmlformats.org/officeDocument/2006/relationships/image" Target="../media/image1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jpeg"/><Relationship Id="rId1" Type="http://schemas.openxmlformats.org/officeDocument/2006/relationships/image" Target="../media/image1.jpe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jpeg"/><Relationship Id="rId1" Type="http://schemas.openxmlformats.org/officeDocument/2006/relationships/image" Target="../media/image1.jpeg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image" Target="../media/image10.png"/><Relationship Id="rId1" Type="http://schemas.openxmlformats.org/officeDocument/2006/relationships/image" Target="../media/image9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2476500</xdr:colOff>
      <xdr:row>1</xdr:row>
      <xdr:rowOff>40822</xdr:rowOff>
    </xdr:from>
    <xdr:to>
      <xdr:col>4</xdr:col>
      <xdr:colOff>3770101</xdr:colOff>
      <xdr:row>4</xdr:row>
      <xdr:rowOff>0</xdr:rowOff>
    </xdr:to>
    <xdr:pic>
      <xdr:nvPicPr>
        <xdr:cNvPr id="2" name="Picture 1" descr="brasã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9325" y="40822"/>
          <a:ext cx="0" cy="7307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557894</xdr:colOff>
      <xdr:row>0</xdr:row>
      <xdr:rowOff>104775</xdr:rowOff>
    </xdr:from>
    <xdr:to>
      <xdr:col>3</xdr:col>
      <xdr:colOff>1928136</xdr:colOff>
      <xdr:row>5</xdr:row>
      <xdr:rowOff>8252</xdr:rowOff>
    </xdr:to>
    <xdr:pic>
      <xdr:nvPicPr>
        <xdr:cNvPr id="5" name="Imagem 5" descr="brasão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63537" y="104775"/>
          <a:ext cx="1370242" cy="1209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1390638</xdr:colOff>
      <xdr:row>0</xdr:row>
      <xdr:rowOff>107498</xdr:rowOff>
    </xdr:from>
    <xdr:to>
      <xdr:col>6</xdr:col>
      <xdr:colOff>1087202</xdr:colOff>
      <xdr:row>5</xdr:row>
      <xdr:rowOff>10975</xdr:rowOff>
    </xdr:to>
    <xdr:pic>
      <xdr:nvPicPr>
        <xdr:cNvPr id="7" name="Imagem 5" descr="brasão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21424" y="107498"/>
          <a:ext cx="1370242" cy="1209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2476500</xdr:colOff>
      <xdr:row>0</xdr:row>
      <xdr:rowOff>40822</xdr:rowOff>
    </xdr:from>
    <xdr:to>
      <xdr:col>3</xdr:col>
      <xdr:colOff>3770101</xdr:colOff>
      <xdr:row>3</xdr:row>
      <xdr:rowOff>175418</xdr:rowOff>
    </xdr:to>
    <xdr:pic>
      <xdr:nvPicPr>
        <xdr:cNvPr id="2" name="Picture 1" descr="brasão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51860" y="40822"/>
          <a:ext cx="0" cy="9270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1181100</xdr:colOff>
      <xdr:row>0</xdr:row>
      <xdr:rowOff>9525</xdr:rowOff>
    </xdr:from>
    <xdr:to>
      <xdr:col>3</xdr:col>
      <xdr:colOff>470535</xdr:colOff>
      <xdr:row>3</xdr:row>
      <xdr:rowOff>171450</xdr:rowOff>
    </xdr:to>
    <xdr:pic>
      <xdr:nvPicPr>
        <xdr:cNvPr id="3" name="Imagem 5" descr="brasão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3080" y="9525"/>
          <a:ext cx="1095375" cy="9544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891540</xdr:colOff>
      <xdr:row>0</xdr:row>
      <xdr:rowOff>0</xdr:rowOff>
    </xdr:from>
    <xdr:to>
      <xdr:col>9</xdr:col>
      <xdr:colOff>958215</xdr:colOff>
      <xdr:row>3</xdr:row>
      <xdr:rowOff>161925</xdr:rowOff>
    </xdr:to>
    <xdr:pic>
      <xdr:nvPicPr>
        <xdr:cNvPr id="4" name="Imagem 6" descr="brasão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36180" y="0"/>
          <a:ext cx="1085850" cy="9544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0</xdr:row>
      <xdr:rowOff>9525</xdr:rowOff>
    </xdr:from>
    <xdr:to>
      <xdr:col>4</xdr:col>
      <xdr:colOff>1057275</xdr:colOff>
      <xdr:row>4</xdr:row>
      <xdr:rowOff>57150</xdr:rowOff>
    </xdr:to>
    <xdr:pic>
      <xdr:nvPicPr>
        <xdr:cNvPr id="2" name="Imagem 5" descr="brasão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57425" y="9525"/>
          <a:ext cx="1057275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533400</xdr:colOff>
      <xdr:row>0</xdr:row>
      <xdr:rowOff>0</xdr:rowOff>
    </xdr:from>
    <xdr:to>
      <xdr:col>6</xdr:col>
      <xdr:colOff>800100</xdr:colOff>
      <xdr:row>4</xdr:row>
      <xdr:rowOff>47625</xdr:rowOff>
    </xdr:to>
    <xdr:pic>
      <xdr:nvPicPr>
        <xdr:cNvPr id="3" name="Imagem 6" descr="brasão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86650" y="0"/>
          <a:ext cx="1057275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2476500</xdr:colOff>
      <xdr:row>0</xdr:row>
      <xdr:rowOff>40822</xdr:rowOff>
    </xdr:from>
    <xdr:to>
      <xdr:col>3</xdr:col>
      <xdr:colOff>3770101</xdr:colOff>
      <xdr:row>3</xdr:row>
      <xdr:rowOff>175418</xdr:rowOff>
    </xdr:to>
    <xdr:pic>
      <xdr:nvPicPr>
        <xdr:cNvPr id="3" name="Picture 1" descr="brasão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43575" y="40822"/>
          <a:ext cx="1293601" cy="10966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228600</xdr:colOff>
      <xdr:row>0</xdr:row>
      <xdr:rowOff>9525</xdr:rowOff>
    </xdr:from>
    <xdr:to>
      <xdr:col>2</xdr:col>
      <xdr:colOff>66675</xdr:colOff>
      <xdr:row>3</xdr:row>
      <xdr:rowOff>171450</xdr:rowOff>
    </xdr:to>
    <xdr:pic>
      <xdr:nvPicPr>
        <xdr:cNvPr id="5" name="Imagem 5" descr="brasão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" y="9525"/>
          <a:ext cx="1057275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419100</xdr:colOff>
      <xdr:row>0</xdr:row>
      <xdr:rowOff>0</xdr:rowOff>
    </xdr:from>
    <xdr:to>
      <xdr:col>6</xdr:col>
      <xdr:colOff>514350</xdr:colOff>
      <xdr:row>3</xdr:row>
      <xdr:rowOff>161925</xdr:rowOff>
    </xdr:to>
    <xdr:pic>
      <xdr:nvPicPr>
        <xdr:cNvPr id="6" name="Imagem 6" descr="brasão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0"/>
          <a:ext cx="1057275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2694214</xdr:colOff>
      <xdr:row>0</xdr:row>
      <xdr:rowOff>40822</xdr:rowOff>
    </xdr:from>
    <xdr:to>
      <xdr:col>3</xdr:col>
      <xdr:colOff>3987815</xdr:colOff>
      <xdr:row>4</xdr:row>
      <xdr:rowOff>175418</xdr:rowOff>
    </xdr:to>
    <xdr:pic>
      <xdr:nvPicPr>
        <xdr:cNvPr id="3" name="Picture 1" descr="brasão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1289" y="40822"/>
          <a:ext cx="1293601" cy="10966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211931</xdr:colOff>
      <xdr:row>0</xdr:row>
      <xdr:rowOff>80962</xdr:rowOff>
    </xdr:from>
    <xdr:to>
      <xdr:col>4</xdr:col>
      <xdr:colOff>754856</xdr:colOff>
      <xdr:row>4</xdr:row>
      <xdr:rowOff>54292</xdr:rowOff>
    </xdr:to>
    <xdr:pic>
      <xdr:nvPicPr>
        <xdr:cNvPr id="2" name="Imagem 5" descr="brasão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64494" y="80962"/>
          <a:ext cx="1090612" cy="9496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495300</xdr:colOff>
      <xdr:row>0</xdr:row>
      <xdr:rowOff>0</xdr:rowOff>
    </xdr:from>
    <xdr:to>
      <xdr:col>8</xdr:col>
      <xdr:colOff>147638</xdr:colOff>
      <xdr:row>3</xdr:row>
      <xdr:rowOff>163830</xdr:rowOff>
    </xdr:to>
    <xdr:pic>
      <xdr:nvPicPr>
        <xdr:cNvPr id="6" name="Imagem 6" descr="brasão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10425" y="0"/>
          <a:ext cx="1085850" cy="9544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730218</xdr:colOff>
      <xdr:row>0</xdr:row>
      <xdr:rowOff>0</xdr:rowOff>
    </xdr:from>
    <xdr:to>
      <xdr:col>8</xdr:col>
      <xdr:colOff>95250</xdr:colOff>
      <xdr:row>4</xdr:row>
      <xdr:rowOff>0</xdr:rowOff>
    </xdr:to>
    <xdr:pic>
      <xdr:nvPicPr>
        <xdr:cNvPr id="4" name="Imagem 6" descr="brasão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45243" y="0"/>
          <a:ext cx="1003332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190500</xdr:colOff>
      <xdr:row>0</xdr:row>
      <xdr:rowOff>0</xdr:rowOff>
    </xdr:from>
    <xdr:to>
      <xdr:col>3</xdr:col>
      <xdr:colOff>346107</xdr:colOff>
      <xdr:row>4</xdr:row>
      <xdr:rowOff>0</xdr:rowOff>
    </xdr:to>
    <xdr:pic>
      <xdr:nvPicPr>
        <xdr:cNvPr id="5" name="Imagem 6" descr="brasão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0575" y="0"/>
          <a:ext cx="1003332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2476500</xdr:colOff>
      <xdr:row>0</xdr:row>
      <xdr:rowOff>40822</xdr:rowOff>
    </xdr:from>
    <xdr:to>
      <xdr:col>3</xdr:col>
      <xdr:colOff>3770101</xdr:colOff>
      <xdr:row>3</xdr:row>
      <xdr:rowOff>175418</xdr:rowOff>
    </xdr:to>
    <xdr:pic>
      <xdr:nvPicPr>
        <xdr:cNvPr id="2" name="Picture 1" descr="brasão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52800" y="40822"/>
          <a:ext cx="0" cy="9061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228600</xdr:colOff>
      <xdr:row>0</xdr:row>
      <xdr:rowOff>9525</xdr:rowOff>
    </xdr:from>
    <xdr:to>
      <xdr:col>2</xdr:col>
      <xdr:colOff>66675</xdr:colOff>
      <xdr:row>3</xdr:row>
      <xdr:rowOff>171450</xdr:rowOff>
    </xdr:to>
    <xdr:pic>
      <xdr:nvPicPr>
        <xdr:cNvPr id="3" name="Imagem 5" descr="brasão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" y="9525"/>
          <a:ext cx="1057275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419100</xdr:colOff>
      <xdr:row>0</xdr:row>
      <xdr:rowOff>0</xdr:rowOff>
    </xdr:from>
    <xdr:to>
      <xdr:col>6</xdr:col>
      <xdr:colOff>514350</xdr:colOff>
      <xdr:row>3</xdr:row>
      <xdr:rowOff>161925</xdr:rowOff>
    </xdr:to>
    <xdr:pic>
      <xdr:nvPicPr>
        <xdr:cNvPr id="4" name="Imagem 6" descr="brasão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0"/>
          <a:ext cx="1057275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2694214</xdr:colOff>
      <xdr:row>0</xdr:row>
      <xdr:rowOff>40822</xdr:rowOff>
    </xdr:from>
    <xdr:to>
      <xdr:col>2</xdr:col>
      <xdr:colOff>3987815</xdr:colOff>
      <xdr:row>4</xdr:row>
      <xdr:rowOff>175418</xdr:rowOff>
    </xdr:to>
    <xdr:pic>
      <xdr:nvPicPr>
        <xdr:cNvPr id="2" name="Picture 1" descr="brasão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8889" y="40822"/>
          <a:ext cx="0" cy="10966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104774</xdr:colOff>
      <xdr:row>0</xdr:row>
      <xdr:rowOff>112420</xdr:rowOff>
    </xdr:from>
    <xdr:to>
      <xdr:col>3</xdr:col>
      <xdr:colOff>223836</xdr:colOff>
      <xdr:row>3</xdr:row>
      <xdr:rowOff>149543</xdr:rowOff>
    </xdr:to>
    <xdr:pic>
      <xdr:nvPicPr>
        <xdr:cNvPr id="3" name="Imagem 5" descr="brasão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49" y="112420"/>
          <a:ext cx="928687" cy="808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295275</xdr:colOff>
      <xdr:row>0</xdr:row>
      <xdr:rowOff>161925</xdr:rowOff>
    </xdr:from>
    <xdr:to>
      <xdr:col>7</xdr:col>
      <xdr:colOff>538162</xdr:colOff>
      <xdr:row>4</xdr:row>
      <xdr:rowOff>8548</xdr:rowOff>
    </xdr:to>
    <xdr:pic>
      <xdr:nvPicPr>
        <xdr:cNvPr id="4" name="Imagem 5" descr="brasão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48450" y="161925"/>
          <a:ext cx="928687" cy="808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730218</xdr:colOff>
      <xdr:row>0</xdr:row>
      <xdr:rowOff>0</xdr:rowOff>
    </xdr:from>
    <xdr:to>
      <xdr:col>8</xdr:col>
      <xdr:colOff>95250</xdr:colOff>
      <xdr:row>4</xdr:row>
      <xdr:rowOff>0</xdr:rowOff>
    </xdr:to>
    <xdr:pic>
      <xdr:nvPicPr>
        <xdr:cNvPr id="2" name="Imagem 6" descr="brasão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92968" y="0"/>
          <a:ext cx="1003332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190500</xdr:colOff>
      <xdr:row>0</xdr:row>
      <xdr:rowOff>0</xdr:rowOff>
    </xdr:from>
    <xdr:to>
      <xdr:col>3</xdr:col>
      <xdr:colOff>346107</xdr:colOff>
      <xdr:row>4</xdr:row>
      <xdr:rowOff>0</xdr:rowOff>
    </xdr:to>
    <xdr:pic>
      <xdr:nvPicPr>
        <xdr:cNvPr id="3" name="Imagem 6" descr="brasão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0575" y="0"/>
          <a:ext cx="1003332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2476500</xdr:colOff>
      <xdr:row>0</xdr:row>
      <xdr:rowOff>40822</xdr:rowOff>
    </xdr:from>
    <xdr:to>
      <xdr:col>3</xdr:col>
      <xdr:colOff>3770101</xdr:colOff>
      <xdr:row>3</xdr:row>
      <xdr:rowOff>175418</xdr:rowOff>
    </xdr:to>
    <xdr:pic>
      <xdr:nvPicPr>
        <xdr:cNvPr id="2" name="Picture 1" descr="brasão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52800" y="40822"/>
          <a:ext cx="0" cy="9061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30245</xdr:colOff>
      <xdr:row>0</xdr:row>
      <xdr:rowOff>29307</xdr:rowOff>
    </xdr:from>
    <xdr:to>
      <xdr:col>1</xdr:col>
      <xdr:colOff>883160</xdr:colOff>
      <xdr:row>3</xdr:row>
      <xdr:rowOff>91318</xdr:rowOff>
    </xdr:to>
    <xdr:pic>
      <xdr:nvPicPr>
        <xdr:cNvPr id="5" name="Imagem 5" descr="brasão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110" y="29307"/>
          <a:ext cx="852915" cy="7580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688732</xdr:colOff>
      <xdr:row>0</xdr:row>
      <xdr:rowOff>65942</xdr:rowOff>
    </xdr:from>
    <xdr:to>
      <xdr:col>7</xdr:col>
      <xdr:colOff>83589</xdr:colOff>
      <xdr:row>3</xdr:row>
      <xdr:rowOff>127953</xdr:rowOff>
    </xdr:to>
    <xdr:pic>
      <xdr:nvPicPr>
        <xdr:cNvPr id="6" name="Imagem 5" descr="brasão">
          <a:extLst>
            <a:ext uri="{FF2B5EF4-FFF2-40B4-BE49-F238E27FC236}">
              <a16:creationId xmlns:a16="http://schemas.microsoft.com/office/drawing/2014/main" id="{00000000-0008-0000-09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1" y="65942"/>
          <a:ext cx="852915" cy="7580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2694214</xdr:colOff>
      <xdr:row>0</xdr:row>
      <xdr:rowOff>40822</xdr:rowOff>
    </xdr:from>
    <xdr:to>
      <xdr:col>2</xdr:col>
      <xdr:colOff>3987815</xdr:colOff>
      <xdr:row>4</xdr:row>
      <xdr:rowOff>175418</xdr:rowOff>
    </xdr:to>
    <xdr:pic>
      <xdr:nvPicPr>
        <xdr:cNvPr id="2" name="Picture 1" descr="brasão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0739" y="40822"/>
          <a:ext cx="0" cy="10966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104774</xdr:colOff>
      <xdr:row>0</xdr:row>
      <xdr:rowOff>112420</xdr:rowOff>
    </xdr:from>
    <xdr:to>
      <xdr:col>3</xdr:col>
      <xdr:colOff>223836</xdr:colOff>
      <xdr:row>3</xdr:row>
      <xdr:rowOff>149543</xdr:rowOff>
    </xdr:to>
    <xdr:pic>
      <xdr:nvPicPr>
        <xdr:cNvPr id="3" name="Imagem 5" descr="brasão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49" y="112420"/>
          <a:ext cx="928687" cy="808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295275</xdr:colOff>
      <xdr:row>0</xdr:row>
      <xdr:rowOff>161925</xdr:rowOff>
    </xdr:from>
    <xdr:to>
      <xdr:col>7</xdr:col>
      <xdr:colOff>538162</xdr:colOff>
      <xdr:row>4</xdr:row>
      <xdr:rowOff>8548</xdr:rowOff>
    </xdr:to>
    <xdr:pic>
      <xdr:nvPicPr>
        <xdr:cNvPr id="4" name="Imagem 5" descr="brasão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48450" y="161925"/>
          <a:ext cx="928687" cy="808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730218</xdr:colOff>
      <xdr:row>0</xdr:row>
      <xdr:rowOff>0</xdr:rowOff>
    </xdr:from>
    <xdr:to>
      <xdr:col>8</xdr:col>
      <xdr:colOff>9525</xdr:colOff>
      <xdr:row>4</xdr:row>
      <xdr:rowOff>0</xdr:rowOff>
    </xdr:to>
    <xdr:pic>
      <xdr:nvPicPr>
        <xdr:cNvPr id="2" name="Imagem 6" descr="brasão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92968" y="0"/>
          <a:ext cx="1003332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190500</xdr:colOff>
      <xdr:row>0</xdr:row>
      <xdr:rowOff>0</xdr:rowOff>
    </xdr:from>
    <xdr:to>
      <xdr:col>3</xdr:col>
      <xdr:colOff>346107</xdr:colOff>
      <xdr:row>4</xdr:row>
      <xdr:rowOff>0</xdr:rowOff>
    </xdr:to>
    <xdr:pic>
      <xdr:nvPicPr>
        <xdr:cNvPr id="3" name="Imagem 6" descr="brasão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0575" y="0"/>
          <a:ext cx="1003332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2476500</xdr:colOff>
      <xdr:row>0</xdr:row>
      <xdr:rowOff>40822</xdr:rowOff>
    </xdr:from>
    <xdr:to>
      <xdr:col>3</xdr:col>
      <xdr:colOff>3770101</xdr:colOff>
      <xdr:row>3</xdr:row>
      <xdr:rowOff>175418</xdr:rowOff>
    </xdr:to>
    <xdr:pic>
      <xdr:nvPicPr>
        <xdr:cNvPr id="2" name="Picture 1" descr="brasão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43275" y="40822"/>
          <a:ext cx="0" cy="829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30245</xdr:colOff>
      <xdr:row>0</xdr:row>
      <xdr:rowOff>29307</xdr:rowOff>
    </xdr:from>
    <xdr:to>
      <xdr:col>1</xdr:col>
      <xdr:colOff>883160</xdr:colOff>
      <xdr:row>3</xdr:row>
      <xdr:rowOff>91318</xdr:rowOff>
    </xdr:to>
    <xdr:pic>
      <xdr:nvPicPr>
        <xdr:cNvPr id="3" name="Imagem 5" descr="brasão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645" y="29307"/>
          <a:ext cx="852915" cy="757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688732</xdr:colOff>
      <xdr:row>0</xdr:row>
      <xdr:rowOff>65942</xdr:rowOff>
    </xdr:from>
    <xdr:to>
      <xdr:col>7</xdr:col>
      <xdr:colOff>10320</xdr:colOff>
      <xdr:row>3</xdr:row>
      <xdr:rowOff>127953</xdr:rowOff>
    </xdr:to>
    <xdr:pic>
      <xdr:nvPicPr>
        <xdr:cNvPr id="4" name="Imagem 3" descr="brasão">
          <a:extLst>
            <a:ext uri="{FF2B5EF4-FFF2-40B4-BE49-F238E27FC236}">
              <a16:creationId xmlns:a16="http://schemas.microsoft.com/office/drawing/2014/main" id="{00000000-0008-0000-0C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1157" y="65942"/>
          <a:ext cx="852182" cy="757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2694214</xdr:colOff>
      <xdr:row>0</xdr:row>
      <xdr:rowOff>40822</xdr:rowOff>
    </xdr:from>
    <xdr:to>
      <xdr:col>2</xdr:col>
      <xdr:colOff>3987815</xdr:colOff>
      <xdr:row>4</xdr:row>
      <xdr:rowOff>175418</xdr:rowOff>
    </xdr:to>
    <xdr:pic>
      <xdr:nvPicPr>
        <xdr:cNvPr id="2" name="Picture 1" descr="brasão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0739" y="40822"/>
          <a:ext cx="0" cy="10966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2686049</xdr:colOff>
      <xdr:row>0</xdr:row>
      <xdr:rowOff>17170</xdr:rowOff>
    </xdr:from>
    <xdr:to>
      <xdr:col>4</xdr:col>
      <xdr:colOff>566736</xdr:colOff>
      <xdr:row>3</xdr:row>
      <xdr:rowOff>54293</xdr:rowOff>
    </xdr:to>
    <xdr:pic>
      <xdr:nvPicPr>
        <xdr:cNvPr id="3" name="Imagem 5" descr="brasão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14799" y="17170"/>
          <a:ext cx="928687" cy="808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19050</xdr:colOff>
      <xdr:row>0</xdr:row>
      <xdr:rowOff>66675</xdr:rowOff>
    </xdr:from>
    <xdr:to>
      <xdr:col>13</xdr:col>
      <xdr:colOff>338137</xdr:colOff>
      <xdr:row>3</xdr:row>
      <xdr:rowOff>103798</xdr:rowOff>
    </xdr:to>
    <xdr:pic>
      <xdr:nvPicPr>
        <xdr:cNvPr id="4" name="Imagem 5" descr="brasão">
          <a:extLst>
            <a:ext uri="{FF2B5EF4-FFF2-40B4-BE49-F238E27FC236}">
              <a16:creationId xmlns:a16="http://schemas.microsoft.com/office/drawing/2014/main" id="{00000000-0008-0000-0D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0875" y="66675"/>
          <a:ext cx="928687" cy="808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730218</xdr:colOff>
      <xdr:row>0</xdr:row>
      <xdr:rowOff>0</xdr:rowOff>
    </xdr:from>
    <xdr:to>
      <xdr:col>8</xdr:col>
      <xdr:colOff>95250</xdr:colOff>
      <xdr:row>4</xdr:row>
      <xdr:rowOff>0</xdr:rowOff>
    </xdr:to>
    <xdr:pic>
      <xdr:nvPicPr>
        <xdr:cNvPr id="2" name="Imagem 6" descr="brasão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92968" y="0"/>
          <a:ext cx="1003332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190500</xdr:colOff>
      <xdr:row>0</xdr:row>
      <xdr:rowOff>0</xdr:rowOff>
    </xdr:from>
    <xdr:to>
      <xdr:col>3</xdr:col>
      <xdr:colOff>346107</xdr:colOff>
      <xdr:row>4</xdr:row>
      <xdr:rowOff>0</xdr:rowOff>
    </xdr:to>
    <xdr:pic>
      <xdr:nvPicPr>
        <xdr:cNvPr id="3" name="Imagem 6" descr="brasão">
          <a:extLst>
            <a:ext uri="{FF2B5EF4-FFF2-40B4-BE49-F238E27FC236}">
              <a16:creationId xmlns:a16="http://schemas.microsoft.com/office/drawing/2014/main" id="{00000000-0008-0000-0E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0575" y="0"/>
          <a:ext cx="1003332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2476500</xdr:colOff>
      <xdr:row>0</xdr:row>
      <xdr:rowOff>40822</xdr:rowOff>
    </xdr:from>
    <xdr:to>
      <xdr:col>3</xdr:col>
      <xdr:colOff>3770101</xdr:colOff>
      <xdr:row>3</xdr:row>
      <xdr:rowOff>175418</xdr:rowOff>
    </xdr:to>
    <xdr:pic>
      <xdr:nvPicPr>
        <xdr:cNvPr id="2" name="Picture 1" descr="brasão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43275" y="40822"/>
          <a:ext cx="0" cy="829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30245</xdr:colOff>
      <xdr:row>0</xdr:row>
      <xdr:rowOff>29307</xdr:rowOff>
    </xdr:from>
    <xdr:to>
      <xdr:col>1</xdr:col>
      <xdr:colOff>883160</xdr:colOff>
      <xdr:row>3</xdr:row>
      <xdr:rowOff>91318</xdr:rowOff>
    </xdr:to>
    <xdr:pic>
      <xdr:nvPicPr>
        <xdr:cNvPr id="3" name="Imagem 5" descr="brasão">
          <a:extLst>
            <a:ext uri="{FF2B5EF4-FFF2-40B4-BE49-F238E27FC236}">
              <a16:creationId xmlns:a16="http://schemas.microsoft.com/office/drawing/2014/main" id="{00000000-0008-0000-0F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645" y="29307"/>
          <a:ext cx="852915" cy="757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688732</xdr:colOff>
      <xdr:row>0</xdr:row>
      <xdr:rowOff>65942</xdr:rowOff>
    </xdr:from>
    <xdr:to>
      <xdr:col>7</xdr:col>
      <xdr:colOff>83589</xdr:colOff>
      <xdr:row>3</xdr:row>
      <xdr:rowOff>127953</xdr:rowOff>
    </xdr:to>
    <xdr:pic>
      <xdr:nvPicPr>
        <xdr:cNvPr id="4" name="Imagem 3" descr="brasão">
          <a:extLst>
            <a:ext uri="{FF2B5EF4-FFF2-40B4-BE49-F238E27FC236}">
              <a16:creationId xmlns:a16="http://schemas.microsoft.com/office/drawing/2014/main" id="{00000000-0008-0000-0F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1157" y="65942"/>
          <a:ext cx="852182" cy="757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2694214</xdr:colOff>
      <xdr:row>0</xdr:row>
      <xdr:rowOff>40822</xdr:rowOff>
    </xdr:from>
    <xdr:to>
      <xdr:col>2</xdr:col>
      <xdr:colOff>3987815</xdr:colOff>
      <xdr:row>4</xdr:row>
      <xdr:rowOff>175418</xdr:rowOff>
    </xdr:to>
    <xdr:pic>
      <xdr:nvPicPr>
        <xdr:cNvPr id="2" name="Picture 1" descr="brasão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7389" y="40822"/>
          <a:ext cx="0" cy="10966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2686049</xdr:colOff>
      <xdr:row>0</xdr:row>
      <xdr:rowOff>17170</xdr:rowOff>
    </xdr:from>
    <xdr:to>
      <xdr:col>4</xdr:col>
      <xdr:colOff>566736</xdr:colOff>
      <xdr:row>3</xdr:row>
      <xdr:rowOff>54293</xdr:rowOff>
    </xdr:to>
    <xdr:pic>
      <xdr:nvPicPr>
        <xdr:cNvPr id="3" name="Imagem 5" descr="brasão">
          <a:extLst>
            <a:ext uri="{FF2B5EF4-FFF2-40B4-BE49-F238E27FC236}">
              <a16:creationId xmlns:a16="http://schemas.microsoft.com/office/drawing/2014/main" id="{00000000-0008-0000-1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14799" y="17170"/>
          <a:ext cx="928687" cy="808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19050</xdr:colOff>
      <xdr:row>0</xdr:row>
      <xdr:rowOff>66675</xdr:rowOff>
    </xdr:from>
    <xdr:to>
      <xdr:col>13</xdr:col>
      <xdr:colOff>338137</xdr:colOff>
      <xdr:row>3</xdr:row>
      <xdr:rowOff>103798</xdr:rowOff>
    </xdr:to>
    <xdr:pic>
      <xdr:nvPicPr>
        <xdr:cNvPr id="4" name="Imagem 5" descr="brasão">
          <a:extLst>
            <a:ext uri="{FF2B5EF4-FFF2-40B4-BE49-F238E27FC236}">
              <a16:creationId xmlns:a16="http://schemas.microsoft.com/office/drawing/2014/main" id="{00000000-0008-0000-1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0875" y="66675"/>
          <a:ext cx="928687" cy="808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730218</xdr:colOff>
      <xdr:row>0</xdr:row>
      <xdr:rowOff>0</xdr:rowOff>
    </xdr:from>
    <xdr:to>
      <xdr:col>8</xdr:col>
      <xdr:colOff>95250</xdr:colOff>
      <xdr:row>4</xdr:row>
      <xdr:rowOff>0</xdr:rowOff>
    </xdr:to>
    <xdr:pic>
      <xdr:nvPicPr>
        <xdr:cNvPr id="2" name="Imagem 6" descr="brasão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92968" y="0"/>
          <a:ext cx="1003332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190500</xdr:colOff>
      <xdr:row>0</xdr:row>
      <xdr:rowOff>0</xdr:rowOff>
    </xdr:from>
    <xdr:to>
      <xdr:col>3</xdr:col>
      <xdr:colOff>346107</xdr:colOff>
      <xdr:row>4</xdr:row>
      <xdr:rowOff>0</xdr:rowOff>
    </xdr:to>
    <xdr:pic>
      <xdr:nvPicPr>
        <xdr:cNvPr id="3" name="Imagem 6" descr="brasão">
          <a:extLst>
            <a:ext uri="{FF2B5EF4-FFF2-40B4-BE49-F238E27FC236}">
              <a16:creationId xmlns:a16="http://schemas.microsoft.com/office/drawing/2014/main" id="{00000000-0008-0000-1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0575" y="0"/>
          <a:ext cx="1003332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2476500</xdr:colOff>
      <xdr:row>0</xdr:row>
      <xdr:rowOff>40822</xdr:rowOff>
    </xdr:from>
    <xdr:to>
      <xdr:col>3</xdr:col>
      <xdr:colOff>3770101</xdr:colOff>
      <xdr:row>3</xdr:row>
      <xdr:rowOff>175418</xdr:rowOff>
    </xdr:to>
    <xdr:pic>
      <xdr:nvPicPr>
        <xdr:cNvPr id="2" name="Picture 1" descr="brasão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43275" y="40822"/>
          <a:ext cx="0" cy="829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30245</xdr:colOff>
      <xdr:row>0</xdr:row>
      <xdr:rowOff>29307</xdr:rowOff>
    </xdr:from>
    <xdr:to>
      <xdr:col>1</xdr:col>
      <xdr:colOff>883160</xdr:colOff>
      <xdr:row>3</xdr:row>
      <xdr:rowOff>91318</xdr:rowOff>
    </xdr:to>
    <xdr:pic>
      <xdr:nvPicPr>
        <xdr:cNvPr id="3" name="Imagem 5" descr="brasão">
          <a:extLst>
            <a:ext uri="{FF2B5EF4-FFF2-40B4-BE49-F238E27FC236}">
              <a16:creationId xmlns:a16="http://schemas.microsoft.com/office/drawing/2014/main" id="{00000000-0008-0000-1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645" y="29307"/>
          <a:ext cx="852915" cy="757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688732</xdr:colOff>
      <xdr:row>0</xdr:row>
      <xdr:rowOff>65942</xdr:rowOff>
    </xdr:from>
    <xdr:to>
      <xdr:col>7</xdr:col>
      <xdr:colOff>83589</xdr:colOff>
      <xdr:row>3</xdr:row>
      <xdr:rowOff>127953</xdr:rowOff>
    </xdr:to>
    <xdr:pic>
      <xdr:nvPicPr>
        <xdr:cNvPr id="4" name="Imagem 3" descr="brasão">
          <a:extLst>
            <a:ext uri="{FF2B5EF4-FFF2-40B4-BE49-F238E27FC236}">
              <a16:creationId xmlns:a16="http://schemas.microsoft.com/office/drawing/2014/main" id="{00000000-0008-0000-1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1157" y="65942"/>
          <a:ext cx="852182" cy="757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2694214</xdr:colOff>
      <xdr:row>0</xdr:row>
      <xdr:rowOff>40822</xdr:rowOff>
    </xdr:from>
    <xdr:to>
      <xdr:col>2</xdr:col>
      <xdr:colOff>3987815</xdr:colOff>
      <xdr:row>4</xdr:row>
      <xdr:rowOff>175418</xdr:rowOff>
    </xdr:to>
    <xdr:pic>
      <xdr:nvPicPr>
        <xdr:cNvPr id="2" name="Picture 1" descr="brasão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0739" y="40822"/>
          <a:ext cx="0" cy="10966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104774</xdr:colOff>
      <xdr:row>0</xdr:row>
      <xdr:rowOff>112420</xdr:rowOff>
    </xdr:from>
    <xdr:to>
      <xdr:col>3</xdr:col>
      <xdr:colOff>223836</xdr:colOff>
      <xdr:row>3</xdr:row>
      <xdr:rowOff>149543</xdr:rowOff>
    </xdr:to>
    <xdr:pic>
      <xdr:nvPicPr>
        <xdr:cNvPr id="3" name="Imagem 5" descr="brasão">
          <a:extLst>
            <a:ext uri="{FF2B5EF4-FFF2-40B4-BE49-F238E27FC236}">
              <a16:creationId xmlns:a16="http://schemas.microsoft.com/office/drawing/2014/main" id="{00000000-0008-0000-13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49" y="112420"/>
          <a:ext cx="928687" cy="808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295275</xdr:colOff>
      <xdr:row>0</xdr:row>
      <xdr:rowOff>161925</xdr:rowOff>
    </xdr:from>
    <xdr:to>
      <xdr:col>7</xdr:col>
      <xdr:colOff>538162</xdr:colOff>
      <xdr:row>4</xdr:row>
      <xdr:rowOff>8548</xdr:rowOff>
    </xdr:to>
    <xdr:pic>
      <xdr:nvPicPr>
        <xdr:cNvPr id="4" name="Imagem 5" descr="brasão">
          <a:extLst>
            <a:ext uri="{FF2B5EF4-FFF2-40B4-BE49-F238E27FC236}">
              <a16:creationId xmlns:a16="http://schemas.microsoft.com/office/drawing/2014/main" id="{00000000-0008-0000-1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48450" y="161925"/>
          <a:ext cx="928687" cy="808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2476500</xdr:colOff>
      <xdr:row>0</xdr:row>
      <xdr:rowOff>40822</xdr:rowOff>
    </xdr:from>
    <xdr:to>
      <xdr:col>3</xdr:col>
      <xdr:colOff>3770101</xdr:colOff>
      <xdr:row>3</xdr:row>
      <xdr:rowOff>0</xdr:rowOff>
    </xdr:to>
    <xdr:pic>
      <xdr:nvPicPr>
        <xdr:cNvPr id="5" name="Picture 1" descr="brasão">
          <a:extLst>
            <a:ext uri="{FF2B5EF4-FFF2-40B4-BE49-F238E27FC236}">
              <a16:creationId xmlns:a16="http://schemas.microsoft.com/office/drawing/2014/main" id="{00000000-0008-0000-14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85975" y="40822"/>
          <a:ext cx="0" cy="7307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295275</xdr:colOff>
      <xdr:row>0</xdr:row>
      <xdr:rowOff>9525</xdr:rowOff>
    </xdr:from>
    <xdr:to>
      <xdr:col>4</xdr:col>
      <xdr:colOff>742950</xdr:colOff>
      <xdr:row>3</xdr:row>
      <xdr:rowOff>171450</xdr:rowOff>
    </xdr:to>
    <xdr:pic>
      <xdr:nvPicPr>
        <xdr:cNvPr id="8" name="Imagem 5" descr="brasão">
          <a:extLst>
            <a:ext uri="{FF2B5EF4-FFF2-40B4-BE49-F238E27FC236}">
              <a16:creationId xmlns:a16="http://schemas.microsoft.com/office/drawing/2014/main" id="{00000000-0008-0000-14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9525"/>
          <a:ext cx="1057275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419100</xdr:colOff>
      <xdr:row>0</xdr:row>
      <xdr:rowOff>0</xdr:rowOff>
    </xdr:from>
    <xdr:to>
      <xdr:col>8</xdr:col>
      <xdr:colOff>866775</xdr:colOff>
      <xdr:row>3</xdr:row>
      <xdr:rowOff>161925</xdr:rowOff>
    </xdr:to>
    <xdr:pic>
      <xdr:nvPicPr>
        <xdr:cNvPr id="9" name="Imagem 6" descr="brasão">
          <a:extLst>
            <a:ext uri="{FF2B5EF4-FFF2-40B4-BE49-F238E27FC236}">
              <a16:creationId xmlns:a16="http://schemas.microsoft.com/office/drawing/2014/main" id="{00000000-0008-0000-14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72300" y="0"/>
          <a:ext cx="1057275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2476500</xdr:colOff>
      <xdr:row>0</xdr:row>
      <xdr:rowOff>40822</xdr:rowOff>
    </xdr:from>
    <xdr:to>
      <xdr:col>3</xdr:col>
      <xdr:colOff>3770101</xdr:colOff>
      <xdr:row>3</xdr:row>
      <xdr:rowOff>0</xdr:rowOff>
    </xdr:to>
    <xdr:pic>
      <xdr:nvPicPr>
        <xdr:cNvPr id="2" name="Picture 1" descr="brasão"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40822"/>
          <a:ext cx="0" cy="7307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295275</xdr:colOff>
      <xdr:row>0</xdr:row>
      <xdr:rowOff>9525</xdr:rowOff>
    </xdr:from>
    <xdr:to>
      <xdr:col>4</xdr:col>
      <xdr:colOff>742950</xdr:colOff>
      <xdr:row>3</xdr:row>
      <xdr:rowOff>171450</xdr:rowOff>
    </xdr:to>
    <xdr:pic>
      <xdr:nvPicPr>
        <xdr:cNvPr id="3" name="Imagem 5" descr="brasão">
          <a:extLst>
            <a:ext uri="{FF2B5EF4-FFF2-40B4-BE49-F238E27FC236}">
              <a16:creationId xmlns:a16="http://schemas.microsoft.com/office/drawing/2014/main" id="{00000000-0008-0000-15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9525"/>
          <a:ext cx="1057275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419100</xdr:colOff>
      <xdr:row>0</xdr:row>
      <xdr:rowOff>0</xdr:rowOff>
    </xdr:from>
    <xdr:to>
      <xdr:col>8</xdr:col>
      <xdr:colOff>866775</xdr:colOff>
      <xdr:row>3</xdr:row>
      <xdr:rowOff>161925</xdr:rowOff>
    </xdr:to>
    <xdr:pic>
      <xdr:nvPicPr>
        <xdr:cNvPr id="4" name="Imagem 6" descr="brasão">
          <a:extLst>
            <a:ext uri="{FF2B5EF4-FFF2-40B4-BE49-F238E27FC236}">
              <a16:creationId xmlns:a16="http://schemas.microsoft.com/office/drawing/2014/main" id="{00000000-0008-0000-15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72300" y="0"/>
          <a:ext cx="1057275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2476500</xdr:colOff>
      <xdr:row>0</xdr:row>
      <xdr:rowOff>40822</xdr:rowOff>
    </xdr:from>
    <xdr:to>
      <xdr:col>3</xdr:col>
      <xdr:colOff>3770101</xdr:colOff>
      <xdr:row>3</xdr:row>
      <xdr:rowOff>0</xdr:rowOff>
    </xdr:to>
    <xdr:pic>
      <xdr:nvPicPr>
        <xdr:cNvPr id="2" name="Picture 1" descr="brasão">
          <a:extLst>
            <a:ext uri="{FF2B5EF4-FFF2-40B4-BE49-F238E27FC236}">
              <a16:creationId xmlns:a16="http://schemas.microsoft.com/office/drawing/2014/main" id="{00000000-0008-0000-1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52800" y="40822"/>
          <a:ext cx="0" cy="9061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425824</xdr:colOff>
      <xdr:row>0</xdr:row>
      <xdr:rowOff>20730</xdr:rowOff>
    </xdr:from>
    <xdr:to>
      <xdr:col>4</xdr:col>
      <xdr:colOff>1483099</xdr:colOff>
      <xdr:row>4</xdr:row>
      <xdr:rowOff>1680</xdr:rowOff>
    </xdr:to>
    <xdr:pic>
      <xdr:nvPicPr>
        <xdr:cNvPr id="5" name="Imagem 5" descr="brasão">
          <a:extLst>
            <a:ext uri="{FF2B5EF4-FFF2-40B4-BE49-F238E27FC236}">
              <a16:creationId xmlns:a16="http://schemas.microsoft.com/office/drawing/2014/main" id="{00000000-0008-0000-16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20471" y="20730"/>
          <a:ext cx="1057275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377078</xdr:colOff>
      <xdr:row>0</xdr:row>
      <xdr:rowOff>11205</xdr:rowOff>
    </xdr:from>
    <xdr:to>
      <xdr:col>8</xdr:col>
      <xdr:colOff>515471</xdr:colOff>
      <xdr:row>3</xdr:row>
      <xdr:rowOff>171449</xdr:rowOff>
    </xdr:to>
    <xdr:pic>
      <xdr:nvPicPr>
        <xdr:cNvPr id="6" name="Imagem 6" descr="brasão">
          <a:extLst>
            <a:ext uri="{FF2B5EF4-FFF2-40B4-BE49-F238E27FC236}">
              <a16:creationId xmlns:a16="http://schemas.microsoft.com/office/drawing/2014/main" id="{00000000-0008-0000-16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49696" y="11205"/>
          <a:ext cx="1057275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510886</xdr:colOff>
      <xdr:row>4</xdr:row>
      <xdr:rowOff>0</xdr:rowOff>
    </xdr:from>
    <xdr:to>
      <xdr:col>20</xdr:col>
      <xdr:colOff>589684</xdr:colOff>
      <xdr:row>11</xdr:row>
      <xdr:rowOff>34636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1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63591" y="233795"/>
          <a:ext cx="5534025" cy="247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571500</xdr:colOff>
      <xdr:row>15</xdr:row>
      <xdr:rowOff>121227</xdr:rowOff>
    </xdr:from>
    <xdr:to>
      <xdr:col>23</xdr:col>
      <xdr:colOff>70139</xdr:colOff>
      <xdr:row>55</xdr:row>
      <xdr:rowOff>14721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1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24205" y="2883477"/>
          <a:ext cx="6772275" cy="827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2476500</xdr:colOff>
      <xdr:row>0</xdr:row>
      <xdr:rowOff>40822</xdr:rowOff>
    </xdr:from>
    <xdr:to>
      <xdr:col>3</xdr:col>
      <xdr:colOff>3770101</xdr:colOff>
      <xdr:row>3</xdr:row>
      <xdr:rowOff>0</xdr:rowOff>
    </xdr:to>
    <xdr:pic>
      <xdr:nvPicPr>
        <xdr:cNvPr id="6" name="Picture 1" descr="brasão">
          <a:extLst>
            <a:ext uri="{FF2B5EF4-FFF2-40B4-BE49-F238E27FC236}">
              <a16:creationId xmlns:a16="http://schemas.microsoft.com/office/drawing/2014/main" id="{00000000-0008-0000-17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43275" y="40822"/>
          <a:ext cx="0" cy="10966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150665</xdr:colOff>
      <xdr:row>0</xdr:row>
      <xdr:rowOff>7465</xdr:rowOff>
    </xdr:from>
    <xdr:to>
      <xdr:col>9</xdr:col>
      <xdr:colOff>589682</xdr:colOff>
      <xdr:row>3</xdr:row>
      <xdr:rowOff>129405</xdr:rowOff>
    </xdr:to>
    <xdr:pic>
      <xdr:nvPicPr>
        <xdr:cNvPr id="8" name="Picture 1" descr="brasão">
          <a:extLst>
            <a:ext uri="{FF2B5EF4-FFF2-40B4-BE49-F238E27FC236}">
              <a16:creationId xmlns:a16="http://schemas.microsoft.com/office/drawing/2014/main" id="{00000000-0008-0000-17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08415" y="7465"/>
          <a:ext cx="1048617" cy="8934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2</xdr:col>
      <xdr:colOff>403514</xdr:colOff>
      <xdr:row>3</xdr:row>
      <xdr:rowOff>121940</xdr:rowOff>
    </xdr:to>
    <xdr:pic>
      <xdr:nvPicPr>
        <xdr:cNvPr id="9" name="Picture 1" descr="brasão">
          <a:extLst>
            <a:ext uri="{FF2B5EF4-FFF2-40B4-BE49-F238E27FC236}">
              <a16:creationId xmlns:a16="http://schemas.microsoft.com/office/drawing/2014/main" id="{00000000-0008-0000-17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13114" cy="8934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619125</xdr:colOff>
      <xdr:row>19</xdr:row>
      <xdr:rowOff>85725</xdr:rowOff>
    </xdr:from>
    <xdr:to>
      <xdr:col>7</xdr:col>
      <xdr:colOff>9525</xdr:colOff>
      <xdr:row>21</xdr:row>
      <xdr:rowOff>123825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Retângulo 1">
              <a:extLst>
                <a:ext uri="{FF2B5EF4-FFF2-40B4-BE49-F238E27FC236}">
                  <a16:creationId xmlns:a16="http://schemas.microsoft.com/office/drawing/2014/main" id="{00000000-0008-0000-1700-000002000000}"/>
                </a:ext>
              </a:extLst>
            </xdr:cNvPr>
            <xdr:cNvSpPr/>
          </xdr:nvSpPr>
          <xdr:spPr>
            <a:xfrm>
              <a:off x="1943100" y="5029200"/>
              <a:ext cx="2609850" cy="428625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r>
                <a:rPr lang="pt-BR" sz="1400" b="1">
                  <a:solidFill>
                    <a:sysClr val="windowText" lastClr="000000"/>
                  </a:solidFill>
                </a:rPr>
                <a:t>BDI</a:t>
              </a:r>
              <a:r>
                <a:rPr lang="pt-BR" sz="1400" b="1" baseline="0">
                  <a:solidFill>
                    <a:sysClr val="windowText" lastClr="000000"/>
                  </a:solidFill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b="1" i="1" baseline="0">
                          <a:solidFill>
                            <a:sysClr val="windowText" lastClr="000000"/>
                          </a:solidFill>
                          <a:latin typeface="Cambria Math" panose="02040503050406030204" pitchFamily="18" charset="0"/>
                        </a:rPr>
                      </m:ctrlPr>
                    </m:fPr>
                    <m:num>
                      <m:r>
                        <a:rPr lang="pt-BR" sz="1400" b="1" i="1" baseline="0">
                          <a:solidFill>
                            <a:sysClr val="windowText" lastClr="000000"/>
                          </a:solidFill>
                          <a:latin typeface="Cambria Math" panose="02040503050406030204" pitchFamily="18" charset="0"/>
                        </a:rPr>
                        <m:t>( </m:t>
                      </m:r>
                      <m:r>
                        <a:rPr lang="pt-BR" sz="1400" b="1" i="1" baseline="0">
                          <a:solidFill>
                            <a:sysClr val="windowText" lastClr="000000"/>
                          </a:solidFill>
                          <a:latin typeface="Cambria Math" panose="02040503050406030204" pitchFamily="18" charset="0"/>
                        </a:rPr>
                        <m:t>𝟏</m:t>
                      </m:r>
                      <m:r>
                        <a:rPr lang="pt-BR" sz="1400" b="1" i="1" baseline="0">
                          <a:solidFill>
                            <a:sysClr val="windowText" lastClr="000000"/>
                          </a:solidFill>
                          <a:latin typeface="Cambria Math" panose="02040503050406030204" pitchFamily="18" charset="0"/>
                        </a:rPr>
                        <m:t>+</m:t>
                      </m:r>
                      <m:d>
                        <m:dPr>
                          <m:ctrlPr>
                            <a:rPr lang="pt-BR" sz="1400" b="1" i="1" baseline="0">
                              <a:solidFill>
                                <a:sysClr val="windowText" lastClr="000000"/>
                              </a:solidFill>
                              <a:latin typeface="Cambria Math" panose="02040503050406030204" pitchFamily="18" charset="0"/>
                            </a:rPr>
                          </m:ctrlPr>
                        </m:dPr>
                        <m:e>
                          <m:r>
                            <a:rPr lang="pt-BR" sz="1400" b="1" i="1" baseline="0">
                              <a:solidFill>
                                <a:sysClr val="windowText" lastClr="000000"/>
                              </a:solidFill>
                              <a:latin typeface="Cambria Math" panose="02040503050406030204" pitchFamily="18" charset="0"/>
                            </a:rPr>
                            <m:t> </m:t>
                          </m:r>
                          <m:r>
                            <a:rPr lang="pt-BR" sz="1400" b="1" i="1" baseline="0">
                              <a:solidFill>
                                <a:sysClr val="windowText" lastClr="000000"/>
                              </a:solidFill>
                              <a:latin typeface="Cambria Math" panose="02040503050406030204" pitchFamily="18" charset="0"/>
                            </a:rPr>
                            <m:t>𝑨𝑪</m:t>
                          </m:r>
                          <m:r>
                            <a:rPr lang="pt-BR" sz="1400" b="1" i="1" baseline="0">
                              <a:solidFill>
                                <a:sysClr val="windowText" lastClr="000000"/>
                              </a:solidFill>
                              <a:latin typeface="Cambria Math" panose="02040503050406030204" pitchFamily="18" charset="0"/>
                            </a:rPr>
                            <m:t>+</m:t>
                          </m:r>
                          <m:r>
                            <a:rPr lang="pt-BR" sz="1400" b="1" i="1" baseline="0">
                              <a:solidFill>
                                <a:sysClr val="windowText" lastClr="000000"/>
                              </a:solidFill>
                              <a:latin typeface="Cambria Math" panose="02040503050406030204" pitchFamily="18" charset="0"/>
                            </a:rPr>
                            <m:t>𝑺</m:t>
                          </m:r>
                          <m:r>
                            <a:rPr lang="pt-BR" sz="1400" b="1" i="1" baseline="0">
                              <a:solidFill>
                                <a:sysClr val="windowText" lastClr="000000"/>
                              </a:solidFill>
                              <a:latin typeface="Cambria Math" panose="02040503050406030204" pitchFamily="18" charset="0"/>
                            </a:rPr>
                            <m:t>+</m:t>
                          </m:r>
                          <m:r>
                            <a:rPr lang="pt-BR" sz="1400" b="1" i="1" baseline="0">
                              <a:solidFill>
                                <a:sysClr val="windowText" lastClr="000000"/>
                              </a:solidFill>
                              <a:latin typeface="Cambria Math" panose="02040503050406030204" pitchFamily="18" charset="0"/>
                            </a:rPr>
                            <m:t>𝑹</m:t>
                          </m:r>
                          <m:r>
                            <a:rPr lang="pt-BR" sz="1400" b="1" i="1" baseline="0">
                              <a:solidFill>
                                <a:sysClr val="windowText" lastClr="000000"/>
                              </a:solidFill>
                              <a:latin typeface="Cambria Math" panose="02040503050406030204" pitchFamily="18" charset="0"/>
                            </a:rPr>
                            <m:t>+</m:t>
                          </m:r>
                          <m:r>
                            <a:rPr lang="pt-BR" sz="1400" b="1" i="1" baseline="0">
                              <a:solidFill>
                                <a:sysClr val="windowText" lastClr="000000"/>
                              </a:solidFill>
                              <a:latin typeface="Cambria Math" panose="02040503050406030204" pitchFamily="18" charset="0"/>
                            </a:rPr>
                            <m:t>𝑮</m:t>
                          </m:r>
                        </m:e>
                      </m:d>
                      <m:r>
                        <a:rPr lang="pt-BR" sz="1400" b="1" i="1" baseline="0">
                          <a:solidFill>
                            <a:sysClr val="windowText" lastClr="000000"/>
                          </a:solidFill>
                          <a:latin typeface="Cambria Math" panose="02040503050406030204" pitchFamily="18" charset="0"/>
                        </a:rPr>
                        <m:t> ( </m:t>
                      </m:r>
                      <m:r>
                        <a:rPr lang="pt-BR" sz="1400" b="1" i="1" baseline="0">
                          <a:solidFill>
                            <a:sysClr val="windowText" lastClr="000000"/>
                          </a:solidFill>
                          <a:latin typeface="Cambria Math" panose="02040503050406030204" pitchFamily="18" charset="0"/>
                        </a:rPr>
                        <m:t>𝟏</m:t>
                      </m:r>
                      <m:r>
                        <a:rPr lang="pt-BR" sz="1400" b="1" i="1" baseline="0">
                          <a:solidFill>
                            <a:sysClr val="windowText" lastClr="000000"/>
                          </a:solidFill>
                          <a:latin typeface="Cambria Math" panose="02040503050406030204" pitchFamily="18" charset="0"/>
                        </a:rPr>
                        <m:t>+</m:t>
                      </m:r>
                      <m:r>
                        <a:rPr lang="pt-BR" sz="1400" b="1" i="1" baseline="0">
                          <a:solidFill>
                            <a:sysClr val="windowText" lastClr="000000"/>
                          </a:solidFill>
                          <a:latin typeface="Cambria Math" panose="02040503050406030204" pitchFamily="18" charset="0"/>
                        </a:rPr>
                        <m:t>𝑫𝑭</m:t>
                      </m:r>
                      <m:r>
                        <a:rPr lang="pt-BR" sz="1400" b="1" i="1" baseline="0">
                          <a:solidFill>
                            <a:sysClr val="windowText" lastClr="000000"/>
                          </a:solidFill>
                          <a:latin typeface="Cambria Math" panose="02040503050406030204" pitchFamily="18" charset="0"/>
                        </a:rPr>
                        <m:t> ( </m:t>
                      </m:r>
                      <m:r>
                        <a:rPr lang="pt-BR" sz="1400" b="1" i="1" baseline="0">
                          <a:solidFill>
                            <a:sysClr val="windowText" lastClr="000000"/>
                          </a:solidFill>
                          <a:latin typeface="Cambria Math" panose="02040503050406030204" pitchFamily="18" charset="0"/>
                        </a:rPr>
                        <m:t>𝟏</m:t>
                      </m:r>
                      <m:r>
                        <a:rPr lang="pt-BR" sz="1400" b="1" i="1" baseline="0">
                          <a:solidFill>
                            <a:sysClr val="windowText" lastClr="000000"/>
                          </a:solidFill>
                          <a:latin typeface="Cambria Math" panose="02040503050406030204" pitchFamily="18" charset="0"/>
                        </a:rPr>
                        <m:t>+</m:t>
                      </m:r>
                      <m:r>
                        <a:rPr lang="pt-BR" sz="1400" b="1" i="1" baseline="0">
                          <a:solidFill>
                            <a:sysClr val="windowText" lastClr="000000"/>
                          </a:solidFill>
                          <a:latin typeface="Cambria Math" panose="02040503050406030204" pitchFamily="18" charset="0"/>
                        </a:rPr>
                        <m:t>𝑳</m:t>
                      </m:r>
                      <m:r>
                        <a:rPr lang="pt-BR" sz="1400" b="1" i="1" baseline="0">
                          <a:solidFill>
                            <a:sysClr val="windowText" lastClr="000000"/>
                          </a:solidFill>
                          <a:latin typeface="Cambria Math" panose="02040503050406030204" pitchFamily="18" charset="0"/>
                        </a:rPr>
                        <m:t> )</m:t>
                      </m:r>
                    </m:num>
                    <m:den>
                      <m:r>
                        <a:rPr lang="pt-BR" sz="1400" b="1" i="1" baseline="0">
                          <a:solidFill>
                            <a:sysClr val="windowText" lastClr="000000"/>
                          </a:solidFill>
                          <a:latin typeface="Cambria Math" panose="02040503050406030204" pitchFamily="18" charset="0"/>
                        </a:rPr>
                        <m:t>𝟏</m:t>
                      </m:r>
                      <m:r>
                        <a:rPr lang="pt-BR" sz="1400" b="1" i="1" baseline="0">
                          <a:solidFill>
                            <a:sysClr val="windowText" lastClr="000000"/>
                          </a:solidFill>
                          <a:latin typeface="Cambria Math" panose="02040503050406030204" pitchFamily="18" charset="0"/>
                        </a:rPr>
                        <m:t> − </m:t>
                      </m:r>
                      <m:r>
                        <a:rPr lang="pt-BR" sz="1400" b="1" i="1" baseline="0">
                          <a:solidFill>
                            <a:sysClr val="windowText" lastClr="000000"/>
                          </a:solidFill>
                          <a:latin typeface="Cambria Math" panose="02040503050406030204" pitchFamily="18" charset="0"/>
                        </a:rPr>
                        <m:t>𝑰</m:t>
                      </m:r>
                    </m:den>
                  </m:f>
                </m:oMath>
              </a14:m>
              <a:endParaRPr lang="pt-BR" sz="1400" b="1"/>
            </a:p>
          </xdr:txBody>
        </xdr:sp>
      </mc:Choice>
      <mc:Fallback xmlns="">
        <xdr:sp macro="" textlink="">
          <xdr:nvSpPr>
            <xdr:cNvPr id="2" name="Retângulo 1"/>
            <xdr:cNvSpPr/>
          </xdr:nvSpPr>
          <xdr:spPr>
            <a:xfrm>
              <a:off x="1943100" y="5029200"/>
              <a:ext cx="2609850" cy="428625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r>
                <a:rPr lang="pt-BR" sz="1400" b="1">
                  <a:solidFill>
                    <a:sysClr val="windowText" lastClr="000000"/>
                  </a:solidFill>
                </a:rPr>
                <a:t>BDI</a:t>
              </a:r>
              <a:r>
                <a:rPr lang="pt-BR" sz="1400" b="1" baseline="0">
                  <a:solidFill>
                    <a:sysClr val="windowText" lastClr="000000"/>
                  </a:solidFill>
                </a:rPr>
                <a:t> = </a:t>
              </a:r>
              <a:r>
                <a:rPr lang="pt-BR" sz="1400" b="1" i="0" baseline="0">
                  <a:solidFill>
                    <a:sysClr val="windowText" lastClr="000000"/>
                  </a:solidFill>
                  <a:latin typeface="Cambria Math" panose="02040503050406030204" pitchFamily="18" charset="0"/>
                </a:rPr>
                <a:t>(( 𝟏+( 𝑨𝑪+𝑺+𝑹+𝑮)  ( 𝟏+𝑫𝑭 ( 𝟏+𝑳 ))/(𝟏 − 𝑰)</a:t>
              </a:r>
              <a:endParaRPr lang="pt-BR" sz="1400" b="1"/>
            </a:p>
          </xdr:txBody>
        </xdr:sp>
      </mc:Fallback>
    </mc:AlternateContent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anceiro\c\Meus%20documentos\Obras%20da%20Construtora%20Visor\Or&#231;amentos\Ds32\Meus%20documentos\Outros\Meus%20documentos%20Visor\Prefeituras\Pref%20Mun%20Campo%20Belo\Museu%20Campo%20Belo\Planilha%20Museu%20Revis&#227;o%20Mai-0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PATO%20-%20BR%20-%20425%20aditiv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rojetos%20F&#225;bio\tra&#231;o%20cbuq%20faixa%20c%20Carpizza%20CONT.%20LEST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nfra-docs\User%20Data$\Diversos\PROTOTIPO%20DE%20MEDI&#199;&#195;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%20and%20Settings\Administrador\Configura&#231;&#245;es%20locais\Temporary%20Internet%20Files\Content.IE5\GNE9PSBE\MT-170%20(BRASNORTE%20-%20AGRIMAT)\2&#170;%20medi&#231;&#227;o%20Agrima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ojeto\c\PROJETOS\SINFRA\PROJETO%20BRASIL-BOL&#205;VIA%20(CORIXA)\VOLUME-04\composi&#231;ao%20%20corixa%20final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ojeto\c\PROJETOS\SINFRA\PROJETO%20BRASIL-BOL&#205;VIA%20(CORIXA)\VOLUME-04\composi&#231;ao%20%20corixa%20fim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CLIENTE\Meus%20documentos\LOTE%2021\Medi&#231;&#227;o%2015&#170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ckup_Gecc\Meus%20documentos\Arquivos\RICARDO\PLANEL\WINDOWS\Configura&#231;&#245;es%20locais\Temporary%20Internet%20Files\Content.IE5\45QN8DAR\GIOVANI\MT-270(TORQUE)\Medi&#231;&#245;es%20Br163\1&#170;MEDI~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exandre\c\ARQXLS\PR\Conservas%20dez-02\Pato%20PRRTN%20-%20BR476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Backup\meusdoc\Ricardo\MEDI&#199;&#213;ES%20ABRIL%202008\Backup_Gecc\Meus%20documentos\Arquivos\RICARDO\TRIUNFO\21&#170;%20medi&#231;&#227;o%20199%20ap&#243;s%202&#170;%20repactua&#231;&#227;o%201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uriney\c\Meus%20documentos\geosolo\1&#170;%20MED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GIOVANI\MT-270(TORQUE)\Medi&#231;&#245;es%20Br163\1&#170;MEDI~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todos\MT-170%20(BRASNORTE%20-%20AGRIMAT)\2&#170;%20medi&#231;&#227;o%20Agrimat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ROGRA~1\Meus%20documentos\Rod%20Canavieira\PROTOTIPO%20DE%20MEDI&#199;&#195;O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_aroldo\meus%20documentos\Backup_Gecc\Meus%20documentos\Arquivos\RICARDO\ENSERCON\Arquivos\RICARDO\TRIUNFO\21&#170;%20medi&#231;&#227;o%20199%20ap&#243;s%202&#170;%20repactua&#231;&#227;o%20199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_aroldo\meus%20documentos\Documents%20and%20Settings\Aroldo\Meus%20documentos\Aroldo\Obras%20em%20Andamento\Sapezal\Medi&#231;&#245;es\23&#170;%20Medi&#231;&#227;o\23&#170;%20Medi&#231;&#227;o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mail.terra.com.br/cgi-bin/webmail.exe/Meus%20documentos/ANAST%C3%81CIO/SERCEL/BR262990600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79360D4\1&#170;MEDI~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eus%20documentos\pato2004br262\composi&#231;&#227;opadr&#227;o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bolivar.euler\Meus%20documentos\DNIT\LICITA&#199;&#213;ES\Restaura&#231;&#227;o\PATO%20BR%20242%20-%20KM%20305,0%20a%20410,7%20-%20Peixe\modelo%20br153_paraiso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193682F\modelo%20br153_paraiso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testes\Meus%20documentos\Dbellllll\Arinos\2&#170;%20Medi&#231;&#227;o_Arinos_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Backup\meusdoc\Ricardo\MEDI&#199;&#213;ES%20ABRIL%202008\Documents%20and%20Settings\CLIENTE\Meus%20documentos\LOTE%2021\Medi&#231;&#227;o%2015&#170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%20and%20Settings\Administrador\Configura&#231;&#245;es%20locais\Temporary%20Internet%20Files\Content.IE5\GNE9PSBE\Backup%20Laercio\PARTI&#199;&#195;O_C\DNIT%20-%20Travessias%20Urbanas\Agua%20Boa\Or&#231;amento%20da%20Minuta%20(Trav%20Urb%20Agua%20Boa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rata-03\Projetos\Marcelo\docs\PP003%20-%20Restauracao%20-%20PROMG%20-%20DERMG\Levantamentos%20de%20Campo\PRIORIDADES\20CRG\Resultados\CARACT%20PAV%20EXISTENTE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mt004cba\editais\SETOR%20DE%20PROJETOS\PATO\PATO%20Ricardo%20-%20BR-262_km%20466,5%20-%20km%20600,8\Meus%20documentos\pato2004br262\composi&#231;&#227;opadr&#227;o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a-melo-ap\sala%20t&#233;cnica\DOCUME~1\c0054676\CONFIG~1\Temp\notes661640\OR&#199;AMENTO%20PASSARELA%20BURITICUPU%2013%2005%20201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enharia-pc\f\Backup%20Laercio\PARTI&#199;&#195;O_C\DNIT%20-%20Travessias%20Urbanas\Agua%20Boa\Or&#231;amento%20da%20Minuta%20(Trav%20Urb%20Agua%20Boa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tens%20Controle%202002%20(BH)\itens%20de%20controle\Ic97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enharia-pc\f\Documents%20and%20Settings\marcos.medeiros\Meus%20documentos\CONTRATOS\MANUTEN&#199;&#195;O\C&#243;pia%20de%205&#170;%20Revis&#227;o%20CONTRATO%20PD-13-004-01%20OP2at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enharia-pc\f\Users\Jo&#227;o%20H\Desktop\bueiros\RALLY.xlsx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nfra-docs\User%20Data$\windows\TEMP\1&#170;%20MED%20PROV%20B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CUSTOS\Gest&#227;oPortoCompPE\GESEN\PdcGesen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OC_EXCE\ESTATIST\E_AC_99\DEFN\FRQDFN99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Engenharia\Meus%20documentos\ANAST&#193;CIO\SERCEL\BR262990800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a-melo-ap\sala%20t&#233;cnica\CVRD\98PR2331\CALCULO\TAB-MOT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Backup\meusdoc\Ricardo\MEDI&#199;&#213;ES%20ABRIL%202008\Documents%20and%20Settings\testes\Meus%20documentos\Dbellllll\Arinos\2&#170;%20Medi&#231;&#227;o_Arinos_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_1\tec1\ARQ\SOLOTEC\BR-476\VIGA\ANALISES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249%20Ent&#176;%20235%20-%20BR%20-%20163%20(nova%20mutun)%20-%20Lote%20I\MEDI&#199;&#213;ES\5&#170;_MEDI&#199;&#195;O_MT-249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todos\Backup_Gecc\Meus%20documentos\Arquivos\RICARDO\FRANCISCO%20MARIANO\lea\Meus%20documentos\u%20arquivos\Meus%20documentos\obra38%20NILTON\Medicao%20Maio%20Obra\PROTOTIPO%20DE%20MEDI&#199;&#195;O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_001\c\Meus%20documentos\Excel\DVOP\8_97%20-%20S&#227;o%20Vicente\Prod.%20Equip.%20Mec.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2\Concorrencia\LICITA&#199;&#195;O\DNIT\BR-101%20-%20SC%20EDITAL%200003-02\LOTE%2028%20apresenta&#231;&#227;o\cd\Lote%2028%20SC\gelson\XLS\CUSTOS\DNER398A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_aroldo\Meus%20documentos\Documents%20and%20Settings\Administrador\Meus%20documentos\Obras%20em%20Andamento\Tangar&#225;\Anel%203&#170;%20etapa\21&#170;%20medi&#231;&#227;o\Med%2021&#170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enharia-pc\f\Users\M&#225;rio\AppData\Local\Microsoft\Windows\Temporary%20Internet%20Files\Content.Outlook\OM65OGO8\Documents%20and%20Settings\Marsoft-Informatica\Configura&#231;&#245;es%20locais\Temporary%20Internet%20Files\Conten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Backup\meusdoc\Ricardo\MEDI&#199;&#213;ES%20ABRIL%202008\GIOVANI\MT-270(TORQUE)\Medi&#231;&#245;es%20Br163\1&#170;MEDI~1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_PROSUL2\APPL\USR\GELSON\XLS\CONSAPPE\SISNORTE\REORDENA\11BR28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2\EDITAIS\Users\ULCAC\Desktop\Diversos%20DNIT\TRABALHO\TECNICA%20VIARIA%20CONSTRU&#199;&#213;ES\1%20-%20DOC%20CONTRATO\C&#243;pia%20de%20Pato%20163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2\editais\Users\ULCAC\Desktop\BR-174-PATO%20km%201093,90%20ao%20km%201258,9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todos\Backup_Gecc\Meus%20documentos\Arquivos\RICARDO\NOVA%20CONQUISTA\GIOVANI\MT-270(TORQUE)\Medi&#231;&#245;es%20Br163\1&#170;MEDI~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_aroldo\meus%20documentos\Documents%20and%20Settings\Administrador\Meus%20documentos\Obras%20em%20Andamento\Tangar&#225;\Anel%203&#170;%20etapa\18&#170;%20medi&#231;&#227;o\Medi&#231;&#227;o%2018&#170;%20Campo%20somente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todos\windows\TEMP\1&#170;%20MED%20PROV%20B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_aroldo\meus%20documentos\Meus%20documentos\Sapezal\Medi&#231;&#227;o%202003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nato\mt-220\Meus%20documentos\Obra%20326AS\Medi&#231;&#245;es\DVOP\6&#170;%20Medi&#231;&#227;o%20DVOP\6&#170;%20Medi&#231;ao%20DVOP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gio\c\Edilson\Triunfo\Obra\Obra%20n&#186;%20199\2&#170;%20Repactua&#231;&#227;o\10&#170;%20medi&#231;&#227;o%20Triunfo%20Contrato%20195_93%20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a-melo-ap\sala%20t&#233;cnica\WINDOWS\TEMP\WINDOWS\TEMP\WINDOWS\TEMP\Calc.Medi&#231;&#227;o%20BR-010%20PD-15-01011-01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L&#205;VIO\BR-163\E-mail%20da%20Meri\Meus%20documentos\ASFALTO\TRA&#199;O-%20CBUQ-%20%20%20%20%20%20SUDECAP-05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enharia-pc\f\Prefeitura%20Municipal%20de%20Itaja&#237;\01-XXXX-PreventivosGlobal\00-Aprovados\06-0465-An&#237;balC&#233;sar(EB)\04Planilhas\Orc\0465.OR&#199;AMENTO.PCI.R00.xlsx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auditoria.mt.gov.br/Users/Daniel/Downloads/Medicao%209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nfra-docs\User%20Data$\Documents%20and%20Settings\Topografia%20Artemio\Desktop\P.%20G\Medi&#231;&#245;es%20de%20Porto%20dos%20Ga&#250;chos%20SINFRA\4&#170;%20Medi&#231;&#227;o%20Reajustada%20Oficial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SSM\Users\operador\Documents\DNIT\PATO%202011\MODELOS\patos\diamantino(andr&#233;)\PATO_km614,4_km799,3%20-%20rev07%20-%20sicro%20mt%20set%20-10%20(alt%20betuminosos)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gito\c\Meus%20documentos\Projetos\6&#186;%20DRF\C%20378%20%20BR%20040%20Paraopeba\AnteProjeto\Volume%202\Terraplenagem\C378%20Distribuicao%20de%20Massas%20Lote%2002%20-%2001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uriney\c\Meus%20documentos\geosolo\Medi&#231;&#227;o%20n&#186;%200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dre\c\Documents%20and%20Settings\Castelar\Meus%20documentos\Backup%20Uni&#227;o%204-5%20(D)\OBRA%20CANOINHAS\Castellar%20Engenharia%20Ltda%20-%20CANOINHAS\FINAN&#199;AS\Uniao\Medi&#231;&#227;o%20Castellar\61MCBMI.DNIT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ransportes\c\Meus%20Documentos\Planaltina\Boletim%20de%20Medi&#231;&#227;o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cavalcaengenharia-my.sharepoint.com/Documents%20and%20Settings/samuel/Configura&#231;&#245;es%20locais/Temporary%20Internet%20Files/OLK49/Medi&#231;&#227;o%20Modelo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2\editais\ENGENHARIA\Lucio%20Pinheiro%20-%2054112\PATOs\2014\PATO364%20502_588\PATO%20BR_364%20Alterado%2013_03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-F1\Projetos\Trabalho\Planilha%20de%20Quantitativo%20em%20Branco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EVTMA1\USUARIO\Meus%20documentos\Nuno\CVRD\CVRDMenu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enharia-pc\f\Users\marlon.pedrini\Documents\DNIT\CONTRATOS\CONSERVA%20BR-364%20-%20KM%20102,9%20-%20201,0%20-%20CASTELAR\MEDI&#199;OES\19&#170;%20MP%20-%20SR-MT-627-2015.xlsx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SSM\Meus%20documentos\Arquivos%20BR-459%20TCM%20EDEMILSON\Projeto%20Executivo%20BR-459%20COPAVEL\04-03-2004\Meus%20Documentos\FV-DNER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SSM\Users\FLVIOE~1\AppData\Local\Temp\Meus%20Documentos\FV-DNER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estrada\DNER\Aguas%20lindas\Sicro\FV-DNER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SSM\Meus%20documentos\Arquivos%20BR-459%20TCM%20EDEMILSON\Projeto%20Executivo%20BR-459%20COPAVEL\04-03-2004\0798\TECNICO\TEACOMP\LOTE06\P09\P10\RELAT610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SSM\Users\FLVIOE~1\AppData\Local\Temp\0798\TECNICO\TEACOMP\LOTE06\P09\P10\RELAT610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SSM\obra%20202%20(br-265)\medi&#231;&#227;o\acumulado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a-melo-ap\sala%20t&#233;cnica\Meus%20documentos\Rog&#233;rio\Toronto\Licita&#231;&#245;es\Calha%20do%20Madeira\Interior\Compos.Sistema%20Vi&#225;rio\PavimManaus2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a-melo-ap\sala%20t&#233;cnica\WINDOWS\TEMP\Interior\Compos.Sistema%20Vi&#225;rio\PavimManaus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2\ENGENHARIA\Users\rodrigo.fuentes\Google%20Drive\CONSERVA%20ALTO%20GAR&#199;AS%20-%20MT\1-%20CONTRATO\PATO%20BR_364%200_112.xlsx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2\editais\EDITAIS\Engenharia\Editais%202018\Pregao\Edital%20XXX%202018%20-%20BR%20242%20-%20Km%200,00%20ao%20119,00%20(n&#227;o%20pav.)\PATO%20BR-242%200%20ao%20119%20-%20QUANT%20ONERADO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2\ENGENHARIA\Eng_aroldo\Aroldo\Meus%20documentos\Sapezal\Meus%20documentos\CUSTHO2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enharia-pc\f\Users\Nevair\Downloads\OS%20026-2017%20-%20Uni&#227;o%20do%20Norte%20MT%20322\UNI&#195;O%20DO%20NORTE%20OR&#199;AMENTO\BD_SICRO2_NOV_16_174_CD.xlsx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vrdslssa01\dados\@RELATORIOS\recolhimento%20de%20trilhos%20na%20EFC\levantamento_trilho\VPL-Recolh-TRxDor-COM%20REPERFILAMENTO-Vxx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elso\PLANILHAS%20LAB\Faixa%20C\PROJ.CBUQ%20F-B-11606022000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ANDRO\Meus%20documentos\LICITA&#199;&#213;ES\DNIT\CP%20220-2006-MT\Edital\ANEXOS%20-%20BR_364_MT_2006%20CONSERVA&#199;&#195;O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mail.terra.com.br/cgi-bin/webmail.exe/Meus%20documentos/ANAST%C3%81CIO/SERCEL/BR262990800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SSM\PROJETOS\SINFRA\PROJETO%20BRASIL-BOL&#205;VIA%20(CORIXA)\VOLUME-04\composi&#231;ao%20%20corixa%20final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a-melo-ap\sala%20t&#233;cnica\Dati\Ferrari...%20uno%20spetacolo\computo_contrattuale_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EONARDO\Leonardo\BR-230,405%20e%20116%20(Gerobra-Cajazeiras)\Medi&#231;&#245;es%2018-06-02\Paramarshal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dre\c\Conseva\Cons-116\MEDICOES\61MCBMI.DNIT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LUIZ%20T%20PARISI\Meus%20documentos\SINFRA\OBRA_MTO60_POCONE_IBAMA\CONSTRUTORA\MEDI&#199;&#213;ES\SEGUNDA%20MED_SINFRA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ador-7071\C\6&#170;%20MED%20-%20AGESUL%20REAL\5COM15~1\WINDOWS\TEMP\Contas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enharia-pc\f\Documents%20and%20Settings\user\Meus%20documentos\MATO%20GROSSO\MED%20DNIT%201&#170;%20MP%20contrato%20novo(apres.)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vrdslssa01\dados\WINDOWS\TEMP\Passageiro\Itens%20Controle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ador-7071\C\6&#170;%20MED%20-%20AGESUL%20REAL\5COM15~1\SERVIA1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15A4D42\Anexo%20I%20-%20Lote%202A%20GAISR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enharia-pc\f\Rog&#233;rio\ESTRADAS\MT-249%20%20%20CAETANO%20DIAS\Medi&#231;&#245;es%20e%20Reajustamentos\OK\Medi&#231;&#245;es%20Everaldo%20-%2026.07.10\MEDI&#199;&#213;ES%20CONTRATO%20LOTE%203\7&#170;_MEDI&#199;&#195;O_MT-249_LOTE_III,REAJUSTAMENTO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Marlon\Documents\DNIT\CONSERVA%20BR-364%20-%20KM%200%20-%20102,9%20-%20NOTEMPER\Users\rferlete\Downloads\Adequa&#231;&#227;o%20Notemper%20%20SR%20012_09%20S_REFLEXO(2012)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ECC59F2\AC-035-2006%20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SSM\Meus%20documentos\DER-SP\PLANILHA%20OFICIAL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enharia-pc\f\001_Servidores%20SUENG\Jo&#227;o%20Henrique\area%20de%20trabalho\Trabalhos\BANCO%20DE%20DADOS\check\teste%20jh%20-%20C&#243;pia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2\EDITAIS\Engenharia\Editais%202012\Edital%20806%202012%20-%20PE%20-%20Manutencao%20BR-242\PATO%20BR242%20KM%200%20AO%20119.xlsx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enharia-pc\f\Users\elizabeth.brandao\Desktop\AP\MOB%20DESONERADO.xlsx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.uol.com.br/user/Meus%20documentos/MATO%20GROSSO/MED%20DNIT%201&#170;%20MP%20contrato%20novo(apres.)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Backup_Gecc\Meus%20documentos\Arquivos\RICARDO\PLANEL\WINDOWS\Configura&#231;&#245;es%20locais\Temporary%20Internet%20Files\Content.IE5\45QN8DAR\GIOVANI\MT-270(TORQUE)\Medi&#231;&#245;es%20Br163\1&#170;MEDI~1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5AC3873\Dimensiona%20equipa%20lote%20PA_01%20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trabalhos\Constantino\2%20-%20BURITI\1&#176;%20Medi&#231;&#227;o%20de%20Ponte%20de%20Concreto%20Armado%20Sobre%20o%20Rio%20Sangue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a-melo-ap\sala%20t&#233;cnica\CVRD\98PR2331\CALCULO\TAB-MOT1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ador-7071\C\6&#170;%20MED%20-%20AGESUL%20REAL\5COM15~1\WINDOWS\TEMP\SERVIA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249%20%20-%20Km%2040-Km%2065%20%20(Lote%20I)\M%20E%20D%20I%20&#199;%20&#213;%20E%20S\1&#170;%20MEDI&#199;&#195;O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a-melo-ap\sala%20t&#233;cnica\EMPRESAS\ENPA\RONDONIA\OBRA_31\Edital%20034\real\Qtd_34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PRODUCAO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enharia-pc\f\Revanilson\REVA-ENGENHARIA\E-51\Users\Engenheiro\Documents\ENPA\E-37\REVIS&#195;O%20PATO%20SETEMBRO%202011\Proposta%20Vencedora,%20composi&#231;&#245;es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/Arquivos%20do%20usuario/Documents/OBRAS%20NEOVIA/OBRAS-MT/JACIARA/PATO%20ETAPA/PATO%20ETAPA-2017/PATO%20ETAPA%202017_VERS&#195;O-05_30-08-2017.xlsx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trabalhos\Constantino\2%20-%20BURITI\4&#176;%20Medi&#231;&#227;o%20Buriti%2001-11-2004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a-melo-ap\sala%20t&#233;cnica\WINDOWS\TEMP\WINDOWS\TEMP\Meus%20Documentos\Ger&#234;ncia\Ic&#243;\Pato%20BR%20116%20Ic&#243;%20(%20licita&#231;&#227;o)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enharia-pc\f\Documents%20and%20Settings\Lisandra\Meus%20documentos\GEOSERV\Geoserv\MT%20-%20140\Medi&#231;&#245;es\Obra%20MT-140\SINFRA\Medi&#231;&#227;o%20Geral\Estaca%200%20a%20600\9&#170;%20MEDI&#199;&#195;O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c$\PATO%20-%20BR%20-%20425%20aditivo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2\ENGENHARIA\Users\Rodrigo\Google%20Drive\CONSERVA%20JANGADA%20-%20MT\4-%20MEDI&#199;&#213;ES%20DNIT\2&#170;%20Medi&#231;&#227;o%20-%20Agosto%202015\MEDI&#199;&#195;O%20002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.uol.com.br/Documents%20and%20Settings/margareth.gugelmin/Configura&#231;&#245;es%20locais/Temporary%20Internet%20Files/Content.IE5/UH27QHIT/RELATORIO%20DNIT%2046&#170;CONS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enharia-pc\f\Documents%20and%20Settings\user\Meus%20documentos\MATO%20GROSSO\medi&#231;ao%20rondonopolis\pato%20e%2056%20MP%20J.Florentino\medi&#231;&#227;o%20contrato%20novo\REL.%20DNIT%2058%20maio_07%201&#170;VERS&#195;O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.uol.com.br/user/Meus%20documentos/MATO%20GROSSO/medi&#231;ao%20rondonopolis/pato%20e%2056%20MP%20J.Florentino/medi&#231;&#227;o%2058/REL.%20DNIT%2058%20maio_07%201&#170;VERS&#195;O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enharia-pc\f\Users\LENOVO\Downloads\BD_SICRO2_NOV_16.xlsx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contaxnet/Desdobramento/Inform%20Rog&#233;rio/Spc/BVR/Dez99/Conselho/BadeR99_NBA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visioncontaxnet/Desdobramento/Inform%20Rog&#233;rio/Spc/BVR/Dez99/Conselho/BadeR99_NBA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microsoft.com/office/2006/relationships/xlExternalLinkPath/xlPathMissing" Target="C.U.%20LOT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enharia-pc\f\Users\93703813687\Downloads\outros_edital0416_15-19_0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enharia-pc\f\DOCUME~1\Joao\CONFIG~1\Temp\Rar$DI01.172\BR-070-OR&#199;AMENTONOV09-LOTE2-30-4-10-CORRIGIDO\Or&#231;amento%20BR-070%20lote%202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engenharia\Obras\Agrimat%20Engenharia\Obra%20126%20-%20Guia\Medi&#231;&#245;es%20SEET\12&#170;%20Medi&#231;&#227;o\12&#170;%20Medi&#231;&#227;o%20Repactuada-RASCUNHO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Eldemir\Downloads\01%20AGE-MT\Da%20OT%20do%20ANDR&#201;\Modelo_Medicao_AGE%20OT64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SSM\Users\jackson\Documents\DNIT\Patos\PATOS%20modelos%202008%20dnit\Patos%20-%20Luiz%20Ant&#244;nio\BR-070\Laptop%20-%20Arquivos\DNIT\PATOs\Rondon&#243;polis\PATO_BR-364_km_000_ao_km_11290_LICITA&#199;&#195;O%20MAIO%20DE%202007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enharia-pc\f\LOTE%2004\MT-170%20(BRASNORTE%20-%20AGRIMAT)\2&#170;%20medi&#231;&#227;o%20Agrimat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SSM\Users\Paulo%20Vicente\Desktop\Pasta2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enharia-pc\f\LOTE%2004\Diversos\PROTOTIPO%20DE%20MEDI&#199;&#195;O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enharia-pc\f\DOCUME~1\Joao\CONFIG~1\Temp\Rar$DI01.172\BR-070-OR&#199;AMENTONOV09-LOTE2-30-4-10-CORRIGIDO\Composi&#231;&#245;es%20Pavimenta&#231;&#227;o%20BR-070%20lote2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SSM\PROJETOS\SINFRA\PROJETO%20BRASIL-BOL&#205;VIA%20(CORIXA)\VOLUME-04\composi&#231;ao%20corixa%20final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tens%20Controle%202002%20(BH)\Ic97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SSM\Users\jackson\Documents\DNIT\Patos\PATOS%20modelos%202008%20dnit\Patos%20-%20Luiz%20Ant&#244;nio\BR-070\Laptop%20-%20Arquivos\DNIT\PATOs\Rondon&#243;polis\PATO_BR-364_km_0,00_ao_km_112,90_LICITA&#199;&#195;O%20Rev%20mario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SSM\Anel%20-%20Conserva\62&#170;%20Med.%20Prov.%20Dez.12%20-%20Anel%20Rodovi&#225;rio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0.132.171\check_list_csd$\Lote%2002\MG\27%20PROJETOS%20-%20OGU_SET09%20(BM)\27%20-%20BR-452%20(58,4%20a%2091,8%20&amp;%20173,9%20a%20224,9)\PROJETO%20FINAL\Projeto%20%20CREMA%20BR-452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0.132.171\check_list_csd$\Lote%2002\MG\27%20PROJETO%20BANCO%20MUNDIAL\1%20-%20BR-040(471,5%20ao%20532,9)-LOTE%205\Projeto%20Nova%20solu&#231;&#227;o%20(28-07-09)_SINAL.-MB\Projeto%20CREMA%20BR-040(471,5%20ao%20532,9)-LOTE%205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RQUIVOS\SharedDocs\Documents%20and%20Settings\jose.s.pinto\Desktop\DOCUMENTOS%20DA%20UL%2006-03\DIVERSOS\PATOS%20DIVERSOS-EMERGENCIAS\PATO%20%20BR-356%20(Ref.%20Mar.%202008)%20(20-06-2008)%20(1)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enharia-pc\f\LOTE%2004\BR-163\6&#170;%20ap&#243;s%20repac.%20LOTE%202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enharia-pc\f\BR-163\6&#170;%20ap&#243;s%20repac.%20LOTE%202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enharia-pc\f\Users\ALAINI\Documents\MODELOS\MEDI&#199;&#213;ES\3&#170;_MEDI&#199;&#195;O_MT-249_LOTE_III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2\ENGENHARIA\BIRIBA\CHAPADA%20III\MED%20SINFRA%20CHAPA%20III\1&#170;%20Medi&#231;&#227;o%20SINFRA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trabalhos\Constantino\5%20-%20RIO%20SANGUE\4&#176;%20Medi&#231;&#227;o%20de%20Ponte%20de%20Concreto%20Armado%20Sobre%20o%20Rio%20Sangue%20-%20PARALIZA&#199;&#195;O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microsoft.com/office/2006/relationships/xlExternalLinkPath/xlPathMissing" Target="C.B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mauri.lima\Configura&#231;&#245;es%20locais\Temporary%20Internet%20Files\OLK7AC\modelo%20br153_paraiso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visioncontaxnet/DADOS/NRH-1231/B&#244;nus%20Gerencial%202001/Filiais/Cear&#225;/DIR%20MERCADO%20CONSUMIDOR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todos\MT-249\MEDI&#199;&#213;ES%20CONTRATO%20LOTES%201%20E%202\MEDI&#199;&#195;O%20%20KM%2025\5&#170;%20MEDI&#199;&#195;O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enharia-pc\f\C&#243;pia%20de%205&#170;%20Revis&#227;o%20CONTRATO%20PD-13-004-01%20OP2at1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a-melo-ap\sala%20t&#233;cnica\CVRD\03pr5681\calculo\TAB-MOT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anceiro\c\Or&#231;amentos\Orc%20381\Orc%20Trevo%20Takono\OR960887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microsoft.com/office/2006/relationships/xlExternalLinkPath/xlPathMissing" Target="Modelo%20Controle%20de%20Horas1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enharia-pc\f\Documents%20and%20Settings\rodrigo.mendonca.INTRANET\Desktop\ARQUIVOS\SICRO%202\Atualiza&#231;&#227;o%20M&#227;o%20de%20Obra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enharia-pc\f\LOTE%2004\MT%20170%20(Brasnorte%20-%20Rio%20Juruena%20AGRIMAT)\Medi&#231;&#245;es%20Agrimat%20SINFRA\2&#170;%20Medi&#231;&#227;o%20Oficial%20Agrimat%20IC-001%20Set_2005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e047805\c\AN&#193;LISE%20CEAR&#193;\BadeR99_CE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a-melo-ap\sala%20t&#233;cnica\Documents%20and%20Settings\Ricardo\Meus%20documentos\Manaus\BR%20319%202005\Planilha%20Br%20319%202005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nzipped\Tomada%20de%20Pre&#231;os%20BR222\WINDOWS\TEMP\WINDOWS\Desktop\Obras%20diversas\Leopoldina\Or&#231;amentos\Orc%20381\Orc%20Trevo%20Takono\OR960887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ecucao\lobo%201\Renato%20Lobo\234%20MBR\Planilhas\Vargem%20Grande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ecucao\lobo%201\Renato%20Lobo\Or&#231;amento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enharia-pc\f\WINDOWS\TEMP\WINDOWS\TEMP\Meus%20Documentos\Ger&#234;ncia\Ic&#243;\Pato%20BR%20116%20Ic&#243;%20(%20licita&#231;&#227;o)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vrdslssa01\dados\CONTRATO\372-01\SIS\372-01-00-411-001-01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380.Or&#231;amento.FNDE_R02.xlsx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Obra\Configura&#231;&#245;es%20locais\Temporary%20Internet%20Files\Content.IE5\4DW1IBG9\WINDOWS\TEMP\WINDOWS\Desktop\Obras%20diversas\Leopoldina\Or&#231;amentos\Orc%20381\Orc%20Trevo%20Takono\OR960887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.uol.com.br/Documents%20and%20Settings/margareth.gugelmin/Configura&#231;&#245;es%20locais/Temporary%20Internet%20Files/Content.IE5/UH27QHIT/MED%20DNIT%2046&#170;%20VILMARK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e036097\ce036097\WINDOWS\Desktop\Report%20to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a-melo-ap\sala%20t&#233;cnica\Users\Marco%20Tulio\Documents\3%20BMR%20EMPREENDIMENTOS\BEADELL\TERRAPLENAGEM%20NORTH%20MILL%20POND\TERRAPLENAGEM%20NORTH%20MILL%20POND%20-%20REVIS&#195;O%2001.XLSX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otebook\Meus%20documentos\BR-222%20Sobral\Altera&#231;&#227;o%20de%20projeto\6&#170;Alt.Projeto%20jan01-corre&#231;&#227;o%20II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SSM\PROJETOS\SINFRA\PROJETO%20BRASIL-BOL&#205;VIA%20(CORIXA)\VOLUME-04\composi&#231;ao%20%20corixa%20fim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bemi-tec-01\C-Tec\Documents%20and%20Settings\lcardoso\Meus%20documentos\P\s_c\45000_49620_ServAux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Marlon\Documents\DNIT\CONSERVA%20BR-364%20-%20KM%200%20-%20102,9%20-%20NOTEMPER\Adequa&#231;&#227;o%20Notemper%20%20-%202012%20(3)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.uol.com.br/DOCUME~1/Configura&#231;&#245;es%20locais/Temporary%20Internet%20Files/Content.IE5/QNLN68NY/1&#170;%20MEDI&#199;&#195;O%20%20visor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enharia-pc\f\Users\M&#225;rio\AppData\Local\Microsoft\Windows\Temporary%20Internet%20Files\Content.Outlook\OM65OGO8\Users\M&#225;rio\Documents\Meus%20arquivos%20recebidos\AVAN&#199;O%20F&#205;SICO-13507-05&#170;MP-0907-RELAT&#211;RIO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.uol.com.br/Documents%20and%20Settings/JO&#195;O%20PEDRO%20BEZERRA/Meus%20documentos/J_P/PD_11019_01/Edi%20DNIT/RELATORIO%20DNIT%20CBUQ%20AGO_05%20PILOTO_RESTAURA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.uol.com.br/Sercel/Meus%20documentos/JP/PD_11019_01/Edi%20DNIT/RELATORIO%20DNIT%20CBUQ%20AGO_05%20PILOTO_RESTAURA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opografia\shareddocs\linda\Planilha-cronograma-Fabrica%20Nova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SSM\Projetos%20em%20andamento\DNIT%20Construtoras\DNIT%20PIR-IV%20Corredor%202007\SP%20-%208a%20UNIT\PIR%20IV%20BR-116\PASSO%20FUNDO%20COMPOSI&#199;&#213;ES\Documents%20and%20Settings\Pedro\Meus%20documentos\CPU%20Extra%20em%20excel%20de%20Br116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RCIO\BR%20163%20REST%20set%202003\DEISI\Or&#231;amento%20Sta%20Helena%20Guaranta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62DE2DD\Or%2525C3%2525A7amento%252520Sta%252520Helena%252520Guaranta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todos\Backup_Gecc\Meus%20documentos\Arquivos\RICARDO\encomind\Aditivo%20Corrigido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testes\Meus%20documentos\Dbellllll\Meus%20documentos\Obra%20318TS\Medi&#231;&#245;es\Auditoria\DVOP-TANGAR&#193;\10&#170;%20Avalia&#231;&#227;o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enharia-pc\f\MODELO_MEDI&#199;&#195;O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RT\SYS\WINDOWS\CARMA1~1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anceiro\c\WINDOWS\Temporary%20Internet%20Files\Content.IE5\O1QRGHI7\Planiha%20Santa%20Luzia%20-%20atualizada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vrdslssa01\dados\gefen\Estatistica\Estatistica2002\ANUAPLAN\Loco2002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SSM\TCM%20Engenharia%20e%20Empreendimentos\BR-459%20Obra%20260\Medi&#231;&#245;es%20DNIT\Medi&#231;&#227;o%2015.2004%20-%20Fevereiro2004\TCM\BR-459%20Obra%20260\Medi&#231;&#245;es%20TCM\Medi&#231;&#227;o%2009.2003%20-%20Agosto2003\MEDI&#199;&#195;O%2008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engenharia\Agrimat%20Engenharia\Obras\Obra%20126%20-%20Guia\Medi&#231;&#245;es%20SEET\5&#170;%20Medi&#231;&#227;o\5&#170;%20Medi&#231;&#227;o%20Repactuada%20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todos\Documents%20and%20Settings\Ricardo\Meus%20documentos\RICARDO\CAVALCA\MT%20220\4&#170;%20Medi&#231;&#227;o%20Reajustada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mail.terra.com.br/WINDOWS/TEMP/WINDOWS/TEMP/Meus%20Documentos/Ger&#234;ncia/Ic&#243;/Pato%20BR%20116%20Ic&#243;%20(%20licita&#231;&#227;o)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2\Concorrencia\PLANEJAMENTO\PL%202004\Amap&#225;\BR-156-AP%20SUL\PL%20BR-156%20AP%20SUL%20atual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SSM\Meus%20documentos\Arquivos%20BR-459%20TCM%20EDEMILSON\Projeto%20Executivo%20BR-459%20COPAVEL\04-03-2004\Meus%20documentos\EGESA\Br-482mg\Volume2\CANAA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SSM\Users\FLVIOE~1\AppData\Local\Temp\Meus%20documentos\EGESA\Br-482mg\Volume2\CANAA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a-melo-ap\sala%20t&#233;cnica\Ricardo%20Mesquita\180105\Meus%20documentos\BR%20242\Vicente\GAUTAMA%20MENSAL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elipe\planejamento\planejamento\RIP-FFS\PROPOSTAS%202004\CONTROLE%20DE%20PROPOSTAS%202004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manjo01\Grupos$\APS%20NAVI\PLANEJPP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-f1\Biblioteca\Quadro%20de%20Quantidades%20-%20DNIT-DER\DNIT-DNER\Planilha%20de%20Quantitativo%20em%20Branco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dministrador\Meus%20documentos\Pontes\Rio%20Arinos\Documents%20and%20Settings\testes\Meus%20documentos\mb\MB\PONTES%20-%20MT\MT%20220_Rio%20das%20Antas_45m\1&#170;%20Medi&#231;&#227;o_Rio%20das%20Antas_07_2006_T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c$\Documents%20and%20Settings\C%20arlos%20%20Machado\My%20Documents\Disco%201\BR-262-MS(3)\Anexos%20PGQ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enharia-pc\f\Anexos%20PGQ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Documents%20and%20Settings\C%20arlos%20%20Machado\My%20Documents\Disco%201\BR-262-MS(3)\Anexos%20PGQ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ojeto\c\PROJETOS\SINFRA\PROJETO%20BRASIL-BOL&#205;VIA%20(CORIXA)\VOLUME-04\composi&#231;ao%20corixa%20final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dministrador\Meus%20documentos\Pontes\Rio%20Arinos\Documents%20and%20Settings\testes\Meus%20documentos\mb\MB\PONTES%20-%20MT\BR%20158_Rio%20Tr&#234;s%20Marias\1&#170;%20Medi&#231;&#227;o_3%20Marias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2\ENGENHARIA\Users\Marlon\Documents\DNIT\CONSERVA%20BR-364%20-%20KM%200%20-%20102,9%20-%20NOTEMPER\Users\rferlete\Downloads\Adequa&#231;&#227;o%20Notemper%20%20SR%20012_09%20S_REFLEXO(2012)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2\editais\1%20-%20DOC%20CONTRATO\BR-267-PATO%20km%20290,10%20ao%20396,4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2\ENGENHARIA\Arquivos%20do%20usuario\Documents\GER&#202;NCIA\OBRAS%20MT\CC-2.03.MT.101%20%20CONSERVA%20JANGADA\MEDI&#199;&#213;ES\3&#170;%20MEDI&#199;&#195;O_SETEMBRO-2015%20CONTRATO%20480-2015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a-melo-ap\sala%20t&#233;cnica\DOCUME~1\Kleber\CONFIG~1\Temp\Rar$DI00.078\Users\John\AppData\Local\Microsoft\Windows\Temporary%20Internet%20Files\Content.Outlook\CC85NLIV\K0003MBR\CALCULOS\TABELA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R163PD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30856\c\GEFEN\Relatorio%20IC\GEFEN\GEFEN2001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VIO\nivio\TRIUNFO\TANGAR&#193;\Obra318TS\Obra318TS\6&#170;medi&#231;&#227;o\6&#170;medi&#231;&#227;o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enharia-pc\f\MT%20-%20249%20%20-%20Lote%20II\ALA&#205;NE\EXCEL\LOTE%2002\OR&#199;AMENTO-MT-249%20(Km%2011-Rio%20Arinos-Entr.%20MT-010)%20-%2030%20km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na.gondim\Configura&#231;&#245;es%20locais\Temporary%20Internet%20Files\Content.IE5\G19FC9AP\Meus%20documentos\Gerencia%20Obra\DNER\Ic&#243;\Pato%20BR%20116%20Ic&#243;%20para%20licitacao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Or&#231;amento%20Sta%20Helena%20Guaranta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2\editais\DNITROG&#201;RIO\PATOS%20C&#193;CERES%20DEFINITIVOS\WINDOWS\Temporary%20Internet%20Files\Content.IE5\Q9YZIJ83\file:\A:\TEMP\Or%2525C3%2525A7amento%252520Sta%252520Helena%252520Guaranta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visioncontaxnet/Desdobramento/Inform%20Rog&#233;rio/Spc/BVR/2000/Conselho/BadeR2000_NRJ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visioncontaxnet/Desdobramento/Inform%20Rog&#233;rio/Spc/BVR/2000/Conselho/RecLiqServ2000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visioncontaxnet/Desdobramento/Inform%20Rog&#233;rio/Spc/BVR/2000/Conselho/BadeR2000_TNL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SSM\Users\FLVIOE~1\AppData\Local\Temp\Documents%20and%20Settings\gas\Configura&#231;&#245;es%20locais\Temporary%20Internet%20Files\Content.Outlook\NY2PGIY1\Documents%20and%20Settings\emsa\Meus%20documentos\Medicao-Obra71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mail.terra.com.br/Documents%20and%20Settings/NATALINA.FABIO/Meus%20documentos/DNIT-Licita&#231;&#245;es/Lote%2033-conc.114-25-10-04/Proposta%20BR-116-L33%20ed.114%20%2025-10-04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todos\ARQEXCEL\DMA2\CLEONICE\MEDCRALMEIDA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L&#205;VIO\BR-163\E-mail%20da%20Meri\laboratorio\ASFALTO\TRA&#199;O-%20CBUQ-%20%20%20%20%20%20%20MATERIAL%20PEDREIRA%20ICAL\TRA&#199;O-%20CBUQ-%20%20%20%20%20%20%20MATERIAL%20PEDREIRA%20ICAL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enharia-pc\f\Users\LENOVO\Desktop\OR&#199;AMENTO\BDI%20-%20JOAOZIM.xlsx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-b.uol.com.br/cgi-bin/webmail/ARQUIVOS/OR&#199;AMENTO/Guia%20Lopes%20BR267/OR&#199;AMENTO%20E%20CRONOGRAMA%20GLL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-b.uol.com.br/cgi-bin/webmail/ARQUIVOS/OR&#199;AMENTO/Resumo_Cronograma_Maracaju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enharia-pc\f\Documents%20and%20Settings\user\Meus%20documentos\MATO%20GROSSO\medi&#231;ao%20rondonopolis\pato%20e%2056%20MP%20J.Florentino\medi&#231;&#227;o%2058\REL.%20DNIT%2058%20maio_07%201&#170;VERS&#195;O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Jos&#233;%20Marcos%20Monteiro%20-%2054172\RODOVIAS\BR%20364\01.PATO\01.Editais\BR364%20-%20KM%20799,3%20ao%20879,3\Pato%20-%20BR-364%20(Itanorte)\03.Pato%20Itanorte%20-%20Campo%20Novo%20(FINAL)%20(FINAL).xlsx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essoais\Orcamento\OR960887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.uol.com.br/DOCUME~1/Configura&#231;&#245;es%20locais/Temporary%20Internet%20Files/Content.IE5/QNLN68NY/3&#170;%20MEDI&#199;&#195;O%20%20novembro-07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edi&#231;&#227;o%20Carreteiros\Medi&#231;&#227;o%20de%20Carreteiro%20Autonomo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SSM\Meus%20Documentos\FV-DNER.XLS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.globo.com/Estrategico/Neg&#243;cios/Diversos/Ultrasson/caminh&#245;es%20GAPUN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\MT%20-%20249%20Ent&#176;%20235%20-%20BR%20-%20163%20(nova%20mutun)\EVERALDO\email_Andrea_Maysa_13-10-2005\01&#170;%20MEDI&#199;&#195;O%20PROVIS&#211;RIA%20-%20AGO-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MUSEU Rev Jul-00"/>
      <sheetName val="BDI"/>
      <sheetName val="PLMUSEU Rev Mai-00 (Med)"/>
      <sheetName val="QUANTMU"/>
      <sheetName val="PLMUSEU"/>
      <sheetName val="Cálculo"/>
      <sheetName val="PLMUSEU (3)"/>
      <sheetName val="Planilha Apresent"/>
      <sheetName val="PLMUSEU_Rev_Jul-00"/>
      <sheetName val="PLMUSEU_Rev_Mai-00_(Med)"/>
      <sheetName val="PLMUSEU_(3)"/>
      <sheetName val="Planilha_Apresent"/>
      <sheetName val="COMPAC ATERRO 95 PROCTOR 251 GO"/>
      <sheetName val="COMPOS1"/>
      <sheetName val="Indic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OS1"/>
      <sheetName val="COMPOS2"/>
      <sheetName val="COMPOS3"/>
      <sheetName val="1- QUADRO DE QUANTIDADE (2)"/>
      <sheetName val="Pato"/>
      <sheetName val="Transporte 5m³"/>
      <sheetName val="Transporte 4m³"/>
      <sheetName val="Transporte 4t"/>
      <sheetName val="Transporte Mat. Frio"/>
      <sheetName val="Cronograma (2)"/>
      <sheetName val="ESTUDO PREÇOS"/>
      <sheetName val="Dados"/>
      <sheetName val="Plan1"/>
      <sheetName val="1-_QUADRO_DE_QUANTIDADE_(2)"/>
      <sheetName val="Transporte_5m³"/>
      <sheetName val="Transporte_4m³"/>
      <sheetName val="Transporte_4t"/>
      <sheetName val="Transporte_Mat__Frio"/>
      <sheetName val="Cronograma_(2)"/>
      <sheetName val="ESTUDO_PREÇOS"/>
      <sheetName val="BANCO"/>
      <sheetName val="Índices_de_Reajustamento"/>
      <sheetName val="PROJETO"/>
      <sheetName val="PATO - BR - 425 aditivo"/>
      <sheetName val="DG"/>
      <sheetName val="AUX."/>
      <sheetName val="Real"/>
      <sheetName val="Calendário"/>
      <sheetName val="Resumo Vertical"/>
      <sheetName val="1-_QUADRO_DE_QUANTIDADE_(2)1"/>
      <sheetName val="Transporte_5m³1"/>
      <sheetName val="Transporte_4m³1"/>
      <sheetName val="Transporte_4t1"/>
      <sheetName val="Transporte_Mat__Frio1"/>
      <sheetName val="Cronograma_(2)1"/>
      <sheetName val="ESTUDO_PREÇOS1"/>
      <sheetName val="SERVIÇOS"/>
      <sheetName val="Teor"/>
      <sheetName val="INVENTÁRIO"/>
      <sheetName val="Orçamentária"/>
      <sheetName val="Conversão"/>
      <sheetName val="ORÇAMENTO"/>
      <sheetName val="PT"/>
      <sheetName val="COMPOSIÇÕES"/>
      <sheetName val="CUSTO_EQP-VTR"/>
      <sheetName val="ÍNDICE"/>
      <sheetName val="TapaBuraco"/>
      <sheetName val="Equipament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 de Entrada 1"/>
      <sheetName val="Dados de Entrada 2"/>
      <sheetName val="Dados de Entrada 3"/>
      <sheetName val="Dados de Entrada 4"/>
      <sheetName val="Capa"/>
      <sheetName val="Página 1"/>
      <sheetName val="Página 2"/>
      <sheetName val="Página 3"/>
      <sheetName val="Página 4"/>
      <sheetName val="Página 5"/>
      <sheetName val="Página 6"/>
      <sheetName val="Página 7"/>
      <sheetName val="Página 8"/>
      <sheetName val="Página 9"/>
      <sheetName val="Página 10"/>
      <sheetName val="Página 11"/>
      <sheetName val="Página 12"/>
      <sheetName val="Página 13"/>
      <sheetName val="Página 14"/>
      <sheetName val="RESULFINAL"/>
      <sheetName val="Página 16"/>
      <sheetName val="DENAGREGRAUDO"/>
      <sheetName val="DENSAGRMIUDO"/>
      <sheetName val="MASESPFINPULV"/>
      <sheetName val="Traço da Mist.+Filler."/>
      <sheetName val="Traço da Mist. Bet."/>
      <sheetName val="E. Areia"/>
      <sheetName val="E. Areia (2)"/>
      <sheetName val="Pes Agr Silos Frio 3.4&quot;"/>
      <sheetName val="Pes Agr Silos Frio Areia méd"/>
      <sheetName val="Pes Agr Silos Frio 3.8&quot;+pó"/>
      <sheetName val="Até Aqui"/>
      <sheetName val="DETDENSCAP20"/>
      <sheetName val="DENSCORPROVA"/>
      <sheetName val="GRAFTEMPVISC1"/>
      <sheetName val="CALIBRAGEM"/>
      <sheetName val="CALIBRAGEM-II"/>
      <sheetName val="CALIBRAGEM1"/>
      <sheetName val="CALIBRAGEM2"/>
      <sheetName val="SILOFR4"/>
      <sheetName val="SILOFR3"/>
      <sheetName val="SILOFR2"/>
      <sheetName val="SILOFR1"/>
      <sheetName val="Dosador"/>
      <sheetName val="BALANÇA"/>
      <sheetName val="Filler"/>
      <sheetName val="Analise SF 4"/>
      <sheetName val="Analise SF 3"/>
      <sheetName val="Analise SF 2"/>
      <sheetName val="Analise SF 1"/>
      <sheetName val="Analise SF Filler"/>
      <sheetName val="Analise SQ 3"/>
      <sheetName val="Analise SQ 2"/>
      <sheetName val="Analise SQ 1"/>
      <sheetName val="DURABILIDADE"/>
      <sheetName val="INDICE FORMA"/>
      <sheetName val="ABRASÃO"/>
      <sheetName val="ADESIVIDADE"/>
      <sheetName val="Teor"/>
      <sheetName val="P A T O 99 B"/>
      <sheetName val="RESUMO_AUT1"/>
      <sheetName val="BSTC 0,60"/>
      <sheetName val="BOCA BSTC 0,60"/>
      <sheetName val="traço cbuq faixa c Carpizza C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>
        <row r="3">
          <cell r="A3">
            <v>4.5</v>
          </cell>
          <cell r="B3">
            <v>6.6202348981163466</v>
          </cell>
          <cell r="C3">
            <v>60.964134991383446</v>
          </cell>
          <cell r="D3">
            <v>1025.855</v>
          </cell>
          <cell r="E3">
            <v>8.6999999999999993</v>
          </cell>
          <cell r="F3">
            <v>2.3529999999999998</v>
          </cell>
          <cell r="G3">
            <v>16.963493472502915</v>
          </cell>
        </row>
        <row r="4">
          <cell r="A4">
            <v>5</v>
          </cell>
          <cell r="B4">
            <v>5.5001923970155246</v>
          </cell>
          <cell r="C4">
            <v>67.747806208191548</v>
          </cell>
          <cell r="D4">
            <v>1094.5825</v>
          </cell>
          <cell r="E4">
            <v>9.5749999999999993</v>
          </cell>
          <cell r="F4">
            <v>2.3630000000000004</v>
          </cell>
          <cell r="G4">
            <v>17.047556761540491</v>
          </cell>
        </row>
        <row r="5">
          <cell r="A5">
            <v>5.5</v>
          </cell>
          <cell r="B5">
            <v>4.4232587303692874</v>
          </cell>
          <cell r="C5">
            <v>74.264023326736492</v>
          </cell>
          <cell r="D5">
            <v>879.57749999999999</v>
          </cell>
          <cell r="E5">
            <v>10.725000000000001</v>
          </cell>
          <cell r="F5">
            <v>2.37175</v>
          </cell>
          <cell r="G5">
            <v>17.178598970077541</v>
          </cell>
        </row>
        <row r="6">
          <cell r="A6">
            <v>6</v>
          </cell>
          <cell r="B6">
            <v>4.0007841277410066</v>
          </cell>
          <cell r="C6">
            <v>77.635106010695324</v>
          </cell>
          <cell r="D6">
            <v>567.98</v>
          </cell>
          <cell r="E6">
            <v>13.6</v>
          </cell>
          <cell r="F6">
            <v>2.3642500000000002</v>
          </cell>
          <cell r="G6">
            <v>17.877321384085253</v>
          </cell>
        </row>
        <row r="7">
          <cell r="A7">
            <v>6.5</v>
          </cell>
          <cell r="B7">
            <v>4.0533844045161054</v>
          </cell>
          <cell r="C7">
            <v>78.676681324823704</v>
          </cell>
          <cell r="D7">
            <v>529.86500000000001</v>
          </cell>
          <cell r="E7">
            <v>19.450000000000003</v>
          </cell>
          <cell r="F7">
            <v>2.3452500000000001</v>
          </cell>
          <cell r="G7">
            <v>18.970602326582025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</sheetNames>
    <sheetDataSet>
      <sheetData sheetId="0">
        <row r="36">
          <cell r="C36" t="str">
            <v>Engº. ??????????????</v>
          </cell>
        </row>
      </sheetData>
      <sheetData sheetId="1">
        <row r="36">
          <cell r="C36" t="str">
            <v>Engº. ??????????????</v>
          </cell>
        </row>
      </sheetData>
      <sheetData sheetId="2"/>
      <sheetData sheetId="3"/>
      <sheetData sheetId="4" refreshError="1">
        <row r="36">
          <cell r="C36" t="str">
            <v>Engº. ??????????????</v>
          </cell>
        </row>
        <row r="37">
          <cell r="H37" t="str">
            <v>Fiscal Port. GP Nº. ????????????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onograma anterior"/>
      <sheetName val="Físico_med"/>
      <sheetName val="Ofício"/>
      <sheetName val="RELATÓRIO"/>
      <sheetName val="RESUMO-DVOP_JBS"/>
      <sheetName val="RESUMO-DVOP_JBS (2)"/>
      <sheetName val="RESUMO-DVOP MOD SEET"/>
      <sheetName val="Crono Físico-Financeiro"/>
      <sheetName val="Mat Asf "/>
      <sheetName val="RESUMO-DVOP_AGRIMAT"/>
      <sheetName val="REAJU (2)"/>
      <sheetName val="Mat Asf"/>
      <sheetName val="Meio fio"/>
      <sheetName val="Desmatamento "/>
      <sheetName val="Limpeza da faixa de domínio"/>
      <sheetName val="Remoção"/>
      <sheetName val="OAC"/>
      <sheetName val="Regula"/>
      <sheetName val="Sub-base"/>
      <sheetName val="Base"/>
      <sheetName val="Imprimação"/>
      <sheetName val="TSD-FOG"/>
      <sheetName val="AGREGADOS"/>
      <sheetName val="Dreno"/>
      <sheetName val="Cerca"/>
      <sheetName val="Valeta"/>
      <sheetName val="Enleivamento"/>
      <sheetName val="Valeta (3)"/>
      <sheetName val="DMT modelo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s09.009.03"/>
      <sheetName val="2s09.009.05"/>
      <sheetName val="2S02.999.05"/>
      <sheetName val="2S02.999.03"/>
      <sheetName val="2S01.001.01"/>
      <sheetName val="1A00.902.01"/>
      <sheetName val="1A01.603.01"/>
      <sheetName val="CX COL"/>
      <sheetName val="1A00.901.51"/>
      <sheetName val="2S04.950.71"/>
      <sheetName val="2S04.942.52"/>
      <sheetName val="2S04.940.51"/>
      <sheetName val="2S04.940.52"/>
      <sheetName val="2S04.910.55"/>
      <sheetName val="1A01.894.51"/>
      <sheetName val="1A01.415.51"/>
      <sheetName val="1A01.410.51"/>
      <sheetName val="1A01.412.51"/>
      <sheetName val="2S04.910.53"/>
      <sheetName val="2S04.910.51"/>
      <sheetName val="2S04.111.51"/>
      <sheetName val="1A00.903.51"/>
      <sheetName val="2S04.110.71"/>
      <sheetName val="2S04.101.53"/>
      <sheetName val="1A01.765.51"/>
      <sheetName val="1A00.908.51"/>
      <sheetName val="2S04.100.73"/>
      <sheetName val="1A01.603.51"/>
      <sheetName val="2S04.101.52"/>
      <sheetName val="1A00.418.51"/>
      <sheetName val="1A00.717.00"/>
      <sheetName val="1A00.716.00"/>
      <sheetName val="1A01.760.51"/>
      <sheetName val="1A01.604.51"/>
      <sheetName val="1A01.401.01"/>
      <sheetName val="1A00.907.51"/>
      <sheetName val="1A01.512.60"/>
      <sheetName val="2 S 01.100.72"/>
      <sheetName val="1A01.893.01"/>
      <sheetName val="1A01.891.01"/>
      <sheetName val="2S04.400.01"/>
      <sheetName val="1A01.890.01"/>
      <sheetName val="1A01.780.01"/>
      <sheetName val="1A01.120.01"/>
      <sheetName val="1A01.105.01"/>
      <sheetName val="1A01.100.01"/>
      <sheetName val="3S01.930.00"/>
      <sheetName val="2S05.120.01"/>
      <sheetName val="2S01.100.01c"/>
      <sheetName val="2S01.100.01B"/>
      <sheetName val="2S05.102.00"/>
      <sheetName val="2S05.100.00"/>
      <sheetName val="4S06.121.01"/>
      <sheetName val="4S06.121.11"/>
      <sheetName val="4S06.200.01"/>
      <sheetName val="4S06.110.22"/>
      <sheetName val="4S06.100.21"/>
      <sheetName val="2S09.002.05"/>
      <sheetName val="2S02.501.52"/>
      <sheetName val="2S02.500.51"/>
      <sheetName val="2S02.300.00"/>
      <sheetName val="2S09.001.05"/>
      <sheetName val="2S02.200.01"/>
      <sheetName val="2S02.200.00"/>
      <sheetName val="2S02.110.00"/>
      <sheetName val="2S01.511.00"/>
      <sheetName val="2S01.100.10"/>
      <sheetName val="2S01.100.09"/>
      <sheetName val="2S01.100.01"/>
      <sheetName val="2S01.005.00"/>
      <sheetName val="DADOS"/>
      <sheetName val="eq"/>
      <sheetName val="mo"/>
      <sheetName val="mat"/>
      <sheetName val="plan"/>
      <sheetName val="mão de obra_leis e bdi"/>
      <sheetName val="mão de obra,leis e bd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>
        <row r="4">
          <cell r="B4">
            <v>25</v>
          </cell>
        </row>
      </sheetData>
      <sheetData sheetId="71"/>
      <sheetData sheetId="72"/>
      <sheetData sheetId="73" refreshError="1">
        <row r="2">
          <cell r="A2" t="str">
            <v>M105</v>
          </cell>
          <cell r="B2" t="str">
            <v>Emulsão asfática RR-2C</v>
          </cell>
          <cell r="C2">
            <v>0</v>
          </cell>
        </row>
        <row r="3">
          <cell r="A3" t="str">
            <v>M101</v>
          </cell>
          <cell r="B3" t="str">
            <v>Cimento asfáltico CAP-20</v>
          </cell>
          <cell r="C3">
            <v>0</v>
          </cell>
        </row>
        <row r="4">
          <cell r="A4" t="str">
            <v>M103</v>
          </cell>
          <cell r="B4" t="str">
            <v>Asfalto diluído CM-30</v>
          </cell>
          <cell r="C4">
            <v>0</v>
          </cell>
        </row>
        <row r="5">
          <cell r="A5" t="str">
            <v>M202</v>
          </cell>
          <cell r="B5" t="str">
            <v>Cimento pothand CP-32</v>
          </cell>
          <cell r="C5">
            <v>0.26</v>
          </cell>
        </row>
        <row r="6">
          <cell r="A6" t="str">
            <v>M302</v>
          </cell>
          <cell r="B6" t="str">
            <v>Pregos de ferro (18x30)</v>
          </cell>
          <cell r="C6">
            <v>3.99</v>
          </cell>
        </row>
        <row r="7">
          <cell r="A7" t="str">
            <v>M321</v>
          </cell>
          <cell r="B7" t="str">
            <v>Arama farpado n°. 16 galv. simples</v>
          </cell>
          <cell r="C7">
            <v>0.4</v>
          </cell>
        </row>
        <row r="8">
          <cell r="A8" t="str">
            <v>M322</v>
          </cell>
          <cell r="B8" t="str">
            <v>Grampo para cerca galvanizado 1 x 9</v>
          </cell>
          <cell r="C8">
            <v>6.5</v>
          </cell>
        </row>
        <row r="9">
          <cell r="A9" t="str">
            <v>M334</v>
          </cell>
          <cell r="B9" t="str">
            <v>Paraf. Zinc. c/fenda 1 1/2" x 3/16"</v>
          </cell>
          <cell r="C9">
            <v>0.2</v>
          </cell>
        </row>
        <row r="10">
          <cell r="A10" t="str">
            <v>M335</v>
          </cell>
          <cell r="B10" t="str">
            <v>Paraf. Zinc. Francês 4" x 5/16"</v>
          </cell>
          <cell r="C10">
            <v>0.39</v>
          </cell>
        </row>
        <row r="11">
          <cell r="A11" t="str">
            <v>M403</v>
          </cell>
          <cell r="B11" t="str">
            <v>Mourão madeira H=2,15 m D=12 cm</v>
          </cell>
          <cell r="C11">
            <v>12</v>
          </cell>
        </row>
        <row r="12">
          <cell r="A12" t="str">
            <v>M403</v>
          </cell>
          <cell r="B12" t="str">
            <v>Mourão madeira H=2,15 m D=9 cm</v>
          </cell>
          <cell r="C12">
            <v>10</v>
          </cell>
        </row>
        <row r="13">
          <cell r="A13" t="str">
            <v>M406</v>
          </cell>
          <cell r="B13" t="str">
            <v>Caibros de 7,5 cm x 7,5 cm</v>
          </cell>
          <cell r="C13">
            <v>3.1</v>
          </cell>
        </row>
        <row r="14">
          <cell r="A14" t="str">
            <v>M408</v>
          </cell>
          <cell r="B14" t="str">
            <v>Tábua de 5ª 2,5 cm x 30,0 cm</v>
          </cell>
          <cell r="C14">
            <v>4</v>
          </cell>
        </row>
        <row r="15">
          <cell r="A15" t="str">
            <v>M413</v>
          </cell>
          <cell r="B15" t="str">
            <v>Gastalho 10 x 2,5 cm</v>
          </cell>
          <cell r="C15">
            <v>1.9</v>
          </cell>
        </row>
        <row r="16">
          <cell r="A16" t="str">
            <v>M601</v>
          </cell>
          <cell r="B16" t="str">
            <v>Tinta refletiva acrílica p/2 anos</v>
          </cell>
          <cell r="C16">
            <v>12.22</v>
          </cell>
        </row>
        <row r="17">
          <cell r="A17" t="str">
            <v>M602</v>
          </cell>
          <cell r="B17" t="str">
            <v>Adubo NPK (4.14.8)</v>
          </cell>
          <cell r="C17">
            <v>1.8</v>
          </cell>
        </row>
        <row r="18">
          <cell r="A18" t="str">
            <v>M603</v>
          </cell>
          <cell r="B18" t="str">
            <v>Inseticida</v>
          </cell>
          <cell r="C18">
            <v>31</v>
          </cell>
        </row>
        <row r="19">
          <cell r="A19" t="str">
            <v>M611</v>
          </cell>
          <cell r="B19" t="str">
            <v>Redutor tipo 2002 prim. Qualidade</v>
          </cell>
          <cell r="C19">
            <v>6.82</v>
          </cell>
        </row>
        <row r="20">
          <cell r="A20" t="str">
            <v>M615</v>
          </cell>
          <cell r="B20" t="str">
            <v>Microesfera PRE-MIX</v>
          </cell>
          <cell r="C20">
            <v>4.8</v>
          </cell>
        </row>
        <row r="21">
          <cell r="A21" t="str">
            <v>M616</v>
          </cell>
          <cell r="B21" t="str">
            <v>Microesfera DROP-ON</v>
          </cell>
          <cell r="C21">
            <v>4.8</v>
          </cell>
        </row>
        <row r="22">
          <cell r="A22" t="str">
            <v>M618</v>
          </cell>
          <cell r="B22" t="str">
            <v>Massa termoplástica para aspersão</v>
          </cell>
          <cell r="C22">
            <v>6.82</v>
          </cell>
        </row>
        <row r="23">
          <cell r="A23" t="str">
            <v>M619</v>
          </cell>
          <cell r="B23" t="str">
            <v>Cola poliester</v>
          </cell>
          <cell r="C23">
            <v>12</v>
          </cell>
        </row>
        <row r="24">
          <cell r="A24" t="str">
            <v>M621</v>
          </cell>
          <cell r="B24" t="str">
            <v>Desmoldante</v>
          </cell>
          <cell r="C24">
            <v>4.2</v>
          </cell>
        </row>
        <row r="25">
          <cell r="A25" t="str">
            <v>M624</v>
          </cell>
          <cell r="B25" t="str">
            <v>Tinta para pré-marcação</v>
          </cell>
          <cell r="C25">
            <v>11.77</v>
          </cell>
        </row>
        <row r="26">
          <cell r="A26" t="str">
            <v>M710</v>
          </cell>
          <cell r="B26" t="str">
            <v>Pedra-de-mão ou Rochão Comercial</v>
          </cell>
          <cell r="C26">
            <v>24</v>
          </cell>
        </row>
        <row r="27">
          <cell r="A27" t="str">
            <v>M715</v>
          </cell>
          <cell r="B27" t="str">
            <v>Pó calcário dolomítico</v>
          </cell>
          <cell r="C27">
            <v>0.06</v>
          </cell>
        </row>
        <row r="28">
          <cell r="A28" t="str">
            <v>M906</v>
          </cell>
          <cell r="B28" t="str">
            <v>Sementes p/ hidrossemeadura</v>
          </cell>
          <cell r="C28">
            <v>12</v>
          </cell>
        </row>
        <row r="29">
          <cell r="A29" t="str">
            <v>M907</v>
          </cell>
          <cell r="B29" t="str">
            <v>Adulbo Orgânico</v>
          </cell>
          <cell r="C29">
            <v>0.2</v>
          </cell>
        </row>
        <row r="30">
          <cell r="A30" t="str">
            <v>M915</v>
          </cell>
          <cell r="B30" t="str">
            <v>Muda de arbusto - califa; espirradeira ou similar (h=0,50m)</v>
          </cell>
          <cell r="C30">
            <v>7</v>
          </cell>
        </row>
        <row r="31">
          <cell r="A31" t="str">
            <v>M916</v>
          </cell>
          <cell r="B31" t="str">
            <v>Terra preta vegetal</v>
          </cell>
          <cell r="C31">
            <v>35</v>
          </cell>
        </row>
        <row r="32">
          <cell r="A32" t="str">
            <v>M973</v>
          </cell>
          <cell r="B32" t="str">
            <v>Tacha refletiva bidirecional</v>
          </cell>
          <cell r="C32">
            <v>7.87</v>
          </cell>
        </row>
        <row r="33">
          <cell r="A33" t="str">
            <v>M980</v>
          </cell>
          <cell r="B33" t="str">
            <v>Indenização de jazida</v>
          </cell>
          <cell r="C33">
            <v>1.1000000000000001</v>
          </cell>
        </row>
      </sheetData>
      <sheetData sheetId="74"/>
      <sheetData sheetId="75" refreshError="1"/>
      <sheetData sheetId="7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s09.009.03"/>
      <sheetName val="2s09.009.05"/>
      <sheetName val="2S02.999.05"/>
      <sheetName val="2S02.999.03"/>
      <sheetName val="2S01.001.01"/>
      <sheetName val="1A00.902.01"/>
      <sheetName val="1A01.603.01"/>
      <sheetName val="CX COL"/>
      <sheetName val="1A00.901.51"/>
      <sheetName val="2S04.950.71"/>
      <sheetName val="2S04.942.52"/>
      <sheetName val="2S04.940.51"/>
      <sheetName val="2S04.940.52"/>
      <sheetName val="2S04.910.55"/>
      <sheetName val="1A01.894.51"/>
      <sheetName val="1A01.415.51"/>
      <sheetName val="1A01.410.51"/>
      <sheetName val="1A01.412.51"/>
      <sheetName val="2S04.910.53"/>
      <sheetName val="2S04.910.51"/>
      <sheetName val="2S04.111.51"/>
      <sheetName val="1A00.903.51"/>
      <sheetName val="2S04.110.71"/>
      <sheetName val="2S04.101.53"/>
      <sheetName val="1A01.765.51"/>
      <sheetName val="1A00.908.51"/>
      <sheetName val="2S04.100.73"/>
      <sheetName val="1A01.603.51"/>
      <sheetName val="2S04.101.52"/>
      <sheetName val="1A00.418.51"/>
      <sheetName val="1A00.717.00"/>
      <sheetName val="1A00.716.00"/>
      <sheetName val="1A01.760.51"/>
      <sheetName val="1A01.604.51"/>
      <sheetName val="1A01.401.01"/>
      <sheetName val="1A00.907.51"/>
      <sheetName val="1A01.512.60"/>
      <sheetName val="2 S 01.100.72"/>
      <sheetName val="1A01.893.01"/>
      <sheetName val="1A01.891.01"/>
      <sheetName val="2S04.400.01"/>
      <sheetName val="1A01.890.01"/>
      <sheetName val="1A01.780.01"/>
      <sheetName val="1A01.120.01"/>
      <sheetName val="1A01.105.01"/>
      <sheetName val="1A01.100.01"/>
      <sheetName val="3S01.930.00"/>
      <sheetName val="2S05.120.01"/>
      <sheetName val="2S01.100.01c"/>
      <sheetName val="2S01.100.01B"/>
      <sheetName val="2S05.102.00"/>
      <sheetName val="2S05.100.00"/>
      <sheetName val="4S06.121.01"/>
      <sheetName val="4S06.121.11"/>
      <sheetName val="4S06.200.01"/>
      <sheetName val="4S06.110.22"/>
      <sheetName val="4S06.100.21"/>
      <sheetName val="2S09.002.05"/>
      <sheetName val="2S02.501.52"/>
      <sheetName val="2S02.500.51"/>
      <sheetName val="2S02.300.00"/>
      <sheetName val="2S09.001.05"/>
      <sheetName val="2S02.200.01"/>
      <sheetName val="2S02.200.00"/>
      <sheetName val="2S02.110.00"/>
      <sheetName val="2S01.511.00"/>
      <sheetName val="2S01.100.10"/>
      <sheetName val="2S01.100.09"/>
      <sheetName val="2S01.100.01"/>
      <sheetName val="2S01.005.00"/>
      <sheetName val="DADOS"/>
      <sheetName val="eq"/>
      <sheetName val="mo"/>
      <sheetName val="mat"/>
      <sheetName val="plan"/>
      <sheetName val="C_U"/>
      <sheetName val="Mat Asf"/>
      <sheetName val="RELATÓR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>
        <row r="2">
          <cell r="A2" t="str">
            <v>E001</v>
          </cell>
          <cell r="B2" t="str">
            <v>Trator de Esteiras-D41E-6- com lâmina (82 Kw)</v>
          </cell>
          <cell r="C2">
            <v>103.7694</v>
          </cell>
          <cell r="D2">
            <v>10.849399999999999</v>
          </cell>
        </row>
        <row r="3">
          <cell r="A3" t="str">
            <v>E002</v>
          </cell>
          <cell r="B3" t="str">
            <v>Trator de Esteiras D6M - com lâmina (104 kW)</v>
          </cell>
          <cell r="C3">
            <v>150.8794</v>
          </cell>
          <cell r="D3">
            <v>10.849399999999999</v>
          </cell>
        </row>
        <row r="4">
          <cell r="A4" t="str">
            <v>E003</v>
          </cell>
          <cell r="B4" t="str">
            <v>Trator de Esteiras D8R - com lâmina ( 228 kW)</v>
          </cell>
          <cell r="C4">
            <v>282.21390000000002</v>
          </cell>
          <cell r="D4">
            <v>10.849399999999999</v>
          </cell>
        </row>
        <row r="5">
          <cell r="A5" t="str">
            <v>E006</v>
          </cell>
          <cell r="B5" t="str">
            <v>Motoniveladora - 120H - (104 kW)</v>
          </cell>
          <cell r="C5">
            <v>110.3526</v>
          </cell>
          <cell r="D5">
            <v>11.4693</v>
          </cell>
        </row>
        <row r="6">
          <cell r="A6" t="str">
            <v>E007</v>
          </cell>
          <cell r="B6" t="str">
            <v>Trator Agricola - MF 292/4 - (77 kW)</v>
          </cell>
          <cell r="C6">
            <v>52.975200000000001</v>
          </cell>
          <cell r="D6">
            <v>8.3695000000000004</v>
          </cell>
        </row>
        <row r="7">
          <cell r="A7" t="str">
            <v>E010</v>
          </cell>
          <cell r="B7" t="str">
            <v>Carregadeira de Pneus - 950G - 3,1 m³ (135 kw)</v>
          </cell>
          <cell r="C7">
            <v>141.58940000000001</v>
          </cell>
          <cell r="D7">
            <v>10.849399999999999</v>
          </cell>
        </row>
        <row r="8">
          <cell r="A8" t="str">
            <v>E011</v>
          </cell>
          <cell r="B8" t="str">
            <v>Retroescavadeira - MF 86HF (57KW)</v>
          </cell>
          <cell r="C8">
            <v>52.539400000000001</v>
          </cell>
          <cell r="D8">
            <v>10.849399999999999</v>
          </cell>
        </row>
        <row r="9">
          <cell r="A9" t="str">
            <v>E013</v>
          </cell>
          <cell r="B9" t="str">
            <v>Rolo Compactador-CA-25-PP-pé de carneiro autop. 11,25t vibrat (85 kW)</v>
          </cell>
          <cell r="C9">
            <v>81.165000000000006</v>
          </cell>
          <cell r="D9">
            <v>8.3695000000000004</v>
          </cell>
        </row>
        <row r="10">
          <cell r="A10" t="str">
            <v>E016</v>
          </cell>
          <cell r="B10" t="str">
            <v>Carregadeira de Pneus - W-20 - 1,33 m³ (79 kW)</v>
          </cell>
          <cell r="C10">
            <v>80.969399999999993</v>
          </cell>
          <cell r="D10">
            <v>10.849399999999999</v>
          </cell>
        </row>
        <row r="11">
          <cell r="A11" t="str">
            <v>E062</v>
          </cell>
          <cell r="B11" t="str">
            <v>Escavadeira Hidráulica - 330 CL - com esteira - cap. 1,7 m³ (184 kM)</v>
          </cell>
          <cell r="C11">
            <v>254.59630000000001</v>
          </cell>
          <cell r="D11">
            <v>11.4693</v>
          </cell>
        </row>
        <row r="12">
          <cell r="A12" t="str">
            <v>E101</v>
          </cell>
          <cell r="B12" t="str">
            <v>Grade de Discos - GA 24 x 24</v>
          </cell>
          <cell r="C12">
            <v>1.8445</v>
          </cell>
          <cell r="D12">
            <v>0</v>
          </cell>
        </row>
        <row r="13">
          <cell r="A13" t="str">
            <v>E105</v>
          </cell>
          <cell r="B13" t="str">
            <v>Rolo Compactador-SP 8000 de pneus autoprop. 21 t (97kW)</v>
          </cell>
          <cell r="C13">
            <v>78.503500000000003</v>
          </cell>
          <cell r="D13">
            <v>8.3695000000000004</v>
          </cell>
        </row>
        <row r="14">
          <cell r="A14" t="str">
            <v>E107</v>
          </cell>
          <cell r="B14" t="str">
            <v>Vassoura Mecânica : - rebocável</v>
          </cell>
          <cell r="C14">
            <v>3.7631999999999999</v>
          </cell>
          <cell r="D14">
            <v>0</v>
          </cell>
        </row>
        <row r="15">
          <cell r="A15" t="str">
            <v>E108</v>
          </cell>
          <cell r="B15" t="str">
            <v>Distruidor de Agregados : - rebocável</v>
          </cell>
          <cell r="C15">
            <v>3.1970999999999998</v>
          </cell>
          <cell r="D15">
            <v>0</v>
          </cell>
        </row>
        <row r="16">
          <cell r="A16" t="str">
            <v>E110</v>
          </cell>
          <cell r="B16" t="str">
            <v>Tanque de Estocagem de Asfalto : - 20.000 1</v>
          </cell>
          <cell r="C16">
            <v>3.15</v>
          </cell>
          <cell r="D16">
            <v>0</v>
          </cell>
        </row>
        <row r="17">
          <cell r="A17" t="str">
            <v>E111</v>
          </cell>
          <cell r="B17" t="str">
            <v>Equip. Distribuição de Asfalto : - montado em caminhão (150 KW)</v>
          </cell>
          <cell r="C17">
            <v>90.014600000000002</v>
          </cell>
          <cell r="D17">
            <v>9.9193999999999996</v>
          </cell>
        </row>
        <row r="18">
          <cell r="A18" t="str">
            <v>E112</v>
          </cell>
          <cell r="B18" t="str">
            <v>Aquecedor de Fluido Térmico : TH III - (8 kW)</v>
          </cell>
          <cell r="C18">
            <v>14.9025</v>
          </cell>
          <cell r="D18">
            <v>0</v>
          </cell>
        </row>
        <row r="19">
          <cell r="A19" t="str">
            <v>E302</v>
          </cell>
          <cell r="B19" t="str">
            <v>Betoneira: - 320 1 (elétrica) (4 kW)</v>
          </cell>
          <cell r="C19">
            <v>8.6752000000000002</v>
          </cell>
          <cell r="D19">
            <v>8.3695000000000004</v>
          </cell>
        </row>
        <row r="20">
          <cell r="A20" t="str">
            <v>E304</v>
          </cell>
          <cell r="B20" t="str">
            <v>Transporte Manual : - carrinho de mão 80 1</v>
          </cell>
          <cell r="C20">
            <v>0.1421</v>
          </cell>
          <cell r="D20">
            <v>0</v>
          </cell>
        </row>
        <row r="21">
          <cell r="A21" t="str">
            <v>E306</v>
          </cell>
          <cell r="B21" t="str">
            <v>Vibrador de Concreto : VIP45/MT2 - de imersão (2 kW)</v>
          </cell>
          <cell r="C21">
            <v>7.8125</v>
          </cell>
          <cell r="D21">
            <v>7.4396000000000004</v>
          </cell>
        </row>
        <row r="22">
          <cell r="A22" t="str">
            <v>E311</v>
          </cell>
          <cell r="B22" t="str">
            <v>Fábric. Pré-Moldado Concreto : - tubos D=0,8m M / F (2 kW)</v>
          </cell>
          <cell r="C22">
            <v>5.0774999999999997</v>
          </cell>
          <cell r="D22">
            <v>0</v>
          </cell>
        </row>
        <row r="23">
          <cell r="A23" t="str">
            <v>E312</v>
          </cell>
          <cell r="B23" t="str">
            <v>Fábric. Pré-Moldado Concreto : - tubos D=1,00m M / F (2 kW)</v>
          </cell>
          <cell r="C23">
            <v>5.4814999999999996</v>
          </cell>
          <cell r="D23">
            <v>0</v>
          </cell>
        </row>
        <row r="24">
          <cell r="A24" t="str">
            <v>E402</v>
          </cell>
          <cell r="B24" t="str">
            <v>Caminhão Carroceria : - de madeira 15 t (170kW)</v>
          </cell>
          <cell r="C24">
            <v>88.628699999999995</v>
          </cell>
          <cell r="D24">
            <v>9.9193999999999996</v>
          </cell>
        </row>
        <row r="25">
          <cell r="A25" t="str">
            <v>E403</v>
          </cell>
          <cell r="B25" t="str">
            <v>Caminhão Carroceria : - de madeira 15 t (170 kW)</v>
          </cell>
          <cell r="C25">
            <v>88.628699999999995</v>
          </cell>
          <cell r="D25">
            <v>9.9193999999999996</v>
          </cell>
        </row>
        <row r="26">
          <cell r="A26" t="str">
            <v>E404</v>
          </cell>
          <cell r="B26" t="str">
            <v>Caminhão Basculante 2423 K - 10 m³ - 15 t (170 kW)</v>
          </cell>
          <cell r="C26">
            <v>92.033699999999996</v>
          </cell>
          <cell r="D26">
            <v>9.9193999999999996</v>
          </cell>
        </row>
        <row r="27">
          <cell r="A27" t="str">
            <v>E406</v>
          </cell>
          <cell r="B27" t="str">
            <v>Caminhão Tanque : L162/51 - 6.000 1 (150 kW)</v>
          </cell>
          <cell r="C27">
            <v>78.231999999999999</v>
          </cell>
          <cell r="D27">
            <v>9.9193999999999996</v>
          </cell>
        </row>
        <row r="28">
          <cell r="A28" t="str">
            <v>E407</v>
          </cell>
          <cell r="B28" t="str">
            <v>Caminhão Tanque : 2423 K - 10.000 1 (170 kW)</v>
          </cell>
          <cell r="C28">
            <v>89.6374</v>
          </cell>
          <cell r="D28">
            <v>9.9193999999999996</v>
          </cell>
        </row>
        <row r="29">
          <cell r="A29" t="str">
            <v>E408</v>
          </cell>
          <cell r="B29" t="str">
            <v>Caminhão carroceria : 710 / 37 - fixa 4 t (80 kW)</v>
          </cell>
          <cell r="C29">
            <v>45.011400000000002</v>
          </cell>
          <cell r="D29">
            <v>9.9193999999999996</v>
          </cell>
        </row>
        <row r="30">
          <cell r="A30" t="str">
            <v>E409</v>
          </cell>
          <cell r="B30" t="str">
            <v>Caminhão Carroceria : L1620/51 - fixa 9 t (150 kW)</v>
          </cell>
          <cell r="C30">
            <v>77.797700000000006</v>
          </cell>
          <cell r="D30">
            <v>9.9193999999999996</v>
          </cell>
        </row>
        <row r="31">
          <cell r="A31" t="str">
            <v>E416</v>
          </cell>
          <cell r="B31" t="str">
            <v>Veiculo Leve : - pick up (4 x 4) (97 kW)</v>
          </cell>
          <cell r="C31">
            <v>56.171999999999997</v>
          </cell>
          <cell r="D31">
            <v>8.9894999999999996</v>
          </cell>
        </row>
        <row r="32">
          <cell r="A32" t="str">
            <v>E432</v>
          </cell>
          <cell r="B32" t="str">
            <v>Caminhão Basculante: FM 12 6x4 - 20 t (279 kW)</v>
          </cell>
          <cell r="C32">
            <v>150.5478</v>
          </cell>
          <cell r="D32">
            <v>9.9193999999999996</v>
          </cell>
        </row>
        <row r="33">
          <cell r="A33" t="str">
            <v>E434</v>
          </cell>
          <cell r="B33" t="str">
            <v>Caminhão Carroceria : L 1620/51 - c/guindaste 6 t x m (150 kW)</v>
          </cell>
          <cell r="C33">
            <v>85.024199999999993</v>
          </cell>
          <cell r="D33">
            <v>9.9193999999999996</v>
          </cell>
        </row>
        <row r="34">
          <cell r="A34" t="str">
            <v>E508</v>
          </cell>
          <cell r="B34" t="str">
            <v>Grupo Gerador : GEHY-3 - 2,5 / 3,0 KVA (3kW)</v>
          </cell>
          <cell r="C34">
            <v>10.6907</v>
          </cell>
          <cell r="D34">
            <v>8.3695000000000004</v>
          </cell>
        </row>
        <row r="35">
          <cell r="A35" t="str">
            <v>E509</v>
          </cell>
          <cell r="B35" t="str">
            <v>Grupo Gerador : - GEHY - 18 - 16,8 / 18,5 KVA (15 kW)</v>
          </cell>
          <cell r="C35">
            <v>16.018699999999999</v>
          </cell>
          <cell r="D35">
            <v>8.3695000000000004</v>
          </cell>
        </row>
        <row r="36">
          <cell r="A36" t="str">
            <v>E904</v>
          </cell>
          <cell r="B36" t="str">
            <v>Máquina de Bancada : - serra circular de 12"</v>
          </cell>
          <cell r="C36">
            <v>0.15859999999999999</v>
          </cell>
          <cell r="D36">
            <v>0</v>
          </cell>
        </row>
        <row r="37">
          <cell r="A37" t="str">
            <v>E906</v>
          </cell>
          <cell r="B37" t="str">
            <v>Compactador Manual : ES 600 - soquete vibratório (2 kW)</v>
          </cell>
          <cell r="C37">
            <v>13.7362</v>
          </cell>
          <cell r="D37">
            <v>7.4396000000000004</v>
          </cell>
        </row>
        <row r="38">
          <cell r="A38" t="str">
            <v>E908</v>
          </cell>
          <cell r="B38" t="str">
            <v>Máquina para Pintura : - demarcação de faixas autoprop.(44 kW)</v>
          </cell>
          <cell r="C38">
            <v>52.059310000000004</v>
          </cell>
          <cell r="D38">
            <v>11.4693</v>
          </cell>
        </row>
        <row r="39">
          <cell r="A39" t="str">
            <v>E909</v>
          </cell>
          <cell r="B39" t="str">
            <v>Equip. para Hidrossemeadura : - 5.500 1 (125 kW)</v>
          </cell>
          <cell r="C39">
            <v>99.427700000000002</v>
          </cell>
          <cell r="D39">
            <v>9.9193999999999996</v>
          </cell>
        </row>
        <row r="40">
          <cell r="A40" t="str">
            <v>E920</v>
          </cell>
          <cell r="B40" t="str">
            <v>Máquina para Pintura : - de faixa a quente p/ mat. Termop. (22 kW)</v>
          </cell>
          <cell r="C40">
            <v>48.274099999999997</v>
          </cell>
          <cell r="D40">
            <v>11.4693</v>
          </cell>
        </row>
        <row r="41">
          <cell r="A41" t="str">
            <v>E921</v>
          </cell>
          <cell r="B41" t="str">
            <v>Fusor : - 600 1 (10kW)</v>
          </cell>
          <cell r="C41">
            <v>19.627500000000001</v>
          </cell>
          <cell r="D41">
            <v>0</v>
          </cell>
        </row>
        <row r="42">
          <cell r="A42" t="str">
            <v>E922</v>
          </cell>
          <cell r="B42" t="str">
            <v>Martelete : - perfurador/rompedor elétrico 11316 (1 KW)</v>
          </cell>
          <cell r="C42">
            <v>7.9108999999999998</v>
          </cell>
          <cell r="D42">
            <v>7.4396000000000004</v>
          </cell>
        </row>
      </sheetData>
      <sheetData sheetId="72" refreshError="1">
        <row r="2">
          <cell r="A2" t="str">
            <v>T314</v>
          </cell>
          <cell r="B2" t="str">
            <v>Operador de equp. Especial</v>
          </cell>
          <cell r="C2">
            <v>11.4693</v>
          </cell>
        </row>
        <row r="3">
          <cell r="A3" t="str">
            <v>T401</v>
          </cell>
          <cell r="B3" t="str">
            <v>Pré-marcador</v>
          </cell>
          <cell r="C3">
            <v>11.4693</v>
          </cell>
        </row>
        <row r="4">
          <cell r="A4" t="str">
            <v>T501</v>
          </cell>
          <cell r="B4" t="str">
            <v>Encarregado de turma</v>
          </cell>
          <cell r="C4">
            <v>10.2294</v>
          </cell>
        </row>
        <row r="5">
          <cell r="A5" t="str">
            <v>T511</v>
          </cell>
          <cell r="B5" t="str">
            <v>Encarregado De Pavimentação</v>
          </cell>
          <cell r="C5">
            <v>21.698699999999999</v>
          </cell>
        </row>
        <row r="7">
          <cell r="A7" t="str">
            <v>T602</v>
          </cell>
          <cell r="B7" t="str">
            <v>Montador</v>
          </cell>
          <cell r="C7">
            <v>7.4394999999999998</v>
          </cell>
        </row>
        <row r="8">
          <cell r="A8" t="str">
            <v>T603</v>
          </cell>
          <cell r="B8" t="str">
            <v>Carpinteiro</v>
          </cell>
          <cell r="C8">
            <v>7.4394999999999998</v>
          </cell>
        </row>
        <row r="9">
          <cell r="A9" t="str">
            <v>T604</v>
          </cell>
          <cell r="B9" t="str">
            <v>Pedreiro</v>
          </cell>
          <cell r="C9">
            <v>7.4394999999999998</v>
          </cell>
        </row>
        <row r="10">
          <cell r="A10" t="str">
            <v>T701</v>
          </cell>
          <cell r="B10" t="str">
            <v>Servente</v>
          </cell>
          <cell r="C10">
            <v>5.2697000000000003</v>
          </cell>
        </row>
      </sheetData>
      <sheetData sheetId="73"/>
      <sheetData sheetId="74"/>
      <sheetData sheetId="75" refreshError="1"/>
      <sheetData sheetId="76" refreshError="1"/>
      <sheetData sheetId="7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n Hor"/>
      <sheetName val="Placas"/>
      <sheetName val="Bueiros"/>
      <sheetName val="Resumo"/>
      <sheetName val="Reaj"/>
      <sheetName val="Cron"/>
      <sheetName val="Rem. e limpeza "/>
      <sheetName val="Rel-15ª med."/>
      <sheetName val="Cub corte"/>
      <sheetName val="Cub caixa e corte2"/>
      <sheetName val="Cub corte3"/>
      <sheetName val="DMT-11ª MEDIÇÃO"/>
      <sheetName val="Regula"/>
      <sheetName val="Sub-base"/>
      <sheetName val="Base"/>
      <sheetName val="Imprimação"/>
      <sheetName val="TSS"/>
      <sheetName val="TSD"/>
      <sheetName val="FOG"/>
      <sheetName val="PMF"/>
      <sheetName val="Transp-Brita_Massa"/>
      <sheetName val="AGREGADOS_TSD"/>
      <sheetName val="AGREGADOS_TSD (2)"/>
      <sheetName val="meiofio"/>
      <sheetName val="Descida"/>
      <sheetName val="Grama"/>
      <sheetName val="cerca"/>
      <sheetName val="Extras"/>
      <sheetName val="Plan1"/>
      <sheetName val="Cronograma Semanal"/>
      <sheetName val="AGREGADOS_PMF"/>
      <sheetName val="Colchão drenante"/>
      <sheetName val="Pintura"/>
      <sheetName val="DRENO SALDO"/>
      <sheetName val="AÇO CA-50"/>
      <sheetName val="AÇO CA-50 (2)"/>
      <sheetName val="Transporte de brita"/>
      <sheetName val="DMT - TEORICO 2"/>
      <sheetName val="Acumulado"/>
      <sheetName val="Cronograma conclusivo"/>
      <sheetName val="Previsão"/>
      <sheetName val="REAJUSTE "/>
      <sheetName val="BDTC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/>
      <sheetData sheetId="7">
        <row r="18">
          <cell r="D18">
            <v>68540</v>
          </cell>
        </row>
        <row r="29">
          <cell r="D29">
            <v>7307.55</v>
          </cell>
        </row>
        <row r="44">
          <cell r="D44">
            <v>133696.20000000001</v>
          </cell>
        </row>
        <row r="80">
          <cell r="D80">
            <v>158520.5</v>
          </cell>
        </row>
        <row r="85">
          <cell r="D85">
            <v>22077.675000000003</v>
          </cell>
        </row>
        <row r="100">
          <cell r="D100">
            <v>145925.04</v>
          </cell>
        </row>
      </sheetData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/>
      <sheetData sheetId="22" refreshError="1"/>
      <sheetData sheetId="23" refreshError="1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-BENS III"/>
      <sheetName val="Físico-Financeiro - Contas"/>
      <sheetName val="Cronograma"/>
      <sheetName val="Planilha do Plano"/>
      <sheetName val="Anexo III - Cronograma"/>
      <sheetName val="Boletim"/>
      <sheetName val="Plan2"/>
      <sheetName val="Medição__ficha_DNER"/>
      <sheetName val="Anexo 1"/>
      <sheetName val="Anexo 2"/>
      <sheetName val="Anexo 3"/>
      <sheetName val="RELATÓRIO"/>
      <sheetName val="RESUMO-DVOP"/>
      <sheetName val="REAJU"/>
      <sheetName val="Cronograma Físico-Financeiro"/>
      <sheetName val="Aterro (2)"/>
      <sheetName val="Aterro"/>
      <sheetName val="Aterro (3)"/>
      <sheetName val="DMT MEDIÇÃO"/>
      <sheetName val="Plan1"/>
      <sheetName val="Cortes"/>
      <sheetName val="ESCAVAÇÃO"/>
      <sheetName val="(2)"/>
      <sheetName val="Limpeza da faixa de domínio"/>
      <sheetName val="Regula"/>
      <sheetName val="Sub-base"/>
      <sheetName val="Base"/>
      <sheetName val="Ligação"/>
      <sheetName val="TSD-FOG"/>
      <sheetName val="AGREGADOS"/>
      <sheetName val="Pintura"/>
      <sheetName val="GRAMA"/>
      <sheetName val="BSTC (3)"/>
      <sheetName val="DMT DIGITAÇÃ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53">
          <cell r="D53">
            <v>0</v>
          </cell>
        </row>
        <row r="58">
          <cell r="D58">
            <v>0</v>
          </cell>
        </row>
        <row r="64">
          <cell r="D64">
            <v>0</v>
          </cell>
        </row>
        <row r="69">
          <cell r="D69">
            <v>0</v>
          </cell>
        </row>
        <row r="74">
          <cell r="D74">
            <v>0</v>
          </cell>
        </row>
        <row r="79">
          <cell r="D79">
            <v>0</v>
          </cell>
        </row>
        <row r="84">
          <cell r="D84">
            <v>0</v>
          </cell>
        </row>
        <row r="89">
          <cell r="D89">
            <v>0</v>
          </cell>
        </row>
        <row r="93">
          <cell r="D93">
            <v>0</v>
          </cell>
        </row>
        <row r="98">
          <cell r="D98">
            <v>0</v>
          </cell>
        </row>
        <row r="139">
          <cell r="D139">
            <v>37413.599999999999</v>
          </cell>
        </row>
        <row r="159">
          <cell r="D159">
            <v>0</v>
          </cell>
        </row>
        <row r="174">
          <cell r="D174">
            <v>0</v>
          </cell>
        </row>
        <row r="189">
          <cell r="D189">
            <v>0</v>
          </cell>
        </row>
        <row r="205">
          <cell r="D205">
            <v>32</v>
          </cell>
        </row>
        <row r="235">
          <cell r="D235">
            <v>4</v>
          </cell>
        </row>
        <row r="240">
          <cell r="D240">
            <v>2</v>
          </cell>
        </row>
        <row r="245">
          <cell r="D245">
            <v>6</v>
          </cell>
        </row>
        <row r="250">
          <cell r="D250">
            <v>0</v>
          </cell>
        </row>
        <row r="255">
          <cell r="D255">
            <v>0</v>
          </cell>
        </row>
        <row r="260">
          <cell r="D260">
            <v>18</v>
          </cell>
        </row>
        <row r="265">
          <cell r="D265">
            <v>19</v>
          </cell>
        </row>
        <row r="270">
          <cell r="D270">
            <v>2</v>
          </cell>
        </row>
        <row r="275">
          <cell r="D275">
            <v>2</v>
          </cell>
        </row>
        <row r="280">
          <cell r="D280">
            <v>18</v>
          </cell>
        </row>
        <row r="285">
          <cell r="D285">
            <v>2</v>
          </cell>
        </row>
        <row r="310">
          <cell r="D310">
            <v>0</v>
          </cell>
        </row>
        <row r="315">
          <cell r="D315">
            <v>0</v>
          </cell>
        </row>
        <row r="320">
          <cell r="D320">
            <v>0</v>
          </cell>
        </row>
        <row r="325">
          <cell r="D325">
            <v>0</v>
          </cell>
        </row>
        <row r="339">
          <cell r="D339">
            <v>0</v>
          </cell>
        </row>
        <row r="344">
          <cell r="D344">
            <v>138</v>
          </cell>
        </row>
        <row r="349">
          <cell r="D349">
            <v>168</v>
          </cell>
        </row>
        <row r="354">
          <cell r="D354">
            <v>0</v>
          </cell>
        </row>
        <row r="359">
          <cell r="D359">
            <v>0</v>
          </cell>
        </row>
        <row r="365">
          <cell r="D365">
            <v>0</v>
          </cell>
        </row>
        <row r="370">
          <cell r="D370">
            <v>0</v>
          </cell>
        </row>
        <row r="390">
          <cell r="D390">
            <v>0</v>
          </cell>
        </row>
        <row r="395">
          <cell r="D395">
            <v>0</v>
          </cell>
        </row>
        <row r="430">
          <cell r="D430">
            <v>0</v>
          </cell>
        </row>
        <row r="434">
          <cell r="D434">
            <v>0</v>
          </cell>
        </row>
        <row r="439">
          <cell r="D439">
            <v>0</v>
          </cell>
        </row>
        <row r="444">
          <cell r="D444">
            <v>0</v>
          </cell>
        </row>
        <row r="449">
          <cell r="D449">
            <v>0</v>
          </cell>
        </row>
        <row r="454">
          <cell r="D454">
            <v>0</v>
          </cell>
        </row>
        <row r="459">
          <cell r="D459">
            <v>0</v>
          </cell>
        </row>
        <row r="464">
          <cell r="D464">
            <v>0</v>
          </cell>
        </row>
        <row r="469">
          <cell r="D469">
            <v>0</v>
          </cell>
        </row>
        <row r="474">
          <cell r="D474">
            <v>0</v>
          </cell>
        </row>
        <row r="479">
          <cell r="D479">
            <v>166.32000000000002</v>
          </cell>
        </row>
        <row r="484">
          <cell r="D484">
            <v>0</v>
          </cell>
        </row>
        <row r="490">
          <cell r="D490">
            <v>0</v>
          </cell>
        </row>
        <row r="495">
          <cell r="D495">
            <v>0</v>
          </cell>
        </row>
        <row r="520">
          <cell r="D520">
            <v>0</v>
          </cell>
        </row>
        <row r="525">
          <cell r="D525">
            <v>0</v>
          </cell>
        </row>
        <row r="530">
          <cell r="D530">
            <v>0</v>
          </cell>
        </row>
        <row r="535">
          <cell r="D535">
            <v>0</v>
          </cell>
        </row>
        <row r="545">
          <cell r="D545">
            <v>0</v>
          </cell>
        </row>
        <row r="550">
          <cell r="D550">
            <v>0</v>
          </cell>
        </row>
        <row r="555">
          <cell r="D555">
            <v>0</v>
          </cell>
        </row>
        <row r="560">
          <cell r="D560">
            <v>0</v>
          </cell>
        </row>
        <row r="572">
          <cell r="D572">
            <v>0</v>
          </cell>
        </row>
        <row r="577">
          <cell r="D577">
            <v>0</v>
          </cell>
        </row>
        <row r="582">
          <cell r="D582">
            <v>0</v>
          </cell>
        </row>
        <row r="587">
          <cell r="D587">
            <v>0</v>
          </cell>
        </row>
        <row r="592">
          <cell r="D592">
            <v>0</v>
          </cell>
        </row>
        <row r="597">
          <cell r="D597">
            <v>0</v>
          </cell>
        </row>
        <row r="602">
          <cell r="D602">
            <v>0</v>
          </cell>
        </row>
        <row r="607">
          <cell r="D607">
            <v>0</v>
          </cell>
        </row>
        <row r="612">
          <cell r="D612">
            <v>0</v>
          </cell>
        </row>
        <row r="616">
          <cell r="D616">
            <v>0</v>
          </cell>
        </row>
        <row r="621">
          <cell r="D621">
            <v>0</v>
          </cell>
        </row>
        <row r="626">
          <cell r="D626">
            <v>0</v>
          </cell>
        </row>
        <row r="631">
          <cell r="D631">
            <v>0</v>
          </cell>
        </row>
        <row r="641">
          <cell r="D641">
            <v>0</v>
          </cell>
        </row>
        <row r="652">
          <cell r="D652">
            <v>0</v>
          </cell>
        </row>
        <row r="657">
          <cell r="D657">
            <v>0</v>
          </cell>
        </row>
        <row r="662">
          <cell r="D662">
            <v>0</v>
          </cell>
        </row>
        <row r="667">
          <cell r="D667">
            <v>0</v>
          </cell>
        </row>
        <row r="672">
          <cell r="D672">
            <v>0</v>
          </cell>
        </row>
        <row r="677">
          <cell r="D677">
            <v>0</v>
          </cell>
        </row>
        <row r="682">
          <cell r="D682">
            <v>0</v>
          </cell>
        </row>
        <row r="687">
          <cell r="D687">
            <v>0</v>
          </cell>
        </row>
        <row r="692">
          <cell r="D692">
            <v>0</v>
          </cell>
        </row>
        <row r="697">
          <cell r="D697">
            <v>0</v>
          </cell>
        </row>
        <row r="702">
          <cell r="D702">
            <v>0</v>
          </cell>
        </row>
        <row r="707">
          <cell r="D707">
            <v>0</v>
          </cell>
        </row>
        <row r="712">
          <cell r="D712">
            <v>0</v>
          </cell>
        </row>
        <row r="716">
          <cell r="D716">
            <v>0</v>
          </cell>
        </row>
        <row r="721">
          <cell r="D721">
            <v>0</v>
          </cell>
        </row>
        <row r="726">
          <cell r="D726">
            <v>0</v>
          </cell>
        </row>
        <row r="731">
          <cell r="D731">
            <v>0</v>
          </cell>
        </row>
        <row r="736">
          <cell r="D736">
            <v>0</v>
          </cell>
        </row>
        <row r="741">
          <cell r="D741">
            <v>0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Auxiliar"/>
      <sheetName val="COMPOSIÇÃO A"/>
      <sheetName val="P A T O 99 B"/>
      <sheetName val="Trans 99 C"/>
      <sheetName val="Preços 99 D"/>
      <sheetName val="Cronograma 99 E"/>
      <sheetName val="Pesquisa"/>
      <sheetName val="Diagrama 476"/>
      <sheetName val="Custo do RR-2C"/>
      <sheetName val="Custo do TSD"/>
      <sheetName val="Custo do CM-30"/>
      <sheetName val="Cadastro Traços e Obras"/>
      <sheetName val="Contrato"/>
      <sheetName val="Resumo"/>
      <sheetName val="Pato PRRTN - BR476"/>
      <sheetName val="COMPOSIÇÃO_A"/>
      <sheetName val="P_A_T_O_99_B"/>
      <sheetName val="Trans_99_C"/>
      <sheetName val="Preços_99_D"/>
      <sheetName val="Cronograma_99_E"/>
      <sheetName val="Diagrama_476"/>
      <sheetName val="Custo_do_RR-2C"/>
      <sheetName val="Custo_do_TSD"/>
      <sheetName val="Custo_do_CM-30"/>
      <sheetName val="Cadastro_Traços_e_Obras"/>
      <sheetName val="Pato_PRRTN_-_BR476"/>
      <sheetName val="Cadastro"/>
      <sheetName val="jun"/>
      <sheetName val="Custo da Imprimação"/>
      <sheetName val="Custo da Pintura de Ligação"/>
      <sheetName val="COMPOS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F SEET"/>
      <sheetName val="Ofício"/>
      <sheetName val="Cabeçalho"/>
      <sheetName val="Boletim"/>
      <sheetName val="RESUMO-Medição"/>
      <sheetName val="Saldo de Dias"/>
      <sheetName val="Reajustamento"/>
      <sheetName val="Crono Físico-Financeiro"/>
      <sheetName val="cronfisico"/>
      <sheetName val="cronfisico (2)"/>
      <sheetName val="Material Asfalto "/>
      <sheetName val="Forro de cascalho (4)"/>
      <sheetName val="Forro de cascalho (2)"/>
      <sheetName val="Forro de cascalho (3)"/>
      <sheetName val="Forro de cascalho"/>
      <sheetName val="patrolamento"/>
      <sheetName val="Desmatamento "/>
      <sheetName val="DMT"/>
      <sheetName val="Corte"/>
      <sheetName val="Aterro"/>
      <sheetName val="Compactação 100% PN"/>
      <sheetName val="Compactação 95% PN"/>
      <sheetName val="TSD-FOG"/>
      <sheetName val="AGREGADOS"/>
      <sheetName val="Construção de OAC"/>
      <sheetName val="Constr OAC (envelop)"/>
      <sheetName val="Remoção"/>
      <sheetName val="Colchão drenante"/>
      <sheetName val="meio-fio"/>
      <sheetName val="descida dagua"/>
      <sheetName val="entrada dagua"/>
      <sheetName val="bacia amortecimento"/>
      <sheetName val="cx coletora"/>
      <sheetName val="sinaliz faixas"/>
      <sheetName val="defensas"/>
      <sheetName val="placas"/>
      <sheetName val="grama em mudas"/>
      <sheetName val="grama em mudas (2)"/>
      <sheetName val="Tachinha"/>
      <sheetName val="Tachões"/>
    </sheetNames>
    <sheetDataSet>
      <sheetData sheetId="0"/>
      <sheetData sheetId="1"/>
      <sheetData sheetId="2"/>
      <sheetData sheetId="3"/>
      <sheetData sheetId="4">
        <row r="113">
          <cell r="P113">
            <v>670066.96999999986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MED"/>
      <sheetName val="Relatório-1ª med."/>
      <sheetName val="DRENA"/>
      <sheetName val="ESCAVOCAR"/>
      <sheetName val="TRANSPTERR"/>
      <sheetName val="REG SUBLEITO"/>
      <sheetName val="SUBBASE"/>
      <sheetName val="BASE"/>
      <sheetName val="TRANSPBASE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Relatório_1ª med_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-BENS III"/>
      <sheetName val="Físico-Financeiro - Contas"/>
      <sheetName val="Cronograma"/>
      <sheetName val="Planilha do Plano"/>
      <sheetName val="Anexo III - Cronograma"/>
      <sheetName val="Boletim"/>
      <sheetName val="Plan2"/>
      <sheetName val="Medição__ficha_DNER"/>
      <sheetName val="Anexo 1"/>
      <sheetName val="Anexo 2"/>
      <sheetName val="Anexo 3"/>
      <sheetName val="RELATÓRIO"/>
      <sheetName val="RESUMO-DVOP"/>
      <sheetName val="REAJU"/>
      <sheetName val="Cronograma Físico-Financeiro"/>
      <sheetName val="Aterro (2)"/>
      <sheetName val="Aterro"/>
      <sheetName val="Aterro (3)"/>
      <sheetName val="DMT MEDIÇÃO"/>
      <sheetName val="Plan1"/>
      <sheetName val="Cortes"/>
      <sheetName val="ESCAVAÇÃO"/>
      <sheetName val="(2)"/>
      <sheetName val="Limpeza da faixa de domínio"/>
      <sheetName val="Regula"/>
      <sheetName val="Sub-base"/>
      <sheetName val="Base"/>
      <sheetName val="Ligação"/>
      <sheetName val="TSD-FOG"/>
      <sheetName val="AGREGADOS"/>
      <sheetName val="Pintura"/>
      <sheetName val="GRAMA"/>
      <sheetName val="BSTC (3)"/>
      <sheetName val="DMT DIGITAÇÃO"/>
      <sheetName val="DMT modelo"/>
      <sheetName val="PMF"/>
      <sheetName val="Rel-15ª med."/>
      <sheetName val="Mat Asf"/>
      <sheetName val="P A T O 99 B"/>
      <sheetName val="Desmat 0,15"/>
      <sheetName val="RESUMO"/>
      <sheetName val="PLANILHA"/>
      <sheetName val="_TRANSPORTE MAN"/>
      <sheetName val="TRANSP"/>
    </sheetNames>
    <sheetDataSet>
      <sheetData sheetId="0">
        <row r="18">
          <cell r="D18">
            <v>348840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8">
          <cell r="D18">
            <v>348840</v>
          </cell>
        </row>
      </sheetData>
      <sheetData sheetId="11" refreshError="1">
        <row r="18">
          <cell r="D18">
            <v>348840</v>
          </cell>
        </row>
        <row r="23">
          <cell r="D23">
            <v>14298.25</v>
          </cell>
        </row>
        <row r="28">
          <cell r="D28">
            <v>29220.5</v>
          </cell>
        </row>
        <row r="33">
          <cell r="D33">
            <v>116926.05</v>
          </cell>
        </row>
        <row r="53">
          <cell r="D53">
            <v>0</v>
          </cell>
        </row>
        <row r="58">
          <cell r="D58">
            <v>0</v>
          </cell>
        </row>
        <row r="64">
          <cell r="D64">
            <v>0</v>
          </cell>
        </row>
        <row r="69">
          <cell r="D69">
            <v>0</v>
          </cell>
        </row>
        <row r="74">
          <cell r="D74">
            <v>0</v>
          </cell>
        </row>
        <row r="79">
          <cell r="D79">
            <v>0</v>
          </cell>
        </row>
        <row r="84">
          <cell r="D84">
            <v>0</v>
          </cell>
        </row>
        <row r="89">
          <cell r="D89">
            <v>0</v>
          </cell>
        </row>
        <row r="93">
          <cell r="D93">
            <v>0</v>
          </cell>
        </row>
        <row r="98">
          <cell r="D98">
            <v>0</v>
          </cell>
        </row>
        <row r="103">
          <cell r="D103">
            <v>0</v>
          </cell>
        </row>
        <row r="129">
          <cell r="D129">
            <v>224848.4</v>
          </cell>
        </row>
        <row r="134">
          <cell r="D134">
            <v>20851.2</v>
          </cell>
        </row>
        <row r="139">
          <cell r="D139">
            <v>37413.599999999999</v>
          </cell>
        </row>
        <row r="159">
          <cell r="D159">
            <v>0</v>
          </cell>
        </row>
        <row r="164">
          <cell r="D164">
            <v>470763.62400000001</v>
          </cell>
        </row>
        <row r="174">
          <cell r="D174">
            <v>0</v>
          </cell>
        </row>
        <row r="189">
          <cell r="D189">
            <v>0</v>
          </cell>
        </row>
        <row r="205">
          <cell r="D205">
            <v>32</v>
          </cell>
        </row>
        <row r="235">
          <cell r="D235">
            <v>4</v>
          </cell>
        </row>
        <row r="240">
          <cell r="D240">
            <v>2</v>
          </cell>
        </row>
        <row r="245">
          <cell r="D245">
            <v>6</v>
          </cell>
        </row>
        <row r="250">
          <cell r="D250">
            <v>0</v>
          </cell>
        </row>
        <row r="255">
          <cell r="D255">
            <v>0</v>
          </cell>
        </row>
        <row r="260">
          <cell r="D260">
            <v>18</v>
          </cell>
        </row>
        <row r="265">
          <cell r="D265">
            <v>19</v>
          </cell>
        </row>
        <row r="270">
          <cell r="D270">
            <v>2</v>
          </cell>
        </row>
        <row r="275">
          <cell r="D275">
            <v>2</v>
          </cell>
        </row>
        <row r="280">
          <cell r="D280">
            <v>18</v>
          </cell>
        </row>
        <row r="285">
          <cell r="D285">
            <v>2</v>
          </cell>
        </row>
        <row r="310">
          <cell r="D310">
            <v>0</v>
          </cell>
        </row>
        <row r="315">
          <cell r="D315">
            <v>0</v>
          </cell>
        </row>
        <row r="320">
          <cell r="D320">
            <v>0</v>
          </cell>
        </row>
        <row r="325">
          <cell r="D325">
            <v>0</v>
          </cell>
        </row>
        <row r="339">
          <cell r="D339">
            <v>0</v>
          </cell>
        </row>
        <row r="344">
          <cell r="D344">
            <v>138</v>
          </cell>
        </row>
        <row r="349">
          <cell r="D349">
            <v>168</v>
          </cell>
        </row>
        <row r="354">
          <cell r="D354">
            <v>0</v>
          </cell>
        </row>
        <row r="359">
          <cell r="D359">
            <v>0</v>
          </cell>
        </row>
        <row r="365">
          <cell r="D365">
            <v>0</v>
          </cell>
        </row>
        <row r="370">
          <cell r="D370">
            <v>0</v>
          </cell>
        </row>
        <row r="390">
          <cell r="D390">
            <v>0</v>
          </cell>
        </row>
        <row r="395">
          <cell r="D395">
            <v>0</v>
          </cell>
        </row>
        <row r="430">
          <cell r="D430">
            <v>0</v>
          </cell>
        </row>
        <row r="434">
          <cell r="D434">
            <v>0</v>
          </cell>
        </row>
        <row r="439">
          <cell r="D439">
            <v>0</v>
          </cell>
        </row>
        <row r="444">
          <cell r="D444">
            <v>0</v>
          </cell>
        </row>
        <row r="449">
          <cell r="D449">
            <v>0</v>
          </cell>
        </row>
        <row r="454">
          <cell r="D454">
            <v>0</v>
          </cell>
        </row>
        <row r="459">
          <cell r="D459">
            <v>0</v>
          </cell>
        </row>
        <row r="464">
          <cell r="D464">
            <v>0</v>
          </cell>
        </row>
        <row r="469">
          <cell r="D469">
            <v>0</v>
          </cell>
        </row>
        <row r="474">
          <cell r="D474">
            <v>0</v>
          </cell>
        </row>
        <row r="479">
          <cell r="D479">
            <v>166.32000000000002</v>
          </cell>
        </row>
        <row r="484">
          <cell r="D484">
            <v>0</v>
          </cell>
        </row>
        <row r="490">
          <cell r="D490">
            <v>0</v>
          </cell>
        </row>
        <row r="495">
          <cell r="D495">
            <v>0</v>
          </cell>
        </row>
        <row r="510">
          <cell r="D510">
            <v>0</v>
          </cell>
        </row>
        <row r="520">
          <cell r="D520">
            <v>0</v>
          </cell>
        </row>
        <row r="525">
          <cell r="D525">
            <v>0</v>
          </cell>
        </row>
        <row r="530">
          <cell r="D530">
            <v>0</v>
          </cell>
        </row>
        <row r="535">
          <cell r="D535">
            <v>0</v>
          </cell>
        </row>
        <row r="545">
          <cell r="D545">
            <v>0</v>
          </cell>
        </row>
        <row r="550">
          <cell r="D550">
            <v>0</v>
          </cell>
        </row>
        <row r="555">
          <cell r="D555">
            <v>0</v>
          </cell>
        </row>
        <row r="560">
          <cell r="D560">
            <v>0</v>
          </cell>
        </row>
        <row r="572">
          <cell r="D572">
            <v>0</v>
          </cell>
        </row>
        <row r="577">
          <cell r="D577">
            <v>0</v>
          </cell>
        </row>
        <row r="582">
          <cell r="D582">
            <v>0</v>
          </cell>
        </row>
        <row r="587">
          <cell r="D587">
            <v>0</v>
          </cell>
        </row>
        <row r="592">
          <cell r="D592">
            <v>0</v>
          </cell>
        </row>
        <row r="597">
          <cell r="D597">
            <v>0</v>
          </cell>
        </row>
        <row r="602">
          <cell r="D602">
            <v>0</v>
          </cell>
        </row>
        <row r="607">
          <cell r="D607">
            <v>0</v>
          </cell>
        </row>
        <row r="612">
          <cell r="D612">
            <v>0</v>
          </cell>
        </row>
        <row r="616">
          <cell r="D616">
            <v>0</v>
          </cell>
        </row>
        <row r="621">
          <cell r="D621">
            <v>0</v>
          </cell>
        </row>
        <row r="626">
          <cell r="D626">
            <v>0</v>
          </cell>
        </row>
        <row r="631">
          <cell r="D631">
            <v>0</v>
          </cell>
        </row>
        <row r="641">
          <cell r="D641">
            <v>0</v>
          </cell>
        </row>
        <row r="652">
          <cell r="D652">
            <v>0</v>
          </cell>
        </row>
        <row r="657">
          <cell r="D657">
            <v>0</v>
          </cell>
        </row>
        <row r="662">
          <cell r="D662">
            <v>0</v>
          </cell>
        </row>
        <row r="667">
          <cell r="D667">
            <v>0</v>
          </cell>
        </row>
        <row r="672">
          <cell r="D672">
            <v>0</v>
          </cell>
        </row>
        <row r="677">
          <cell r="D677">
            <v>0</v>
          </cell>
        </row>
        <row r="682">
          <cell r="D682">
            <v>0</v>
          </cell>
        </row>
        <row r="687">
          <cell r="D687">
            <v>0</v>
          </cell>
        </row>
        <row r="692">
          <cell r="D692">
            <v>0</v>
          </cell>
        </row>
        <row r="697">
          <cell r="D697">
            <v>0</v>
          </cell>
        </row>
        <row r="702">
          <cell r="D702">
            <v>0</v>
          </cell>
        </row>
        <row r="707">
          <cell r="D707">
            <v>0</v>
          </cell>
        </row>
        <row r="712">
          <cell r="D712">
            <v>0</v>
          </cell>
        </row>
        <row r="716">
          <cell r="D716">
            <v>0</v>
          </cell>
        </row>
        <row r="721">
          <cell r="D721">
            <v>0</v>
          </cell>
        </row>
        <row r="726">
          <cell r="D726">
            <v>0</v>
          </cell>
        </row>
        <row r="731">
          <cell r="D731">
            <v>0</v>
          </cell>
        </row>
        <row r="736">
          <cell r="D736">
            <v>0</v>
          </cell>
        </row>
        <row r="741">
          <cell r="D741">
            <v>0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onograma anterior"/>
      <sheetName val="Físico_med"/>
      <sheetName val="Ofício"/>
      <sheetName val="RELATÓRIO"/>
      <sheetName val="RESUMO-DVOP_JBS"/>
      <sheetName val="RESUMO-DVOP_JBS (2)"/>
      <sheetName val="RESUMO-DVOP MOD SEET"/>
      <sheetName val="Crono Físico-Financeiro"/>
      <sheetName val="Mat Asf "/>
      <sheetName val="RESUMO-DVOP_AGRIMAT"/>
      <sheetName val="REAJU (2)"/>
      <sheetName val="Mat Asf"/>
      <sheetName val="Meio fio"/>
      <sheetName val="Desmatamento "/>
      <sheetName val="Limpeza da faixa de domínio"/>
      <sheetName val="Remoção"/>
      <sheetName val="OAC"/>
      <sheetName val="Regula"/>
      <sheetName val="Sub-base"/>
      <sheetName val="Base"/>
      <sheetName val="Imprimação"/>
      <sheetName val="TSD-FOG"/>
      <sheetName val="AGREGADOS"/>
      <sheetName val="Dreno"/>
      <sheetName val="Cerca"/>
      <sheetName val="Valeta"/>
      <sheetName val="Enleivamento"/>
      <sheetName val="Valeta (3)"/>
      <sheetName val="DMT modelo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_EV"/>
      <sheetName val="CÁLC.DMT-T"/>
      <sheetName val="DIST.MAT-T"/>
      <sheetName val="Aterro"/>
      <sheetName val="Defensa"/>
      <sheetName val="Grama"/>
      <sheetName val="Concreto "/>
    </sheetNames>
    <sheetDataSet>
      <sheetData sheetId="0"/>
      <sheetData sheetId="1"/>
      <sheetData sheetId="2"/>
      <sheetData sheetId="3"/>
      <sheetData sheetId="4" refreshError="1">
        <row r="36">
          <cell r="C36" t="str">
            <v>Engº. ??????????????</v>
          </cell>
        </row>
        <row r="37">
          <cell r="H37" t="str">
            <v>Fiscal Port. GP Nº. ????????????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F SEET"/>
      <sheetName val="Ofício"/>
      <sheetName val="Cabeçalho"/>
      <sheetName val="Boletim"/>
      <sheetName val="RESUMO-Medição"/>
      <sheetName val="Saldo de Dias"/>
      <sheetName val="Reajustamento"/>
      <sheetName val="Crono Físico-Financeiro"/>
      <sheetName val="cronfisico"/>
      <sheetName val="cronfisico (2)"/>
      <sheetName val="Material Asfalto "/>
      <sheetName val="Forro de cascalho (4)"/>
      <sheetName val="Forro de cascalho (2)"/>
      <sheetName val="Forro de cascalho (3)"/>
      <sheetName val="Forro de cascalho"/>
      <sheetName val="patrolamento"/>
      <sheetName val="Desmatamento "/>
      <sheetName val="DMT"/>
      <sheetName val="Corte"/>
      <sheetName val="Aterro"/>
      <sheetName val="Compactação 100% PN"/>
      <sheetName val="Compactação 95% PN"/>
      <sheetName val="TSD-FOG"/>
      <sheetName val="AGREGADOS"/>
      <sheetName val="Construção de OAC"/>
      <sheetName val="Constr OAC (envelop)"/>
      <sheetName val="Remoção"/>
      <sheetName val="Colchão drenante"/>
      <sheetName val="meio-fio"/>
      <sheetName val="descida dagua"/>
      <sheetName val="entrada dagua"/>
      <sheetName val="bacia amortecimento"/>
      <sheetName val="cx coletora"/>
      <sheetName val="sinaliz faixas"/>
      <sheetName val="defensas"/>
      <sheetName val="placas"/>
      <sheetName val="grama em mudas"/>
      <sheetName val="grama em mudas (2)"/>
      <sheetName val="Tachinha"/>
      <sheetName val="Tachões"/>
      <sheetName val="RELATÓRIO"/>
    </sheetNames>
    <sheetDataSet>
      <sheetData sheetId="0"/>
      <sheetData sheetId="1"/>
      <sheetData sheetId="2"/>
      <sheetData sheetId="3"/>
      <sheetData sheetId="4" refreshError="1">
        <row r="33">
          <cell r="P33">
            <v>6604186.4299999997</v>
          </cell>
        </row>
        <row r="113">
          <cell r="P113">
            <v>670066.96999999986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D. 23"/>
      <sheetName val="Issqn"/>
      <sheetName val="Av fisico"/>
      <sheetName val="Fh Med"/>
      <sheetName val="Mem da 22ª"/>
      <sheetName val="Memoria geral"/>
      <sheetName val="Boletim"/>
      <sheetName val="Mem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DMT modelo"/>
      <sheetName val="BR262990600"/>
      <sheetName val="1.6"/>
      <sheetName val="TCB5"/>
      <sheetName val="TEB4"/>
      <sheetName val="TCC4"/>
      <sheetName val="TLMB"/>
      <sheetName val="ORÇAMENTO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-BENS III"/>
      <sheetName val="Físico-Financeiro - Contas"/>
      <sheetName val="Cronograma"/>
      <sheetName val="Planilha do Plano"/>
      <sheetName val="Anexo III - Cronograma"/>
      <sheetName val="Boletim"/>
      <sheetName val="Plan2"/>
      <sheetName val="Medição__ficha_DNER"/>
      <sheetName val="Anexo 1"/>
      <sheetName val="Anexo 2"/>
      <sheetName val="Anexo 3"/>
      <sheetName val="RELATÓRIO"/>
      <sheetName val="RESUMO-DVOP"/>
      <sheetName val="REAJU"/>
      <sheetName val="Cronograma Físico-Financeiro"/>
      <sheetName val="Aterro (2)"/>
      <sheetName val="Aterro"/>
      <sheetName val="Aterro (3)"/>
      <sheetName val="DMT MEDIÇÃO"/>
      <sheetName val="Plan1"/>
      <sheetName val="Cortes"/>
      <sheetName val="ESCAVAÇÃO"/>
      <sheetName val="(2)"/>
      <sheetName val="Limpeza da faixa de domínio"/>
      <sheetName val="Regula"/>
      <sheetName val="Sub-base"/>
      <sheetName val="Base"/>
      <sheetName val="Ligação"/>
      <sheetName val="TSD-FOG"/>
      <sheetName val="AGREGADOS"/>
      <sheetName val="Pintura"/>
      <sheetName val="GRAMA"/>
      <sheetName val="BSTC (3)"/>
      <sheetName val="DMT DIGITAÇÃ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53">
          <cell r="D53">
            <v>0</v>
          </cell>
        </row>
        <row r="58">
          <cell r="D58">
            <v>0</v>
          </cell>
        </row>
        <row r="64">
          <cell r="D64">
            <v>0</v>
          </cell>
        </row>
        <row r="69">
          <cell r="D69">
            <v>0</v>
          </cell>
        </row>
        <row r="74">
          <cell r="D74">
            <v>0</v>
          </cell>
        </row>
        <row r="79">
          <cell r="D79">
            <v>0</v>
          </cell>
        </row>
        <row r="84">
          <cell r="D84">
            <v>0</v>
          </cell>
        </row>
        <row r="89">
          <cell r="D89">
            <v>0</v>
          </cell>
        </row>
        <row r="93">
          <cell r="D93">
            <v>0</v>
          </cell>
        </row>
        <row r="98">
          <cell r="D98">
            <v>0</v>
          </cell>
        </row>
        <row r="103">
          <cell r="D103">
            <v>0</v>
          </cell>
        </row>
        <row r="139">
          <cell r="D139">
            <v>37413.599999999999</v>
          </cell>
        </row>
        <row r="159">
          <cell r="D159">
            <v>0</v>
          </cell>
        </row>
        <row r="174">
          <cell r="D174">
            <v>0</v>
          </cell>
        </row>
        <row r="189">
          <cell r="D189">
            <v>0</v>
          </cell>
        </row>
        <row r="205">
          <cell r="D205">
            <v>32</v>
          </cell>
        </row>
        <row r="235">
          <cell r="D235">
            <v>4</v>
          </cell>
        </row>
        <row r="240">
          <cell r="D240">
            <v>2</v>
          </cell>
        </row>
        <row r="245">
          <cell r="D245">
            <v>6</v>
          </cell>
        </row>
        <row r="250">
          <cell r="D250">
            <v>0</v>
          </cell>
        </row>
        <row r="255">
          <cell r="D255">
            <v>0</v>
          </cell>
        </row>
        <row r="260">
          <cell r="D260">
            <v>18</v>
          </cell>
        </row>
        <row r="265">
          <cell r="D265">
            <v>19</v>
          </cell>
        </row>
        <row r="270">
          <cell r="D270">
            <v>2</v>
          </cell>
        </row>
        <row r="275">
          <cell r="D275">
            <v>2</v>
          </cell>
        </row>
        <row r="280">
          <cell r="D280">
            <v>18</v>
          </cell>
        </row>
        <row r="285">
          <cell r="D285">
            <v>2</v>
          </cell>
        </row>
        <row r="310">
          <cell r="D310">
            <v>0</v>
          </cell>
        </row>
        <row r="315">
          <cell r="D315">
            <v>0</v>
          </cell>
        </row>
        <row r="320">
          <cell r="D320">
            <v>0</v>
          </cell>
        </row>
        <row r="325">
          <cell r="D325">
            <v>0</v>
          </cell>
        </row>
        <row r="339">
          <cell r="D339">
            <v>0</v>
          </cell>
        </row>
        <row r="344">
          <cell r="D344">
            <v>138</v>
          </cell>
        </row>
        <row r="349">
          <cell r="D349">
            <v>168</v>
          </cell>
        </row>
        <row r="354">
          <cell r="D354">
            <v>0</v>
          </cell>
        </row>
        <row r="359">
          <cell r="D359">
            <v>0</v>
          </cell>
        </row>
        <row r="365">
          <cell r="D365">
            <v>0</v>
          </cell>
        </row>
        <row r="370">
          <cell r="D370">
            <v>0</v>
          </cell>
        </row>
        <row r="390">
          <cell r="D390">
            <v>0</v>
          </cell>
        </row>
        <row r="395">
          <cell r="D395">
            <v>0</v>
          </cell>
        </row>
        <row r="430">
          <cell r="D430">
            <v>0</v>
          </cell>
        </row>
        <row r="434">
          <cell r="D434">
            <v>0</v>
          </cell>
        </row>
        <row r="439">
          <cell r="D439">
            <v>0</v>
          </cell>
        </row>
        <row r="444">
          <cell r="D444">
            <v>0</v>
          </cell>
        </row>
        <row r="449">
          <cell r="D449">
            <v>0</v>
          </cell>
        </row>
        <row r="454">
          <cell r="D454">
            <v>0</v>
          </cell>
        </row>
        <row r="459">
          <cell r="D459">
            <v>0</v>
          </cell>
        </row>
        <row r="464">
          <cell r="D464">
            <v>0</v>
          </cell>
        </row>
        <row r="469">
          <cell r="D469">
            <v>0</v>
          </cell>
        </row>
        <row r="474">
          <cell r="D474">
            <v>0</v>
          </cell>
        </row>
        <row r="479">
          <cell r="D479">
            <v>166.32000000000002</v>
          </cell>
        </row>
        <row r="484">
          <cell r="D484">
            <v>0</v>
          </cell>
        </row>
        <row r="490">
          <cell r="D490">
            <v>0</v>
          </cell>
        </row>
        <row r="495">
          <cell r="D495">
            <v>0</v>
          </cell>
        </row>
        <row r="520">
          <cell r="D520">
            <v>0</v>
          </cell>
        </row>
        <row r="525">
          <cell r="D525">
            <v>0</v>
          </cell>
        </row>
        <row r="530">
          <cell r="D530">
            <v>0</v>
          </cell>
        </row>
        <row r="535">
          <cell r="D535">
            <v>0</v>
          </cell>
        </row>
        <row r="545">
          <cell r="D545">
            <v>0</v>
          </cell>
        </row>
        <row r="550">
          <cell r="D550">
            <v>0</v>
          </cell>
        </row>
        <row r="555">
          <cell r="D555">
            <v>0</v>
          </cell>
        </row>
        <row r="560">
          <cell r="D560">
            <v>0</v>
          </cell>
        </row>
        <row r="572">
          <cell r="D572">
            <v>0</v>
          </cell>
        </row>
        <row r="577">
          <cell r="D577">
            <v>0</v>
          </cell>
        </row>
        <row r="582">
          <cell r="D582">
            <v>0</v>
          </cell>
        </row>
        <row r="587">
          <cell r="D587">
            <v>0</v>
          </cell>
        </row>
        <row r="592">
          <cell r="D592">
            <v>0</v>
          </cell>
        </row>
        <row r="597">
          <cell r="D597">
            <v>0</v>
          </cell>
        </row>
        <row r="602">
          <cell r="D602">
            <v>0</v>
          </cell>
        </row>
        <row r="607">
          <cell r="D607">
            <v>0</v>
          </cell>
        </row>
        <row r="612">
          <cell r="D612">
            <v>0</v>
          </cell>
        </row>
        <row r="616">
          <cell r="D616">
            <v>0</v>
          </cell>
        </row>
        <row r="621">
          <cell r="D621">
            <v>0</v>
          </cell>
        </row>
        <row r="626">
          <cell r="D626">
            <v>0</v>
          </cell>
        </row>
        <row r="631">
          <cell r="D631">
            <v>0</v>
          </cell>
        </row>
        <row r="641">
          <cell r="D641">
            <v>0</v>
          </cell>
        </row>
        <row r="652">
          <cell r="D652">
            <v>0</v>
          </cell>
        </row>
        <row r="657">
          <cell r="D657">
            <v>0</v>
          </cell>
        </row>
        <row r="662">
          <cell r="D662">
            <v>0</v>
          </cell>
        </row>
        <row r="667">
          <cell r="D667">
            <v>0</v>
          </cell>
        </row>
        <row r="672">
          <cell r="D672">
            <v>0</v>
          </cell>
        </row>
        <row r="677">
          <cell r="D677">
            <v>0</v>
          </cell>
        </row>
        <row r="682">
          <cell r="D682">
            <v>0</v>
          </cell>
        </row>
        <row r="687">
          <cell r="D687">
            <v>0</v>
          </cell>
        </row>
        <row r="692">
          <cell r="D692">
            <v>0</v>
          </cell>
        </row>
        <row r="697">
          <cell r="D697">
            <v>0</v>
          </cell>
        </row>
        <row r="702">
          <cell r="D702">
            <v>0</v>
          </cell>
        </row>
        <row r="707">
          <cell r="D707">
            <v>0</v>
          </cell>
        </row>
        <row r="712">
          <cell r="D712">
            <v>0</v>
          </cell>
        </row>
        <row r="716">
          <cell r="D716">
            <v>0</v>
          </cell>
        </row>
        <row r="721">
          <cell r="D721">
            <v>0</v>
          </cell>
        </row>
        <row r="726">
          <cell r="D726">
            <v>0</v>
          </cell>
        </row>
        <row r="731">
          <cell r="D731">
            <v>0</v>
          </cell>
        </row>
        <row r="736">
          <cell r="D736">
            <v>0</v>
          </cell>
        </row>
        <row r="741">
          <cell r="D741">
            <v>0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Composições"/>
      <sheetName val="CUSTO MATERIAIS"/>
      <sheetName val="Plan1"/>
      <sheetName val="REFLEXO FINAN"/>
    </sheetNames>
    <sheetDataSet>
      <sheetData sheetId="0" refreshError="1">
        <row r="7">
          <cell r="B7">
            <v>37501</v>
          </cell>
        </row>
        <row r="16">
          <cell r="C16">
            <v>2.23</v>
          </cell>
        </row>
        <row r="17">
          <cell r="C17">
            <v>2.23</v>
          </cell>
        </row>
        <row r="39">
          <cell r="B39">
            <v>1107.92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ÁRIO"/>
      <sheetName val="CROQUIS"/>
      <sheetName val="MATBET CUSTO"/>
      <sheetName val="MATBET PREÇO UNIT"/>
      <sheetName val="SERVIÇOS"/>
      <sheetName val="MOBIL-CANT"/>
      <sheetName val="ORÇAMENTO"/>
      <sheetName val="TLCB5"/>
      <sheetName val="TLMR"/>
      <sheetName val="TCC4"/>
      <sheetName val="TLMB"/>
      <sheetName val="TCCB10"/>
      <sheetName val="CRONOGAMA 1º"/>
      <sheetName val="CRONOGAMA 2º"/>
      <sheetName val="COMPOSIÇÕES"/>
      <sheetName val="COMPOSIÇÕES2"/>
    </sheetNames>
    <sheetDataSet>
      <sheetData sheetId="0" refreshError="1">
        <row r="3">
          <cell r="B3">
            <v>0.23899999999999999</v>
          </cell>
        </row>
        <row r="5">
          <cell r="D5">
            <v>1.99</v>
          </cell>
        </row>
        <row r="6">
          <cell r="D6">
            <v>2.58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ÁRIO"/>
      <sheetName val="CROQUIS"/>
      <sheetName val="MATBET CUSTO"/>
      <sheetName val="MATBET PREÇO UNIT"/>
      <sheetName val="SERVIÇOS"/>
      <sheetName val="MOBIL-CANT"/>
      <sheetName val="ORÇAMENTO"/>
      <sheetName val="TLCB5"/>
      <sheetName val="TLMR"/>
      <sheetName val="TCC4"/>
      <sheetName val="TLMB"/>
      <sheetName val="TCCB10"/>
      <sheetName val="CRONOGAMA 1º"/>
      <sheetName val="CRONOGAMA 2º"/>
      <sheetName val="COMPOSIÇÕES"/>
      <sheetName val="COMPOSIÇÕES2"/>
    </sheetNames>
    <sheetDataSet>
      <sheetData sheetId="0" refreshError="1">
        <row r="3">
          <cell r="B3">
            <v>0.23899999999999999</v>
          </cell>
        </row>
        <row r="5">
          <cell r="D5">
            <v>1.99</v>
          </cell>
        </row>
        <row r="6">
          <cell r="D6">
            <v>2.58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FÍCIO"/>
      <sheetName val="Res.Contrato"/>
      <sheetName val="Desempenho"/>
      <sheetName val="RESUMO"/>
      <sheetName val="Crono Físico-Financeiro "/>
      <sheetName val="cronfisico"/>
      <sheetName val="Folha 1-3"/>
      <sheetName val="Folha 4 (2)"/>
      <sheetName val="Folha 4"/>
      <sheetName val="Folha 5"/>
      <sheetName val="Folha 5 (2)"/>
      <sheetName val="Folha 6 "/>
      <sheetName val="Folha 8"/>
      <sheetName val="REAJU"/>
      <sheetName val="CronFIFI"/>
      <sheetName val="Planilha"/>
      <sheetName val="Reajust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n Hor"/>
      <sheetName val="Placas"/>
      <sheetName val="Bueiros"/>
      <sheetName val="Resumo"/>
      <sheetName val="Reaj"/>
      <sheetName val="Cron"/>
      <sheetName val="Rem. e limpeza "/>
      <sheetName val="Rel-15ª med."/>
      <sheetName val="Cub corte"/>
      <sheetName val="Cub caixa e corte2"/>
      <sheetName val="Cub corte3"/>
      <sheetName val="DMT-11ª MEDIÇÃO"/>
      <sheetName val="Regula"/>
      <sheetName val="Sub-base"/>
      <sheetName val="Base"/>
      <sheetName val="Imprimação"/>
      <sheetName val="TSS"/>
      <sheetName val="TSD"/>
      <sheetName val="FOG"/>
      <sheetName val="PMF"/>
      <sheetName val="Transp-Brita_Massa"/>
      <sheetName val="AGREGADOS_TSD"/>
      <sheetName val="AGREGADOS_TSD (2)"/>
      <sheetName val="meiofio"/>
      <sheetName val="Descida"/>
      <sheetName val="Grama"/>
      <sheetName val="cerca"/>
      <sheetName val="Extras"/>
      <sheetName val="Plan1"/>
      <sheetName val="Cronograma Semanal"/>
      <sheetName val="AGREGADOS_PMF"/>
      <sheetName val="Colchão drenante"/>
      <sheetName val="Pintura"/>
      <sheetName val="DRENO SALDO"/>
      <sheetName val="AÇO CA-50"/>
      <sheetName val="AÇO CA-50 (2)"/>
      <sheetName val="Transporte de brita"/>
      <sheetName val="DMT - TEORICO 2"/>
      <sheetName val="Acumulado"/>
      <sheetName val="Cronograma conclusivo"/>
      <sheetName val="Previsão"/>
      <sheetName val="REAJUSTE "/>
      <sheetName val="BDTC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/>
      <sheetData sheetId="7">
        <row r="18">
          <cell r="D18">
            <v>68540</v>
          </cell>
        </row>
        <row r="23">
          <cell r="D23">
            <v>452425</v>
          </cell>
        </row>
        <row r="29">
          <cell r="D29">
            <v>7307.55</v>
          </cell>
        </row>
        <row r="34">
          <cell r="D34">
            <v>2063.08</v>
          </cell>
        </row>
        <row r="80">
          <cell r="D80">
            <v>158520.5</v>
          </cell>
        </row>
        <row r="85">
          <cell r="D85">
            <v>22077.675000000003</v>
          </cell>
        </row>
        <row r="100">
          <cell r="D100">
            <v>145925.04</v>
          </cell>
        </row>
      </sheetData>
      <sheetData sheetId="8" refreshError="1"/>
      <sheetData sheetId="9" refreshError="1"/>
      <sheetData sheetId="10" refreshError="1"/>
      <sheetData sheetId="11"/>
      <sheetData sheetId="12">
        <row r="35">
          <cell r="J35">
            <v>5404</v>
          </cell>
        </row>
      </sheetData>
      <sheetData sheetId="13"/>
      <sheetData sheetId="14"/>
      <sheetData sheetId="15"/>
      <sheetData sheetId="16"/>
      <sheetData sheetId="17"/>
      <sheetData sheetId="18"/>
      <sheetData sheetId="19">
        <row r="39">
          <cell r="N39">
            <v>0</v>
          </cell>
        </row>
      </sheetData>
      <sheetData sheetId="20" refreshError="1"/>
      <sheetData sheetId="21"/>
      <sheetData sheetId="22" refreshError="1"/>
      <sheetData sheetId="23" refreshError="1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unção Extenso"/>
      <sheetName val="Minuta"/>
      <sheetName val="Resumo"/>
      <sheetName val="Enc Sociais"/>
      <sheetName val="Tabela de Materiais"/>
      <sheetName val="Escala Salarial"/>
      <sheetName val="Tabela de Equip"/>
      <sheetName val="Desmat 0,15"/>
      <sheetName val="DMT 50m"/>
      <sheetName val="DMT 50a200C"/>
      <sheetName val="DMT 200a400C"/>
      <sheetName val="DMT 600a800C"/>
      <sheetName val="DMT 800a1000C"/>
      <sheetName val="DMT 1000a1200C"/>
      <sheetName val="DMT 1200a1400C"/>
      <sheetName val="DMT 1400a1600C"/>
      <sheetName val="DMT 2000a3000C"/>
      <sheetName val="DMT ATÉ 7,0 km"/>
      <sheetName val="Aterro95%"/>
      <sheetName val="Aterro100%"/>
      <sheetName val="Regula"/>
      <sheetName val="Sub-base"/>
      <sheetName val="Base"/>
      <sheetName val="Transp. casc"/>
      <sheetName val="Imprimação"/>
      <sheetName val="Pintura de Ligação"/>
      <sheetName val="PMF"/>
      <sheetName val="Usinagem PMF"/>
      <sheetName val="Transp. rod n pav"/>
      <sheetName val="Transp. rod pav"/>
      <sheetName val="Rem mecaniz"/>
      <sheetName val="Transp. Comercial"/>
      <sheetName val="Esc mec vala"/>
      <sheetName val="BSTC 0,60m"/>
      <sheetName val="BSTC 0,80m"/>
      <sheetName val="BSTC 1,20m"/>
      <sheetName val="Boca BSTC 0,60m"/>
      <sheetName val="Boca BSTC 0,80m"/>
      <sheetName val="Boca BSTC 1,00m"/>
      <sheetName val="Boca BSTC 1,20m"/>
      <sheetName val="BDTC 1,00m"/>
      <sheetName val="BDTC 1,20m"/>
      <sheetName val="Boca BDTC 1,00m"/>
      <sheetName val="Boca BDTC 1,20m"/>
      <sheetName val="BTTC 1,00m"/>
      <sheetName val="BTTC 1,20m"/>
      <sheetName val="Boca BTTC 1,00m"/>
      <sheetName val="Boca BTTC 1,20m"/>
      <sheetName val="CORPO BDCC 1,50 x 1,50"/>
      <sheetName val="CORPO BTCC 1,50 x 2,00"/>
      <sheetName val="CORPO BTCC 2,00 x 2,00"/>
      <sheetName val="CORPO BTCC 2,50 x 2,50 "/>
      <sheetName val="CORPO BSCC 3,00 x 3,00"/>
      <sheetName val="BOCA BDCC 1,50 x 1,50"/>
      <sheetName val="BOCA BTCC 1,50 x 2,00"/>
      <sheetName val="BOCA BTCC 2,00 x 2,00"/>
      <sheetName val="BOCA BTCC 2,50 x 2,50"/>
      <sheetName val="Remoção bueiro exist"/>
      <sheetName val="BOCA BSCC 3,00 x 3,00"/>
      <sheetName val="Dreno DPS07"/>
      <sheetName val="SCC 01"/>
      <sheetName val="SCC 02"/>
      <sheetName val="SCC 03"/>
      <sheetName val="SCC 04"/>
      <sheetName val="SCC 05"/>
      <sheetName val="SCC 06"/>
      <sheetName val="BSD 02"/>
      <sheetName val="STC 01"/>
      <sheetName val="STC 02"/>
      <sheetName val="STC 04"/>
      <sheetName val="STC 06"/>
      <sheetName val="SZG 03"/>
      <sheetName val="MFC 01"/>
      <sheetName val="VPC 02"/>
      <sheetName val="VPC 04"/>
      <sheetName val="VPA 04"/>
      <sheetName val="MFC 03"/>
      <sheetName val="MFC 05"/>
      <sheetName val="CCS 01"/>
      <sheetName val="CCS 02"/>
      <sheetName val="CCS 03"/>
      <sheetName val="CCS 04"/>
      <sheetName val="CCS 08"/>
      <sheetName val="DAR 02"/>
      <sheetName val="DAR 03"/>
      <sheetName val="DAD 02"/>
      <sheetName val="EDA 01"/>
      <sheetName val="EDA 02"/>
      <sheetName val="BLS 01"/>
      <sheetName val="PVI 03"/>
      <sheetName val="CPV 01"/>
      <sheetName val="Tubul 40"/>
      <sheetName val="Tubul 60"/>
      <sheetName val="Tubul 80"/>
      <sheetName val="Tubul 100"/>
      <sheetName val="Tubul 100 (2)"/>
      <sheetName val="Tubul 120"/>
      <sheetName val="Tubul 120 (2)"/>
      <sheetName val="BLS 02"/>
      <sheetName val="TCC 01"/>
      <sheetName val="Pass sobre canal"/>
      <sheetName val="Lombada"/>
      <sheetName val="Cx BL tipo A"/>
      <sheetName val="Cx BL tipo A1"/>
      <sheetName val="DEB 01"/>
      <sheetName val="DEB 04"/>
      <sheetName val="DEB 05"/>
      <sheetName val="DEB 07"/>
      <sheetName val="DES 01"/>
      <sheetName val="DES 03"/>
      <sheetName val="DEB 08"/>
      <sheetName val="Cerca"/>
      <sheetName val="Hidrossem"/>
      <sheetName val="Ench Cant Cent"/>
      <sheetName val="Enleivamento"/>
      <sheetName val="Enleivamento (2)"/>
      <sheetName val="Calçadas"/>
      <sheetName val="Sonorizador"/>
      <sheetName val="Pintura faixa 2 anos"/>
      <sheetName val="Pintura setas zebrados"/>
      <sheetName val="Placa sinal"/>
      <sheetName val="Tacha refl"/>
      <sheetName val="Tachão Refletivo"/>
      <sheetName val="Alv tijolos"/>
      <sheetName val="Alv Pedra Argam"/>
      <sheetName val="Limp cam veg em jazida"/>
      <sheetName val="Expurgo de jazida"/>
      <sheetName val="Esc. de jazida"/>
      <sheetName val="Dente BSTC 60"/>
      <sheetName val="Dente BSTC 100"/>
      <sheetName val="Dente BSTC 120"/>
      <sheetName val="Dente BSTC 80"/>
      <sheetName val="Dente BDTC 100"/>
      <sheetName val="Dente BDTC 120"/>
      <sheetName val="Dente BTTC 120"/>
      <sheetName val="Aço CA25"/>
      <sheetName val="Aço CA50"/>
      <sheetName val="Aço CA60"/>
      <sheetName val="Fôrma comum mad"/>
      <sheetName val="Fôrma comp res"/>
      <sheetName val="Brita Produzida"/>
      <sheetName val="Rocha para britagem"/>
      <sheetName val="Peças Desgaste Britador"/>
      <sheetName val="Solo Local Arg"/>
      <sheetName val="Lastro Brita"/>
      <sheetName val="Concreto magro"/>
      <sheetName val="Concreto 10MPa"/>
      <sheetName val="Concreto 11MPa"/>
      <sheetName val="Concreto 12MPa"/>
      <sheetName val="Concreto 15MPa"/>
      <sheetName val="Concreto 18MPa"/>
      <sheetName val="Concreto 22MPa"/>
      <sheetName val="Concreto Cimento Portl"/>
      <sheetName val="Escor bueiros cel"/>
      <sheetName val="Concreto Ciclópico 12MPa"/>
      <sheetName val="Concreto Ciclópico 15MPa"/>
      <sheetName val="Argamassa 13"/>
      <sheetName val="Argamassa 14"/>
      <sheetName val="Grama p replantio"/>
      <sheetName val="Guia mad"/>
      <sheetName val="Escav Manual 1a cat"/>
      <sheetName val="Escav Man de Vala"/>
      <sheetName val="Escav Mec"/>
      <sheetName val="Compac Man"/>
      <sheetName val="RL-1C"/>
      <sheetName val="CM-30"/>
      <sheetName val="RR-2C"/>
      <sheetName val="Transp_Mat_Bet"/>
      <sheetName val="Transp_RR-2C"/>
      <sheetName val="macr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>
        <row r="30">
          <cell r="H30" t="str">
            <v>Adc. M.O.  -  Ferramentas (0,00%)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trada"/>
      <sheetName val="aux"/>
      <sheetName val="graficos"/>
      <sheetName val="graficos (2)"/>
      <sheetName val="TSD-FOG"/>
      <sheetName val="Dados"/>
    </sheetNames>
    <sheetDataSet>
      <sheetData sheetId="0" refreshError="1"/>
      <sheetData sheetId="1">
        <row r="6">
          <cell r="B6">
            <v>32.307692307692307</v>
          </cell>
          <cell r="C6">
            <v>28.846153846153843</v>
          </cell>
          <cell r="D6">
            <v>14.615384615384617</v>
          </cell>
          <cell r="E6">
            <v>6.9230769230769234</v>
          </cell>
          <cell r="F6">
            <v>17.307692307692307</v>
          </cell>
          <cell r="I6">
            <v>1.68</v>
          </cell>
          <cell r="J6">
            <v>1.5</v>
          </cell>
          <cell r="K6">
            <v>0.76</v>
          </cell>
          <cell r="L6">
            <v>0.36</v>
          </cell>
          <cell r="M6">
            <v>0.9</v>
          </cell>
        </row>
        <row r="7">
          <cell r="B7" t="str">
            <v>0 - 10</v>
          </cell>
          <cell r="C7" t="str">
            <v>10 - 20</v>
          </cell>
          <cell r="D7" t="str">
            <v>20 - 40</v>
          </cell>
          <cell r="E7" t="str">
            <v>40 - 60</v>
          </cell>
          <cell r="F7" t="str">
            <v>&gt; 60</v>
          </cell>
        </row>
        <row r="8">
          <cell r="B8">
            <v>97.307692307692307</v>
          </cell>
          <cell r="C8">
            <v>2.6923076923076925</v>
          </cell>
          <cell r="D8">
            <v>0</v>
          </cell>
          <cell r="E8">
            <v>0</v>
          </cell>
          <cell r="F8">
            <v>0</v>
          </cell>
          <cell r="I8">
            <v>5.0600000000000005</v>
          </cell>
          <cell r="J8">
            <v>0.14000000000000001</v>
          </cell>
          <cell r="K8">
            <v>0</v>
          </cell>
          <cell r="L8">
            <v>0</v>
          </cell>
          <cell r="M8">
            <v>0</v>
          </cell>
        </row>
        <row r="9">
          <cell r="B9" t="str">
            <v>0 -  10</v>
          </cell>
          <cell r="C9" t="str">
            <v>10 - 20</v>
          </cell>
          <cell r="D9" t="str">
            <v>20 - 40</v>
          </cell>
          <cell r="E9" t="str">
            <v>40 - 60</v>
          </cell>
          <cell r="F9" t="str">
            <v>&gt; 60</v>
          </cell>
        </row>
        <row r="10">
          <cell r="B10">
            <v>29.615384615384617</v>
          </cell>
          <cell r="C10">
            <v>31.538461538461537</v>
          </cell>
          <cell r="D10">
            <v>14.615384615384617</v>
          </cell>
          <cell r="E10">
            <v>6.9230769230769234</v>
          </cell>
          <cell r="F10">
            <v>17.307692307692307</v>
          </cell>
          <cell r="I10">
            <v>1.54</v>
          </cell>
          <cell r="J10">
            <v>1.6400000000000001</v>
          </cell>
          <cell r="K10">
            <v>0.76</v>
          </cell>
          <cell r="L10">
            <v>0.36</v>
          </cell>
          <cell r="M10">
            <v>0.9</v>
          </cell>
        </row>
        <row r="11">
          <cell r="B11" t="str">
            <v>0 - 10</v>
          </cell>
          <cell r="C11" t="str">
            <v>10 - 20</v>
          </cell>
          <cell r="D11" t="str">
            <v>20 - 40</v>
          </cell>
          <cell r="E11" t="str">
            <v>40 - 60</v>
          </cell>
          <cell r="F11" t="str">
            <v>&gt; 60</v>
          </cell>
        </row>
        <row r="12">
          <cell r="B12">
            <v>9.2307692307692317</v>
          </cell>
          <cell r="C12">
            <v>61.53846153846154</v>
          </cell>
          <cell r="D12">
            <v>21.153846153846153</v>
          </cell>
          <cell r="E12">
            <v>8.0769230769230766</v>
          </cell>
          <cell r="F12">
            <v>0</v>
          </cell>
          <cell r="I12">
            <v>0.48</v>
          </cell>
          <cell r="J12">
            <v>3.2</v>
          </cell>
          <cell r="K12">
            <v>1.1000000000000001</v>
          </cell>
          <cell r="L12">
            <v>0.42</v>
          </cell>
          <cell r="M12">
            <v>0</v>
          </cell>
        </row>
        <row r="13">
          <cell r="B13" t="str">
            <v>0 - 20</v>
          </cell>
          <cell r="C13" t="str">
            <v>20 - 40</v>
          </cell>
          <cell r="D13" t="str">
            <v>40 -  80</v>
          </cell>
          <cell r="E13" t="str">
            <v xml:space="preserve"> 80 - 150</v>
          </cell>
          <cell r="F13" t="str">
            <v>&gt; 150</v>
          </cell>
        </row>
        <row r="14">
          <cell r="B14">
            <v>9.2307692307692317</v>
          </cell>
          <cell r="C14">
            <v>63.84615384615384</v>
          </cell>
          <cell r="D14">
            <v>18.846153846153847</v>
          </cell>
          <cell r="E14">
            <v>8.0769230769230766</v>
          </cell>
          <cell r="F14">
            <v>0</v>
          </cell>
          <cell r="I14">
            <v>0.48</v>
          </cell>
          <cell r="J14">
            <v>3.3200000000000003</v>
          </cell>
          <cell r="K14">
            <v>0.98</v>
          </cell>
          <cell r="L14">
            <v>0.42</v>
          </cell>
          <cell r="M14">
            <v>0</v>
          </cell>
        </row>
        <row r="15">
          <cell r="B15" t="str">
            <v xml:space="preserve">  4 - 5</v>
          </cell>
          <cell r="C15" t="str">
            <v xml:space="preserve">  3 -   4</v>
          </cell>
          <cell r="D15" t="str">
            <v xml:space="preserve">  2 -   3</v>
          </cell>
          <cell r="E15" t="str">
            <v xml:space="preserve">  1 -   2</v>
          </cell>
          <cell r="F15" t="str">
            <v>0 -  1</v>
          </cell>
        </row>
        <row r="16">
          <cell r="B16">
            <v>69.230769230769226</v>
          </cell>
          <cell r="C16">
            <v>16.923076923076923</v>
          </cell>
          <cell r="D16">
            <v>13.846153846153847</v>
          </cell>
          <cell r="E16">
            <v>0</v>
          </cell>
          <cell r="F16">
            <v>0</v>
          </cell>
          <cell r="I16">
            <v>3.6</v>
          </cell>
          <cell r="J16">
            <v>0.88</v>
          </cell>
          <cell r="K16">
            <v>0.72</v>
          </cell>
          <cell r="L16">
            <v>0</v>
          </cell>
          <cell r="M16">
            <v>0</v>
          </cell>
        </row>
        <row r="17">
          <cell r="B17" t="str">
            <v>0 -  5</v>
          </cell>
          <cell r="C17" t="str">
            <v xml:space="preserve"> 5 - 10</v>
          </cell>
          <cell r="D17" t="str">
            <v>10 - 15</v>
          </cell>
          <cell r="E17" t="str">
            <v>15 - 20</v>
          </cell>
          <cell r="F17" t="str">
            <v>&gt; 20</v>
          </cell>
        </row>
        <row r="18">
          <cell r="B18">
            <v>0.76923076923076927</v>
          </cell>
          <cell r="C18">
            <v>59.615384615384613</v>
          </cell>
          <cell r="D18">
            <v>26.923076923076923</v>
          </cell>
          <cell r="E18">
            <v>12.692307692307692</v>
          </cell>
          <cell r="F18">
            <v>0</v>
          </cell>
          <cell r="I18">
            <v>0.04</v>
          </cell>
          <cell r="J18">
            <v>3.1</v>
          </cell>
          <cell r="K18">
            <v>1.4000000000000001</v>
          </cell>
          <cell r="L18">
            <v>0.66</v>
          </cell>
          <cell r="M18">
            <v>0</v>
          </cell>
        </row>
        <row r="19">
          <cell r="B19" t="str">
            <v>0 - 20</v>
          </cell>
          <cell r="C19" t="str">
            <v>20 - 40</v>
          </cell>
          <cell r="D19" t="str">
            <v>40 - 60</v>
          </cell>
          <cell r="E19" t="str">
            <v>60 - 80</v>
          </cell>
          <cell r="F19" t="str">
            <v>&gt; 80</v>
          </cell>
        </row>
        <row r="20">
          <cell r="B20">
            <v>0</v>
          </cell>
          <cell r="C20">
            <v>7.6923076923076925</v>
          </cell>
          <cell r="D20">
            <v>92.307692307692307</v>
          </cell>
          <cell r="E20">
            <v>0</v>
          </cell>
          <cell r="F20">
            <v>0</v>
          </cell>
          <cell r="I20">
            <v>0</v>
          </cell>
          <cell r="J20">
            <v>0.4</v>
          </cell>
          <cell r="K20">
            <v>4.8</v>
          </cell>
          <cell r="L20">
            <v>0</v>
          </cell>
          <cell r="M20">
            <v>0</v>
          </cell>
        </row>
        <row r="21">
          <cell r="B21" t="str">
            <v>0 - 20</v>
          </cell>
          <cell r="C21" t="str">
            <v>20 - 40</v>
          </cell>
          <cell r="D21" t="str">
            <v>40 - 80</v>
          </cell>
          <cell r="E21" t="str">
            <v>80 - 120</v>
          </cell>
          <cell r="F21" t="str">
            <v>&gt; 120</v>
          </cell>
        </row>
        <row r="22">
          <cell r="B22">
            <v>0</v>
          </cell>
          <cell r="C22">
            <v>93.07692307692308</v>
          </cell>
          <cell r="D22">
            <v>6.9230769230769234</v>
          </cell>
          <cell r="E22">
            <v>0</v>
          </cell>
          <cell r="F22">
            <v>0</v>
          </cell>
          <cell r="I22">
            <v>0</v>
          </cell>
          <cell r="J22">
            <v>4.84</v>
          </cell>
          <cell r="K22">
            <v>0.36</v>
          </cell>
          <cell r="L22">
            <v>0</v>
          </cell>
          <cell r="M22">
            <v>0</v>
          </cell>
        </row>
        <row r="23">
          <cell r="B23" t="str">
            <v xml:space="preserve">  4 - 5</v>
          </cell>
          <cell r="C23" t="str">
            <v xml:space="preserve">  3 -   4</v>
          </cell>
          <cell r="D23" t="str">
            <v xml:space="preserve">  2 -   3</v>
          </cell>
          <cell r="E23" t="str">
            <v xml:space="preserve">  1 -   2</v>
          </cell>
          <cell r="F23" t="str">
            <v>0 -  1</v>
          </cell>
        </row>
        <row r="24">
          <cell r="B24">
            <v>81.92307692307692</v>
          </cell>
          <cell r="C24">
            <v>18.076923076923077</v>
          </cell>
          <cell r="D24">
            <v>0</v>
          </cell>
          <cell r="E24">
            <v>0</v>
          </cell>
          <cell r="F24">
            <v>0</v>
          </cell>
          <cell r="I24">
            <v>4.26</v>
          </cell>
          <cell r="J24">
            <v>0.94000000000000006</v>
          </cell>
          <cell r="K24">
            <v>0</v>
          </cell>
          <cell r="L24">
            <v>0</v>
          </cell>
          <cell r="M24">
            <v>0</v>
          </cell>
        </row>
        <row r="25">
          <cell r="B25" t="str">
            <v xml:space="preserve">  4 - 5</v>
          </cell>
          <cell r="C25" t="str">
            <v xml:space="preserve">  3 -   4</v>
          </cell>
          <cell r="D25" t="str">
            <v xml:space="preserve">  2 -   3</v>
          </cell>
          <cell r="E25" t="str">
            <v xml:space="preserve">  1 -   2</v>
          </cell>
          <cell r="F25" t="str">
            <v>0 -  1</v>
          </cell>
        </row>
        <row r="26">
          <cell r="B26">
            <v>36.538461538461533</v>
          </cell>
          <cell r="C26">
            <v>55.769230769230774</v>
          </cell>
          <cell r="D26">
            <v>7.6923076923076925</v>
          </cell>
          <cell r="E26">
            <v>0</v>
          </cell>
          <cell r="F26">
            <v>0</v>
          </cell>
          <cell r="I26">
            <v>1.9000000000000001</v>
          </cell>
          <cell r="J26">
            <v>2.9</v>
          </cell>
          <cell r="K26">
            <v>0.4</v>
          </cell>
          <cell r="L26">
            <v>0</v>
          </cell>
          <cell r="M26">
            <v>0</v>
          </cell>
        </row>
        <row r="27">
          <cell r="B27" t="str">
            <v xml:space="preserve">  4 - 5</v>
          </cell>
          <cell r="C27" t="str">
            <v xml:space="preserve">  3 -   4</v>
          </cell>
          <cell r="D27" t="str">
            <v xml:space="preserve">  2 -   3</v>
          </cell>
          <cell r="E27" t="str">
            <v xml:space="preserve">  1 -   2</v>
          </cell>
          <cell r="F27" t="str">
            <v>0 -  1</v>
          </cell>
        </row>
        <row r="28">
          <cell r="B28">
            <v>0</v>
          </cell>
          <cell r="C28">
            <v>45.384615384615387</v>
          </cell>
          <cell r="D28">
            <v>54.615384615384613</v>
          </cell>
          <cell r="E28">
            <v>0</v>
          </cell>
          <cell r="F28">
            <v>0</v>
          </cell>
          <cell r="I28">
            <v>0</v>
          </cell>
          <cell r="J28">
            <v>2.36</v>
          </cell>
          <cell r="K28">
            <v>2.84</v>
          </cell>
          <cell r="L28">
            <v>0</v>
          </cell>
          <cell r="M28">
            <v>0</v>
          </cell>
        </row>
        <row r="29">
          <cell r="B29" t="str">
            <v xml:space="preserve">  4 - 5</v>
          </cell>
          <cell r="C29" t="str">
            <v xml:space="preserve">  3 -   4</v>
          </cell>
          <cell r="D29" t="str">
            <v xml:space="preserve">  2 -   3</v>
          </cell>
          <cell r="E29" t="str">
            <v xml:space="preserve">  1 -   2</v>
          </cell>
          <cell r="F29" t="str">
            <v>0 -  1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Composições"/>
      <sheetName val="CUSTO MATERIAIS"/>
      <sheetName val="Plan1"/>
      <sheetName val="REFLEXO FINAN"/>
    </sheetNames>
    <sheetDataSet>
      <sheetData sheetId="0" refreshError="1">
        <row r="4">
          <cell r="B4" t="str">
            <v>DIV. SP/MS - ENTR. BR-163(A) (N. ALVORADA)</v>
          </cell>
        </row>
        <row r="11">
          <cell r="C11">
            <v>8</v>
          </cell>
        </row>
        <row r="13">
          <cell r="C13">
            <v>25</v>
          </cell>
        </row>
        <row r="14">
          <cell r="C14">
            <v>0.32</v>
          </cell>
        </row>
        <row r="15">
          <cell r="C15">
            <v>3.4</v>
          </cell>
        </row>
        <row r="16">
          <cell r="C16">
            <v>2.23</v>
          </cell>
        </row>
        <row r="17">
          <cell r="C17">
            <v>2.23</v>
          </cell>
        </row>
        <row r="18">
          <cell r="C18">
            <v>2.5499999999999998</v>
          </cell>
        </row>
        <row r="19">
          <cell r="C19">
            <v>2.8</v>
          </cell>
        </row>
        <row r="20">
          <cell r="C20">
            <v>3.75</v>
          </cell>
        </row>
        <row r="21">
          <cell r="C21">
            <v>1.25</v>
          </cell>
        </row>
        <row r="22">
          <cell r="C22">
            <v>5.8</v>
          </cell>
        </row>
        <row r="23">
          <cell r="C23">
            <v>4.3</v>
          </cell>
        </row>
        <row r="24">
          <cell r="C24">
            <v>0.17</v>
          </cell>
        </row>
        <row r="32">
          <cell r="C32">
            <v>667.1</v>
          </cell>
        </row>
        <row r="39">
          <cell r="B39">
            <v>1107.92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LISE CRITICA "/>
      <sheetName val="BDI "/>
      <sheetName val="PQP BURITI"/>
      <sheetName val="CPU's BURITI"/>
      <sheetName val="Banco de Dados"/>
      <sheetName val="CPU´s VALE "/>
      <sheetName val="PQP"/>
      <sheetName val="Plan1"/>
      <sheetName val="Oficial"/>
      <sheetName val="Ajudante"/>
      <sheetName val="Eletricista"/>
      <sheetName val="Soldador"/>
      <sheetName val="Caldeireiro"/>
      <sheetName val="Lixador"/>
      <sheetName val="Maçariqueiro"/>
      <sheetName val="Pintor Industrial"/>
      <sheetName val="Mec. Montador"/>
      <sheetName val="Encanador Ind."/>
      <sheetName val="Jatista"/>
      <sheetName val="Operador de Munck"/>
      <sheetName val="Operador de Guindaste"/>
      <sheetName val="Operador de Equip."/>
      <sheetName val="Gerente"/>
      <sheetName val="Engenheiro Civil"/>
      <sheetName val="Engenheiro Eletricista"/>
      <sheetName val="Engenheiro Mecanico"/>
      <sheetName val="Engenheiro Segurança"/>
      <sheetName val="Tec Planej"/>
      <sheetName val="Tec Segur."/>
      <sheetName val="Téc. Ambiente"/>
      <sheetName val="Téc. Edificações)"/>
      <sheetName val="Motorista"/>
      <sheetName val="Vigia"/>
      <sheetName val="Almoxarife"/>
      <sheetName val="Apontador"/>
      <sheetName val="Aux Administrativo"/>
      <sheetName val="Encarregado Civil"/>
      <sheetName val="Inspetor de Solda"/>
      <sheetName val="Encarregado Mecanica"/>
      <sheetName val="Encarregado Eletrica"/>
      <sheetName val="Topografo"/>
      <sheetName val="FUNÇÃO SALARIO"/>
      <sheetName val="Exames"/>
      <sheetName val="EPI's"/>
      <sheetName val="ENCARG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unção Extenso"/>
      <sheetName val="Minuta"/>
      <sheetName val="Resumo"/>
      <sheetName val="Enc Sociais"/>
      <sheetName val="Tabela de Materiais"/>
      <sheetName val="Escala Salarial"/>
      <sheetName val="Tabela de Equip"/>
      <sheetName val="Desmat 0,15"/>
      <sheetName val="DMT 50m"/>
      <sheetName val="DMT 50a200C"/>
      <sheetName val="DMT 200a400C"/>
      <sheetName val="DMT 600a800C"/>
      <sheetName val="DMT 800a1000C"/>
      <sheetName val="DMT 1000a1200C"/>
      <sheetName val="DMT 1200a1400C"/>
      <sheetName val="DMT 1400a1600C"/>
      <sheetName val="DMT 2000a3000C"/>
      <sheetName val="DMT ATÉ 7,0 km"/>
      <sheetName val="Aterro95%"/>
      <sheetName val="Aterro100%"/>
      <sheetName val="Regula"/>
      <sheetName val="Sub-base"/>
      <sheetName val="Base"/>
      <sheetName val="Transp. casc"/>
      <sheetName val="Imprimação"/>
      <sheetName val="Pintura de Ligação"/>
      <sheetName val="PMF"/>
      <sheetName val="Usinagem PMF"/>
      <sheetName val="Transp. rod n pav"/>
      <sheetName val="Transp. rod pav"/>
      <sheetName val="Rem mecaniz"/>
      <sheetName val="Transp. Comercial"/>
      <sheetName val="Esc mec vala"/>
      <sheetName val="BSTC 0,60m"/>
      <sheetName val="BSTC 0,80m"/>
      <sheetName val="BSTC 1,20m"/>
      <sheetName val="Boca BSTC 0,60m"/>
      <sheetName val="Boca BSTC 0,80m"/>
      <sheetName val="Boca BSTC 1,00m"/>
      <sheetName val="Boca BSTC 1,20m"/>
      <sheetName val="BDTC 1,00m"/>
      <sheetName val="BDTC 1,20m"/>
      <sheetName val="Boca BDTC 1,00m"/>
      <sheetName val="Boca BDTC 1,20m"/>
      <sheetName val="BTTC 1,00m"/>
      <sheetName val="BTTC 1,20m"/>
      <sheetName val="Boca BTTC 1,00m"/>
      <sheetName val="Boca BTTC 1,20m"/>
      <sheetName val="CORPO BDCC 1,50 x 1,50"/>
      <sheetName val="CORPO BTCC 1,50 x 2,00"/>
      <sheetName val="CORPO BTCC 2,00 x 2,00"/>
      <sheetName val="CORPO BTCC 2,50 x 2,50 "/>
      <sheetName val="CORPO BSCC 3,00 x 3,00"/>
      <sheetName val="BOCA BDCC 1,50 x 1,50"/>
      <sheetName val="BOCA BTCC 1,50 x 2,00"/>
      <sheetName val="BOCA BTCC 2,00 x 2,00"/>
      <sheetName val="BOCA BTCC 2,50 x 2,50"/>
      <sheetName val="Remoção bueiro exist"/>
      <sheetName val="BOCA BSCC 3,00 x 3,00"/>
      <sheetName val="Dreno DPS07"/>
      <sheetName val="SCC 01"/>
      <sheetName val="SCC 02"/>
      <sheetName val="SCC 03"/>
      <sheetName val="SCC 04"/>
      <sheetName val="SCC 05"/>
      <sheetName val="SCC 06"/>
      <sheetName val="BSD 02"/>
      <sheetName val="STC 01"/>
      <sheetName val="STC 02"/>
      <sheetName val="STC 04"/>
      <sheetName val="STC 06"/>
      <sheetName val="SZG 03"/>
      <sheetName val="MFC 01"/>
      <sheetName val="VPC 02"/>
      <sheetName val="VPC 04"/>
      <sheetName val="VPA 04"/>
      <sheetName val="MFC 03"/>
      <sheetName val="MFC 05"/>
      <sheetName val="CCS 01"/>
      <sheetName val="CCS 02"/>
      <sheetName val="CCS 03"/>
      <sheetName val="CCS 04"/>
      <sheetName val="CCS 08"/>
      <sheetName val="DAR 02"/>
      <sheetName val="DAR 03"/>
      <sheetName val="DAD 02"/>
      <sheetName val="EDA 01"/>
      <sheetName val="EDA 02"/>
      <sheetName val="BLS 01"/>
      <sheetName val="PVI 03"/>
      <sheetName val="CPV 01"/>
      <sheetName val="Tubul 40"/>
      <sheetName val="Tubul 60"/>
      <sheetName val="Tubul 80"/>
      <sheetName val="Tubul 100"/>
      <sheetName val="Tubul 100 (2)"/>
      <sheetName val="Tubul 120"/>
      <sheetName val="Tubul 120 (2)"/>
      <sheetName val="BLS 02"/>
      <sheetName val="TCC 01"/>
      <sheetName val="Pass sobre canal"/>
      <sheetName val="Lombada"/>
      <sheetName val="Cx BL tipo A"/>
      <sheetName val="Cx BL tipo A1"/>
      <sheetName val="DEB 01"/>
      <sheetName val="DEB 04"/>
      <sheetName val="DEB 05"/>
      <sheetName val="DEB 07"/>
      <sheetName val="DES 01"/>
      <sheetName val="DES 03"/>
      <sheetName val="DEB 08"/>
      <sheetName val="Cerca"/>
      <sheetName val="Hidrossem"/>
      <sheetName val="Ench Cant Cent"/>
      <sheetName val="Enleivamento"/>
      <sheetName val="Enleivamento (2)"/>
      <sheetName val="Calçadas"/>
      <sheetName val="Sonorizador"/>
      <sheetName val="Pintura faixa 2 anos"/>
      <sheetName val="Pintura setas zebrados"/>
      <sheetName val="Placa sinal"/>
      <sheetName val="Tacha refl"/>
      <sheetName val="Tachão Refletivo"/>
      <sheetName val="Alv tijolos"/>
      <sheetName val="Alv Pedra Argam"/>
      <sheetName val="Limp cam veg em jazida"/>
      <sheetName val="Expurgo de jazida"/>
      <sheetName val="Esc. de jazida"/>
      <sheetName val="Dente BSTC 60"/>
      <sheetName val="Dente BSTC 100"/>
      <sheetName val="Dente BSTC 120"/>
      <sheetName val="Dente BSTC 80"/>
      <sheetName val="Dente BDTC 100"/>
      <sheetName val="Dente BDTC 120"/>
      <sheetName val="Dente BTTC 120"/>
      <sheetName val="Aço CA25"/>
      <sheetName val="Aço CA50"/>
      <sheetName val="Aço CA60"/>
      <sheetName val="Fôrma comum mad"/>
      <sheetName val="Fôrma comp res"/>
      <sheetName val="Brita Produzida"/>
      <sheetName val="Rocha para britagem"/>
      <sheetName val="Peças Desgaste Britador"/>
      <sheetName val="Solo Local Arg"/>
      <sheetName val="Lastro Brita"/>
      <sheetName val="Concreto magro"/>
      <sheetName val="Concreto 10MPa"/>
      <sheetName val="Concreto 11MPa"/>
      <sheetName val="Concreto 12MPa"/>
      <sheetName val="Concreto 15MPa"/>
      <sheetName val="Concreto 18MPa"/>
      <sheetName val="Concreto 22MPa"/>
      <sheetName val="Concreto Cimento Portl"/>
      <sheetName val="Escor bueiros cel"/>
      <sheetName val="Concreto Ciclópico 12MPa"/>
      <sheetName val="Concreto Ciclópico 15MPa"/>
      <sheetName val="Argamassa 13"/>
      <sheetName val="Argamassa 14"/>
      <sheetName val="Grama p replantio"/>
      <sheetName val="Guia mad"/>
      <sheetName val="Escav Manual 1a cat"/>
      <sheetName val="Escav Man de Vala"/>
      <sheetName val="Escav Mec"/>
      <sheetName val="Compac Man"/>
      <sheetName val="RL-1C"/>
      <sheetName val="CM-30"/>
      <sheetName val="RR-2C"/>
      <sheetName val="Transp_Mat_Bet"/>
      <sheetName val="Transp_RR-2C"/>
      <sheetName val="macro"/>
      <sheetName val="SERVIÇO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>
        <row r="30">
          <cell r="H30" t="str">
            <v>Adc. M.O.  -  Ferramentas (0,00%)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3"/>
      <sheetName val="Postos"/>
      <sheetName val="Resumo"/>
      <sheetName val="Ic97"/>
      <sheetName val="#REF"/>
      <sheetName val="Principal"/>
    </sheetNames>
    <definedNames>
      <definedName name="_xlbgnm.pA5"/>
      <definedName name="_xlbgnm.pA6"/>
      <definedName name="_xlbgnm.pC5"/>
      <definedName name="telaA"/>
      <definedName name="telaC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 do lote I"/>
      <sheetName val="Planilha de Alteração"/>
      <sheetName val="Dados da alteração"/>
      <sheetName val="Comparativo de preço"/>
      <sheetName val="Memoria de calculo quant. (2)"/>
      <sheetName val="BR-230 POMBAL-S.GONÇALO"/>
      <sheetName val="Diagrama PB - SG"/>
      <sheetName val="PLAN. PB - SG"/>
      <sheetName val="S.GONÇALO Div PB-CE"/>
      <sheetName val="Diagrama Div PB-CE"/>
      <sheetName val="PLAN. S.G - DIV PB.CE"/>
      <sheetName val="BR-405 "/>
      <sheetName val="Diagrama BR-405"/>
      <sheetName val="PLAN. BR-405"/>
      <sheetName val="BR-116"/>
      <sheetName val="Diagrama BR-116"/>
      <sheetName val="PLAN. BR-116"/>
      <sheetName val="Plan10"/>
      <sheetName val="Plan11"/>
      <sheetName val="Cópia de 5ª Revisão CONTRATO P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7">
          <cell r="B7" t="str">
            <v>KM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1"/>
      <sheetName val="RALLY"/>
    </sheetNames>
    <definedNames>
      <definedName name="__QQ2"/>
      <definedName name="_QQ2"/>
      <definedName name="AB"/>
      <definedName name="bb"/>
      <definedName name="çç"/>
      <definedName name="Croquiiii"/>
      <definedName name="Ext"/>
      <definedName name="Extenso"/>
      <definedName name="LASTRO"/>
      <definedName name="llllllll"/>
      <definedName name="MM"/>
      <definedName name="mod1.ext"/>
      <definedName name="MODEXT"/>
      <definedName name="módulo1.Extenso"/>
      <definedName name="Ponte"/>
      <definedName name="pte"/>
      <definedName name="QQ_2"/>
      <definedName name="qq_2_"/>
      <definedName name="rach"/>
      <definedName name="Rachão"/>
      <definedName name="rec"/>
      <definedName name="recc"/>
      <definedName name="res"/>
      <definedName name="RESUMO"/>
      <definedName name="S"/>
      <definedName name="wew"/>
      <definedName name="WEWR"/>
      <definedName name="WEWRWR"/>
      <definedName name="xx"/>
      <definedName name="XXX"/>
    </definedNames>
    <sheetDataSet>
      <sheetData sheetId="0" refreshError="1"/>
      <sheetData sheetId="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ÓRIO"/>
      <sheetName val="Tabela abril 2000"/>
      <sheetName val="RESUMO-DVOP"/>
      <sheetName val="REAJU"/>
      <sheetName val="Cronograma Físico-Financeiro"/>
      <sheetName val="Desmatamento"/>
      <sheetName val="Aterro"/>
      <sheetName val="Aterro (2)"/>
      <sheetName val="Cortes"/>
      <sheetName val="Compac.95%"/>
      <sheetName val="Compac.100%"/>
      <sheetName val="DMT Terrap."/>
      <sheetName val="O.A.C."/>
      <sheetName val="Regularização"/>
      <sheetName val="Croquis"/>
      <sheetName val="Base"/>
      <sheetName val="Solo-Cimento"/>
      <sheetName val="Imprimação"/>
      <sheetName val="Concreto "/>
      <sheetName val="D.M.T. Brita"/>
      <sheetName val="T.S.D."/>
      <sheetName val="Meio-fio"/>
      <sheetName val="Dren. Superf."/>
      <sheetName val="GRAMA"/>
      <sheetName val="Sinal. Horizont."/>
      <sheetName val="DMT DIGITAÇÃO"/>
      <sheetName val="CUSTO HORÁRIO"/>
      <sheetName val="Mão de obra"/>
      <sheetName val="Material"/>
      <sheetName val="PLANILHA"/>
      <sheetName val="DMT model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INDICE"/>
      <sheetName val="Comentários"/>
      <sheetName val="GESEN MINA -CR"/>
      <sheetName val="GESEN FERROVIA CR"/>
      <sheetName val="GESEN PORTO CR"/>
      <sheetName val="N22"/>
      <sheetName val="ParticNat"/>
      <sheetName val="CusteioTotal(manual)"/>
      <sheetName val="H EXTRAS"/>
      <sheetName val="Princ.Materiais"/>
      <sheetName val="Viagens"/>
      <sheetName val="Efetivo"/>
      <sheetName val="ParticPessoal"/>
      <sheetName val="ParticPessoal CT"/>
      <sheetName val="GESENAcid "/>
      <sheetName val="EAIGESEN"/>
      <sheetName val="GESENAcidCont"/>
      <sheetName val="Inv99 GESEN"/>
      <sheetName val="7N2311"/>
      <sheetName val="7N2313"/>
      <sheetName val="7N2641"/>
      <sheetName val="7N2642"/>
      <sheetName val="7N2643"/>
      <sheetName val="7N2644"/>
      <sheetName val="Bdados"/>
      <sheetName val="Materiais"/>
      <sheetName val="CusteioTotal"/>
      <sheetName val="GESEN MINA-CC"/>
      <sheetName val="GESEN FERROVIA-CC"/>
      <sheetName val="GESEN PORTO-CC"/>
      <sheetName val="AMV a Favor SUP"/>
      <sheetName val="CP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ELA"/>
      <sheetName val="TRAJESTÁGIOSENAI"/>
      <sheetName val="EST99TOTAL"/>
      <sheetName val="ESTFRQ99"/>
      <sheetName val="estgg"/>
      <sheetName val="GCorpo"/>
      <sheetName val="PARTE"/>
      <sheetName val="DIA"/>
      <sheetName val="IDADE"/>
      <sheetName val="TIPO"/>
      <sheetName val="LESÕES"/>
      <sheetName val="GRAVIDADE"/>
      <sheetName val="TEMPO"/>
      <sheetName val="ATIVIDADE"/>
      <sheetName val="HORAS T"/>
      <sheetName val="DEPTO"/>
      <sheetName val="JORNADA"/>
      <sheetName val="GERÊNCIA"/>
      <sheetName val="DIA SEMANA"/>
      <sheetName val="HORA"/>
      <sheetName val="MÊS"/>
      <sheetName val="GER.GERAL"/>
      <sheetName val="GER.ÁREA"/>
      <sheetName val="."/>
      <sheetName val="EAIGESE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TLMB"/>
      <sheetName val="ORÇAMENTO"/>
      <sheetName val="TCB5"/>
      <sheetName val="TEB4"/>
      <sheetName val="TCC4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Desmat 0,15"/>
      <sheetName val="Aterro"/>
      <sheetName val="Croqui"/>
      <sheetName val="CALCULOS AUXILIARES"/>
      <sheetName val="Pato"/>
      <sheetName val="Página 16"/>
    </sheetNames>
    <sheetDataSet>
      <sheetData sheetId="0" refreshError="1"/>
      <sheetData sheetId="1"/>
      <sheetData sheetId="2" refreshError="1">
        <row r="4">
          <cell r="B4" t="str">
            <v>BR-262/MS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genharia"/>
      <sheetName val="Acionamento"/>
      <sheetName val="Motores"/>
      <sheetName val="Voith"/>
      <sheetName val="Fluidrive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TABELA ACIONAMENTO"/>
      <sheetName val="henfel"/>
      <sheetName val="ACOPL E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FÍCIO"/>
      <sheetName val="Res.Contrato"/>
      <sheetName val="Desempenho"/>
      <sheetName val="RESUMO"/>
      <sheetName val="Crono Físico-Financeiro "/>
      <sheetName val="cronfisico"/>
      <sheetName val="Folha 1-3"/>
      <sheetName val="Folha 4 (2)"/>
      <sheetName val="Folha 4"/>
      <sheetName val="Folha 5"/>
      <sheetName val="Folha 5 (2)"/>
      <sheetName val="Folha 6 "/>
      <sheetName val="Folha 8"/>
      <sheetName val="REAJU"/>
      <sheetName val="CronFIFI"/>
      <sheetName val="Planilha"/>
      <sheetName val="Reajust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áf1"/>
      <sheetName val="Gráf2"/>
      <sheetName val="Gráf3"/>
      <sheetName val="Gráf4"/>
      <sheetName val="Viga Benkellman"/>
      <sheetName val="Estudo Estatístico"/>
      <sheetName val="Pro - 10 norma A"/>
      <sheetName val="Pró - 11 norma B"/>
      <sheetName val="Resumo subtrechos homgêneos"/>
      <sheetName val="Demonstrativo Dimensionamento"/>
      <sheetName val="Camadas Mat. Distintos"/>
      <sheetName val="PRO-08"/>
      <sheetName val="ANALISES"/>
      <sheetName val="Custo do CM-30"/>
      <sheetName val="Cálculo"/>
      <sheetName val="memória de calculo_liquida"/>
      <sheetName val="Quadro + Gráfico"/>
      <sheetName val="Preços"/>
      <sheetName val="Desp. Apoio"/>
      <sheetName val="Proposta"/>
      <sheetName val="Carimbo de Nota"/>
      <sheetName val="Fresagem de Pista Ago-98"/>
      <sheetName val="Viga_Benkellman"/>
      <sheetName val="Estudo_Estatístico"/>
      <sheetName val="Pro_-_10_norma_A"/>
      <sheetName val="Pró_-_11_norma_B"/>
      <sheetName val="Resumo_subtrechos_homgêneos"/>
      <sheetName val="Demonstrativo_Dimensionamento"/>
      <sheetName val="Camadas_Mat__Distintos"/>
      <sheetName val="Custo_do_CM-30"/>
      <sheetName val="memória_de_calculo_liquida"/>
      <sheetName val="Quadro_+_Gráfico"/>
      <sheetName val="Desp__Apoio"/>
      <sheetName val="COMPOS1"/>
      <sheetName val="P3"/>
      <sheetName val="PLANILHA ATUALIZADA"/>
      <sheetName val="Auxiliar"/>
      <sheetName val="Tela"/>
      <sheetName val="Atualizacao"/>
      <sheetName val="Chuvas"/>
      <sheetName val="Medição"/>
      <sheetName val="RELATA"/>
      <sheetName val="Resumo Financeiro"/>
      <sheetName val="Conc 20"/>
      <sheetName val="CRON.NOVO.ARIPUANA"/>
      <sheetName val="CAPA"/>
      <sheetName val="SUMÁRIO GERAL"/>
      <sheetName val="DIVISÓRIAS"/>
      <sheetName val="CAPA CD"/>
      <sheetName val="CABEÇALHO-RODAPÉ"/>
      <sheetName val="ABC"/>
      <sheetName val="ORÇAMENTO"/>
      <sheetName val="MEMÓRIA"/>
      <sheetName val="CRONOGRAMA"/>
      <sheetName val="BDI"/>
      <sheetName val="Encargos Sociais"/>
      <sheetName val="CPU"/>
      <sheetName val="Quadro Bueiros"/>
      <sheetName val="MP CUB"/>
      <sheetName val="Plan1"/>
      <sheetName val="CBR Jazida"/>
      <sheetName val="JAZIDAS"/>
      <sheetName val="plan"/>
      <sheetName val="Plan2"/>
      <sheetName val="PRO_08"/>
      <sheetName val="Custo da Imprimação"/>
      <sheetName val="Custo da Pintura de Ligação"/>
      <sheetName val="RESUMO_AUT1"/>
      <sheetName val=""/>
      <sheetName val="RP-1 SB (3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 refreshError="1"/>
      <sheetData sheetId="66" refreshError="1"/>
      <sheetData sheetId="67" refreshError="1"/>
      <sheetData sheetId="68"/>
      <sheetData sheetId="6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 - MEDIÇÃO"/>
      <sheetName val="DRENAGEM"/>
      <sheetName val="Ofício"/>
      <sheetName val="Cabeçalho"/>
      <sheetName val="Desmatamento "/>
      <sheetName val="DMT"/>
      <sheetName val="Corte"/>
      <sheetName val="Aterro"/>
      <sheetName val="Regula"/>
      <sheetName val="Forro de cascalho"/>
      <sheetName val="Sub-base"/>
      <sheetName val="Base"/>
      <sheetName val="Imprimação"/>
      <sheetName val="TSD"/>
      <sheetName val="TSS"/>
      <sheetName val="AGREGADOS"/>
      <sheetName val="PREÇO PROJETO"/>
      <sheetName val="EMPRÉSTIMO"/>
      <sheetName val="RECUPERAÇÃO-JAZIDA"/>
      <sheetName val="Nº DE ARBUSTOS"/>
    </sheetNames>
    <sheetDataSet>
      <sheetData sheetId="0">
        <row r="10">
          <cell r="B10" t="str">
            <v>São José do Rio Claro</v>
          </cell>
        </row>
      </sheetData>
      <sheetData sheetId="1"/>
      <sheetData sheetId="2"/>
      <sheetData sheetId="3"/>
      <sheetData sheetId="4"/>
      <sheetData sheetId="5" refreshError="1">
        <row r="148">
          <cell r="V148">
            <v>5343.4576000000015</v>
          </cell>
        </row>
        <row r="149">
          <cell r="V149">
            <v>4156.308</v>
          </cell>
        </row>
        <row r="150">
          <cell r="V150">
            <v>57727.772699999994</v>
          </cell>
        </row>
        <row r="151">
          <cell r="V151">
            <v>65815.522500000006</v>
          </cell>
        </row>
        <row r="152">
          <cell r="V152">
            <v>3276.0481</v>
          </cell>
        </row>
        <row r="153">
          <cell r="V153">
            <v>0</v>
          </cell>
        </row>
      </sheetData>
      <sheetData sheetId="6"/>
      <sheetData sheetId="7"/>
      <sheetData sheetId="8">
        <row r="36">
          <cell r="I36">
            <v>449846.39999999997</v>
          </cell>
        </row>
      </sheetData>
      <sheetData sheetId="9"/>
      <sheetData sheetId="10"/>
      <sheetData sheetId="11"/>
      <sheetData sheetId="12" refreshError="1"/>
      <sheetData sheetId="13"/>
      <sheetData sheetId="14"/>
      <sheetData sheetId="15">
        <row r="38">
          <cell r="Q38">
            <v>3033077.696</v>
          </cell>
        </row>
      </sheetData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fício"/>
      <sheetName val="RESUMO-DVOP"/>
      <sheetName val="REAJU"/>
      <sheetName val="Crono Físico-Financeiro 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>
        <row r="27">
          <cell r="U27">
            <v>0</v>
          </cell>
        </row>
      </sheetData>
      <sheetData sheetId="13"/>
      <sheetData sheetId="14" refreshError="1">
        <row r="31">
          <cell r="Q31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1"/>
      <sheetName val="1.2"/>
      <sheetName val="1.3"/>
      <sheetName val="1.4"/>
      <sheetName val="1.5"/>
      <sheetName val="1.6"/>
      <sheetName val="1.7"/>
      <sheetName val="1.8"/>
      <sheetName val="1.9"/>
      <sheetName val="1.10"/>
      <sheetName val="1.11"/>
      <sheetName val="1.12"/>
      <sheetName val="1,13"/>
      <sheetName val="1,14"/>
      <sheetName val="1.15"/>
      <sheetName val="1,16"/>
      <sheetName val="1,17"/>
      <sheetName val="aux1"/>
      <sheetName val="1,19"/>
      <sheetName val="1,20"/>
      <sheetName val="1,21"/>
      <sheetName val="1,22"/>
      <sheetName val="1,23"/>
      <sheetName val="1.24"/>
      <sheetName val="1.25"/>
      <sheetName val="1.26"/>
      <sheetName val="1.28"/>
      <sheetName val="1.29"/>
      <sheetName val="3.4"/>
      <sheetName val="D"/>
      <sheetName val="2.1"/>
      <sheetName val="H"/>
      <sheetName val="I"/>
      <sheetName val="J"/>
      <sheetName val="K"/>
      <sheetName val="L"/>
      <sheetName val="M"/>
      <sheetName val="N"/>
      <sheetName val="O"/>
      <sheetName val="aux. 2"/>
      <sheetName val="Q"/>
      <sheetName val="R"/>
      <sheetName val="S"/>
      <sheetName val="T"/>
      <sheetName val="U"/>
      <sheetName val="B"/>
      <sheetName val="G"/>
      <sheetName val="P"/>
      <sheetName val="Quadro Resumo"/>
      <sheetName val="DMT modelo"/>
      <sheetName val="RESUMO"/>
      <sheetName val="REAJU"/>
      <sheetName val="TSD-FOG"/>
      <sheetName val="Sub e base"/>
      <sheetName val="AGREGADOS"/>
      <sheetName val="RELATÓRIO"/>
      <sheetName val="Página 16"/>
      <sheetName val="Recuperação da Pista"/>
      <sheetName val="aux"/>
      <sheetName val="Anual"/>
    </sheetNames>
    <sheetDataSet>
      <sheetData sheetId="0"/>
      <sheetData sheetId="1"/>
      <sheetData sheetId="2"/>
      <sheetData sheetId="3"/>
      <sheetData sheetId="4"/>
      <sheetData sheetId="5">
        <row r="11">
          <cell r="A11" t="str">
            <v>a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ExecuçServiços"/>
      <sheetName val="Quadro de Quant"/>
      <sheetName val="ORÇLote28 "/>
      <sheetName val="ResBR101"/>
      <sheetName val="Gráfico2"/>
      <sheetName val="RESUMO Lote28"/>
      <sheetName val="RESUMO Lote36"/>
      <sheetName val="orcID nº1"/>
      <sheetName val="orc ID nº2 "/>
      <sheetName val="orc ID nº3"/>
      <sheetName val="orcID nº4"/>
      <sheetName val="orcID nº5"/>
      <sheetName val="orcID nº6"/>
      <sheetName val="orcID nº7"/>
      <sheetName val="orc ID nº8"/>
      <sheetName val="orc ID nº9"/>
      <sheetName val="orc ID nº10"/>
      <sheetName val="orc ID nº11"/>
      <sheetName val="orc ID nº12"/>
      <sheetName val="orc ID nº13"/>
      <sheetName val="orc ID nº 14"/>
      <sheetName val="orc ID nº 15"/>
      <sheetName val="orc ID nº16"/>
      <sheetName val="orc ID nº17"/>
      <sheetName val="orc ID nº 18"/>
      <sheetName val="orc ID nº19"/>
      <sheetName val="orc ID nº20"/>
      <sheetName val="orc ID Lote 36"/>
      <sheetName val="Orç Compar Viaduto 1"/>
      <sheetName val="Orç Compar Ater Estac1736"/>
      <sheetName val="orçmin nº22 (paralelo aterro)"/>
      <sheetName val="orçmin nº23 (paralelo viaduto)"/>
      <sheetName val="orçmin nº24 (contorno aterro)"/>
      <sheetName val="Resumo Orç22+23+24"/>
      <sheetName val="orçmin nº21 Meio Ambiente"/>
      <sheetName val="orçmin nº21 Meio Ambiente IME"/>
      <sheetName val="orçmin (17)AC VIA SECUND"/>
      <sheetName val="orçmin (18) abrigo de passag"/>
      <sheetName val="quantitativos e custos"/>
      <sheetName val="1CDExecServiços"/>
      <sheetName val="2ProduçMateriais"/>
      <sheetName val="3ConcretoeArgam."/>
      <sheetName val="14ConsiderGerais"/>
      <sheetName val="4Transporte"/>
      <sheetName val="5Equipamentos"/>
      <sheetName val="6Mão-de-obra"/>
      <sheetName val="7Materiais"/>
      <sheetName val="8Formas"/>
      <sheetName val="9Composição C.Unitários"/>
      <sheetName val="10ConsumoMat.Concretos"/>
      <sheetName val="11ConsumoMatServton"/>
      <sheetName val="12ConsMatServPaviment"/>
      <sheetName val="13ConsMatServComplem"/>
      <sheetName val="15Projetos"/>
      <sheetName val="16DMT"/>
      <sheetName val="17Composição(MOD)"/>
      <sheetName val="09.517.01"/>
      <sheetName val="09.517.02"/>
      <sheetName val="09.517.03"/>
      <sheetName val="09.517.04"/>
      <sheetName val="09.517.05"/>
      <sheetName val="09.519.01"/>
      <sheetName val="09.601.00"/>
      <sheetName val="09.601.01"/>
      <sheetName val="09.601.02"/>
      <sheetName val="09.999.01"/>
      <sheetName val="09.601.04"/>
      <sheetName val="02.100.00"/>
      <sheetName val="02.230.00"/>
      <sheetName val="02.300.00"/>
      <sheetName val="02.400.00"/>
      <sheetName val="02.530.00"/>
      <sheetName val="02.540.01"/>
      <sheetName val="P 02.540.01"/>
      <sheetName val="P 02.560.01"/>
      <sheetName val="02.999.03"/>
      <sheetName val="02.999.05"/>
      <sheetName val="02.999.06"/>
      <sheetName val="P 02.999.07"/>
      <sheetName val="P 02.999.08"/>
      <sheetName val="P 02.250.01"/>
      <sheetName val="P 02.250.00"/>
      <sheetName val="DER53130"/>
      <sheetName val="MACHIDRAULICO"/>
      <sheetName val="P 02.530.01"/>
      <sheetName val="03.119.01"/>
      <sheetName val="03.300.01"/>
      <sheetName val="03.310.01"/>
      <sheetName val="03.310.02"/>
      <sheetName val="03.310.03"/>
      <sheetName val="03.310.04"/>
      <sheetName val="03.321.00"/>
      <sheetName val="03.321.01"/>
      <sheetName val="03.322.00"/>
      <sheetName val="03.323.00"/>
      <sheetName val="03.323.01"/>
      <sheetName val="03.324.00"/>
      <sheetName val="03.325.00"/>
      <sheetName val="03.326.00"/>
      <sheetName val="03.327.00"/>
      <sheetName val="P 03.327.01"/>
      <sheetName val="03.328.00"/>
      <sheetName val="03.328.01"/>
      <sheetName val="03.329.01"/>
      <sheetName val="03.329.02"/>
      <sheetName val="03.329.03"/>
      <sheetName val="03.329.04"/>
      <sheetName val="03.330.00"/>
      <sheetName val="03.340.00"/>
      <sheetName val="03.341.00"/>
      <sheetName val="03.353.00"/>
      <sheetName val="03.354.00"/>
      <sheetName val="03.359.01"/>
      <sheetName val="03.370.00"/>
      <sheetName val="03.371.00"/>
      <sheetName val="03.371.01"/>
      <sheetName val="03.371.02"/>
      <sheetName val="04.999.07"/>
      <sheetName val="05.100.00"/>
      <sheetName val="05.102.00"/>
      <sheetName val="05.300.01"/>
      <sheetName val="05.300.02"/>
      <sheetName val="DER 45340"/>
      <sheetName val="05.301.00"/>
      <sheetName val="05.301.01"/>
      <sheetName val="06.210.01"/>
      <sheetName val="06.400.01"/>
      <sheetName val="DER80050"/>
      <sheetName val="06.410.00"/>
      <sheetName val="9000030"/>
      <sheetName val="9000031"/>
      <sheetName val="P02.999.10"/>
      <sheetName val="P 04.100.06"/>
      <sheetName val="P 04.100.07"/>
      <sheetName val="P 04.100.08"/>
      <sheetName val="P 04.100.08a"/>
      <sheetName val="P 04.100.09"/>
      <sheetName val="P 04.100.10"/>
      <sheetName val="P 04.100.11"/>
      <sheetName val="P 04.100.12"/>
      <sheetName val="P 04.100.13"/>
      <sheetName val="P 04.100.19"/>
      <sheetName val="P 04.100.20"/>
      <sheetName val="P 04.100.21"/>
      <sheetName val="P 04.100.22"/>
      <sheetName val="P 04.100.23"/>
      <sheetName val="P 04.100.24"/>
      <sheetName val="P 04.100.40"/>
      <sheetName val="DER92196"/>
      <sheetName val="P 10.000.05"/>
      <sheetName val="P 10.000.06"/>
      <sheetName val="P 10.000.07"/>
      <sheetName val="P 10.000.08"/>
      <sheetName val="03.993.02"/>
      <sheetName val="P 03.993.02a"/>
      <sheetName val="P 03.993.02b"/>
      <sheetName val="03.412.01"/>
      <sheetName val="03.412.02"/>
      <sheetName val="03.412.03"/>
      <sheetName val="DER53460a"/>
      <sheetName val="DER90150"/>
      <sheetName val="DER90160"/>
      <sheetName val="DER90170"/>
      <sheetName val="DER90180"/>
      <sheetName val="DER51225"/>
      <sheetName val="DER51235"/>
      <sheetName val="DER51250"/>
      <sheetName val="DER51260"/>
      <sheetName val="DER51270"/>
      <sheetName val="DER51280"/>
      <sheetName val="DER51290"/>
      <sheetName val="DER51300"/>
      <sheetName val="DER51310"/>
      <sheetName val="DER51320"/>
      <sheetName val="DER51330"/>
      <sheetName val="DER51340"/>
      <sheetName val="DER51350"/>
      <sheetName val="DER51360"/>
      <sheetName val="DER45000"/>
      <sheetName val="DER52020a"/>
      <sheetName val="DER52020b"/>
      <sheetName val="0499901a"/>
      <sheetName val="03.991.02"/>
      <sheetName val="Plan18"/>
    </sheetNames>
    <sheetDataSet>
      <sheetData sheetId="0">
        <row r="9">
          <cell r="A9" t="str">
            <v>01.000.00</v>
          </cell>
          <cell r="B9" t="str">
            <v>Desmatamento,destocamento e limpeza de área com árvore até 0,15m</v>
          </cell>
          <cell r="C9" t="str">
            <v>DNER-ES278/97</v>
          </cell>
          <cell r="D9" t="str">
            <v xml:space="preserve"> </v>
          </cell>
          <cell r="E9" t="str">
            <v>m2</v>
          </cell>
          <cell r="F9">
            <v>0.05</v>
          </cell>
          <cell r="G9">
            <v>0.02</v>
          </cell>
          <cell r="H9">
            <v>7.0000000000000007E-2</v>
          </cell>
        </row>
        <row r="10">
          <cell r="A10" t="str">
            <v>01.010.00</v>
          </cell>
          <cell r="B10" t="str">
            <v>Desmatamento e destocamento árvores de 0,15m a 0,30m</v>
          </cell>
          <cell r="C10" t="str">
            <v>DNER-ES278/97</v>
          </cell>
          <cell r="D10" t="str">
            <v xml:space="preserve"> </v>
          </cell>
          <cell r="E10" t="str">
            <v>un</v>
          </cell>
          <cell r="F10">
            <v>6.57</v>
          </cell>
          <cell r="G10">
            <v>2.35</v>
          </cell>
          <cell r="H10">
            <v>8.92</v>
          </cell>
        </row>
        <row r="11">
          <cell r="A11" t="str">
            <v>01.011.00</v>
          </cell>
          <cell r="B11" t="str">
            <v>Desmatamento e destocamento árvores superior a 0,30m</v>
          </cell>
          <cell r="C11" t="str">
            <v>DNER-ES278/97</v>
          </cell>
          <cell r="D11" t="str">
            <v xml:space="preserve"> </v>
          </cell>
          <cell r="E11" t="str">
            <v>un</v>
          </cell>
          <cell r="F11">
            <v>19.7</v>
          </cell>
          <cell r="G11">
            <v>7.05</v>
          </cell>
          <cell r="H11">
            <v>26.75</v>
          </cell>
        </row>
        <row r="12">
          <cell r="A12" t="str">
            <v>01.100.01</v>
          </cell>
          <cell r="B12" t="str">
            <v>Escavação,carga e transportes de material de 1a  categoria DMT &lt;= 50m</v>
          </cell>
          <cell r="C12" t="str">
            <v>DNER-ES280/97</v>
          </cell>
          <cell r="D12" t="str">
            <v xml:space="preserve"> </v>
          </cell>
          <cell r="E12" t="str">
            <v>m3</v>
          </cell>
          <cell r="F12">
            <v>0.46</v>
          </cell>
          <cell r="G12">
            <v>0.16</v>
          </cell>
          <cell r="H12">
            <v>0.62</v>
          </cell>
        </row>
        <row r="13">
          <cell r="A13" t="str">
            <v>01.100.02</v>
          </cell>
          <cell r="B13" t="str">
            <v>Escavação,carga e transportes de material de 1a  categoria da DMT= 50m a 200m</v>
          </cell>
          <cell r="C13" t="str">
            <v>DNER-ES280/97</v>
          </cell>
          <cell r="D13" t="str">
            <v xml:space="preserve"> </v>
          </cell>
          <cell r="E13" t="str">
            <v>m3</v>
          </cell>
          <cell r="F13">
            <v>0.86</v>
          </cell>
          <cell r="G13">
            <v>0.31</v>
          </cell>
          <cell r="H13">
            <v>1.17</v>
          </cell>
        </row>
        <row r="14">
          <cell r="A14" t="str">
            <v>01.100.03</v>
          </cell>
          <cell r="B14" t="str">
            <v>Escavação,carga e transportes de material de 1a categoria DMT= 200 a 400m</v>
          </cell>
          <cell r="C14" t="str">
            <v>DNER-ES280/97</v>
          </cell>
          <cell r="D14" t="str">
            <v xml:space="preserve"> </v>
          </cell>
          <cell r="E14" t="str">
            <v>m3</v>
          </cell>
          <cell r="F14">
            <v>1.01</v>
          </cell>
          <cell r="G14">
            <v>0.36</v>
          </cell>
          <cell r="H14">
            <v>1.37</v>
          </cell>
        </row>
        <row r="15">
          <cell r="A15" t="str">
            <v>01.100.04</v>
          </cell>
          <cell r="B15" t="str">
            <v>Escavação,carga e transportes de material de 1a categoria DMT= 400 a 600m</v>
          </cell>
          <cell r="C15" t="str">
            <v>DNER-ES280/97</v>
          </cell>
          <cell r="D15" t="str">
            <v xml:space="preserve"> </v>
          </cell>
          <cell r="E15" t="str">
            <v>m3</v>
          </cell>
          <cell r="F15">
            <v>1.18</v>
          </cell>
          <cell r="G15">
            <v>0.42</v>
          </cell>
          <cell r="H15">
            <v>1.5999999999999999</v>
          </cell>
        </row>
        <row r="16">
          <cell r="A16" t="str">
            <v>01.100.05</v>
          </cell>
          <cell r="B16" t="str">
            <v>Escavação,carga e transportes de material de 1a categoria DMT= 600 a 800m</v>
          </cell>
          <cell r="C16" t="str">
            <v>DNER-ES280/97</v>
          </cell>
          <cell r="D16" t="str">
            <v xml:space="preserve"> </v>
          </cell>
          <cell r="E16" t="str">
            <v>m3</v>
          </cell>
          <cell r="F16">
            <v>1.39</v>
          </cell>
          <cell r="G16">
            <v>0.5</v>
          </cell>
          <cell r="H16">
            <v>1.89</v>
          </cell>
        </row>
        <row r="17">
          <cell r="A17" t="str">
            <v>01.100.06</v>
          </cell>
          <cell r="B17" t="str">
            <v>Escavação,carga e transportes de material de 1a categoria DMT= 800 a  1000m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1.54</v>
          </cell>
          <cell r="G17">
            <v>0.55000000000000004</v>
          </cell>
          <cell r="H17">
            <v>2.09</v>
          </cell>
        </row>
        <row r="18">
          <cell r="A18" t="str">
            <v>01.100.07</v>
          </cell>
          <cell r="B18" t="str">
            <v>Escavação,carga e transportes de material de 1a categoria DMT= 1000 a 1200m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1.74</v>
          </cell>
          <cell r="G18">
            <v>0.62</v>
          </cell>
          <cell r="H18">
            <v>2.36</v>
          </cell>
        </row>
        <row r="19">
          <cell r="A19" t="str">
            <v>01.100.08</v>
          </cell>
          <cell r="B19" t="str">
            <v>Escavação,carga e transportes de material de 1a categoria DMT= 1200 a 1400m</v>
          </cell>
          <cell r="C19" t="str">
            <v>DNER-ES280/97</v>
          </cell>
          <cell r="D19" t="str">
            <v xml:space="preserve"> </v>
          </cell>
          <cell r="E19" t="str">
            <v>m3</v>
          </cell>
          <cell r="F19">
            <v>1.94</v>
          </cell>
          <cell r="G19">
            <v>0.69</v>
          </cell>
          <cell r="H19">
            <v>2.63</v>
          </cell>
        </row>
        <row r="20">
          <cell r="A20" t="str">
            <v>01.100.09</v>
          </cell>
          <cell r="B20" t="str">
            <v>Escavação,carga e transportes de material de 1a categoria DMT= 50 a 200m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1.39</v>
          </cell>
          <cell r="G20">
            <v>0.5</v>
          </cell>
          <cell r="H20">
            <v>1.89</v>
          </cell>
        </row>
        <row r="21">
          <cell r="A21" t="str">
            <v>01.100.10</v>
          </cell>
          <cell r="B21" t="str">
            <v>Escavação,carga e transportes de material de 1a categoria DMT= 200 a 400m</v>
          </cell>
          <cell r="C21" t="str">
            <v>DNER-ES280/97</v>
          </cell>
          <cell r="D21" t="str">
            <v xml:space="preserve"> </v>
          </cell>
          <cell r="E21" t="str">
            <v>m3</v>
          </cell>
          <cell r="F21">
            <v>1.46</v>
          </cell>
          <cell r="G21">
            <v>0.52</v>
          </cell>
          <cell r="H21">
            <v>1.98</v>
          </cell>
        </row>
        <row r="22">
          <cell r="A22" t="str">
            <v>01.100.11</v>
          </cell>
          <cell r="B22" t="str">
            <v>Escavação,carga e transportes de material de 1a categoria DMT= 400 a 600m</v>
          </cell>
          <cell r="C22" t="str">
            <v>DNER-ES280/97</v>
          </cell>
          <cell r="D22" t="str">
            <v xml:space="preserve"> </v>
          </cell>
          <cell r="E22" t="str">
            <v>m3</v>
          </cell>
          <cell r="F22">
            <v>1.56</v>
          </cell>
          <cell r="G22">
            <v>0.56000000000000005</v>
          </cell>
          <cell r="H22">
            <v>2.12</v>
          </cell>
        </row>
        <row r="23">
          <cell r="A23" t="str">
            <v>01.100.12</v>
          </cell>
          <cell r="B23" t="str">
            <v>Escavação,carga e transportes de material de 1a categoria DMT= 600 a 800m</v>
          </cell>
          <cell r="C23" t="str">
            <v>DNER-ES280/97</v>
          </cell>
          <cell r="D23" t="str">
            <v xml:space="preserve"> </v>
          </cell>
          <cell r="E23" t="str">
            <v>m3</v>
          </cell>
          <cell r="F23">
            <v>1.61</v>
          </cell>
          <cell r="G23">
            <v>0.57999999999999996</v>
          </cell>
          <cell r="H23">
            <v>2.19</v>
          </cell>
        </row>
        <row r="24">
          <cell r="A24" t="str">
            <v>01.100.13</v>
          </cell>
          <cell r="B24" t="str">
            <v>Escavação,carga e transportes de material de 1a categoria DMT= 800 a 1000m</v>
          </cell>
          <cell r="C24" t="str">
            <v>DNER-ES280/97</v>
          </cell>
          <cell r="D24" t="str">
            <v xml:space="preserve"> </v>
          </cell>
          <cell r="E24" t="str">
            <v>m3</v>
          </cell>
          <cell r="F24">
            <v>1.74</v>
          </cell>
          <cell r="G24">
            <v>0.62</v>
          </cell>
          <cell r="H24">
            <v>2.36</v>
          </cell>
        </row>
        <row r="25">
          <cell r="A25" t="str">
            <v>01.100.14</v>
          </cell>
          <cell r="B25" t="str">
            <v>Escavação,carga e transportes de material de 1a categoria DMT= 1000 a 1200m</v>
          </cell>
          <cell r="C25" t="str">
            <v>DNER-ES280/97</v>
          </cell>
          <cell r="D25" t="str">
            <v xml:space="preserve"> </v>
          </cell>
          <cell r="E25" t="str">
            <v>m3</v>
          </cell>
          <cell r="F25">
            <v>1.77</v>
          </cell>
          <cell r="G25">
            <v>0.63</v>
          </cell>
          <cell r="H25">
            <v>2.4</v>
          </cell>
        </row>
        <row r="26">
          <cell r="A26" t="str">
            <v>01.100.15</v>
          </cell>
          <cell r="B26" t="str">
            <v>Escavação,carga e transportes de material de 1a categoria DMT= 1200 a 1400m</v>
          </cell>
          <cell r="C26" t="str">
            <v>DNER-ES280/97</v>
          </cell>
          <cell r="D26" t="str">
            <v xml:space="preserve"> </v>
          </cell>
          <cell r="E26" t="str">
            <v>m3</v>
          </cell>
          <cell r="F26">
            <v>1.93</v>
          </cell>
          <cell r="G26">
            <v>0.69</v>
          </cell>
          <cell r="H26">
            <v>2.62</v>
          </cell>
        </row>
        <row r="27">
          <cell r="A27" t="str">
            <v>01.100.16</v>
          </cell>
          <cell r="B27" t="str">
            <v>Escavação,carga e transportes de material de 1a  categoria DMT 1400 a 1600m</v>
          </cell>
          <cell r="C27" t="str">
            <v>DNER-ES280/97</v>
          </cell>
          <cell r="D27" t="str">
            <v xml:space="preserve"> </v>
          </cell>
          <cell r="E27" t="str">
            <v>m3</v>
          </cell>
          <cell r="F27">
            <v>2.0099999999999998</v>
          </cell>
          <cell r="G27">
            <v>0.72</v>
          </cell>
          <cell r="H27">
            <v>2.7299999999999995</v>
          </cell>
        </row>
        <row r="28">
          <cell r="A28" t="str">
            <v>01.100.17</v>
          </cell>
          <cell r="B28" t="str">
            <v>Escavação,carga e transportes de material de 1a categoria DMT= 1600 a 1800m</v>
          </cell>
          <cell r="C28" t="str">
            <v>DNER-ES280/97</v>
          </cell>
          <cell r="D28" t="str">
            <v xml:space="preserve"> </v>
          </cell>
          <cell r="E28" t="str">
            <v>m3</v>
          </cell>
          <cell r="F28">
            <v>2.09</v>
          </cell>
          <cell r="G28">
            <v>0.75</v>
          </cell>
          <cell r="H28">
            <v>2.84</v>
          </cell>
        </row>
        <row r="29">
          <cell r="A29" t="str">
            <v>01.100.18</v>
          </cell>
          <cell r="B29" t="str">
            <v>Escavação,carga e transportes de material de 1a categoria DMT= 1800 a 2000m</v>
          </cell>
          <cell r="C29" t="str">
            <v>DNER-ES280/97</v>
          </cell>
          <cell r="D29" t="str">
            <v xml:space="preserve"> </v>
          </cell>
          <cell r="E29" t="str">
            <v>m3</v>
          </cell>
          <cell r="F29">
            <v>2.15</v>
          </cell>
          <cell r="G29">
            <v>0.77</v>
          </cell>
          <cell r="H29">
            <v>2.92</v>
          </cell>
        </row>
        <row r="30">
          <cell r="A30" t="str">
            <v>01.100.19</v>
          </cell>
          <cell r="B30" t="str">
            <v>Escavação,carga e transportes de material de 1a categoria DMT= 2000 a 3000m</v>
          </cell>
          <cell r="C30" t="str">
            <v>DNER-ES280/97</v>
          </cell>
          <cell r="D30" t="str">
            <v xml:space="preserve"> </v>
          </cell>
          <cell r="E30" t="str">
            <v>m3</v>
          </cell>
          <cell r="F30">
            <v>2.4</v>
          </cell>
          <cell r="G30">
            <v>0.86</v>
          </cell>
          <cell r="H30">
            <v>3.26</v>
          </cell>
        </row>
        <row r="31">
          <cell r="A31" t="str">
            <v>01.100.20</v>
          </cell>
          <cell r="B31" t="str">
            <v>Escavação,carga e transportes de material de 1a categoria DMT= 3000 a 5000m</v>
          </cell>
          <cell r="C31" t="str">
            <v>DNER-ES280/97</v>
          </cell>
          <cell r="D31" t="str">
            <v xml:space="preserve"> </v>
          </cell>
          <cell r="E31" t="str">
            <v>m3</v>
          </cell>
          <cell r="F31">
            <v>3.03</v>
          </cell>
          <cell r="G31">
            <v>1.08</v>
          </cell>
          <cell r="H31">
            <v>4.1099999999999994</v>
          </cell>
        </row>
        <row r="32">
          <cell r="A32" t="str">
            <v>01.100.21</v>
          </cell>
          <cell r="B32" t="str">
            <v>Escavação,carga e transportes manual de material de 1a  categoria  DT=20m</v>
          </cell>
          <cell r="C32" t="str">
            <v>DNER-ES280/97</v>
          </cell>
          <cell r="D32" t="str">
            <v xml:space="preserve"> </v>
          </cell>
          <cell r="E32" t="str">
            <v>m3</v>
          </cell>
          <cell r="F32">
            <v>5.17</v>
          </cell>
          <cell r="G32">
            <v>1.85</v>
          </cell>
          <cell r="H32">
            <v>7.02</v>
          </cell>
        </row>
        <row r="33">
          <cell r="A33" t="str">
            <v>01.101.01</v>
          </cell>
          <cell r="B33" t="str">
            <v>Escavação,carga e transportes de material de 2a  categoria DMT até 50m</v>
          </cell>
          <cell r="C33" t="str">
            <v>DNER-ES280/97</v>
          </cell>
          <cell r="D33" t="str">
            <v xml:space="preserve"> </v>
          </cell>
          <cell r="E33" t="str">
            <v>m3</v>
          </cell>
          <cell r="F33">
            <v>0.94</v>
          </cell>
          <cell r="G33">
            <v>0.34</v>
          </cell>
          <cell r="H33">
            <v>1.28</v>
          </cell>
        </row>
        <row r="34">
          <cell r="A34" t="str">
            <v>01.101.02</v>
          </cell>
          <cell r="B34" t="str">
            <v>Escavação,carga e transportes de material de 2a categoria DMT 50 a 200m c/ME</v>
          </cell>
          <cell r="C34" t="str">
            <v>DNER-ES280/97</v>
          </cell>
          <cell r="D34" t="str">
            <v xml:space="preserve"> </v>
          </cell>
          <cell r="E34" t="str">
            <v>m3</v>
          </cell>
          <cell r="F34">
            <v>1.2</v>
          </cell>
          <cell r="G34">
            <v>0.43</v>
          </cell>
          <cell r="H34">
            <v>1.63</v>
          </cell>
        </row>
        <row r="35">
          <cell r="A35" t="str">
            <v>01.101.03</v>
          </cell>
          <cell r="B35" t="str">
            <v>Escavação,carga e transportes de material de 2a categoria DMT 200 a 400m c/ME</v>
          </cell>
          <cell r="C35" t="str">
            <v>DNER-ES280/97</v>
          </cell>
          <cell r="D35" t="str">
            <v xml:space="preserve"> </v>
          </cell>
          <cell r="E35" t="str">
            <v>m3</v>
          </cell>
          <cell r="F35">
            <v>1.33</v>
          </cell>
          <cell r="G35">
            <v>0.48</v>
          </cell>
          <cell r="H35">
            <v>1.81</v>
          </cell>
        </row>
        <row r="36">
          <cell r="A36" t="str">
            <v>01.101.04</v>
          </cell>
          <cell r="B36" t="str">
            <v>Escavação,carga e transportes de material de 2a categoria DMT 400 a 600m c/ME</v>
          </cell>
          <cell r="C36" t="str">
            <v>DNER-ES280/97</v>
          </cell>
          <cell r="D36" t="str">
            <v xml:space="preserve"> </v>
          </cell>
          <cell r="E36" t="str">
            <v>m3</v>
          </cell>
          <cell r="F36">
            <v>1.56</v>
          </cell>
          <cell r="G36">
            <v>0.56000000000000005</v>
          </cell>
          <cell r="H36">
            <v>2.12</v>
          </cell>
        </row>
        <row r="37">
          <cell r="A37" t="str">
            <v>01.101.05</v>
          </cell>
          <cell r="B37" t="str">
            <v>Escavação,carga e transportes de material de 2a categoria DMT 600 a 800m c/ME</v>
          </cell>
          <cell r="C37" t="str">
            <v>DNER-ES280/97</v>
          </cell>
          <cell r="D37" t="str">
            <v xml:space="preserve"> </v>
          </cell>
          <cell r="E37" t="str">
            <v>m3</v>
          </cell>
          <cell r="F37">
            <v>1.73</v>
          </cell>
          <cell r="G37">
            <v>0.62</v>
          </cell>
          <cell r="H37">
            <v>2.35</v>
          </cell>
        </row>
        <row r="38">
          <cell r="A38" t="str">
            <v>01.101.06</v>
          </cell>
          <cell r="B38" t="str">
            <v>Escavação,carga e transportes de material de 2a categoria DMT 800 a 1000m c/ME</v>
          </cell>
          <cell r="C38" t="str">
            <v>DNER-ES280/97</v>
          </cell>
          <cell r="D38" t="str">
            <v xml:space="preserve"> </v>
          </cell>
          <cell r="E38" t="str">
            <v>m3</v>
          </cell>
          <cell r="F38">
            <v>1.91</v>
          </cell>
          <cell r="G38">
            <v>0.68</v>
          </cell>
          <cell r="H38">
            <v>2.59</v>
          </cell>
        </row>
        <row r="39">
          <cell r="A39" t="str">
            <v>01.101.07</v>
          </cell>
          <cell r="B39" t="str">
            <v>Escavação,carga e transportes de material de 2a categoria DMT 1000 a 1200m c/ME</v>
          </cell>
          <cell r="C39" t="str">
            <v>DNER-ES280/97</v>
          </cell>
          <cell r="D39" t="str">
            <v xml:space="preserve"> </v>
          </cell>
          <cell r="E39" t="str">
            <v>m3</v>
          </cell>
          <cell r="F39">
            <v>2.12</v>
          </cell>
          <cell r="G39">
            <v>0.76</v>
          </cell>
          <cell r="H39">
            <v>2.88</v>
          </cell>
        </row>
        <row r="40">
          <cell r="A40" t="str">
            <v>01.101.08</v>
          </cell>
          <cell r="B40" t="str">
            <v>Escavação,carga e transportes de material de 2a categoria DMT 1200 a 1400m c/ME</v>
          </cell>
          <cell r="C40" t="str">
            <v>DNER-ES280/97</v>
          </cell>
          <cell r="D40" t="str">
            <v xml:space="preserve"> </v>
          </cell>
          <cell r="E40" t="str">
            <v>m3</v>
          </cell>
          <cell r="F40">
            <v>2.38</v>
          </cell>
          <cell r="G40">
            <v>0.85</v>
          </cell>
          <cell r="H40">
            <v>3.23</v>
          </cell>
        </row>
        <row r="41">
          <cell r="A41" t="str">
            <v>01.101.09</v>
          </cell>
          <cell r="B41" t="str">
            <v>Escavação,carga e transportes de material de 2a categoria,c/CB, DMT 50 a 200m</v>
          </cell>
          <cell r="C41" t="str">
            <v>DNER-ES280/97</v>
          </cell>
          <cell r="D41" t="str">
            <v xml:space="preserve"> </v>
          </cell>
          <cell r="E41" t="str">
            <v>m3</v>
          </cell>
          <cell r="F41">
            <v>2.1</v>
          </cell>
          <cell r="G41">
            <v>0.75</v>
          </cell>
          <cell r="H41">
            <v>2.85</v>
          </cell>
        </row>
        <row r="42">
          <cell r="A42" t="str">
            <v>01.101.10</v>
          </cell>
          <cell r="B42" t="str">
            <v>Escavação,carga e transportes de material de 2a categoria,c/CB,  DMT 200 a 400m</v>
          </cell>
          <cell r="C42" t="str">
            <v>DNER-ES280/97</v>
          </cell>
          <cell r="D42" t="str">
            <v xml:space="preserve"> </v>
          </cell>
          <cell r="E42" t="str">
            <v>m3</v>
          </cell>
          <cell r="F42">
            <v>2.19</v>
          </cell>
          <cell r="G42">
            <v>0.78</v>
          </cell>
          <cell r="H42">
            <v>2.9699999999999998</v>
          </cell>
        </row>
        <row r="43">
          <cell r="A43" t="str">
            <v>01.101.11</v>
          </cell>
          <cell r="B43" t="str">
            <v>Escavação,carga e transportes de material de 2a categoria,c/CB,  DMT 400 a 600m</v>
          </cell>
          <cell r="C43" t="str">
            <v>DNER-ES280/97</v>
          </cell>
          <cell r="D43" t="str">
            <v xml:space="preserve"> </v>
          </cell>
          <cell r="E43" t="str">
            <v>m3</v>
          </cell>
          <cell r="F43">
            <v>2.3199999999999998</v>
          </cell>
          <cell r="G43">
            <v>0.83</v>
          </cell>
          <cell r="H43">
            <v>3.15</v>
          </cell>
        </row>
        <row r="44">
          <cell r="A44" t="str">
            <v>01.101.12</v>
          </cell>
          <cell r="B44" t="str">
            <v>Escavação,carga e transportes de material de 2a categoria,c/CB,  DMT 600 a 800m</v>
          </cell>
          <cell r="C44" t="str">
            <v>DNER-ES280/97</v>
          </cell>
          <cell r="D44" t="str">
            <v xml:space="preserve"> </v>
          </cell>
          <cell r="E44" t="str">
            <v>m3</v>
          </cell>
          <cell r="F44">
            <v>2.38</v>
          </cell>
          <cell r="G44">
            <v>0.85</v>
          </cell>
          <cell r="H44">
            <v>3.23</v>
          </cell>
        </row>
        <row r="45">
          <cell r="A45" t="str">
            <v>01.101.13</v>
          </cell>
          <cell r="B45" t="str">
            <v>Escavação,carga e transportes de material de 2a categoria,c/CB,  DMT 800 a 1 000m</v>
          </cell>
          <cell r="C45" t="str">
            <v>DNER-ES280/97</v>
          </cell>
          <cell r="D45" t="str">
            <v xml:space="preserve"> </v>
          </cell>
          <cell r="E45" t="str">
            <v>m3</v>
          </cell>
          <cell r="F45">
            <v>2.52</v>
          </cell>
          <cell r="G45">
            <v>0.9</v>
          </cell>
          <cell r="H45">
            <v>3.42</v>
          </cell>
        </row>
        <row r="46">
          <cell r="A46" t="str">
            <v>01.101.14</v>
          </cell>
          <cell r="B46" t="str">
            <v>Escavação,carga e transportes de material de 2a categoria,c/CB,  DMT 1000 a 1200m</v>
          </cell>
          <cell r="C46" t="str">
            <v>DNER-ES280/97</v>
          </cell>
          <cell r="D46" t="str">
            <v xml:space="preserve"> </v>
          </cell>
          <cell r="E46" t="str">
            <v>m3</v>
          </cell>
          <cell r="F46">
            <v>2.57</v>
          </cell>
          <cell r="G46">
            <v>0.92</v>
          </cell>
          <cell r="H46">
            <v>3.4899999999999998</v>
          </cell>
        </row>
        <row r="47">
          <cell r="A47" t="str">
            <v>01.101.15</v>
          </cell>
          <cell r="B47" t="str">
            <v>Escavação,carga e transportes de material de 2a categoria,c/CB,  DMT 1200 a 1400m</v>
          </cell>
          <cell r="C47" t="str">
            <v>DNER-ES280/97</v>
          </cell>
          <cell r="D47" t="str">
            <v xml:space="preserve"> </v>
          </cell>
          <cell r="E47" t="str">
            <v>m3</v>
          </cell>
          <cell r="F47">
            <v>2.75</v>
          </cell>
          <cell r="G47">
            <v>0.98</v>
          </cell>
          <cell r="H47">
            <v>3.73</v>
          </cell>
        </row>
        <row r="48">
          <cell r="A48" t="str">
            <v>01.101.16</v>
          </cell>
          <cell r="B48" t="str">
            <v>Escavação,carga e transportes de material de 2a categoria,c/CB,  DMT 1400 a 1600m</v>
          </cell>
          <cell r="C48" t="str">
            <v>DNER-ES280/97</v>
          </cell>
          <cell r="D48" t="str">
            <v xml:space="preserve"> </v>
          </cell>
          <cell r="E48" t="str">
            <v>m3</v>
          </cell>
          <cell r="F48">
            <v>2.85</v>
          </cell>
          <cell r="G48">
            <v>1.02</v>
          </cell>
          <cell r="H48">
            <v>3.87</v>
          </cell>
        </row>
        <row r="49">
          <cell r="A49" t="str">
            <v>01.101.17</v>
          </cell>
          <cell r="B49" t="str">
            <v>Escavação,carga e transportes de material de 2a categoria,c/CB,  DMT 1600 a 1800m</v>
          </cell>
          <cell r="C49" t="str">
            <v>DNER-ES280/97</v>
          </cell>
          <cell r="D49" t="str">
            <v xml:space="preserve"> </v>
          </cell>
          <cell r="E49" t="str">
            <v>m3</v>
          </cell>
          <cell r="F49">
            <v>2.94</v>
          </cell>
          <cell r="G49">
            <v>1.05</v>
          </cell>
          <cell r="H49">
            <v>3.99</v>
          </cell>
        </row>
        <row r="50">
          <cell r="A50" t="str">
            <v>01.101.18</v>
          </cell>
          <cell r="B50" t="str">
            <v>Escavação,carga e transportes de material de 2a categoria,c/CB,  DMT 1800 a 2000m</v>
          </cell>
          <cell r="C50" t="str">
            <v>DNER-ES280/97</v>
          </cell>
          <cell r="D50" t="str">
            <v xml:space="preserve"> </v>
          </cell>
          <cell r="E50" t="str">
            <v>m3</v>
          </cell>
          <cell r="F50">
            <v>3.05</v>
          </cell>
          <cell r="G50">
            <v>1.0900000000000001</v>
          </cell>
          <cell r="H50">
            <v>4.1399999999999997</v>
          </cell>
        </row>
        <row r="51">
          <cell r="A51" t="str">
            <v>01.101.19</v>
          </cell>
          <cell r="B51" t="str">
            <v>Escavação,carga e transportes de material de 2a categoria,c/CB,  DMT 2000 a 3000m</v>
          </cell>
          <cell r="C51" t="str">
            <v>DNER-ES280/97</v>
          </cell>
          <cell r="D51" t="str">
            <v xml:space="preserve"> </v>
          </cell>
          <cell r="E51" t="str">
            <v>m3</v>
          </cell>
          <cell r="F51">
            <v>3.32</v>
          </cell>
          <cell r="G51">
            <v>1.19</v>
          </cell>
          <cell r="H51">
            <v>4.51</v>
          </cell>
        </row>
        <row r="52">
          <cell r="A52" t="str">
            <v>01.101.20</v>
          </cell>
          <cell r="B52" t="str">
            <v>Escavação,carga e transportes de material de 2a categoria,c/CB,  DMT 3000 a 5000m</v>
          </cell>
          <cell r="C52" t="str">
            <v>DNER-ES280/97</v>
          </cell>
          <cell r="D52" t="str">
            <v xml:space="preserve"> </v>
          </cell>
          <cell r="E52" t="str">
            <v>m3</v>
          </cell>
          <cell r="F52">
            <v>4.08</v>
          </cell>
          <cell r="G52">
            <v>1.46</v>
          </cell>
          <cell r="H52">
            <v>5.54</v>
          </cell>
        </row>
        <row r="53">
          <cell r="A53" t="str">
            <v>DER51225</v>
          </cell>
          <cell r="B53" t="str">
            <v>Escavação,carga e transportes de material de 2a categoria DMT 3000 a 4000m</v>
          </cell>
          <cell r="C53" t="str">
            <v>DNER-ES280/97</v>
          </cell>
          <cell r="D53" t="str">
            <v xml:space="preserve"> </v>
          </cell>
          <cell r="E53" t="str">
            <v>m3</v>
          </cell>
          <cell r="F53">
            <v>3.36</v>
          </cell>
          <cell r="G53">
            <v>1.2</v>
          </cell>
          <cell r="H53">
            <v>4.5599999999999996</v>
          </cell>
        </row>
        <row r="54">
          <cell r="A54" t="str">
            <v>DER51235</v>
          </cell>
          <cell r="B54" t="str">
            <v>Escavação,carga e transportes de material de 2a categoria DMT 4000 a 5000m</v>
          </cell>
          <cell r="C54" t="str">
            <v>DNER-ES280/97</v>
          </cell>
          <cell r="D54" t="str">
            <v xml:space="preserve"> </v>
          </cell>
          <cell r="E54" t="str">
            <v>m3</v>
          </cell>
          <cell r="F54">
            <v>3.79</v>
          </cell>
          <cell r="G54">
            <v>1.36</v>
          </cell>
          <cell r="H54">
            <v>5.15</v>
          </cell>
        </row>
        <row r="55">
          <cell r="A55" t="str">
            <v>DER51250</v>
          </cell>
          <cell r="B55" t="str">
            <v>Escavação,carga e transportes de material de 2a categoria DMT 5000 a 6000m</v>
          </cell>
          <cell r="C55" t="str">
            <v>DNER-ES280/97</v>
          </cell>
          <cell r="D55" t="str">
            <v xml:space="preserve"> </v>
          </cell>
          <cell r="E55" t="str">
            <v>m3</v>
          </cell>
          <cell r="F55">
            <v>4.2</v>
          </cell>
          <cell r="G55">
            <v>1.5</v>
          </cell>
          <cell r="H55">
            <v>5.7</v>
          </cell>
        </row>
        <row r="56">
          <cell r="A56" t="str">
            <v>DER51260</v>
          </cell>
          <cell r="B56" t="str">
            <v>Escavação,carga e transportes de material de 2a categoria DMT 6000 a 7000m</v>
          </cell>
          <cell r="C56" t="str">
            <v>DNER-ES280/97</v>
          </cell>
          <cell r="D56" t="str">
            <v xml:space="preserve"> </v>
          </cell>
          <cell r="E56" t="str">
            <v>m3</v>
          </cell>
          <cell r="F56">
            <v>4.67</v>
          </cell>
          <cell r="G56">
            <v>1.67</v>
          </cell>
          <cell r="H56">
            <v>6.34</v>
          </cell>
        </row>
        <row r="57">
          <cell r="A57" t="str">
            <v>DER51270</v>
          </cell>
          <cell r="B57" t="str">
            <v>Escavação,carga e transportes de material de 2a categoria DMT 7000 a 8000m</v>
          </cell>
          <cell r="C57" t="str">
            <v>DNER-ES280/97</v>
          </cell>
          <cell r="D57" t="str">
            <v xml:space="preserve"> </v>
          </cell>
          <cell r="E57" t="str">
            <v>m3</v>
          </cell>
          <cell r="F57">
            <v>5.0999999999999996</v>
          </cell>
          <cell r="G57">
            <v>1.83</v>
          </cell>
          <cell r="H57">
            <v>6.93</v>
          </cell>
        </row>
        <row r="58">
          <cell r="A58" t="str">
            <v>DER51280</v>
          </cell>
          <cell r="B58" t="str">
            <v>Escavação,carga e transportes de material de 2a categoria DMT 8000 a 9000m</v>
          </cell>
          <cell r="C58" t="str">
            <v>DNER-ES280/97</v>
          </cell>
          <cell r="D58" t="str">
            <v xml:space="preserve"> </v>
          </cell>
          <cell r="E58" t="str">
            <v>m3</v>
          </cell>
          <cell r="F58">
            <v>5.51</v>
          </cell>
          <cell r="G58">
            <v>1.97</v>
          </cell>
          <cell r="H58">
            <v>7.4799999999999995</v>
          </cell>
        </row>
        <row r="59">
          <cell r="A59" t="str">
            <v>DER51290</v>
          </cell>
          <cell r="B59" t="str">
            <v>Escavação,carga e transportes de material de 2a categoria DMT 9000 a 10000m</v>
          </cell>
          <cell r="C59" t="str">
            <v>DNER-ES280/97</v>
          </cell>
          <cell r="D59" t="str">
            <v xml:space="preserve"> </v>
          </cell>
          <cell r="E59" t="str">
            <v>m3</v>
          </cell>
          <cell r="F59">
            <v>5.97</v>
          </cell>
          <cell r="G59">
            <v>2.14</v>
          </cell>
          <cell r="H59">
            <v>8.11</v>
          </cell>
        </row>
        <row r="60">
          <cell r="A60" t="str">
            <v>DER51300</v>
          </cell>
          <cell r="B60" t="str">
            <v>Escavação,carga e transportes de material de 2a categoria DMT 10000 a 12000m</v>
          </cell>
          <cell r="C60" t="str">
            <v>DNER-ES280/97</v>
          </cell>
          <cell r="D60" t="str">
            <v xml:space="preserve"> </v>
          </cell>
          <cell r="E60" t="str">
            <v>m3</v>
          </cell>
          <cell r="F60">
            <v>6.57</v>
          </cell>
          <cell r="G60">
            <v>2.35</v>
          </cell>
          <cell r="H60">
            <v>8.92</v>
          </cell>
        </row>
        <row r="61">
          <cell r="A61" t="str">
            <v>DER51310</v>
          </cell>
          <cell r="B61" t="str">
            <v>Escavação,carga e transportes de material de 2a categoria DMT 12000 a 14000m</v>
          </cell>
          <cell r="C61" t="str">
            <v>DNER-ES280/97</v>
          </cell>
          <cell r="D61" t="str">
            <v xml:space="preserve"> </v>
          </cell>
          <cell r="E61" t="str">
            <v>m3</v>
          </cell>
          <cell r="F61">
            <v>7.47</v>
          </cell>
          <cell r="G61">
            <v>2.67</v>
          </cell>
          <cell r="H61">
            <v>10.14</v>
          </cell>
        </row>
        <row r="62">
          <cell r="A62" t="str">
            <v>DER51320</v>
          </cell>
          <cell r="B62" t="str">
            <v>Escavação,carga e transportes de material de 2a categoria DMT 14000 a 16000m</v>
          </cell>
          <cell r="C62" t="str">
            <v>DNER-ES280/97</v>
          </cell>
          <cell r="D62" t="str">
            <v xml:space="preserve"> </v>
          </cell>
          <cell r="E62" t="str">
            <v>m3</v>
          </cell>
          <cell r="F62">
            <v>8.33</v>
          </cell>
          <cell r="G62">
            <v>2.98</v>
          </cell>
          <cell r="H62">
            <v>11.31</v>
          </cell>
        </row>
        <row r="63">
          <cell r="A63" t="str">
            <v>DER51330</v>
          </cell>
          <cell r="B63" t="str">
            <v>Escavação,carga e transportes de material de 2a categoria DMT 16000 a 18000m</v>
          </cell>
          <cell r="C63" t="str">
            <v>DNER-ES280/97</v>
          </cell>
          <cell r="E63" t="str">
            <v>m3</v>
          </cell>
          <cell r="F63">
            <v>9.23</v>
          </cell>
          <cell r="G63">
            <v>3.3</v>
          </cell>
          <cell r="H63">
            <v>12.530000000000001</v>
          </cell>
        </row>
        <row r="64">
          <cell r="A64" t="str">
            <v>DER51340</v>
          </cell>
          <cell r="B64" t="str">
            <v>Escavação,carga e transportes de material de 2a categoria DMT 18000 a 20000m</v>
          </cell>
          <cell r="C64" t="str">
            <v>DNER-ES280/97</v>
          </cell>
          <cell r="E64" t="str">
            <v>m3</v>
          </cell>
          <cell r="F64">
            <v>10.050000000000001</v>
          </cell>
          <cell r="G64">
            <v>3.6</v>
          </cell>
          <cell r="H64">
            <v>13.65</v>
          </cell>
        </row>
        <row r="65">
          <cell r="A65" t="str">
            <v>DER51350</v>
          </cell>
          <cell r="B65" t="str">
            <v>Escavação,carga e transportes de material de 2a categoria DMT 20000 a 22000m</v>
          </cell>
          <cell r="C65" t="str">
            <v>DNER-ES280/97</v>
          </cell>
          <cell r="E65" t="str">
            <v>m3</v>
          </cell>
          <cell r="F65">
            <v>10.9</v>
          </cell>
          <cell r="G65">
            <v>3.9</v>
          </cell>
          <cell r="H65">
            <v>14.8</v>
          </cell>
        </row>
        <row r="66">
          <cell r="A66" t="str">
            <v>DER51360</v>
          </cell>
          <cell r="B66" t="str">
            <v>Escavação,carga e transportes de material de 2a categoria DMT 22000 a 24000m</v>
          </cell>
          <cell r="C66" t="str">
            <v>DNER-ES280/97</v>
          </cell>
          <cell r="E66" t="str">
            <v>m3</v>
          </cell>
          <cell r="F66">
            <v>11.81</v>
          </cell>
          <cell r="G66">
            <v>4.2300000000000004</v>
          </cell>
          <cell r="H66">
            <v>16.04</v>
          </cell>
        </row>
        <row r="67">
          <cell r="A67" t="str">
            <v>01.102.01</v>
          </cell>
          <cell r="B67" t="str">
            <v>Escavação,carga e transportes de material de 3a  categoria DMT até 50m</v>
          </cell>
          <cell r="C67" t="str">
            <v>DNER-ES280/97</v>
          </cell>
          <cell r="D67" t="str">
            <v xml:space="preserve"> </v>
          </cell>
          <cell r="E67" t="str">
            <v>m3</v>
          </cell>
          <cell r="F67">
            <v>3.42</v>
          </cell>
          <cell r="G67">
            <v>1.22</v>
          </cell>
          <cell r="H67">
            <v>4.6399999999999997</v>
          </cell>
        </row>
        <row r="68">
          <cell r="A68" t="str">
            <v>01.102.02</v>
          </cell>
          <cell r="B68" t="str">
            <v xml:space="preserve">Escavação,carga e transportes de material de 3a categoria  DMT 50 a 200m </v>
          </cell>
          <cell r="C68" t="str">
            <v>DNER-ES280/97</v>
          </cell>
          <cell r="D68" t="str">
            <v xml:space="preserve"> </v>
          </cell>
          <cell r="E68" t="str">
            <v>m3</v>
          </cell>
          <cell r="F68">
            <v>7.28</v>
          </cell>
          <cell r="G68">
            <v>2.61</v>
          </cell>
          <cell r="H68">
            <v>9.89</v>
          </cell>
        </row>
        <row r="69">
          <cell r="A69" t="str">
            <v>01.102.03</v>
          </cell>
          <cell r="B69" t="str">
            <v>Escavação,carga e transportes de material de 3a categoria  DMT 200 a 400m</v>
          </cell>
          <cell r="C69" t="str">
            <v>DNER-ES280/97</v>
          </cell>
          <cell r="D69" t="str">
            <v xml:space="preserve"> </v>
          </cell>
          <cell r="E69" t="str">
            <v>m3</v>
          </cell>
          <cell r="F69">
            <v>7.57</v>
          </cell>
          <cell r="G69">
            <v>2.71</v>
          </cell>
          <cell r="H69">
            <v>10.280000000000001</v>
          </cell>
        </row>
        <row r="70">
          <cell r="A70" t="str">
            <v>01.102.04</v>
          </cell>
          <cell r="B70" t="str">
            <v xml:space="preserve">Escavação,carga e transportes de material de 3a categoria DMT 400 a 600m </v>
          </cell>
          <cell r="C70" t="str">
            <v>DNER-ES280/97</v>
          </cell>
          <cell r="D70" t="str">
            <v xml:space="preserve"> </v>
          </cell>
          <cell r="E70" t="str">
            <v>m3</v>
          </cell>
          <cell r="F70">
            <v>7.67</v>
          </cell>
          <cell r="G70">
            <v>2.75</v>
          </cell>
          <cell r="H70">
            <v>10.42</v>
          </cell>
        </row>
        <row r="71">
          <cell r="A71" t="str">
            <v>01.102.05</v>
          </cell>
          <cell r="B71" t="str">
            <v xml:space="preserve">Escavação,carga e transportes de material de 3a categoria DMT 600 a 800m </v>
          </cell>
          <cell r="C71" t="str">
            <v>DNER-ES280/97</v>
          </cell>
          <cell r="D71" t="str">
            <v xml:space="preserve"> </v>
          </cell>
          <cell r="E71" t="str">
            <v>m3</v>
          </cell>
          <cell r="F71">
            <v>7.73</v>
          </cell>
          <cell r="G71">
            <v>2.77</v>
          </cell>
          <cell r="H71">
            <v>10.5</v>
          </cell>
        </row>
        <row r="72">
          <cell r="A72" t="str">
            <v>01.102.06</v>
          </cell>
          <cell r="B72" t="str">
            <v xml:space="preserve">Escavação,carga e transportes de material de 3a categoria DMT 800 a 1000m </v>
          </cell>
          <cell r="C72" t="str">
            <v>DNER-ES280/97</v>
          </cell>
          <cell r="D72" t="str">
            <v xml:space="preserve"> </v>
          </cell>
          <cell r="E72" t="str">
            <v>m3</v>
          </cell>
          <cell r="F72">
            <v>7.77</v>
          </cell>
          <cell r="G72">
            <v>2.78</v>
          </cell>
          <cell r="H72">
            <v>10.549999999999999</v>
          </cell>
        </row>
        <row r="73">
          <cell r="A73" t="str">
            <v>01.102.07</v>
          </cell>
          <cell r="B73" t="str">
            <v xml:space="preserve">Escavação,carga e transportes de material de 3a categoria DMT 1000 a 1200m </v>
          </cell>
          <cell r="C73" t="str">
            <v>DNER-ES280/97</v>
          </cell>
          <cell r="D73" t="str">
            <v xml:space="preserve"> </v>
          </cell>
          <cell r="E73" t="str">
            <v>m3</v>
          </cell>
          <cell r="F73">
            <v>10.44</v>
          </cell>
          <cell r="G73">
            <v>3.74</v>
          </cell>
          <cell r="H73">
            <v>14.18</v>
          </cell>
        </row>
        <row r="74">
          <cell r="A74" t="str">
            <v>01.200.01</v>
          </cell>
          <cell r="B74" t="str">
            <v>Escavação e carga de material de jazida</v>
          </cell>
          <cell r="C74" t="str">
            <v xml:space="preserve"> </v>
          </cell>
          <cell r="D74" t="str">
            <v xml:space="preserve"> </v>
          </cell>
          <cell r="E74" t="str">
            <v>m3</v>
          </cell>
          <cell r="F74">
            <v>0.68</v>
          </cell>
          <cell r="G74">
            <v>0.24</v>
          </cell>
          <cell r="H74">
            <v>0.92</v>
          </cell>
        </row>
        <row r="75">
          <cell r="A75" t="str">
            <v>01.300.00</v>
          </cell>
          <cell r="B75" t="str">
            <v>Escavação e carga de solos moles</v>
          </cell>
          <cell r="C75" t="str">
            <v xml:space="preserve"> </v>
          </cell>
          <cell r="D75" t="str">
            <v xml:space="preserve"> </v>
          </cell>
          <cell r="E75" t="str">
            <v>m3</v>
          </cell>
          <cell r="F75">
            <v>3.29</v>
          </cell>
          <cell r="G75">
            <v>1.18</v>
          </cell>
          <cell r="H75">
            <v>4.47</v>
          </cell>
        </row>
        <row r="76">
          <cell r="A76" t="str">
            <v>01.510.00</v>
          </cell>
          <cell r="B76" t="str">
            <v>Compactação de aterros a 95% Proctor Normal</v>
          </cell>
          <cell r="C76" t="str">
            <v>DNER-ES282/97</v>
          </cell>
          <cell r="D76" t="str">
            <v xml:space="preserve"> </v>
          </cell>
          <cell r="E76" t="str">
            <v>m3</v>
          </cell>
          <cell r="F76">
            <v>0.57999999999999996</v>
          </cell>
          <cell r="G76">
            <v>0.21</v>
          </cell>
          <cell r="H76">
            <v>0.78999999999999992</v>
          </cell>
        </row>
        <row r="77">
          <cell r="A77" t="str">
            <v>01.511.00</v>
          </cell>
          <cell r="B77" t="str">
            <v>Compactação de aterros a 100% Proctor Normal</v>
          </cell>
          <cell r="C77" t="str">
            <v>DNER-ES282/97</v>
          </cell>
          <cell r="D77" t="str">
            <v xml:space="preserve"> </v>
          </cell>
          <cell r="E77" t="str">
            <v>m3</v>
          </cell>
          <cell r="F77">
            <v>1</v>
          </cell>
          <cell r="G77">
            <v>0.36</v>
          </cell>
          <cell r="H77">
            <v>1.3599999999999999</v>
          </cell>
        </row>
        <row r="78">
          <cell r="A78" t="str">
            <v>01.999.01</v>
          </cell>
          <cell r="B78" t="str">
            <v>Limpeza superficial de camada vegetal</v>
          </cell>
          <cell r="C78" t="str">
            <v xml:space="preserve"> </v>
          </cell>
          <cell r="D78" t="str">
            <v xml:space="preserve"> </v>
          </cell>
          <cell r="E78" t="str">
            <v>m2</v>
          </cell>
          <cell r="F78">
            <v>0.06</v>
          </cell>
          <cell r="G78">
            <v>0.02</v>
          </cell>
          <cell r="H78">
            <v>0.08</v>
          </cell>
        </row>
        <row r="79">
          <cell r="A79" t="str">
            <v>01.999.02</v>
          </cell>
          <cell r="B79" t="str">
            <v>Expurgo de jazida</v>
          </cell>
          <cell r="C79" t="str">
            <v xml:space="preserve"> </v>
          </cell>
          <cell r="D79" t="str">
            <v xml:space="preserve"> </v>
          </cell>
          <cell r="E79" t="str">
            <v>m3</v>
          </cell>
          <cell r="F79">
            <v>0.48</v>
          </cell>
          <cell r="G79">
            <v>0.17</v>
          </cell>
          <cell r="H79">
            <v>0.65</v>
          </cell>
        </row>
        <row r="80">
          <cell r="A80" t="str">
            <v>01.999.03</v>
          </cell>
          <cell r="B80" t="str">
            <v>Desmatamento de jazida</v>
          </cell>
          <cell r="C80" t="str">
            <v xml:space="preserve"> </v>
          </cell>
          <cell r="D80" t="str">
            <v xml:space="preserve"> </v>
          </cell>
          <cell r="E80" t="str">
            <v>m2</v>
          </cell>
          <cell r="F80">
            <v>0.04</v>
          </cell>
          <cell r="G80">
            <v>0.01</v>
          </cell>
          <cell r="H80">
            <v>0.05</v>
          </cell>
        </row>
        <row r="81">
          <cell r="A81" t="str">
            <v>P01.401.00</v>
          </cell>
          <cell r="B81" t="str">
            <v>Revestimento Primário</v>
          </cell>
          <cell r="C81" t="str">
            <v xml:space="preserve"> </v>
          </cell>
          <cell r="D81" t="str">
            <v xml:space="preserve"> </v>
          </cell>
          <cell r="E81" t="str">
            <v>m3</v>
          </cell>
          <cell r="F81">
            <v>8.65</v>
          </cell>
          <cell r="G81">
            <v>3.1</v>
          </cell>
          <cell r="H81">
            <v>11.75</v>
          </cell>
        </row>
        <row r="82">
          <cell r="A82" t="str">
            <v>DER50255</v>
          </cell>
          <cell r="B82" t="str">
            <v>Esc.  Carga e Transp. de mat. 1a cat. c/ CB 3000&lt;DMT&lt;4000m</v>
          </cell>
          <cell r="C82" t="str">
            <v xml:space="preserve"> </v>
          </cell>
          <cell r="D82" t="str">
            <v xml:space="preserve"> </v>
          </cell>
          <cell r="E82" t="str">
            <v>m3</v>
          </cell>
          <cell r="F82">
            <v>2.4300000000000002</v>
          </cell>
          <cell r="G82">
            <v>0.87</v>
          </cell>
          <cell r="H82">
            <v>3.3000000000000003</v>
          </cell>
        </row>
        <row r="83">
          <cell r="A83" t="str">
            <v>DER50260</v>
          </cell>
          <cell r="B83" t="str">
            <v>Esc.  Carga e Transp. de mat. 1a cat. c/ CB 5000&lt;DMT&lt;6000m</v>
          </cell>
          <cell r="C83" t="str">
            <v xml:space="preserve"> </v>
          </cell>
          <cell r="D83" t="str">
            <v xml:space="preserve"> </v>
          </cell>
          <cell r="E83" t="str">
            <v>m3</v>
          </cell>
          <cell r="F83">
            <v>3.16</v>
          </cell>
          <cell r="G83">
            <v>1.1299999999999999</v>
          </cell>
          <cell r="H83">
            <v>4.29</v>
          </cell>
        </row>
        <row r="84">
          <cell r="A84" t="str">
            <v>DER50265</v>
          </cell>
          <cell r="B84" t="str">
            <v>Esc.  Carga e Transp. de mat. 1a cat. c/ CB 4000&lt;DMT&lt;5000m</v>
          </cell>
          <cell r="C84" t="str">
            <v xml:space="preserve"> </v>
          </cell>
          <cell r="D84" t="str">
            <v xml:space="preserve"> </v>
          </cell>
          <cell r="E84" t="str">
            <v>m3</v>
          </cell>
          <cell r="F84">
            <v>2.77</v>
          </cell>
          <cell r="G84">
            <v>0.99</v>
          </cell>
          <cell r="H84">
            <v>3.76</v>
          </cell>
        </row>
        <row r="85">
          <cell r="A85" t="str">
            <v>DER50270</v>
          </cell>
          <cell r="B85" t="str">
            <v>Esc.  Carga e Transp. de mat. 1a cat. c/ CB 6000&lt;DMT&lt;7000m</v>
          </cell>
          <cell r="C85" t="str">
            <v xml:space="preserve"> </v>
          </cell>
          <cell r="D85" t="str">
            <v xml:space="preserve"> </v>
          </cell>
          <cell r="E85" t="str">
            <v>m3</v>
          </cell>
          <cell r="F85">
            <v>3.53</v>
          </cell>
          <cell r="G85">
            <v>1.26</v>
          </cell>
          <cell r="H85">
            <v>4.79</v>
          </cell>
        </row>
        <row r="86">
          <cell r="A86" t="str">
            <v>DER50280</v>
          </cell>
          <cell r="B86" t="str">
            <v>Esc.  Carga e Transp. de mat. 1a cat. c/ CB 7000&lt;DMT&lt;8000m</v>
          </cell>
          <cell r="C86" t="str">
            <v xml:space="preserve"> </v>
          </cell>
          <cell r="D86" t="str">
            <v xml:space="preserve"> </v>
          </cell>
          <cell r="E86" t="str">
            <v>m3</v>
          </cell>
          <cell r="F86">
            <v>3.88</v>
          </cell>
          <cell r="G86">
            <v>1.39</v>
          </cell>
          <cell r="H86">
            <v>5.27</v>
          </cell>
        </row>
        <row r="87">
          <cell r="A87" t="str">
            <v>DER50290</v>
          </cell>
          <cell r="B87" t="str">
            <v>Esc.  Carga e Transp. de mat. 1a cat. c/ CB 8000&lt;DMT&lt;9000m</v>
          </cell>
          <cell r="C87" t="str">
            <v xml:space="preserve"> </v>
          </cell>
          <cell r="D87" t="str">
            <v xml:space="preserve"> </v>
          </cell>
          <cell r="E87" t="str">
            <v>m3</v>
          </cell>
          <cell r="F87">
            <v>4.26</v>
          </cell>
          <cell r="G87">
            <v>1.53</v>
          </cell>
          <cell r="H87">
            <v>5.79</v>
          </cell>
        </row>
        <row r="88">
          <cell r="A88" t="str">
            <v>DER50300</v>
          </cell>
          <cell r="B88" t="str">
            <v>Esc.  Carga e Transp. de mat. 1a cat. c/ CB 9000&lt;DMT&lt;10000m</v>
          </cell>
          <cell r="C88" t="str">
            <v xml:space="preserve"> </v>
          </cell>
          <cell r="D88" t="str">
            <v xml:space="preserve"> </v>
          </cell>
          <cell r="E88" t="str">
            <v>m3</v>
          </cell>
          <cell r="F88">
            <v>4.6399999999999997</v>
          </cell>
          <cell r="G88">
            <v>1.66</v>
          </cell>
          <cell r="H88">
            <v>6.3</v>
          </cell>
        </row>
        <row r="89">
          <cell r="A89" t="str">
            <v>DER50305</v>
          </cell>
          <cell r="B89" t="str">
            <v>Esc.  Carga e Transp. de mat. 1a cat. c/ CB 10000&lt;DMT&lt;12000m</v>
          </cell>
          <cell r="C89" t="str">
            <v xml:space="preserve"> </v>
          </cell>
          <cell r="D89" t="str">
            <v xml:space="preserve"> </v>
          </cell>
          <cell r="E89" t="str">
            <v>m3</v>
          </cell>
          <cell r="F89">
            <v>5.19</v>
          </cell>
          <cell r="G89">
            <v>1.86</v>
          </cell>
          <cell r="H89">
            <v>7.0500000000000007</v>
          </cell>
        </row>
        <row r="90">
          <cell r="A90" t="str">
            <v>DER50315</v>
          </cell>
          <cell r="B90" t="str">
            <v>Esc.  Carga e Transp. de mat. 1a cat. c/ CB 12000&lt;DMT&lt;14000m</v>
          </cell>
          <cell r="C90" t="str">
            <v xml:space="preserve"> </v>
          </cell>
          <cell r="D90" t="str">
            <v xml:space="preserve"> </v>
          </cell>
          <cell r="E90" t="str">
            <v>m3</v>
          </cell>
          <cell r="F90">
            <v>5.91</v>
          </cell>
          <cell r="G90">
            <v>2.12</v>
          </cell>
          <cell r="H90">
            <v>8.0300000000000011</v>
          </cell>
        </row>
        <row r="91">
          <cell r="A91" t="str">
            <v>DER50325</v>
          </cell>
          <cell r="B91" t="str">
            <v>Esc.  Carga e Transp. de mat. 1a cat. c/ CB 14000&lt;DMT&lt;16000m</v>
          </cell>
          <cell r="C91" t="str">
            <v xml:space="preserve"> </v>
          </cell>
          <cell r="D91" t="str">
            <v xml:space="preserve"> </v>
          </cell>
          <cell r="E91" t="str">
            <v>m3</v>
          </cell>
          <cell r="F91">
            <v>6.63</v>
          </cell>
          <cell r="G91">
            <v>2.37</v>
          </cell>
          <cell r="H91">
            <v>9</v>
          </cell>
        </row>
        <row r="92">
          <cell r="A92" t="str">
            <v>DER50335</v>
          </cell>
          <cell r="B92" t="str">
            <v>Esc.  Carga e Transp. de mat. 1a cat. c/ CB 16000&lt;DMT&lt;18000m</v>
          </cell>
          <cell r="C92" t="str">
            <v xml:space="preserve"> </v>
          </cell>
          <cell r="D92" t="str">
            <v xml:space="preserve"> </v>
          </cell>
          <cell r="E92" t="str">
            <v>m3</v>
          </cell>
          <cell r="F92">
            <v>7.42</v>
          </cell>
          <cell r="G92">
            <v>2.66</v>
          </cell>
          <cell r="H92">
            <v>10.08</v>
          </cell>
        </row>
        <row r="93">
          <cell r="A93" t="str">
            <v>DER50345</v>
          </cell>
          <cell r="B93" t="str">
            <v>Esc.  Carga e Transp. de mat. 1a cat. c/ CB 18000&lt;DMT&lt;20000m</v>
          </cell>
          <cell r="C93" t="str">
            <v xml:space="preserve"> </v>
          </cell>
          <cell r="D93" t="str">
            <v xml:space="preserve"> </v>
          </cell>
          <cell r="E93" t="str">
            <v>m3</v>
          </cell>
          <cell r="F93">
            <v>8.15</v>
          </cell>
          <cell r="G93">
            <v>2.92</v>
          </cell>
          <cell r="H93">
            <v>11.07</v>
          </cell>
        </row>
        <row r="94">
          <cell r="A94" t="str">
            <v>DER50355</v>
          </cell>
          <cell r="B94" t="str">
            <v>Esc.  Carga e Transp. de mat. 1a cat. c/ CB 20000&lt;DMT&lt;22000m</v>
          </cell>
          <cell r="C94" t="str">
            <v xml:space="preserve"> </v>
          </cell>
          <cell r="D94" t="str">
            <v xml:space="preserve"> </v>
          </cell>
          <cell r="E94" t="str">
            <v>m3</v>
          </cell>
          <cell r="F94">
            <v>8.85</v>
          </cell>
          <cell r="G94">
            <v>3.17</v>
          </cell>
          <cell r="H94">
            <v>12.02</v>
          </cell>
        </row>
        <row r="95">
          <cell r="A95" t="str">
            <v>DER50365</v>
          </cell>
          <cell r="B95" t="str">
            <v>Esc.  Carga e Transp. de mat. 1a cat. c/ CB 22000&lt;DMT&lt;24000m</v>
          </cell>
          <cell r="C95" t="str">
            <v xml:space="preserve"> </v>
          </cell>
          <cell r="D95" t="str">
            <v xml:space="preserve"> </v>
          </cell>
          <cell r="E95" t="str">
            <v>m3</v>
          </cell>
          <cell r="F95">
            <v>9.6199999999999992</v>
          </cell>
          <cell r="G95">
            <v>3.44</v>
          </cell>
          <cell r="H95">
            <v>13.059999999999999</v>
          </cell>
        </row>
        <row r="96">
          <cell r="A96" t="str">
            <v>DER50375</v>
          </cell>
          <cell r="B96" t="str">
            <v>Esc.  Carga e Transp. de mat. 1a cat. c/ CB 24000&lt;DMT&lt;26000m</v>
          </cell>
          <cell r="C96" t="str">
            <v xml:space="preserve"> </v>
          </cell>
          <cell r="D96" t="str">
            <v xml:space="preserve"> </v>
          </cell>
          <cell r="E96" t="str">
            <v>m3</v>
          </cell>
          <cell r="F96">
            <v>10.37</v>
          </cell>
          <cell r="G96">
            <v>3.71</v>
          </cell>
          <cell r="H96">
            <v>14.079999999999998</v>
          </cell>
        </row>
        <row r="97">
          <cell r="A97" t="str">
            <v>DER50385</v>
          </cell>
          <cell r="B97" t="str">
            <v>Esc.  Carga e Transp. de mat. 1a cat. c/ CB 26000&lt;DMT&lt;28000m</v>
          </cell>
          <cell r="C97" t="str">
            <v xml:space="preserve"> </v>
          </cell>
          <cell r="D97" t="str">
            <v xml:space="preserve"> </v>
          </cell>
          <cell r="E97" t="str">
            <v>m3</v>
          </cell>
          <cell r="F97">
            <v>11.06</v>
          </cell>
          <cell r="G97">
            <v>3.96</v>
          </cell>
          <cell r="H97">
            <v>15.02</v>
          </cell>
        </row>
        <row r="98">
          <cell r="A98" t="str">
            <v>DER50395</v>
          </cell>
          <cell r="B98" t="str">
            <v>Esc.  Carga e Transp. de mat. 1a cat. c/ CB 28000&lt;DMT&lt;30000m</v>
          </cell>
          <cell r="C98" t="str">
            <v xml:space="preserve"> </v>
          </cell>
          <cell r="D98" t="str">
            <v xml:space="preserve"> </v>
          </cell>
          <cell r="E98" t="str">
            <v>m3</v>
          </cell>
          <cell r="F98">
            <v>11.82</v>
          </cell>
          <cell r="G98">
            <v>4.2300000000000004</v>
          </cell>
          <cell r="H98">
            <v>16.05</v>
          </cell>
        </row>
        <row r="99">
          <cell r="A99" t="str">
            <v>DER52120</v>
          </cell>
          <cell r="B99" t="str">
            <v>Extr.,Carga, Transp.e espalh.de areia ext.p/colchão dren.(banh.Maracajá)e subst.solos moles DMT=49km</v>
          </cell>
          <cell r="C99" t="str">
            <v xml:space="preserve"> </v>
          </cell>
          <cell r="D99" t="str">
            <v xml:space="preserve"> </v>
          </cell>
          <cell r="E99" t="str">
            <v>m3</v>
          </cell>
          <cell r="F99">
            <v>12.05</v>
          </cell>
          <cell r="G99">
            <v>4.3099999999999996</v>
          </cell>
          <cell r="H99">
            <v>16.36</v>
          </cell>
        </row>
        <row r="100">
          <cell r="A100" t="str">
            <v>DER52120e</v>
          </cell>
          <cell r="B100" t="str">
            <v>Escav.,Carga, Transp.e espalh.de areia comerc.p/colchão dren.(banh.Maracajá)e subst.solos moles DMT=49km</v>
          </cell>
          <cell r="C100" t="str">
            <v xml:space="preserve"> </v>
          </cell>
          <cell r="D100" t="str">
            <v xml:space="preserve"> </v>
          </cell>
          <cell r="E100" t="str">
            <v>m3</v>
          </cell>
          <cell r="F100">
            <v>15.47</v>
          </cell>
          <cell r="G100">
            <v>5.54</v>
          </cell>
          <cell r="H100">
            <v>21.01</v>
          </cell>
        </row>
        <row r="101">
          <cell r="A101" t="str">
            <v>DER52120c</v>
          </cell>
          <cell r="B101" t="str">
            <v>Extr.,Carga, Transp.e Espalh.areia comerc.p/colchão dren.(banh.Maracajá)e subst.solos moles DMT=95,2km</v>
          </cell>
          <cell r="C101" t="str">
            <v xml:space="preserve"> </v>
          </cell>
          <cell r="D101" t="str">
            <v xml:space="preserve"> </v>
          </cell>
          <cell r="E101" t="str">
            <v>m3</v>
          </cell>
          <cell r="F101">
            <v>24.44</v>
          </cell>
          <cell r="G101">
            <v>8.75</v>
          </cell>
          <cell r="H101">
            <v>33.19</v>
          </cell>
        </row>
        <row r="102">
          <cell r="A102" t="str">
            <v>DER52120d</v>
          </cell>
          <cell r="B102" t="str">
            <v>Extração, Carga e Transp.e Espalh.de seixo p/colchão drenante(banhado do Maracajá) DMT=23,7km</v>
          </cell>
          <cell r="C102" t="str">
            <v xml:space="preserve"> </v>
          </cell>
          <cell r="D102" t="str">
            <v xml:space="preserve"> </v>
          </cell>
          <cell r="E102" t="str">
            <v>m3</v>
          </cell>
          <cell r="F102">
            <v>11.56</v>
          </cell>
          <cell r="G102">
            <v>4.1399999999999997</v>
          </cell>
          <cell r="H102">
            <v>15.7</v>
          </cell>
        </row>
        <row r="103">
          <cell r="A103" t="str">
            <v>DER52120b</v>
          </cell>
          <cell r="B103" t="str">
            <v>Extração, Carga e Transp.e Espalh.de seixo p/colchão drenante(banhado do Maracajá) DMT=24km</v>
          </cell>
          <cell r="C103" t="str">
            <v xml:space="preserve"> </v>
          </cell>
          <cell r="D103" t="str">
            <v xml:space="preserve"> </v>
          </cell>
          <cell r="E103" t="str">
            <v>m3</v>
          </cell>
          <cell r="F103">
            <v>11.71</v>
          </cell>
          <cell r="G103">
            <v>4.1900000000000004</v>
          </cell>
          <cell r="H103">
            <v>15.900000000000002</v>
          </cell>
        </row>
        <row r="104">
          <cell r="A104" t="str">
            <v>DER52120a</v>
          </cell>
          <cell r="B104" t="str">
            <v>Momento extraordinário de transporte</v>
          </cell>
          <cell r="E104" t="str">
            <v>t x km</v>
          </cell>
          <cell r="F104">
            <v>0.32</v>
          </cell>
          <cell r="G104">
            <v>0.11</v>
          </cell>
          <cell r="H104">
            <v>0.43</v>
          </cell>
        </row>
        <row r="105">
          <cell r="A105" t="str">
            <v>DER52050</v>
          </cell>
          <cell r="B105" t="str">
            <v>Esc. Carga e Transp. de solos moles DMT&lt;=50m</v>
          </cell>
          <cell r="C105" t="str">
            <v xml:space="preserve"> </v>
          </cell>
          <cell r="D105" t="str">
            <v xml:space="preserve"> </v>
          </cell>
          <cell r="E105" t="str">
            <v>m3</v>
          </cell>
          <cell r="F105">
            <v>2.61</v>
          </cell>
          <cell r="G105">
            <v>0.93</v>
          </cell>
          <cell r="H105">
            <v>3.54</v>
          </cell>
        </row>
        <row r="106">
          <cell r="A106" t="str">
            <v>DER52060</v>
          </cell>
          <cell r="B106" t="str">
            <v>Esc. Carga e Transp. de solos moles 50&lt;DMT&lt;=100m</v>
          </cell>
          <cell r="C106" t="str">
            <v xml:space="preserve"> </v>
          </cell>
          <cell r="D106" t="str">
            <v xml:space="preserve"> </v>
          </cell>
          <cell r="E106" t="str">
            <v>m3</v>
          </cell>
          <cell r="F106">
            <v>2.72</v>
          </cell>
          <cell r="G106">
            <v>0.97</v>
          </cell>
          <cell r="H106">
            <v>3.6900000000000004</v>
          </cell>
        </row>
        <row r="107">
          <cell r="A107" t="str">
            <v>DER52070</v>
          </cell>
          <cell r="B107" t="str">
            <v>Esc. Carga e Transp. de solos moles 100&lt;DMT&lt;=200m</v>
          </cell>
          <cell r="C107" t="str">
            <v xml:space="preserve"> </v>
          </cell>
          <cell r="D107" t="str">
            <v xml:space="preserve"> </v>
          </cell>
          <cell r="E107" t="str">
            <v>m3</v>
          </cell>
          <cell r="F107">
            <v>2.91</v>
          </cell>
          <cell r="G107">
            <v>1.04</v>
          </cell>
          <cell r="H107">
            <v>3.95</v>
          </cell>
        </row>
        <row r="108">
          <cell r="A108" t="str">
            <v>DER52082</v>
          </cell>
          <cell r="B108" t="str">
            <v>Esc. Carga e Transp. de solos moles 200&lt;DMT&lt;=400m</v>
          </cell>
          <cell r="C108" t="str">
            <v xml:space="preserve"> </v>
          </cell>
          <cell r="D108" t="str">
            <v xml:space="preserve"> </v>
          </cell>
          <cell r="E108" t="str">
            <v>m3</v>
          </cell>
          <cell r="F108">
            <v>2.97</v>
          </cell>
          <cell r="G108">
            <v>1.06</v>
          </cell>
          <cell r="H108">
            <v>4.03</v>
          </cell>
        </row>
        <row r="109">
          <cell r="A109" t="str">
            <v>DER52087</v>
          </cell>
          <cell r="B109" t="str">
            <v>Esc. Carga e Transp. de solos moles 400&lt;DMT&lt;=600m</v>
          </cell>
          <cell r="C109" t="str">
            <v xml:space="preserve"> </v>
          </cell>
          <cell r="D109" t="str">
            <v xml:space="preserve"> </v>
          </cell>
          <cell r="E109" t="str">
            <v>m3</v>
          </cell>
          <cell r="F109">
            <v>3.39</v>
          </cell>
          <cell r="G109">
            <v>1.21</v>
          </cell>
          <cell r="H109">
            <v>4.5999999999999996</v>
          </cell>
        </row>
        <row r="110">
          <cell r="A110" t="str">
            <v>DER52090</v>
          </cell>
          <cell r="B110" t="str">
            <v>Esc. Carga e Transp. de solos moles 600&lt;DMT&lt;=800m</v>
          </cell>
          <cell r="C110" t="str">
            <v xml:space="preserve"> </v>
          </cell>
          <cell r="D110" t="str">
            <v xml:space="preserve"> </v>
          </cell>
          <cell r="E110" t="str">
            <v>m3</v>
          </cell>
          <cell r="F110">
            <v>3.42</v>
          </cell>
          <cell r="G110">
            <v>1.22</v>
          </cell>
          <cell r="H110">
            <v>4.6399999999999997</v>
          </cell>
        </row>
        <row r="111">
          <cell r="A111" t="str">
            <v>DER52095</v>
          </cell>
          <cell r="B111" t="str">
            <v>Esc. Carga e Transp. de solos moles 800&lt;DMT&lt;=1000m</v>
          </cell>
          <cell r="C111" t="str">
            <v xml:space="preserve"> </v>
          </cell>
          <cell r="D111" t="str">
            <v xml:space="preserve"> </v>
          </cell>
          <cell r="E111" t="str">
            <v>m3</v>
          </cell>
          <cell r="F111">
            <v>3.46</v>
          </cell>
          <cell r="G111">
            <v>1.24</v>
          </cell>
          <cell r="H111">
            <v>4.7</v>
          </cell>
        </row>
        <row r="112">
          <cell r="A112" t="str">
            <v>DER52100</v>
          </cell>
          <cell r="B112" t="str">
            <v>Esc. Carga e Transp. de solos moles 1000&lt;DMT&lt;=1200m</v>
          </cell>
          <cell r="C112" t="str">
            <v xml:space="preserve"> </v>
          </cell>
          <cell r="D112" t="str">
            <v xml:space="preserve"> </v>
          </cell>
          <cell r="E112" t="str">
            <v>m3</v>
          </cell>
          <cell r="F112">
            <v>3.47</v>
          </cell>
          <cell r="G112">
            <v>1.24</v>
          </cell>
          <cell r="H112">
            <v>4.71</v>
          </cell>
        </row>
        <row r="113">
          <cell r="A113" t="str">
            <v>DER52101</v>
          </cell>
          <cell r="B113" t="str">
            <v>Esc. Carga e Transp. de solos moles 1200&lt;DMT&lt;=1400m</v>
          </cell>
          <cell r="C113" t="str">
            <v xml:space="preserve"> </v>
          </cell>
          <cell r="D113" t="str">
            <v xml:space="preserve"> </v>
          </cell>
          <cell r="E113" t="str">
            <v>m3</v>
          </cell>
          <cell r="F113">
            <v>3.49</v>
          </cell>
          <cell r="G113">
            <v>1.25</v>
          </cell>
          <cell r="H113">
            <v>4.74</v>
          </cell>
        </row>
        <row r="114">
          <cell r="A114" t="str">
            <v>DER52102</v>
          </cell>
          <cell r="B114" t="str">
            <v>Esc. Carga e Transp. de solos moles 1400&lt;DMT&lt;=1600m</v>
          </cell>
          <cell r="C114" t="str">
            <v xml:space="preserve"> </v>
          </cell>
          <cell r="D114" t="str">
            <v xml:space="preserve"> </v>
          </cell>
          <cell r="E114" t="str">
            <v>m3</v>
          </cell>
          <cell r="F114">
            <v>3.54</v>
          </cell>
          <cell r="G114">
            <v>1.27</v>
          </cell>
          <cell r="H114">
            <v>4.8100000000000005</v>
          </cell>
        </row>
        <row r="115">
          <cell r="A115" t="str">
            <v>DER52103</v>
          </cell>
          <cell r="B115" t="str">
            <v>Esc. Carga e Transp. de solos moles 1600&lt;DMT&lt;=1800m</v>
          </cell>
          <cell r="C115" t="str">
            <v xml:space="preserve"> </v>
          </cell>
          <cell r="D115" t="str">
            <v xml:space="preserve"> </v>
          </cell>
          <cell r="E115" t="str">
            <v>m3</v>
          </cell>
          <cell r="F115">
            <v>3.58</v>
          </cell>
          <cell r="G115">
            <v>1.28</v>
          </cell>
          <cell r="H115">
            <v>4.8600000000000003</v>
          </cell>
        </row>
        <row r="116">
          <cell r="A116" t="str">
            <v>DER52104</v>
          </cell>
          <cell r="B116" t="str">
            <v>Esc. Carga e Transp. de solos moles 1800&lt;DMT&lt;=2000m</v>
          </cell>
          <cell r="C116" t="str">
            <v xml:space="preserve"> </v>
          </cell>
          <cell r="D116" t="str">
            <v xml:space="preserve"> </v>
          </cell>
          <cell r="E116" t="str">
            <v>m3</v>
          </cell>
          <cell r="F116">
            <v>3.67</v>
          </cell>
          <cell r="G116">
            <v>1.31</v>
          </cell>
          <cell r="H116">
            <v>4.9800000000000004</v>
          </cell>
        </row>
        <row r="117">
          <cell r="A117" t="str">
            <v>DER52105</v>
          </cell>
          <cell r="B117" t="str">
            <v>Esc. Carga e Transp. de solos moles 2000&lt;DMT&lt;=3000m</v>
          </cell>
          <cell r="C117" t="str">
            <v xml:space="preserve"> </v>
          </cell>
          <cell r="D117" t="str">
            <v xml:space="preserve"> </v>
          </cell>
          <cell r="E117" t="str">
            <v>m3</v>
          </cell>
          <cell r="F117">
            <v>4.25</v>
          </cell>
          <cell r="G117">
            <v>1.52</v>
          </cell>
          <cell r="H117">
            <v>5.77</v>
          </cell>
        </row>
        <row r="118">
          <cell r="A118" t="str">
            <v>DER52106</v>
          </cell>
          <cell r="B118" t="str">
            <v>Esc. Carga e Transp. de solos moles 3000&lt;DMT&lt;=4000m</v>
          </cell>
          <cell r="C118" t="str">
            <v xml:space="preserve"> </v>
          </cell>
          <cell r="D118" t="str">
            <v xml:space="preserve"> </v>
          </cell>
          <cell r="E118" t="str">
            <v>m3</v>
          </cell>
          <cell r="F118">
            <v>4.6900000000000004</v>
          </cell>
          <cell r="G118">
            <v>1.68</v>
          </cell>
          <cell r="H118">
            <v>6.37</v>
          </cell>
        </row>
        <row r="119">
          <cell r="A119" t="str">
            <v>DER52106a</v>
          </cell>
          <cell r="B119" t="str">
            <v>Esc. Carga e Transp. de solos moles 4000&lt;DMT&lt;=5000m</v>
          </cell>
          <cell r="C119" t="str">
            <v xml:space="preserve"> </v>
          </cell>
          <cell r="D119" t="str">
            <v xml:space="preserve"> </v>
          </cell>
          <cell r="E119" t="str">
            <v>m3</v>
          </cell>
          <cell r="F119">
            <v>5.42</v>
          </cell>
          <cell r="G119">
            <v>1.94</v>
          </cell>
          <cell r="H119">
            <v>7.3599999999999994</v>
          </cell>
        </row>
        <row r="120">
          <cell r="A120" t="str">
            <v>DER52106b</v>
          </cell>
          <cell r="B120" t="str">
            <v>Esc. Carga e Transp. de solos moles 5000&lt;DMT&lt;=6000m</v>
          </cell>
          <cell r="E120" t="str">
            <v>m3</v>
          </cell>
          <cell r="F120">
            <v>6.19</v>
          </cell>
          <cell r="G120">
            <v>2.2200000000000002</v>
          </cell>
          <cell r="H120">
            <v>8.41</v>
          </cell>
        </row>
        <row r="121">
          <cell r="A121" t="str">
            <v>DER52106c</v>
          </cell>
          <cell r="B121" t="str">
            <v>Esc. Carga e Transp. de solos moles 6000&lt;DMT&lt;=7000m</v>
          </cell>
          <cell r="C121" t="str">
            <v xml:space="preserve"> </v>
          </cell>
          <cell r="D121" t="str">
            <v xml:space="preserve"> </v>
          </cell>
          <cell r="E121" t="str">
            <v>m3</v>
          </cell>
          <cell r="F121">
            <v>6.93</v>
          </cell>
          <cell r="G121">
            <v>2.48</v>
          </cell>
          <cell r="H121">
            <v>9.41</v>
          </cell>
        </row>
        <row r="122">
          <cell r="A122" t="str">
            <v>P 52050</v>
          </cell>
          <cell r="B122" t="str">
            <v>Espalhamento de solos moles</v>
          </cell>
          <cell r="E122" t="str">
            <v>m3</v>
          </cell>
          <cell r="F122">
            <v>0.26</v>
          </cell>
          <cell r="G122">
            <v>0.09</v>
          </cell>
          <cell r="H122">
            <v>0.35</v>
          </cell>
        </row>
        <row r="123">
          <cell r="A123" t="str">
            <v>DER52020a</v>
          </cell>
          <cell r="B123" t="str">
            <v>Carga, transp.e espalhamento de camada vegetal 50&lt;DMT&lt;=200m</v>
          </cell>
          <cell r="E123" t="str">
            <v>m3</v>
          </cell>
          <cell r="F123">
            <v>1.65</v>
          </cell>
          <cell r="G123">
            <v>0.59</v>
          </cell>
          <cell r="H123">
            <v>2.2399999999999998</v>
          </cell>
        </row>
        <row r="124">
          <cell r="A124" t="str">
            <v>DER52020b</v>
          </cell>
          <cell r="B124" t="str">
            <v>Escarificação de acessos, desvios e áreas de jazidas e do canteiro de obra</v>
          </cell>
          <cell r="E124" t="str">
            <v>m2</v>
          </cell>
          <cell r="F124">
            <v>0.31</v>
          </cell>
          <cell r="G124">
            <v>0.11</v>
          </cell>
          <cell r="H124">
            <v>0.42</v>
          </cell>
        </row>
        <row r="125">
          <cell r="A125" t="str">
            <v>DER45035</v>
          </cell>
          <cell r="B125" t="str">
            <v>Carregamento de seixo</v>
          </cell>
          <cell r="C125" t="str">
            <v xml:space="preserve"> </v>
          </cell>
          <cell r="D125" t="str">
            <v xml:space="preserve"> </v>
          </cell>
          <cell r="E125" t="str">
            <v>m3</v>
          </cell>
          <cell r="F125">
            <v>0.34</v>
          </cell>
          <cell r="G125">
            <v>0.12</v>
          </cell>
          <cell r="H125">
            <v>0.46</v>
          </cell>
        </row>
        <row r="126">
          <cell r="A126" t="str">
            <v>DER45005</v>
          </cell>
          <cell r="B126" t="str">
            <v>Extração e carga de seixo c/ drag-line</v>
          </cell>
          <cell r="C126" t="str">
            <v xml:space="preserve"> </v>
          </cell>
          <cell r="D126" t="str">
            <v xml:space="preserve"> </v>
          </cell>
          <cell r="E126" t="str">
            <v>m3</v>
          </cell>
          <cell r="F126">
            <v>1.86</v>
          </cell>
          <cell r="G126">
            <v>0.67</v>
          </cell>
          <cell r="H126">
            <v>2.5300000000000002</v>
          </cell>
        </row>
        <row r="127">
          <cell r="A127" t="str">
            <v>DER45005a</v>
          </cell>
          <cell r="B127" t="str">
            <v>Extração e estocagem de seixo c/ drag-line</v>
          </cell>
          <cell r="C127" t="str">
            <v xml:space="preserve"> </v>
          </cell>
          <cell r="D127" t="str">
            <v xml:space="preserve"> </v>
          </cell>
          <cell r="E127" t="str">
            <v>m3</v>
          </cell>
          <cell r="F127">
            <v>1.65</v>
          </cell>
          <cell r="G127">
            <v>0.59</v>
          </cell>
          <cell r="H127">
            <v>2.2399999999999998</v>
          </cell>
        </row>
        <row r="128">
          <cell r="A128" t="str">
            <v>DER45000</v>
          </cell>
          <cell r="B128" t="str">
            <v>Extração de areia</v>
          </cell>
          <cell r="C128" t="str">
            <v xml:space="preserve"> </v>
          </cell>
          <cell r="D128" t="str">
            <v xml:space="preserve"> </v>
          </cell>
          <cell r="E128" t="str">
            <v>m3</v>
          </cell>
          <cell r="F128">
            <v>1.27</v>
          </cell>
          <cell r="G128">
            <v>0.45</v>
          </cell>
          <cell r="H128">
            <v>1.72</v>
          </cell>
        </row>
        <row r="129">
          <cell r="A129" t="str">
            <v>DER45080</v>
          </cell>
          <cell r="B129" t="str">
            <v>Produção  de seixo peneirado</v>
          </cell>
          <cell r="C129" t="str">
            <v xml:space="preserve"> </v>
          </cell>
          <cell r="D129" t="str">
            <v xml:space="preserve"> </v>
          </cell>
          <cell r="E129" t="str">
            <v>m3</v>
          </cell>
          <cell r="F129">
            <v>3.39</v>
          </cell>
          <cell r="G129">
            <v>1.21</v>
          </cell>
          <cell r="H129">
            <v>4.5999999999999996</v>
          </cell>
        </row>
        <row r="130">
          <cell r="A130" t="str">
            <v>DER53110</v>
          </cell>
          <cell r="B130" t="str">
            <v>Camada de seixo classificado</v>
          </cell>
          <cell r="E130" t="str">
            <v>m3</v>
          </cell>
          <cell r="F130">
            <v>11.85</v>
          </cell>
          <cell r="G130">
            <v>4.24</v>
          </cell>
          <cell r="H130">
            <v>16.09</v>
          </cell>
        </row>
        <row r="131">
          <cell r="A131" t="str">
            <v>DER82660</v>
          </cell>
          <cell r="B131" t="str">
            <v>Gabião caixa em PVC c/ h=100cm</v>
          </cell>
          <cell r="E131" t="str">
            <v>m3</v>
          </cell>
          <cell r="F131">
            <v>90.55</v>
          </cell>
          <cell r="G131">
            <v>32.42</v>
          </cell>
          <cell r="H131">
            <v>122.97</v>
          </cell>
        </row>
        <row r="132">
          <cell r="A132" t="str">
            <v>DER82610</v>
          </cell>
          <cell r="B132" t="str">
            <v>Gabião caixa em PVC c/ h=50cm</v>
          </cell>
          <cell r="E132" t="str">
            <v>m3</v>
          </cell>
          <cell r="F132">
            <v>113.23</v>
          </cell>
          <cell r="G132">
            <v>40.54</v>
          </cell>
          <cell r="H132">
            <v>153.77000000000001</v>
          </cell>
        </row>
        <row r="133">
          <cell r="A133">
            <v>2</v>
          </cell>
          <cell r="B133" t="str">
            <v>PAVIMENTAÇÃO</v>
          </cell>
        </row>
        <row r="134">
          <cell r="A134" t="str">
            <v>02.000.00</v>
          </cell>
          <cell r="B134" t="str">
            <v>Regularização do subleito</v>
          </cell>
          <cell r="C134" t="str">
            <v>DNER-ES299/97</v>
          </cell>
          <cell r="D134" t="str">
            <v xml:space="preserve"> </v>
          </cell>
          <cell r="E134" t="str">
            <v>m2</v>
          </cell>
          <cell r="F134">
            <v>0.22</v>
          </cell>
          <cell r="G134">
            <v>7.8759999999999997E-2</v>
          </cell>
          <cell r="H134">
            <v>0.29876000000000003</v>
          </cell>
        </row>
        <row r="135">
          <cell r="A135" t="str">
            <v>02.100.00</v>
          </cell>
          <cell r="B135" t="str">
            <v>Reforço do subleito</v>
          </cell>
          <cell r="C135" t="str">
            <v>DNER-ES300/97</v>
          </cell>
          <cell r="D135" t="str">
            <v xml:space="preserve"> </v>
          </cell>
          <cell r="E135" t="str">
            <v>m3</v>
          </cell>
          <cell r="F135">
            <v>4.57</v>
          </cell>
          <cell r="G135">
            <v>1.6360600000000001</v>
          </cell>
          <cell r="H135">
            <v>6.2060600000000008</v>
          </cell>
        </row>
        <row r="136">
          <cell r="A136" t="str">
            <v>02.200.00</v>
          </cell>
          <cell r="B136" t="str">
            <v>Sub-base solo estabilizado granulometricamente sem mistura</v>
          </cell>
          <cell r="C136" t="str">
            <v>DNER-ES301/97</v>
          </cell>
          <cell r="D136" t="str">
            <v xml:space="preserve"> </v>
          </cell>
          <cell r="E136" t="str">
            <v>m3</v>
          </cell>
          <cell r="G136">
            <v>0</v>
          </cell>
          <cell r="H136">
            <v>0</v>
          </cell>
        </row>
        <row r="137">
          <cell r="A137" t="str">
            <v>02.200.01</v>
          </cell>
          <cell r="B137" t="str">
            <v>Base solo estabilizado granulometricamente sem mistura</v>
          </cell>
          <cell r="C137" t="str">
            <v>DNER-ES303/97</v>
          </cell>
          <cell r="D137" t="str">
            <v xml:space="preserve"> </v>
          </cell>
          <cell r="E137" t="str">
            <v>m3</v>
          </cell>
          <cell r="G137">
            <v>0</v>
          </cell>
          <cell r="H137">
            <v>0</v>
          </cell>
        </row>
        <row r="138">
          <cell r="A138" t="str">
            <v>02.210.00</v>
          </cell>
          <cell r="B138" t="str">
            <v>Sub-base solo estabilizado granulometricamente com mistura solo na pista</v>
          </cell>
          <cell r="C138" t="str">
            <v>DNER-ES301/97</v>
          </cell>
          <cell r="D138" t="str">
            <v xml:space="preserve"> </v>
          </cell>
          <cell r="E138" t="str">
            <v>m3</v>
          </cell>
          <cell r="G138">
            <v>0</v>
          </cell>
          <cell r="H138">
            <v>0</v>
          </cell>
        </row>
        <row r="139">
          <cell r="A139" t="str">
            <v>02.210.01</v>
          </cell>
          <cell r="B139" t="str">
            <v>Sub-base estabil. granul. mistura solo-areia pista</v>
          </cell>
          <cell r="C139" t="str">
            <v>DNER-ES301/97</v>
          </cell>
          <cell r="D139" t="str">
            <v xml:space="preserve"> </v>
          </cell>
          <cell r="E139" t="str">
            <v>m3</v>
          </cell>
          <cell r="G139">
            <v>0</v>
          </cell>
          <cell r="H139">
            <v>0</v>
          </cell>
        </row>
        <row r="140">
          <cell r="A140" t="str">
            <v>02.210.02</v>
          </cell>
          <cell r="B140" t="str">
            <v>Base estabil. granul. mistura solo-areia na pista</v>
          </cell>
          <cell r="C140" t="str">
            <v>DNER-ES303/97</v>
          </cell>
          <cell r="D140" t="str">
            <v xml:space="preserve"> </v>
          </cell>
          <cell r="E140" t="str">
            <v>m3</v>
          </cell>
          <cell r="G140">
            <v>0</v>
          </cell>
          <cell r="H140">
            <v>0</v>
          </cell>
        </row>
        <row r="141">
          <cell r="A141" t="str">
            <v>02.220.00</v>
          </cell>
          <cell r="B141" t="str">
            <v>Base estab. granulom. com mistura solo -brita (mistura em usina)</v>
          </cell>
          <cell r="C141" t="str">
            <v>DNER-ES303/97</v>
          </cell>
          <cell r="D141" t="str">
            <v xml:space="preserve"> </v>
          </cell>
          <cell r="E141" t="str">
            <v>m3</v>
          </cell>
          <cell r="G141">
            <v>0</v>
          </cell>
          <cell r="H141">
            <v>0</v>
          </cell>
        </row>
        <row r="142">
          <cell r="A142" t="str">
            <v>02.220.01</v>
          </cell>
          <cell r="B142" t="str">
            <v>Base estab. granulom. com mistura solo -brita (mistura na pista)</v>
          </cell>
          <cell r="C142" t="str">
            <v>DNER-ES303/97</v>
          </cell>
          <cell r="D142" t="str">
            <v xml:space="preserve"> </v>
          </cell>
          <cell r="E142" t="str">
            <v>m3</v>
          </cell>
          <cell r="G142">
            <v>0</v>
          </cell>
          <cell r="H142">
            <v>0</v>
          </cell>
        </row>
        <row r="143">
          <cell r="A143" t="str">
            <v>02.230.00</v>
          </cell>
          <cell r="B143" t="str">
            <v>Base brita graduada</v>
          </cell>
          <cell r="C143" t="str">
            <v>DNER-ES303/97</v>
          </cell>
          <cell r="D143" t="str">
            <v xml:space="preserve"> </v>
          </cell>
          <cell r="E143" t="str">
            <v>m3</v>
          </cell>
          <cell r="F143">
            <v>20.66</v>
          </cell>
          <cell r="G143">
            <v>7.39628</v>
          </cell>
          <cell r="H143">
            <v>28.056280000000001</v>
          </cell>
        </row>
        <row r="144">
          <cell r="A144" t="str">
            <v>02.241.01</v>
          </cell>
          <cell r="B144" t="str">
            <v>Base solo melhorado com cimento com mistura em usina</v>
          </cell>
          <cell r="C144" t="str">
            <v>DNER-ES304/97</v>
          </cell>
          <cell r="D144" t="str">
            <v xml:space="preserve"> </v>
          </cell>
          <cell r="E144" t="str">
            <v>m3</v>
          </cell>
          <cell r="G144">
            <v>0</v>
          </cell>
          <cell r="H144">
            <v>0</v>
          </cell>
        </row>
        <row r="145">
          <cell r="A145" t="str">
            <v>02.241.02</v>
          </cell>
          <cell r="B145" t="str">
            <v>Base de solo cimento-mistura na pista</v>
          </cell>
          <cell r="C145" t="str">
            <v>DNER-ES305/97</v>
          </cell>
          <cell r="D145" t="str">
            <v xml:space="preserve"> </v>
          </cell>
          <cell r="E145" t="str">
            <v>m3</v>
          </cell>
          <cell r="G145">
            <v>0</v>
          </cell>
          <cell r="H145">
            <v>0</v>
          </cell>
        </row>
        <row r="146">
          <cell r="A146" t="str">
            <v>02.241.03</v>
          </cell>
          <cell r="B146" t="str">
            <v>Sub-base ou base de macadame hidráulico</v>
          </cell>
          <cell r="C146" t="str">
            <v>DNER-ES316/97</v>
          </cell>
          <cell r="D146" t="str">
            <v xml:space="preserve"> </v>
          </cell>
          <cell r="E146" t="str">
            <v>m3</v>
          </cell>
          <cell r="G146">
            <v>0</v>
          </cell>
          <cell r="H146">
            <v>0</v>
          </cell>
        </row>
        <row r="147">
          <cell r="A147" t="str">
            <v>02.241.04</v>
          </cell>
          <cell r="B147" t="str">
            <v>Macadame betuminoso com CAP</v>
          </cell>
          <cell r="D147" t="str">
            <v xml:space="preserve"> </v>
          </cell>
          <cell r="E147" t="str">
            <v>m3</v>
          </cell>
          <cell r="G147">
            <v>0</v>
          </cell>
          <cell r="H147">
            <v>0</v>
          </cell>
        </row>
        <row r="148">
          <cell r="A148" t="str">
            <v>02.241.05</v>
          </cell>
          <cell r="B148" t="str">
            <v>Macadame betuminoso com emulsão</v>
          </cell>
          <cell r="C148" t="str">
            <v>DNER-ES311/97</v>
          </cell>
          <cell r="D148" t="str">
            <v xml:space="preserve"> </v>
          </cell>
          <cell r="E148" t="str">
            <v>m3</v>
          </cell>
          <cell r="G148">
            <v>0</v>
          </cell>
          <cell r="H148">
            <v>0</v>
          </cell>
        </row>
        <row r="149">
          <cell r="A149" t="str">
            <v>02.241.06</v>
          </cell>
          <cell r="B149" t="str">
            <v>Capa selante</v>
          </cell>
          <cell r="D149" t="str">
            <v xml:space="preserve"> </v>
          </cell>
          <cell r="E149" t="str">
            <v>m2</v>
          </cell>
          <cell r="G149">
            <v>0</v>
          </cell>
          <cell r="H149">
            <v>0</v>
          </cell>
        </row>
        <row r="150">
          <cell r="A150" t="str">
            <v>02.241.07</v>
          </cell>
          <cell r="B150" t="str">
            <v>Lama asfáltica</v>
          </cell>
          <cell r="C150" t="str">
            <v>DNER-ES314/97</v>
          </cell>
          <cell r="D150" t="str">
            <v xml:space="preserve"> </v>
          </cell>
          <cell r="E150" t="str">
            <v>m2</v>
          </cell>
          <cell r="G150">
            <v>0</v>
          </cell>
          <cell r="H150">
            <v>0</v>
          </cell>
        </row>
        <row r="151">
          <cell r="A151" t="str">
            <v>02.300.00</v>
          </cell>
          <cell r="B151" t="str">
            <v>Imprimação - Fornecimento, transporte e execução</v>
          </cell>
          <cell r="C151" t="str">
            <v>DNER-ES306/97</v>
          </cell>
          <cell r="D151" t="str">
            <v xml:space="preserve"> </v>
          </cell>
          <cell r="E151" t="str">
            <v>m2</v>
          </cell>
          <cell r="F151">
            <v>0.82</v>
          </cell>
          <cell r="G151">
            <v>0.29355999999999999</v>
          </cell>
          <cell r="H151">
            <v>1.1135599999999999</v>
          </cell>
        </row>
        <row r="152">
          <cell r="A152" t="str">
            <v>02.400.00</v>
          </cell>
          <cell r="B152" t="str">
            <v>Pintura de ligação - Fornec., transporte e execução</v>
          </cell>
          <cell r="C152" t="str">
            <v>DNER-ES307/97</v>
          </cell>
          <cell r="D152" t="str">
            <v xml:space="preserve"> </v>
          </cell>
          <cell r="E152" t="str">
            <v>m2</v>
          </cell>
          <cell r="F152">
            <v>0.3</v>
          </cell>
          <cell r="G152">
            <v>0.1074</v>
          </cell>
          <cell r="H152">
            <v>0.40739999999999998</v>
          </cell>
        </row>
        <row r="153">
          <cell r="A153" t="str">
            <v>02.500.00</v>
          </cell>
          <cell r="B153" t="str">
            <v>Tratamento superficial simples com CAP</v>
          </cell>
          <cell r="D153" t="str">
            <v xml:space="preserve"> </v>
          </cell>
          <cell r="E153" t="str">
            <v>m2</v>
          </cell>
          <cell r="G153">
            <v>0</v>
          </cell>
          <cell r="H153">
            <v>0</v>
          </cell>
        </row>
        <row r="154">
          <cell r="A154" t="str">
            <v>02.500.01</v>
          </cell>
          <cell r="B154" t="str">
            <v>Tratamento superficial simples com emulsão</v>
          </cell>
          <cell r="D154" t="str">
            <v xml:space="preserve"> </v>
          </cell>
          <cell r="E154" t="str">
            <v>m2</v>
          </cell>
          <cell r="G154">
            <v>0</v>
          </cell>
          <cell r="H154">
            <v>0</v>
          </cell>
        </row>
        <row r="155">
          <cell r="A155" t="str">
            <v>02.501.00</v>
          </cell>
          <cell r="B155" t="str">
            <v>Tratamento superficial duplo com CAP</v>
          </cell>
          <cell r="D155" t="str">
            <v xml:space="preserve"> </v>
          </cell>
          <cell r="E155" t="str">
            <v>m2</v>
          </cell>
          <cell r="G155">
            <v>0</v>
          </cell>
          <cell r="H155">
            <v>0</v>
          </cell>
        </row>
        <row r="156">
          <cell r="A156" t="str">
            <v>02.501.01</v>
          </cell>
          <cell r="B156" t="str">
            <v>Tratamento superficial duplo com emulsão</v>
          </cell>
          <cell r="D156" t="str">
            <v xml:space="preserve"> </v>
          </cell>
          <cell r="E156" t="str">
            <v>m2</v>
          </cell>
          <cell r="G156">
            <v>0</v>
          </cell>
          <cell r="H156">
            <v>0</v>
          </cell>
        </row>
        <row r="157">
          <cell r="A157" t="str">
            <v>02.502.00</v>
          </cell>
          <cell r="B157" t="str">
            <v>Tratamento superficial triplo com CAP</v>
          </cell>
          <cell r="D157" t="str">
            <v xml:space="preserve"> </v>
          </cell>
          <cell r="E157" t="str">
            <v>m2</v>
          </cell>
          <cell r="G157">
            <v>0</v>
          </cell>
          <cell r="H157">
            <v>0</v>
          </cell>
        </row>
        <row r="158">
          <cell r="A158" t="str">
            <v>02.502.01</v>
          </cell>
          <cell r="B158" t="str">
            <v>Tratamento superficial triplo com emulsão</v>
          </cell>
          <cell r="D158" t="str">
            <v xml:space="preserve"> </v>
          </cell>
          <cell r="E158" t="str">
            <v>m2</v>
          </cell>
          <cell r="G158">
            <v>0</v>
          </cell>
          <cell r="H158">
            <v>0</v>
          </cell>
        </row>
        <row r="159">
          <cell r="A159" t="str">
            <v>02.530.00</v>
          </cell>
          <cell r="B159" t="str">
            <v>Pré-misturado a frio</v>
          </cell>
          <cell r="D159" t="str">
            <v xml:space="preserve"> </v>
          </cell>
          <cell r="E159" t="str">
            <v>t</v>
          </cell>
          <cell r="F159">
            <v>32.86</v>
          </cell>
          <cell r="G159">
            <v>11.763879999999999</v>
          </cell>
          <cell r="H159">
            <v>44.62388</v>
          </cell>
        </row>
        <row r="160">
          <cell r="A160" t="str">
            <v>P 02.530.01</v>
          </cell>
          <cell r="B160" t="str">
            <v>Pré-misturado a quente</v>
          </cell>
          <cell r="C160" t="str">
            <v>EPP-03/99</v>
          </cell>
          <cell r="D160" t="str">
            <v xml:space="preserve"> </v>
          </cell>
          <cell r="E160" t="str">
            <v>t</v>
          </cell>
          <cell r="F160">
            <v>37.25</v>
          </cell>
          <cell r="G160">
            <v>13.3355</v>
          </cell>
          <cell r="H160">
            <v>50.585499999999996</v>
          </cell>
        </row>
        <row r="161">
          <cell r="A161" t="str">
            <v>02.540.00</v>
          </cell>
          <cell r="B161" t="str">
            <v>Concreto betuminoso usinado a quente - usina 40/60 t/h</v>
          </cell>
          <cell r="C161" t="str">
            <v>DNER-ES313/97</v>
          </cell>
          <cell r="D161" t="str">
            <v xml:space="preserve"> </v>
          </cell>
          <cell r="E161" t="str">
            <v>t</v>
          </cell>
          <cell r="G161">
            <v>0</v>
          </cell>
          <cell r="H161">
            <v>0</v>
          </cell>
        </row>
        <row r="162">
          <cell r="A162" t="str">
            <v>02.540.01</v>
          </cell>
          <cell r="B162" t="str">
            <v>Concreto betuminoso usinado a quente - usina 100/140 t/h</v>
          </cell>
          <cell r="C162" t="str">
            <v>DNER-ES313/97</v>
          </cell>
          <cell r="D162" t="str">
            <v xml:space="preserve"> </v>
          </cell>
          <cell r="E162" t="str">
            <v>t</v>
          </cell>
          <cell r="F162">
            <v>49.81</v>
          </cell>
          <cell r="G162">
            <v>17.831980000000001</v>
          </cell>
          <cell r="H162">
            <v>67.641980000000004</v>
          </cell>
        </row>
        <row r="163">
          <cell r="A163" t="str">
            <v>P 02.540.01</v>
          </cell>
          <cell r="B163" t="str">
            <v>Fornecimento e transporte de aditivo melhorador de adesividade</v>
          </cell>
          <cell r="C163" t="str">
            <v>DNER-ES313/98</v>
          </cell>
          <cell r="D163" t="str">
            <v xml:space="preserve"> </v>
          </cell>
          <cell r="E163" t="str">
            <v>t</v>
          </cell>
          <cell r="F163">
            <v>647.13</v>
          </cell>
          <cell r="G163">
            <v>231.67254</v>
          </cell>
          <cell r="H163">
            <v>878.80254000000002</v>
          </cell>
        </row>
        <row r="164">
          <cell r="A164" t="str">
            <v>02.550.00</v>
          </cell>
          <cell r="B164" t="str">
            <v>Demolição e remoção de pavimento para remendos localizados</v>
          </cell>
          <cell r="D164" t="str">
            <v xml:space="preserve"> </v>
          </cell>
          <cell r="E164" t="str">
            <v>m3</v>
          </cell>
          <cell r="G164">
            <v>0</v>
          </cell>
          <cell r="H164">
            <v>0</v>
          </cell>
        </row>
        <row r="165">
          <cell r="A165" t="str">
            <v>DER82000</v>
          </cell>
          <cell r="B165" t="str">
            <v>Remoção de meio-fio</v>
          </cell>
          <cell r="E165" t="str">
            <v>m</v>
          </cell>
          <cell r="F165">
            <v>0.81</v>
          </cell>
          <cell r="G165">
            <v>0.28998000000000002</v>
          </cell>
          <cell r="H165">
            <v>1.09998</v>
          </cell>
        </row>
        <row r="166">
          <cell r="A166" t="str">
            <v>DER82100</v>
          </cell>
          <cell r="B166" t="str">
            <v>Remoção de pavimento a lajota</v>
          </cell>
          <cell r="C166" t="str">
            <v>EP P-06/99</v>
          </cell>
          <cell r="D166">
            <v>2</v>
          </cell>
          <cell r="E166" t="str">
            <v>m2</v>
          </cell>
          <cell r="F166">
            <v>0.3</v>
          </cell>
          <cell r="G166">
            <v>0.1074</v>
          </cell>
          <cell r="H166">
            <v>0.40739999999999998</v>
          </cell>
        </row>
        <row r="167">
          <cell r="A167" t="str">
            <v>DER82150</v>
          </cell>
          <cell r="B167" t="str">
            <v>Remoção de pavimento a paralelelpípedo</v>
          </cell>
          <cell r="E167" t="str">
            <v>m2</v>
          </cell>
          <cell r="F167">
            <v>0.46</v>
          </cell>
          <cell r="G167">
            <v>0.16467999999999999</v>
          </cell>
          <cell r="H167">
            <v>0.62468000000000001</v>
          </cell>
        </row>
        <row r="168">
          <cell r="A168" t="str">
            <v>DER82200</v>
          </cell>
          <cell r="B168" t="str">
            <v>Remoção de revestimento de CBUQ</v>
          </cell>
          <cell r="D168" t="str">
            <v xml:space="preserve"> </v>
          </cell>
          <cell r="E168" t="str">
            <v>m3</v>
          </cell>
          <cell r="F168">
            <v>4.22</v>
          </cell>
          <cell r="G168">
            <v>1.5107599999999999</v>
          </cell>
          <cell r="H168">
            <v>5.7307600000000001</v>
          </cell>
        </row>
        <row r="169">
          <cell r="A169" t="str">
            <v>DER82200a</v>
          </cell>
          <cell r="B169" t="str">
            <v>Remoção de camada granular</v>
          </cell>
          <cell r="D169" t="str">
            <v xml:space="preserve"> </v>
          </cell>
          <cell r="E169" t="str">
            <v>m3</v>
          </cell>
          <cell r="F169">
            <v>3.44</v>
          </cell>
          <cell r="G169">
            <v>1.2315199999999999</v>
          </cell>
          <cell r="H169">
            <v>4.6715200000000001</v>
          </cell>
        </row>
        <row r="170">
          <cell r="A170" t="str">
            <v>P 02.560.01</v>
          </cell>
          <cell r="B170" t="str">
            <v>Remoção do pavimento existente</v>
          </cell>
          <cell r="C170" t="str">
            <v>EP P-05/99</v>
          </cell>
          <cell r="D170" t="str">
            <v xml:space="preserve"> </v>
          </cell>
          <cell r="E170" t="str">
            <v>m3</v>
          </cell>
          <cell r="F170">
            <v>2.69</v>
          </cell>
          <cell r="G170">
            <v>0.96301999999999999</v>
          </cell>
          <cell r="H170">
            <v>3.6530199999999997</v>
          </cell>
        </row>
        <row r="171">
          <cell r="A171" t="str">
            <v>DER53110</v>
          </cell>
          <cell r="B171" t="str">
            <v>Camada de seixo classificado</v>
          </cell>
          <cell r="C171" t="str">
            <v>EP P-01/99</v>
          </cell>
          <cell r="D171" t="str">
            <v xml:space="preserve"> </v>
          </cell>
          <cell r="E171" t="str">
            <v>m³</v>
          </cell>
          <cell r="F171">
            <v>11.85</v>
          </cell>
          <cell r="G171">
            <v>4.2422999999999993</v>
          </cell>
          <cell r="H171">
            <v>16.092299999999998</v>
          </cell>
        </row>
        <row r="172">
          <cell r="A172" t="str">
            <v>DER53460</v>
          </cell>
          <cell r="B172" t="str">
            <v>Calçamento com briquetes de 8 cm</v>
          </cell>
          <cell r="C172" t="str">
            <v>EP P-01/100</v>
          </cell>
          <cell r="D172" t="str">
            <v xml:space="preserve"> </v>
          </cell>
          <cell r="E172" t="str">
            <v>m2</v>
          </cell>
          <cell r="F172">
            <v>11.85</v>
          </cell>
          <cell r="G172">
            <v>4.2422999999999993</v>
          </cell>
          <cell r="H172">
            <v>16.092299999999998</v>
          </cell>
        </row>
        <row r="173">
          <cell r="A173" t="str">
            <v>DER53460a</v>
          </cell>
          <cell r="B173" t="str">
            <v>Calçamento com briquetes de 6 cm</v>
          </cell>
          <cell r="C173" t="str">
            <v>EP P-01/101</v>
          </cell>
          <cell r="D173" t="str">
            <v xml:space="preserve"> </v>
          </cell>
          <cell r="E173" t="str">
            <v>m2</v>
          </cell>
          <cell r="F173">
            <v>15.08</v>
          </cell>
          <cell r="G173">
            <v>5.3986399999999994</v>
          </cell>
          <cell r="H173">
            <v>20.478639999999999</v>
          </cell>
        </row>
        <row r="174">
          <cell r="A174" t="str">
            <v>02.999.01</v>
          </cell>
          <cell r="B174" t="str">
            <v>Usinagem solo-cimento</v>
          </cell>
          <cell r="C174" t="str">
            <v xml:space="preserve"> </v>
          </cell>
          <cell r="D174" t="str">
            <v xml:space="preserve"> </v>
          </cell>
          <cell r="E174" t="str">
            <v>m3</v>
          </cell>
          <cell r="G174">
            <v>0</v>
          </cell>
          <cell r="H174">
            <v>0</v>
          </cell>
        </row>
        <row r="175">
          <cell r="A175" t="str">
            <v>02.999.02</v>
          </cell>
          <cell r="B175" t="str">
            <v>Usinagem solo-brita</v>
          </cell>
          <cell r="C175" t="str">
            <v xml:space="preserve"> </v>
          </cell>
          <cell r="D175" t="str">
            <v xml:space="preserve"> </v>
          </cell>
          <cell r="E175" t="str">
            <v>m3</v>
          </cell>
          <cell r="G175">
            <v>0</v>
          </cell>
          <cell r="H175">
            <v>0</v>
          </cell>
        </row>
        <row r="176">
          <cell r="A176" t="str">
            <v>02.999.03</v>
          </cell>
          <cell r="B176" t="str">
            <v>Brita graduada - usinagem</v>
          </cell>
          <cell r="C176" t="str">
            <v xml:space="preserve"> </v>
          </cell>
          <cell r="D176" t="str">
            <v xml:space="preserve"> </v>
          </cell>
          <cell r="E176" t="str">
            <v>m3</v>
          </cell>
          <cell r="F176">
            <v>1.0900000000000001</v>
          </cell>
          <cell r="G176">
            <v>0.39022000000000001</v>
          </cell>
          <cell r="H176">
            <v>1.4802200000000001</v>
          </cell>
        </row>
        <row r="177">
          <cell r="A177" t="str">
            <v>02.999.04</v>
          </cell>
          <cell r="B177" t="str">
            <v>Concreto betuminoso - usinagem I</v>
          </cell>
          <cell r="C177" t="str">
            <v xml:space="preserve"> </v>
          </cell>
          <cell r="D177" t="str">
            <v xml:space="preserve"> </v>
          </cell>
          <cell r="E177" t="str">
            <v>t</v>
          </cell>
          <cell r="G177">
            <v>0</v>
          </cell>
          <cell r="H177">
            <v>0</v>
          </cell>
        </row>
        <row r="178">
          <cell r="A178" t="str">
            <v>02.999.05</v>
          </cell>
          <cell r="B178" t="str">
            <v>Concreto betuminoso - usinagem II</v>
          </cell>
          <cell r="C178" t="str">
            <v xml:space="preserve"> </v>
          </cell>
          <cell r="D178" t="str">
            <v xml:space="preserve"> </v>
          </cell>
          <cell r="E178" t="str">
            <v>t</v>
          </cell>
          <cell r="F178">
            <v>5.68</v>
          </cell>
          <cell r="G178">
            <v>2.0334399999999997</v>
          </cell>
          <cell r="H178">
            <v>7.7134399999999994</v>
          </cell>
        </row>
        <row r="179">
          <cell r="A179" t="str">
            <v>02.999.06</v>
          </cell>
          <cell r="B179" t="str">
            <v>Pré-misturado a frio - usinagem</v>
          </cell>
          <cell r="C179" t="str">
            <v xml:space="preserve"> </v>
          </cell>
          <cell r="D179" t="str">
            <v xml:space="preserve"> </v>
          </cell>
          <cell r="E179" t="str">
            <v>t</v>
          </cell>
          <cell r="F179">
            <v>1.02</v>
          </cell>
          <cell r="G179">
            <v>0.36515999999999998</v>
          </cell>
          <cell r="H179">
            <v>1.3851599999999999</v>
          </cell>
        </row>
        <row r="180">
          <cell r="A180" t="str">
            <v>P 02.999.07</v>
          </cell>
          <cell r="B180" t="str">
            <v>Brita graduada com cimento - usinagem</v>
          </cell>
          <cell r="C180" t="str">
            <v xml:space="preserve"> </v>
          </cell>
          <cell r="D180" t="str">
            <v xml:space="preserve"> </v>
          </cell>
          <cell r="E180" t="str">
            <v>m3</v>
          </cell>
          <cell r="F180">
            <v>1.05</v>
          </cell>
          <cell r="G180">
            <v>0.37590000000000001</v>
          </cell>
          <cell r="H180">
            <v>1.4258999999999999</v>
          </cell>
        </row>
        <row r="181">
          <cell r="A181" t="str">
            <v>P 02.999.08</v>
          </cell>
          <cell r="B181" t="str">
            <v>Base de brita graduada tratada com cimento</v>
          </cell>
          <cell r="C181" t="str">
            <v xml:space="preserve"> </v>
          </cell>
          <cell r="D181" t="str">
            <v xml:space="preserve"> </v>
          </cell>
          <cell r="E181" t="str">
            <v>m3</v>
          </cell>
          <cell r="F181">
            <v>36.07</v>
          </cell>
          <cell r="G181">
            <v>12.91306</v>
          </cell>
          <cell r="H181">
            <v>48.983060000000002</v>
          </cell>
        </row>
        <row r="182">
          <cell r="A182" t="str">
            <v>DER53130</v>
          </cell>
          <cell r="B182" t="str">
            <v>Camada de macadame seco</v>
          </cell>
          <cell r="C182" t="str">
            <v xml:space="preserve"> </v>
          </cell>
          <cell r="D182" t="str">
            <v xml:space="preserve"> </v>
          </cell>
          <cell r="E182" t="str">
            <v>m3</v>
          </cell>
          <cell r="F182">
            <v>16.100000000000001</v>
          </cell>
          <cell r="G182">
            <v>5.7638000000000007</v>
          </cell>
          <cell r="H182">
            <v>21.863800000000001</v>
          </cell>
        </row>
        <row r="183">
          <cell r="A183" t="str">
            <v>P 02.250.00</v>
          </cell>
          <cell r="B183" t="str">
            <v>Concreto Pobre Rolado</v>
          </cell>
          <cell r="C183" t="str">
            <v xml:space="preserve"> </v>
          </cell>
          <cell r="D183" t="str">
            <v xml:space="preserve"> </v>
          </cell>
          <cell r="E183" t="str">
            <v>m3</v>
          </cell>
          <cell r="F183">
            <v>65.98</v>
          </cell>
          <cell r="G183">
            <v>23.620840000000001</v>
          </cell>
          <cell r="H183">
            <v>89.600840000000005</v>
          </cell>
        </row>
        <row r="184">
          <cell r="A184" t="str">
            <v>P 02.250.01</v>
          </cell>
          <cell r="B184" t="str">
            <v>Concreto magro p/ concreto rolado</v>
          </cell>
          <cell r="C184" t="str">
            <v xml:space="preserve"> </v>
          </cell>
          <cell r="D184" t="str">
            <v xml:space="preserve"> </v>
          </cell>
          <cell r="E184" t="str">
            <v>m3</v>
          </cell>
          <cell r="F184">
            <v>49.64</v>
          </cell>
          <cell r="G184">
            <v>17.77112</v>
          </cell>
          <cell r="H184">
            <v>67.411119999999997</v>
          </cell>
        </row>
        <row r="185">
          <cell r="A185" t="str">
            <v>P02.999.10</v>
          </cell>
          <cell r="B185" t="str">
            <v>Frezagem de revestimento em CAUQ e&lt;= 8 cm c/transporte até 2km</v>
          </cell>
          <cell r="C185" t="str">
            <v>EP P-04/99</v>
          </cell>
          <cell r="D185">
            <v>2</v>
          </cell>
          <cell r="E185" t="str">
            <v>m3</v>
          </cell>
          <cell r="F185">
            <v>18.38</v>
          </cell>
          <cell r="G185">
            <v>6.5800399999999994</v>
          </cell>
          <cell r="H185">
            <v>24.960039999999999</v>
          </cell>
        </row>
        <row r="186">
          <cell r="A186" t="str">
            <v>MACHIDRAUL</v>
          </cell>
          <cell r="B186" t="str">
            <v>Macadame hidraulico</v>
          </cell>
          <cell r="E186" t="str">
            <v>m3</v>
          </cell>
          <cell r="G186">
            <v>0</v>
          </cell>
          <cell r="H186">
            <v>0</v>
          </cell>
        </row>
        <row r="187">
          <cell r="A187">
            <v>3</v>
          </cell>
          <cell r="B187" t="str">
            <v>OBRAS DE ARTE ESPECIAIS</v>
          </cell>
        </row>
        <row r="188">
          <cell r="A188" t="str">
            <v>OAE1</v>
          </cell>
          <cell r="B188" t="str">
            <v>Ancoragem ativa - Fornecimento, instalação e protensão</v>
          </cell>
          <cell r="C188" t="str">
            <v xml:space="preserve"> </v>
          </cell>
          <cell r="D188" t="str">
            <v xml:space="preserve"> </v>
          </cell>
          <cell r="E188" t="str">
            <v>un</v>
          </cell>
          <cell r="F188">
            <v>502.42</v>
          </cell>
          <cell r="G188">
            <v>179.86635999999999</v>
          </cell>
          <cell r="H188">
            <v>682.28636000000006</v>
          </cell>
        </row>
        <row r="189">
          <cell r="A189" t="str">
            <v>OAE2</v>
          </cell>
          <cell r="B189" t="str">
            <v>Armadura de protensão - Fornecimento, montagem e colocação</v>
          </cell>
          <cell r="C189" t="str">
            <v xml:space="preserve"> </v>
          </cell>
          <cell r="D189" t="str">
            <v xml:space="preserve"> </v>
          </cell>
          <cell r="E189" t="str">
            <v>kg</v>
          </cell>
          <cell r="F189">
            <v>2.76</v>
          </cell>
          <cell r="G189">
            <v>0.98807999999999985</v>
          </cell>
          <cell r="H189">
            <v>3.7480799999999999</v>
          </cell>
        </row>
        <row r="190">
          <cell r="A190" t="str">
            <v>OAE3</v>
          </cell>
          <cell r="B190" t="str">
            <v>Bainha semi-rígida galvanizada - Fornecimento, montagem e colocação</v>
          </cell>
          <cell r="C190" t="str">
            <v xml:space="preserve"> </v>
          </cell>
          <cell r="D190" t="str">
            <v xml:space="preserve"> </v>
          </cell>
          <cell r="E190" t="str">
            <v>m</v>
          </cell>
          <cell r="F190">
            <v>6.98</v>
          </cell>
          <cell r="G190">
            <v>2.49884</v>
          </cell>
          <cell r="H190">
            <v>9.4788399999999999</v>
          </cell>
        </row>
        <row r="191">
          <cell r="A191" t="str">
            <v>OAE4</v>
          </cell>
          <cell r="B191" t="str">
            <v>Armadura de protensão, fornecimento, bainhas, ancoragens, operações de protensão</v>
          </cell>
          <cell r="C191" t="str">
            <v xml:space="preserve"> </v>
          </cell>
          <cell r="D191" t="str">
            <v xml:space="preserve"> </v>
          </cell>
          <cell r="E191" t="str">
            <v>kg</v>
          </cell>
          <cell r="F191">
            <v>14.2</v>
          </cell>
          <cell r="G191">
            <v>5.0835999999999997</v>
          </cell>
          <cell r="H191">
            <v>19.2836</v>
          </cell>
        </row>
        <row r="192">
          <cell r="A192" t="str">
            <v>OAE4a</v>
          </cell>
          <cell r="B192" t="str">
            <v>Armadura de protensão, CP190RB, fornecimento, bainhas metálicas semi-rígidas galvanizadas</v>
          </cell>
          <cell r="C192" t="str">
            <v xml:space="preserve"> </v>
          </cell>
          <cell r="D192" t="str">
            <v xml:space="preserve"> </v>
          </cell>
          <cell r="E192" t="str">
            <v>kg</v>
          </cell>
          <cell r="F192">
            <v>9.31</v>
          </cell>
          <cell r="G192">
            <v>3.3329800000000001</v>
          </cell>
          <cell r="H192">
            <v>12.642980000000001</v>
          </cell>
        </row>
        <row r="193">
          <cell r="A193" t="str">
            <v>OAE5</v>
          </cell>
          <cell r="B193" t="str">
            <v>Estaca metálica - tipo CS 300 x 130 - Fornecimento e cravação</v>
          </cell>
          <cell r="C193" t="str">
            <v xml:space="preserve"> </v>
          </cell>
          <cell r="D193" t="str">
            <v xml:space="preserve"> </v>
          </cell>
          <cell r="E193" t="str">
            <v>m</v>
          </cell>
          <cell r="F193">
            <v>130.1</v>
          </cell>
          <cell r="G193">
            <v>46.575799999999994</v>
          </cell>
          <cell r="H193">
            <v>176.67579999999998</v>
          </cell>
        </row>
        <row r="194">
          <cell r="A194" t="str">
            <v>OAE5a</v>
          </cell>
          <cell r="B194" t="str">
            <v>Estaca metálica - tipo CS 250 X 52 - Fornecimento e cravação</v>
          </cell>
          <cell r="C194" t="str">
            <v xml:space="preserve"> </v>
          </cell>
          <cell r="D194" t="str">
            <v xml:space="preserve"> </v>
          </cell>
          <cell r="E194" t="str">
            <v>m</v>
          </cell>
          <cell r="F194">
            <v>71.599999999999994</v>
          </cell>
          <cell r="G194">
            <v>25.632799999999996</v>
          </cell>
          <cell r="H194">
            <v>97.232799999999997</v>
          </cell>
        </row>
        <row r="195">
          <cell r="A195" t="str">
            <v>OAE5b</v>
          </cell>
          <cell r="B195" t="str">
            <v>Estaca metálica - tipo CS 300 x 77 - Fornecimento e cravação</v>
          </cell>
          <cell r="C195" t="str">
            <v xml:space="preserve"> </v>
          </cell>
          <cell r="D195" t="str">
            <v xml:space="preserve"> </v>
          </cell>
          <cell r="E195" t="str">
            <v>m</v>
          </cell>
          <cell r="F195">
            <v>90.35</v>
          </cell>
          <cell r="G195">
            <v>32.345299999999995</v>
          </cell>
          <cell r="H195">
            <v>122.69529999999999</v>
          </cell>
        </row>
        <row r="196">
          <cell r="A196" t="str">
            <v>OAE5c</v>
          </cell>
          <cell r="B196" t="str">
            <v>Estaca metálica - tipo CS 300 x 116 - Fornecimento e cravação</v>
          </cell>
          <cell r="C196" t="str">
            <v xml:space="preserve"> </v>
          </cell>
          <cell r="D196" t="str">
            <v xml:space="preserve"> </v>
          </cell>
          <cell r="E196" t="str">
            <v>m</v>
          </cell>
          <cell r="F196">
            <v>119.6</v>
          </cell>
          <cell r="G196">
            <v>42.816799999999994</v>
          </cell>
          <cell r="H196">
            <v>162.41679999999999</v>
          </cell>
        </row>
        <row r="197">
          <cell r="A197" t="str">
            <v>OAE5d</v>
          </cell>
          <cell r="B197" t="str">
            <v>Estaca metálica - tipo CS 400 x 136 - Fornecimento e cravação</v>
          </cell>
          <cell r="C197" t="str">
            <v xml:space="preserve"> </v>
          </cell>
          <cell r="D197" t="str">
            <v xml:space="preserve"> </v>
          </cell>
          <cell r="E197" t="str">
            <v>m</v>
          </cell>
          <cell r="F197">
            <v>135.44999999999999</v>
          </cell>
          <cell r="G197">
            <v>48.491099999999996</v>
          </cell>
          <cell r="H197">
            <v>183.94109999999998</v>
          </cell>
        </row>
        <row r="198">
          <cell r="A198" t="str">
            <v>OAE6</v>
          </cell>
          <cell r="B198" t="str">
            <v>Escoramento metálico comum (cimbramento)</v>
          </cell>
          <cell r="C198" t="str">
            <v xml:space="preserve"> </v>
          </cell>
          <cell r="D198" t="str">
            <v xml:space="preserve"> </v>
          </cell>
          <cell r="E198" t="str">
            <v>m3</v>
          </cell>
          <cell r="F198">
            <v>20.309999999999999</v>
          </cell>
          <cell r="G198">
            <v>7.2709799999999989</v>
          </cell>
          <cell r="H198">
            <v>27.580979999999997</v>
          </cell>
        </row>
        <row r="199">
          <cell r="A199" t="str">
            <v>OAE7</v>
          </cell>
          <cell r="B199" t="str">
            <v>Dreno de PVC D= 150 mm</v>
          </cell>
          <cell r="C199" t="str">
            <v xml:space="preserve"> </v>
          </cell>
          <cell r="D199" t="str">
            <v xml:space="preserve"> </v>
          </cell>
          <cell r="E199" t="str">
            <v>un</v>
          </cell>
          <cell r="F199">
            <v>4.25</v>
          </cell>
          <cell r="G199">
            <v>1.5214999999999999</v>
          </cell>
          <cell r="H199">
            <v>5.7714999999999996</v>
          </cell>
        </row>
        <row r="200">
          <cell r="A200" t="str">
            <v>OAE8</v>
          </cell>
          <cell r="B200" t="str">
            <v>Manuseio, transp. e posicionamento vigas pré-moldadas c/35,90m comp. e 70tf de peso</v>
          </cell>
          <cell r="C200" t="str">
            <v xml:space="preserve"> </v>
          </cell>
          <cell r="D200" t="str">
            <v xml:space="preserve"> </v>
          </cell>
          <cell r="E200" t="str">
            <v>un</v>
          </cell>
          <cell r="F200">
            <v>3651.27</v>
          </cell>
          <cell r="G200">
            <v>1307.1546599999999</v>
          </cell>
          <cell r="H200">
            <v>4958.4246599999997</v>
          </cell>
        </row>
        <row r="201">
          <cell r="A201" t="str">
            <v>OAE8b</v>
          </cell>
          <cell r="B201" t="str">
            <v>Manuseio, transp. e posicionamento vigas pré-moldadas c/35,90m comp. e 71tf de peso</v>
          </cell>
          <cell r="C201" t="str">
            <v xml:space="preserve"> </v>
          </cell>
          <cell r="D201" t="str">
            <v xml:space="preserve"> </v>
          </cell>
          <cell r="E201" t="str">
            <v>un</v>
          </cell>
          <cell r="F201">
            <v>3651.27</v>
          </cell>
          <cell r="G201">
            <v>1307.1546599999999</v>
          </cell>
          <cell r="H201">
            <v>4958.4246599999997</v>
          </cell>
        </row>
        <row r="202">
          <cell r="A202" t="str">
            <v>OAE9</v>
          </cell>
          <cell r="B202" t="str">
            <v>Aparelho de apoio metálico Rudloff, unidirec. Tipo TU-134 ou similar,  fornec.e instal.</v>
          </cell>
          <cell r="C202" t="str">
            <v xml:space="preserve"> </v>
          </cell>
          <cell r="D202" t="str">
            <v xml:space="preserve"> </v>
          </cell>
          <cell r="E202" t="str">
            <v>un</v>
          </cell>
          <cell r="F202">
            <v>1623.48</v>
          </cell>
          <cell r="G202">
            <v>581.20583999999997</v>
          </cell>
          <cell r="H202">
            <v>2204.6858400000001</v>
          </cell>
        </row>
        <row r="203">
          <cell r="A203" t="str">
            <v>OAE10</v>
          </cell>
          <cell r="B203" t="str">
            <v>Aparelho de apoio metálico Rudloff ou similar, multidirec. Tipo TM-134 fornec.e instal.</v>
          </cell>
          <cell r="C203" t="str">
            <v xml:space="preserve"> </v>
          </cell>
          <cell r="D203" t="str">
            <v xml:space="preserve"> </v>
          </cell>
          <cell r="E203" t="str">
            <v>un</v>
          </cell>
          <cell r="F203">
            <v>1502.51</v>
          </cell>
          <cell r="G203">
            <v>537.89857999999992</v>
          </cell>
          <cell r="H203">
            <v>2040.4085799999998</v>
          </cell>
        </row>
        <row r="204">
          <cell r="A204" t="str">
            <v>OAE11</v>
          </cell>
          <cell r="B204" t="str">
            <v>Aparelho de apoio metálico Rudloff, fixo Tipo TF-134 ou similar,  fornec.e instal.</v>
          </cell>
          <cell r="C204" t="str">
            <v xml:space="preserve"> </v>
          </cell>
          <cell r="D204" t="str">
            <v xml:space="preserve"> </v>
          </cell>
          <cell r="E204" t="str">
            <v>un</v>
          </cell>
          <cell r="F204">
            <v>925.66</v>
          </cell>
          <cell r="G204">
            <v>331.38628</v>
          </cell>
          <cell r="H204">
            <v>1257.04628</v>
          </cell>
        </row>
        <row r="205">
          <cell r="A205" t="str">
            <v>OAE12</v>
          </cell>
          <cell r="B205" t="str">
            <v>Grouteamento</v>
          </cell>
          <cell r="C205" t="str">
            <v xml:space="preserve"> </v>
          </cell>
          <cell r="D205" t="str">
            <v xml:space="preserve"> </v>
          </cell>
          <cell r="E205" t="str">
            <v>m3</v>
          </cell>
          <cell r="F205">
            <v>652.16999999999996</v>
          </cell>
          <cell r="G205">
            <v>233.47685999999999</v>
          </cell>
          <cell r="H205">
            <v>885.64685999999995</v>
          </cell>
        </row>
        <row r="206">
          <cell r="A206" t="str">
            <v>OAE13</v>
          </cell>
          <cell r="B206" t="str">
            <v>Proteção parte exposta das estacas c/ tubo PVC D=650mm</v>
          </cell>
          <cell r="C206" t="str">
            <v xml:space="preserve"> </v>
          </cell>
          <cell r="D206" t="str">
            <v xml:space="preserve"> </v>
          </cell>
          <cell r="E206" t="str">
            <v>m</v>
          </cell>
          <cell r="F206">
            <v>70.58</v>
          </cell>
          <cell r="G206">
            <v>25.26764</v>
          </cell>
          <cell r="H206">
            <v>95.847639999999998</v>
          </cell>
        </row>
        <row r="207">
          <cell r="A207" t="str">
            <v>OAE14</v>
          </cell>
          <cell r="B207" t="str">
            <v>Junta de expansão/ contração Juntaflex ou similar</v>
          </cell>
          <cell r="C207" t="str">
            <v xml:space="preserve"> </v>
          </cell>
          <cell r="D207" t="str">
            <v xml:space="preserve"> </v>
          </cell>
          <cell r="E207" t="str">
            <v>m</v>
          </cell>
          <cell r="F207">
            <v>140.51</v>
          </cell>
          <cell r="G207">
            <v>50.302579999999992</v>
          </cell>
          <cell r="H207">
            <v>190.81257999999997</v>
          </cell>
        </row>
        <row r="208">
          <cell r="A208" t="str">
            <v>OAE15</v>
          </cell>
          <cell r="B208" t="str">
            <v>Chumbadores Tecnart tipo Omega ou similar</v>
          </cell>
          <cell r="C208" t="str">
            <v xml:space="preserve"> </v>
          </cell>
          <cell r="D208" t="str">
            <v xml:space="preserve"> </v>
          </cell>
          <cell r="E208" t="str">
            <v>ud</v>
          </cell>
          <cell r="F208">
            <v>5.08</v>
          </cell>
          <cell r="G208">
            <v>1.81864</v>
          </cell>
          <cell r="H208">
            <v>6.8986400000000003</v>
          </cell>
        </row>
        <row r="209">
          <cell r="A209" t="str">
            <v>OAE16</v>
          </cell>
          <cell r="B209" t="str">
            <v>Escoramento autoportante</v>
          </cell>
          <cell r="C209" t="str">
            <v xml:space="preserve"> </v>
          </cell>
          <cell r="D209" t="str">
            <v xml:space="preserve"> </v>
          </cell>
          <cell r="E209" t="str">
            <v>m2</v>
          </cell>
          <cell r="F209">
            <v>178.93</v>
          </cell>
          <cell r="G209">
            <v>64.056939999999997</v>
          </cell>
          <cell r="H209">
            <v>242.98694</v>
          </cell>
        </row>
        <row r="210">
          <cell r="A210" t="str">
            <v>OAE17</v>
          </cell>
          <cell r="B210" t="str">
            <v>Transporte e lançamento de pré-lages</v>
          </cell>
          <cell r="C210" t="str">
            <v xml:space="preserve"> </v>
          </cell>
          <cell r="D210" t="str">
            <v xml:space="preserve"> </v>
          </cell>
          <cell r="E210" t="str">
            <v>un</v>
          </cell>
          <cell r="F210">
            <v>17.28</v>
          </cell>
          <cell r="G210">
            <v>6.1862399999999997</v>
          </cell>
          <cell r="H210">
            <v>23.466239999999999</v>
          </cell>
        </row>
        <row r="211">
          <cell r="A211" t="str">
            <v>OAE18</v>
          </cell>
          <cell r="B211" t="str">
            <v>Transporte e lançamento de vigas pré-moldadas</v>
          </cell>
          <cell r="C211" t="str">
            <v xml:space="preserve"> </v>
          </cell>
          <cell r="D211" t="str">
            <v xml:space="preserve"> </v>
          </cell>
          <cell r="E211" t="str">
            <v>un</v>
          </cell>
          <cell r="F211">
            <v>943.5</v>
          </cell>
          <cell r="G211">
            <v>337.77299999999997</v>
          </cell>
          <cell r="H211">
            <v>1281.2729999999999</v>
          </cell>
        </row>
        <row r="212">
          <cell r="A212" t="str">
            <v>OAE19</v>
          </cell>
          <cell r="B212" t="str">
            <v>Injeção de nata (cabos 12 varas 1/2")</v>
          </cell>
          <cell r="C212" t="str">
            <v xml:space="preserve"> </v>
          </cell>
          <cell r="D212" t="str">
            <v xml:space="preserve"> </v>
          </cell>
          <cell r="E212" t="str">
            <v>m</v>
          </cell>
          <cell r="F212">
            <v>2.69</v>
          </cell>
          <cell r="G212">
            <v>0.96301999999999999</v>
          </cell>
          <cell r="H212">
            <v>3.6530199999999997</v>
          </cell>
        </row>
        <row r="213">
          <cell r="A213" t="str">
            <v>OAE20</v>
          </cell>
          <cell r="B213" t="str">
            <v>Injeção de nata (cabos 4 varas 1/2")</v>
          </cell>
          <cell r="C213" t="str">
            <v xml:space="preserve"> </v>
          </cell>
          <cell r="D213" t="str">
            <v xml:space="preserve"> </v>
          </cell>
          <cell r="E213" t="str">
            <v>m</v>
          </cell>
          <cell r="F213">
            <v>2.56</v>
          </cell>
          <cell r="G213">
            <v>0.91647999999999996</v>
          </cell>
          <cell r="H213">
            <v>3.47648</v>
          </cell>
        </row>
        <row r="214">
          <cell r="A214" t="str">
            <v>OAE21</v>
          </cell>
          <cell r="B214" t="str">
            <v>Injeção de nata (cabos 6 varas 1/2")</v>
          </cell>
          <cell r="C214" t="str">
            <v xml:space="preserve"> </v>
          </cell>
          <cell r="D214" t="str">
            <v xml:space="preserve"> </v>
          </cell>
          <cell r="E214" t="str">
            <v>m</v>
          </cell>
          <cell r="F214">
            <v>2.59</v>
          </cell>
          <cell r="G214">
            <v>0.92721999999999993</v>
          </cell>
          <cell r="H214">
            <v>3.51722</v>
          </cell>
        </row>
        <row r="215">
          <cell r="A215" t="str">
            <v>03.000.01</v>
          </cell>
          <cell r="B215" t="str">
            <v>Escavação manual em cavas de fundação</v>
          </cell>
          <cell r="C215" t="str">
            <v xml:space="preserve"> </v>
          </cell>
          <cell r="D215" t="str">
            <v xml:space="preserve"> </v>
          </cell>
          <cell r="E215" t="str">
            <v>m3</v>
          </cell>
          <cell r="F215">
            <v>70.58</v>
          </cell>
          <cell r="G215">
            <v>25.26764</v>
          </cell>
          <cell r="H215">
            <v>95.847639999999998</v>
          </cell>
        </row>
        <row r="216">
          <cell r="A216" t="str">
            <v>03.000.02</v>
          </cell>
          <cell r="B216" t="str">
            <v>Escavação manual de cavas em mat. 1a  categoria</v>
          </cell>
          <cell r="C216" t="str">
            <v xml:space="preserve"> </v>
          </cell>
          <cell r="D216" t="str">
            <v xml:space="preserve"> </v>
          </cell>
          <cell r="E216" t="str">
            <v>m3</v>
          </cell>
          <cell r="F216">
            <v>14.55</v>
          </cell>
          <cell r="G216">
            <v>5.2088999999999999</v>
          </cell>
          <cell r="H216">
            <v>19.758900000000001</v>
          </cell>
        </row>
        <row r="217">
          <cell r="A217" t="str">
            <v>03.000.03</v>
          </cell>
          <cell r="B217" t="str">
            <v>Escavação manual de cavas em mat. 2a  categoria</v>
          </cell>
          <cell r="C217" t="str">
            <v xml:space="preserve"> </v>
          </cell>
          <cell r="D217" t="str">
            <v xml:space="preserve"> </v>
          </cell>
          <cell r="E217" t="str">
            <v>m3</v>
          </cell>
          <cell r="F217">
            <v>19.399999999999999</v>
          </cell>
          <cell r="G217">
            <v>6.9451999999999989</v>
          </cell>
          <cell r="H217">
            <v>26.345199999999998</v>
          </cell>
        </row>
        <row r="218">
          <cell r="A218" t="str">
            <v>03.010.01</v>
          </cell>
          <cell r="B218" t="str">
            <v>Escavação em cavas de fundação com esgotamento</v>
          </cell>
          <cell r="C218" t="str">
            <v xml:space="preserve"> </v>
          </cell>
          <cell r="D218" t="str">
            <v xml:space="preserve"> </v>
          </cell>
          <cell r="E218" t="str">
            <v>m3</v>
          </cell>
          <cell r="F218">
            <v>16.489999999999998</v>
          </cell>
          <cell r="G218">
            <v>5.9034199999999988</v>
          </cell>
          <cell r="H218">
            <v>22.393419999999999</v>
          </cell>
        </row>
        <row r="219">
          <cell r="A219" t="str">
            <v>03.119.01</v>
          </cell>
          <cell r="B219" t="str">
            <v>Escoramento</v>
          </cell>
          <cell r="C219" t="str">
            <v xml:space="preserve"> </v>
          </cell>
          <cell r="D219" t="str">
            <v xml:space="preserve"> </v>
          </cell>
          <cell r="E219" t="str">
            <v>m3</v>
          </cell>
          <cell r="F219">
            <v>14.13</v>
          </cell>
          <cell r="G219">
            <v>5.0585399999999998</v>
          </cell>
          <cell r="H219">
            <v>19.18854</v>
          </cell>
        </row>
        <row r="220">
          <cell r="A220" t="str">
            <v>03.300.01</v>
          </cell>
          <cell r="B220" t="str">
            <v>Concreto magro</v>
          </cell>
          <cell r="C220" t="str">
            <v xml:space="preserve"> </v>
          </cell>
          <cell r="D220" t="str">
            <v xml:space="preserve"> </v>
          </cell>
          <cell r="E220" t="str">
            <v>m3</v>
          </cell>
          <cell r="F220">
            <v>77.83</v>
          </cell>
          <cell r="G220">
            <v>27.863139999999998</v>
          </cell>
          <cell r="H220">
            <v>105.69314</v>
          </cell>
        </row>
        <row r="221">
          <cell r="A221" t="str">
            <v>03.310.01</v>
          </cell>
          <cell r="B221" t="str">
            <v>Concreto ciclópico fck=8 MPa</v>
          </cell>
          <cell r="C221" t="str">
            <v xml:space="preserve"> </v>
          </cell>
          <cell r="D221" t="str">
            <v xml:space="preserve"> </v>
          </cell>
          <cell r="E221" t="str">
            <v>m3</v>
          </cell>
          <cell r="F221">
            <v>70.260000000000005</v>
          </cell>
          <cell r="G221">
            <v>25.153079999999999</v>
          </cell>
          <cell r="H221">
            <v>95.413080000000008</v>
          </cell>
        </row>
        <row r="222">
          <cell r="A222" t="str">
            <v>03.310.02</v>
          </cell>
          <cell r="B222" t="str">
            <v>Concreto ciclópico fck=10 MPa</v>
          </cell>
          <cell r="C222" t="str">
            <v xml:space="preserve"> </v>
          </cell>
          <cell r="D222" t="str">
            <v xml:space="preserve"> </v>
          </cell>
          <cell r="E222" t="str">
            <v>m3</v>
          </cell>
          <cell r="F222">
            <v>73.02</v>
          </cell>
          <cell r="G222">
            <v>26.141159999999996</v>
          </cell>
          <cell r="H222">
            <v>99.161159999999995</v>
          </cell>
        </row>
        <row r="223">
          <cell r="A223" t="str">
            <v>03.310.03</v>
          </cell>
          <cell r="B223" t="str">
            <v>Concreto ciclópico fck=12 MPa</v>
          </cell>
          <cell r="C223" t="str">
            <v xml:space="preserve"> </v>
          </cell>
          <cell r="D223" t="str">
            <v xml:space="preserve"> </v>
          </cell>
          <cell r="E223" t="str">
            <v>m3</v>
          </cell>
          <cell r="F223">
            <v>75.930000000000007</v>
          </cell>
          <cell r="G223">
            <v>27.182940000000002</v>
          </cell>
          <cell r="H223">
            <v>103.11294000000001</v>
          </cell>
        </row>
        <row r="224">
          <cell r="A224" t="str">
            <v>03.310.04</v>
          </cell>
          <cell r="B224" t="str">
            <v>Concreto ciclópico fck=15 MPa</v>
          </cell>
          <cell r="C224" t="str">
            <v xml:space="preserve"> </v>
          </cell>
          <cell r="D224" t="str">
            <v xml:space="preserve"> </v>
          </cell>
          <cell r="E224" t="str">
            <v>m3</v>
          </cell>
          <cell r="F224">
            <v>79.069999999999993</v>
          </cell>
          <cell r="G224">
            <v>28.307059999999996</v>
          </cell>
          <cell r="H224">
            <v>107.37705999999999</v>
          </cell>
        </row>
        <row r="225">
          <cell r="A225" t="str">
            <v>03.321.00</v>
          </cell>
          <cell r="B225" t="str">
            <v>Concreto estrutural fck=15 MPa - Cont. raiz. c/ adit.</v>
          </cell>
          <cell r="C225" t="str">
            <v xml:space="preserve"> </v>
          </cell>
          <cell r="D225" t="str">
            <v xml:space="preserve"> </v>
          </cell>
          <cell r="E225" t="str">
            <v>m3</v>
          </cell>
          <cell r="F225">
            <v>90.11</v>
          </cell>
          <cell r="G225">
            <v>32.25938</v>
          </cell>
          <cell r="H225">
            <v>122.36938000000001</v>
          </cell>
        </row>
        <row r="226">
          <cell r="A226" t="str">
            <v>03.321.01</v>
          </cell>
          <cell r="B226" t="str">
            <v>Concreto fck= 10 MPa-contr. raz. uso ger. conf. e lan</v>
          </cell>
          <cell r="C226" t="str">
            <v xml:space="preserve"> </v>
          </cell>
          <cell r="D226" t="str">
            <v xml:space="preserve"> </v>
          </cell>
          <cell r="E226" t="str">
            <v>m3</v>
          </cell>
          <cell r="F226">
            <v>93.32</v>
          </cell>
          <cell r="G226">
            <v>33.408559999999994</v>
          </cell>
          <cell r="H226">
            <v>126.72855999999999</v>
          </cell>
        </row>
        <row r="227">
          <cell r="A227" t="str">
            <v>P 03.321.02</v>
          </cell>
          <cell r="B227" t="str">
            <v>Concreto fck=11Mpa - Contr. Raz. uso geral conf. e lanc.</v>
          </cell>
          <cell r="C227" t="str">
            <v xml:space="preserve"> </v>
          </cell>
          <cell r="D227" t="str">
            <v xml:space="preserve"> </v>
          </cell>
          <cell r="E227" t="str">
            <v>m3</v>
          </cell>
          <cell r="G227">
            <v>0</v>
          </cell>
        </row>
        <row r="228">
          <cell r="A228" t="str">
            <v>03.322.00</v>
          </cell>
          <cell r="B228" t="str">
            <v>Concreto estrutural fck=18 MPa - Cont. raiz. c/ adit.</v>
          </cell>
          <cell r="C228" t="str">
            <v xml:space="preserve"> </v>
          </cell>
          <cell r="D228" t="str">
            <v xml:space="preserve"> </v>
          </cell>
          <cell r="E228" t="str">
            <v>m3</v>
          </cell>
          <cell r="F228">
            <v>94.14</v>
          </cell>
          <cell r="G228">
            <v>33.702120000000001</v>
          </cell>
          <cell r="H228">
            <v>127.84211999999999</v>
          </cell>
        </row>
        <row r="229">
          <cell r="A229" t="str">
            <v>03.323.00</v>
          </cell>
          <cell r="B229" t="str">
            <v>Concreto estrutural fck=20 MPa - Cont. raiz. c/ adit.</v>
          </cell>
          <cell r="C229" t="str">
            <v xml:space="preserve"> </v>
          </cell>
          <cell r="D229" t="str">
            <v xml:space="preserve"> </v>
          </cell>
          <cell r="E229" t="str">
            <v>m3</v>
          </cell>
          <cell r="F229">
            <v>97.66</v>
          </cell>
          <cell r="G229">
            <v>34.96228</v>
          </cell>
          <cell r="H229">
            <v>132.62227999999999</v>
          </cell>
        </row>
        <row r="230">
          <cell r="A230" t="str">
            <v>03.323.01</v>
          </cell>
          <cell r="B230" t="str">
            <v>Concreto fck= 22 MPa-contr. raz. uso ger. conf. e lan</v>
          </cell>
          <cell r="C230" t="str">
            <v xml:space="preserve"> </v>
          </cell>
          <cell r="D230" t="str">
            <v xml:space="preserve"> </v>
          </cell>
          <cell r="E230" t="str">
            <v>m3</v>
          </cell>
          <cell r="F230">
            <v>113.99</v>
          </cell>
          <cell r="G230">
            <v>40.808419999999998</v>
          </cell>
          <cell r="H230">
            <v>154.79841999999999</v>
          </cell>
        </row>
        <row r="231">
          <cell r="A231" t="str">
            <v>03.324.00</v>
          </cell>
          <cell r="B231" t="str">
            <v xml:space="preserve">Concreto fck= 15 MPa-contr. raz. uso ger. </v>
          </cell>
          <cell r="C231" t="str">
            <v xml:space="preserve"> </v>
          </cell>
          <cell r="D231" t="str">
            <v xml:space="preserve"> </v>
          </cell>
          <cell r="E231" t="str">
            <v>m3</v>
          </cell>
          <cell r="F231">
            <v>101.95</v>
          </cell>
          <cell r="G231">
            <v>36.498100000000001</v>
          </cell>
          <cell r="H231">
            <v>138.44810000000001</v>
          </cell>
        </row>
        <row r="232">
          <cell r="A232" t="str">
            <v>03.325.00</v>
          </cell>
          <cell r="B232" t="str">
            <v xml:space="preserve">Concreto fck= 18 MPa-contr. raz. uso ger. </v>
          </cell>
          <cell r="C232" t="str">
            <v xml:space="preserve"> </v>
          </cell>
          <cell r="D232" t="str">
            <v xml:space="preserve"> </v>
          </cell>
          <cell r="E232" t="str">
            <v>m3</v>
          </cell>
          <cell r="F232">
            <v>106.24</v>
          </cell>
          <cell r="G232">
            <v>38.033919999999995</v>
          </cell>
          <cell r="H232">
            <v>144.27391999999998</v>
          </cell>
        </row>
        <row r="233">
          <cell r="A233" t="str">
            <v>03.326.00</v>
          </cell>
          <cell r="B233" t="str">
            <v xml:space="preserve">Concreto fck= 20 MPa-contr. raz. uso ger. </v>
          </cell>
          <cell r="C233" t="str">
            <v xml:space="preserve"> </v>
          </cell>
          <cell r="D233" t="str">
            <v xml:space="preserve"> </v>
          </cell>
          <cell r="E233" t="str">
            <v>m3</v>
          </cell>
          <cell r="F233">
            <v>109.87</v>
          </cell>
          <cell r="G233">
            <v>39.333460000000002</v>
          </cell>
          <cell r="H233">
            <v>149.20346000000001</v>
          </cell>
        </row>
        <row r="234">
          <cell r="A234" t="str">
            <v>03.327.00</v>
          </cell>
          <cell r="B234" t="str">
            <v xml:space="preserve">Concreto fck= 24 MPa-contr. raz. uso ger. </v>
          </cell>
          <cell r="C234" t="str">
            <v xml:space="preserve"> </v>
          </cell>
          <cell r="D234" t="str">
            <v xml:space="preserve"> </v>
          </cell>
          <cell r="E234" t="str">
            <v>m3</v>
          </cell>
          <cell r="F234">
            <v>118.3</v>
          </cell>
          <cell r="G234">
            <v>42.351399999999998</v>
          </cell>
          <cell r="H234">
            <v>160.6514</v>
          </cell>
        </row>
        <row r="235">
          <cell r="A235" t="str">
            <v>P 03.327.01</v>
          </cell>
          <cell r="B235" t="str">
            <v xml:space="preserve">Concreto fck= 25 MPa-contr. raz. uso ger. </v>
          </cell>
          <cell r="C235" t="str">
            <v xml:space="preserve"> </v>
          </cell>
          <cell r="D235" t="str">
            <v xml:space="preserve"> </v>
          </cell>
          <cell r="E235" t="str">
            <v>m3</v>
          </cell>
          <cell r="F235">
            <v>120.19</v>
          </cell>
          <cell r="G235">
            <v>43.028019999999998</v>
          </cell>
          <cell r="H235">
            <v>163.21802</v>
          </cell>
        </row>
        <row r="236">
          <cell r="A236" t="str">
            <v>03.328.00</v>
          </cell>
          <cell r="B236" t="str">
            <v xml:space="preserve">Concreto fck= 26 MPa-contr. raz. uso ger. </v>
          </cell>
          <cell r="C236" t="str">
            <v xml:space="preserve"> </v>
          </cell>
          <cell r="D236" t="str">
            <v xml:space="preserve"> </v>
          </cell>
          <cell r="E236" t="str">
            <v>m3</v>
          </cell>
          <cell r="F236">
            <v>122.27</v>
          </cell>
          <cell r="G236">
            <v>43.772659999999995</v>
          </cell>
          <cell r="H236">
            <v>166.04265999999998</v>
          </cell>
        </row>
        <row r="237">
          <cell r="A237" t="str">
            <v>03.328.01</v>
          </cell>
          <cell r="B237" t="str">
            <v xml:space="preserve">Concreto fck= 30 MPa-contr. raz. uso ger. </v>
          </cell>
          <cell r="C237" t="str">
            <v xml:space="preserve"> </v>
          </cell>
          <cell r="D237" t="str">
            <v xml:space="preserve"> </v>
          </cell>
          <cell r="E237" t="str">
            <v>m3</v>
          </cell>
          <cell r="F237">
            <v>126.05</v>
          </cell>
          <cell r="G237">
            <v>45.125899999999994</v>
          </cell>
          <cell r="H237">
            <v>171.17589999999998</v>
          </cell>
        </row>
        <row r="238">
          <cell r="A238" t="str">
            <v>03.329.01</v>
          </cell>
          <cell r="B238" t="str">
            <v>Concreto estrutural fck=25 MPa - Cont. raz. c/ adit.</v>
          </cell>
          <cell r="C238" t="str">
            <v xml:space="preserve"> </v>
          </cell>
          <cell r="D238" t="str">
            <v xml:space="preserve"> </v>
          </cell>
          <cell r="E238" t="str">
            <v>m3</v>
          </cell>
          <cell r="F238">
            <v>106.28</v>
          </cell>
          <cell r="G238">
            <v>38.04824</v>
          </cell>
          <cell r="H238">
            <v>144.32823999999999</v>
          </cell>
        </row>
        <row r="239">
          <cell r="A239" t="str">
            <v>03.329.02</v>
          </cell>
          <cell r="B239" t="str">
            <v>Concreto estrutural fck=30 MPa - Cont. raz. c/ adit.</v>
          </cell>
          <cell r="C239" t="str">
            <v xml:space="preserve"> </v>
          </cell>
          <cell r="D239" t="str">
            <v xml:space="preserve"> </v>
          </cell>
          <cell r="E239" t="str">
            <v>m3</v>
          </cell>
          <cell r="F239">
            <v>114.01</v>
          </cell>
          <cell r="G239">
            <v>40.815579999999997</v>
          </cell>
          <cell r="H239">
            <v>154.82558</v>
          </cell>
        </row>
        <row r="240">
          <cell r="A240" t="str">
            <v>03.329.03</v>
          </cell>
          <cell r="B240" t="str">
            <v>Concreto fck= 8 MPa-contr. raz. uso ger. conf. e lan</v>
          </cell>
          <cell r="C240" t="str">
            <v xml:space="preserve"> </v>
          </cell>
          <cell r="D240" t="str">
            <v xml:space="preserve"> </v>
          </cell>
          <cell r="E240" t="str">
            <v>m3</v>
          </cell>
          <cell r="F240">
            <v>89.37</v>
          </cell>
          <cell r="G240">
            <v>31.99446</v>
          </cell>
          <cell r="H240">
            <v>121.36446000000001</v>
          </cell>
        </row>
        <row r="241">
          <cell r="A241" t="str">
            <v>03.329.04</v>
          </cell>
          <cell r="B241" t="str">
            <v>Concreto fck= 12 MPa-contr. raz. uso ger. conf. e lan</v>
          </cell>
          <cell r="C241" t="str">
            <v xml:space="preserve"> </v>
          </cell>
          <cell r="D241" t="str">
            <v xml:space="preserve"> </v>
          </cell>
          <cell r="E241" t="str">
            <v>m3</v>
          </cell>
          <cell r="F241">
            <v>97.47</v>
          </cell>
          <cell r="G241">
            <v>34.894259999999996</v>
          </cell>
          <cell r="H241">
            <v>132.36426</v>
          </cell>
        </row>
        <row r="242">
          <cell r="A242" t="str">
            <v>03.330.00</v>
          </cell>
          <cell r="B242" t="str">
            <v>Concreto fck= 35 MPa-contr. raz. uso ger.</v>
          </cell>
          <cell r="C242" t="str">
            <v xml:space="preserve"> </v>
          </cell>
          <cell r="D242" t="str">
            <v xml:space="preserve"> </v>
          </cell>
          <cell r="E242" t="str">
            <v>m3</v>
          </cell>
          <cell r="F242">
            <v>122.81</v>
          </cell>
          <cell r="G242">
            <v>43.965980000000002</v>
          </cell>
          <cell r="H242">
            <v>166.77598</v>
          </cell>
        </row>
        <row r="243">
          <cell r="A243" t="str">
            <v>03.340.00</v>
          </cell>
          <cell r="B243" t="str">
            <v>Argamassa cimento-areia 1-3</v>
          </cell>
          <cell r="C243" t="str">
            <v xml:space="preserve"> </v>
          </cell>
          <cell r="D243" t="str">
            <v xml:space="preserve"> </v>
          </cell>
          <cell r="E243" t="str">
            <v>m3</v>
          </cell>
          <cell r="F243">
            <v>111.95</v>
          </cell>
          <cell r="G243">
            <v>40.078099999999999</v>
          </cell>
          <cell r="H243">
            <v>152.02809999999999</v>
          </cell>
        </row>
        <row r="244">
          <cell r="A244" t="str">
            <v>03.341.00</v>
          </cell>
          <cell r="B244" t="str">
            <v>Argamassa cimento-areia 1-4</v>
          </cell>
          <cell r="C244" t="str">
            <v xml:space="preserve"> </v>
          </cell>
          <cell r="D244" t="str">
            <v xml:space="preserve"> </v>
          </cell>
          <cell r="E244" t="str">
            <v>m3</v>
          </cell>
          <cell r="F244">
            <v>94.93</v>
          </cell>
          <cell r="G244">
            <v>33.984940000000002</v>
          </cell>
          <cell r="H244">
            <v>128.91494</v>
          </cell>
        </row>
        <row r="245">
          <cell r="A245" t="str">
            <v>03.353.00</v>
          </cell>
          <cell r="B245" t="str">
            <v>Forn., preparo e colocação nas formas, de aço CA-50</v>
          </cell>
          <cell r="C245" t="str">
            <v xml:space="preserve"> </v>
          </cell>
          <cell r="D245" t="str">
            <v xml:space="preserve"> </v>
          </cell>
          <cell r="E245" t="str">
            <v>kg</v>
          </cell>
          <cell r="F245">
            <v>1.91</v>
          </cell>
          <cell r="G245">
            <v>0.68377999999999994</v>
          </cell>
          <cell r="H245">
            <v>2.5937799999999998</v>
          </cell>
        </row>
        <row r="246">
          <cell r="A246" t="str">
            <v>03.354.00</v>
          </cell>
          <cell r="B246" t="str">
            <v>Forn., preparo e colocação nas formas, de aço CA-60</v>
          </cell>
          <cell r="C246" t="str">
            <v xml:space="preserve"> </v>
          </cell>
          <cell r="D246" t="str">
            <v xml:space="preserve"> </v>
          </cell>
          <cell r="E246" t="str">
            <v>kg</v>
          </cell>
          <cell r="F246">
            <v>2.1</v>
          </cell>
          <cell r="G246">
            <v>0.75180000000000002</v>
          </cell>
          <cell r="H246">
            <v>2.8517999999999999</v>
          </cell>
        </row>
        <row r="247">
          <cell r="A247" t="str">
            <v>03.359.01</v>
          </cell>
          <cell r="B247" t="str">
            <v>Forn., preparo e colocação nas formas, de aço CA-25</v>
          </cell>
          <cell r="C247" t="str">
            <v xml:space="preserve"> </v>
          </cell>
          <cell r="D247" t="str">
            <v xml:space="preserve"> </v>
          </cell>
          <cell r="E247" t="str">
            <v>kg</v>
          </cell>
          <cell r="F247">
            <v>1.79</v>
          </cell>
          <cell r="G247">
            <v>0.64081999999999995</v>
          </cell>
          <cell r="H247">
            <v>2.4308199999999998</v>
          </cell>
        </row>
        <row r="248">
          <cell r="A248" t="str">
            <v>03.370.00</v>
          </cell>
          <cell r="B248" t="str">
            <v>Formas comuns de madeira</v>
          </cell>
          <cell r="C248" t="str">
            <v xml:space="preserve"> </v>
          </cell>
          <cell r="D248" t="str">
            <v xml:space="preserve"> </v>
          </cell>
          <cell r="E248" t="str">
            <v>m2</v>
          </cell>
          <cell r="F248">
            <v>16.059999999999999</v>
          </cell>
          <cell r="G248">
            <v>5.7494799999999993</v>
          </cell>
          <cell r="H248">
            <v>21.809479999999997</v>
          </cell>
        </row>
        <row r="249">
          <cell r="A249" t="str">
            <v>03.371.00</v>
          </cell>
          <cell r="B249" t="str">
            <v>Formas de madeira compensada</v>
          </cell>
          <cell r="C249" t="str">
            <v xml:space="preserve"> </v>
          </cell>
          <cell r="D249" t="str">
            <v xml:space="preserve"> </v>
          </cell>
          <cell r="E249" t="str">
            <v>m2</v>
          </cell>
          <cell r="F249">
            <v>16.100000000000001</v>
          </cell>
          <cell r="G249">
            <v>5.7638000000000007</v>
          </cell>
          <cell r="H249">
            <v>21.863800000000001</v>
          </cell>
        </row>
        <row r="250">
          <cell r="A250" t="str">
            <v>03.371.01</v>
          </cell>
          <cell r="B250" t="str">
            <v>Formas de placa compensada resinada</v>
          </cell>
          <cell r="C250" t="str">
            <v xml:space="preserve"> </v>
          </cell>
          <cell r="D250" t="str">
            <v xml:space="preserve"> </v>
          </cell>
          <cell r="E250" t="str">
            <v>m2</v>
          </cell>
          <cell r="F250">
            <v>16.100000000000001</v>
          </cell>
          <cell r="G250">
            <v>5.7638000000000007</v>
          </cell>
          <cell r="H250">
            <v>21.863800000000001</v>
          </cell>
        </row>
        <row r="251">
          <cell r="A251" t="str">
            <v>03.371.02</v>
          </cell>
          <cell r="B251" t="str">
            <v>Formas de placa compensada plastificada</v>
          </cell>
          <cell r="C251" t="str">
            <v xml:space="preserve"> </v>
          </cell>
          <cell r="D251" t="str">
            <v xml:space="preserve"> </v>
          </cell>
          <cell r="E251" t="str">
            <v>m2</v>
          </cell>
          <cell r="F251">
            <v>22.65</v>
          </cell>
          <cell r="G251">
            <v>8.1086999999999989</v>
          </cell>
          <cell r="H251">
            <v>30.758699999999997</v>
          </cell>
        </row>
        <row r="252">
          <cell r="A252" t="str">
            <v>03.372.01</v>
          </cell>
          <cell r="B252" t="str">
            <v>Formas para tubulão</v>
          </cell>
          <cell r="C252" t="str">
            <v xml:space="preserve"> </v>
          </cell>
          <cell r="D252" t="str">
            <v xml:space="preserve"> </v>
          </cell>
          <cell r="E252" t="str">
            <v>m2</v>
          </cell>
          <cell r="G252">
            <v>0</v>
          </cell>
          <cell r="H252">
            <v>0</v>
          </cell>
        </row>
        <row r="253">
          <cell r="A253" t="str">
            <v>03.401.01</v>
          </cell>
          <cell r="B253" t="str">
            <v>Estacas tipo Franki D= 350mm</v>
          </cell>
          <cell r="C253" t="str">
            <v xml:space="preserve"> </v>
          </cell>
          <cell r="D253" t="str">
            <v xml:space="preserve"> </v>
          </cell>
          <cell r="E253" t="str">
            <v>m</v>
          </cell>
          <cell r="G253">
            <v>0</v>
          </cell>
          <cell r="H253">
            <v>0</v>
          </cell>
        </row>
        <row r="254">
          <cell r="A254" t="str">
            <v>03.401.02</v>
          </cell>
          <cell r="B254" t="str">
            <v>Estacas tipo Franki D= 400mm</v>
          </cell>
          <cell r="C254" t="str">
            <v xml:space="preserve"> </v>
          </cell>
          <cell r="D254" t="str">
            <v xml:space="preserve"> </v>
          </cell>
          <cell r="E254" t="str">
            <v>m</v>
          </cell>
          <cell r="G254">
            <v>0</v>
          </cell>
          <cell r="H254">
            <v>0</v>
          </cell>
        </row>
        <row r="255">
          <cell r="A255" t="str">
            <v>03.401.03</v>
          </cell>
          <cell r="B255" t="str">
            <v>Estacas tipo Franki D= 520mm</v>
          </cell>
          <cell r="C255" t="str">
            <v xml:space="preserve"> </v>
          </cell>
          <cell r="D255" t="str">
            <v xml:space="preserve"> </v>
          </cell>
          <cell r="E255" t="str">
            <v>m</v>
          </cell>
          <cell r="G255">
            <v>0</v>
          </cell>
          <cell r="H255">
            <v>0</v>
          </cell>
        </row>
        <row r="256">
          <cell r="A256" t="str">
            <v>03.401.04</v>
          </cell>
          <cell r="B256" t="str">
            <v>Estacas tipo Franki D= 600mm</v>
          </cell>
          <cell r="C256" t="str">
            <v xml:space="preserve"> </v>
          </cell>
          <cell r="D256" t="str">
            <v xml:space="preserve"> </v>
          </cell>
          <cell r="E256" t="str">
            <v>m</v>
          </cell>
          <cell r="G256">
            <v>0</v>
          </cell>
          <cell r="H256">
            <v>0</v>
          </cell>
        </row>
        <row r="257">
          <cell r="A257" t="str">
            <v>03.410.01</v>
          </cell>
          <cell r="B257" t="str">
            <v>Tubulão a céu aberto D=1,00m</v>
          </cell>
          <cell r="C257" t="str">
            <v xml:space="preserve"> </v>
          </cell>
          <cell r="D257" t="str">
            <v xml:space="preserve"> </v>
          </cell>
          <cell r="E257" t="str">
            <v>m</v>
          </cell>
          <cell r="G257">
            <v>0</v>
          </cell>
          <cell r="H257">
            <v>0</v>
          </cell>
        </row>
        <row r="258">
          <cell r="A258" t="str">
            <v>03.410.11</v>
          </cell>
          <cell r="B258" t="str">
            <v>Tubulão a céu aberto D=1,20m</v>
          </cell>
          <cell r="C258" t="str">
            <v xml:space="preserve"> </v>
          </cell>
          <cell r="D258" t="str">
            <v xml:space="preserve"> </v>
          </cell>
          <cell r="E258" t="str">
            <v>m</v>
          </cell>
          <cell r="G258">
            <v>0</v>
          </cell>
          <cell r="H258">
            <v>0</v>
          </cell>
        </row>
        <row r="259">
          <cell r="A259" t="str">
            <v>03.410.21</v>
          </cell>
          <cell r="B259" t="str">
            <v>Tubulão a céu aberto D=1,40m</v>
          </cell>
          <cell r="C259" t="str">
            <v xml:space="preserve"> </v>
          </cell>
          <cell r="D259" t="str">
            <v xml:space="preserve"> </v>
          </cell>
          <cell r="E259" t="str">
            <v>m</v>
          </cell>
          <cell r="G259">
            <v>0</v>
          </cell>
          <cell r="H259">
            <v>0</v>
          </cell>
        </row>
        <row r="260">
          <cell r="A260" t="str">
            <v>03.410.31</v>
          </cell>
          <cell r="B260" t="str">
            <v>Tubulão a céu aberto D=1,60m</v>
          </cell>
          <cell r="C260" t="str">
            <v xml:space="preserve"> </v>
          </cell>
          <cell r="D260" t="str">
            <v xml:space="preserve"> </v>
          </cell>
          <cell r="E260" t="str">
            <v>m</v>
          </cell>
          <cell r="G260">
            <v>0</v>
          </cell>
          <cell r="H260">
            <v>0</v>
          </cell>
        </row>
        <row r="261">
          <cell r="A261" t="str">
            <v>03.410.41</v>
          </cell>
          <cell r="B261" t="str">
            <v>Tubulão a céu aberto D=1,80m</v>
          </cell>
          <cell r="C261" t="str">
            <v xml:space="preserve"> </v>
          </cell>
          <cell r="D261" t="str">
            <v xml:space="preserve"> </v>
          </cell>
          <cell r="E261" t="str">
            <v>m</v>
          </cell>
          <cell r="G261">
            <v>0</v>
          </cell>
          <cell r="H261">
            <v>0</v>
          </cell>
        </row>
        <row r="262">
          <cell r="A262" t="str">
            <v>03.410.51</v>
          </cell>
          <cell r="B262" t="str">
            <v>Tubulão a céu aberto D=2,00m</v>
          </cell>
          <cell r="C262" t="str">
            <v xml:space="preserve"> </v>
          </cell>
          <cell r="D262" t="str">
            <v xml:space="preserve"> </v>
          </cell>
          <cell r="E262" t="str">
            <v>m</v>
          </cell>
          <cell r="G262">
            <v>0</v>
          </cell>
          <cell r="H262">
            <v>0</v>
          </cell>
        </row>
        <row r="263">
          <cell r="A263" t="str">
            <v>03.410.61</v>
          </cell>
          <cell r="B263" t="str">
            <v>Tubulão a céu aberto D=2,20m</v>
          </cell>
          <cell r="C263" t="str">
            <v xml:space="preserve"> </v>
          </cell>
          <cell r="D263" t="str">
            <v xml:space="preserve"> </v>
          </cell>
          <cell r="E263" t="str">
            <v>m</v>
          </cell>
          <cell r="G263">
            <v>0</v>
          </cell>
          <cell r="H263">
            <v>0</v>
          </cell>
        </row>
        <row r="264">
          <cell r="A264" t="str">
            <v>03.411.11</v>
          </cell>
          <cell r="B264" t="str">
            <v>Tubulão a ar comprimido D=1,20m prof. até 12 m</v>
          </cell>
          <cell r="C264" t="str">
            <v xml:space="preserve"> </v>
          </cell>
          <cell r="D264" t="str">
            <v xml:space="preserve"> </v>
          </cell>
          <cell r="E264" t="str">
            <v>m</v>
          </cell>
          <cell r="G264">
            <v>0</v>
          </cell>
          <cell r="H264">
            <v>0</v>
          </cell>
        </row>
        <row r="265">
          <cell r="A265" t="str">
            <v>03.411.12</v>
          </cell>
          <cell r="B265" t="str">
            <v>Tubulão a ar comprimido D=1,20m prof. 12 / 1 8 m</v>
          </cell>
          <cell r="C265" t="str">
            <v xml:space="preserve"> </v>
          </cell>
          <cell r="D265" t="str">
            <v xml:space="preserve"> </v>
          </cell>
          <cell r="E265" t="str">
            <v>m</v>
          </cell>
          <cell r="G265">
            <v>0</v>
          </cell>
          <cell r="H265">
            <v>0</v>
          </cell>
        </row>
        <row r="266">
          <cell r="A266" t="str">
            <v>03.411.13</v>
          </cell>
          <cell r="B266" t="str">
            <v>Tubulão a ar comprimido D=1,20m prof. 18 / 24 m</v>
          </cell>
          <cell r="C266" t="str">
            <v xml:space="preserve"> </v>
          </cell>
          <cell r="D266" t="str">
            <v xml:space="preserve"> </v>
          </cell>
          <cell r="E266" t="str">
            <v>m</v>
          </cell>
          <cell r="G266">
            <v>0</v>
          </cell>
          <cell r="H266">
            <v>0</v>
          </cell>
        </row>
        <row r="267">
          <cell r="A267" t="str">
            <v>03.411.14</v>
          </cell>
          <cell r="B267" t="str">
            <v>Tubulão a ar comprimido D=1,20m prof. 24 / 27 m</v>
          </cell>
          <cell r="C267" t="str">
            <v xml:space="preserve"> </v>
          </cell>
          <cell r="D267" t="str">
            <v xml:space="preserve"> </v>
          </cell>
          <cell r="E267" t="str">
            <v>m</v>
          </cell>
          <cell r="G267">
            <v>0</v>
          </cell>
          <cell r="H267">
            <v>0</v>
          </cell>
        </row>
        <row r="268">
          <cell r="A268" t="str">
            <v>03.411.15</v>
          </cell>
          <cell r="B268" t="str">
            <v>Tubulão a ar comprimido D=1,20m prof. 27 / 31 m</v>
          </cell>
          <cell r="C268" t="str">
            <v xml:space="preserve"> </v>
          </cell>
          <cell r="D268" t="str">
            <v xml:space="preserve"> </v>
          </cell>
          <cell r="E268" t="str">
            <v>m</v>
          </cell>
          <cell r="G268">
            <v>0</v>
          </cell>
          <cell r="H268">
            <v>0</v>
          </cell>
        </row>
        <row r="269">
          <cell r="A269" t="str">
            <v>03.411.21</v>
          </cell>
          <cell r="B269" t="str">
            <v>Tubulão a ar comprimido D=1,40m prof. até 12 m</v>
          </cell>
          <cell r="C269" t="str">
            <v xml:space="preserve"> </v>
          </cell>
          <cell r="D269" t="str">
            <v xml:space="preserve"> </v>
          </cell>
          <cell r="E269" t="str">
            <v>m</v>
          </cell>
          <cell r="G269">
            <v>0</v>
          </cell>
          <cell r="H269">
            <v>0</v>
          </cell>
        </row>
        <row r="270">
          <cell r="A270" t="str">
            <v>03.411.22</v>
          </cell>
          <cell r="B270" t="str">
            <v>Tubulão a ar comprimido D=1,40m prof. 12 / 18 m</v>
          </cell>
          <cell r="C270" t="str">
            <v xml:space="preserve"> </v>
          </cell>
          <cell r="D270" t="str">
            <v xml:space="preserve"> </v>
          </cell>
          <cell r="E270" t="str">
            <v>m</v>
          </cell>
          <cell r="G270">
            <v>0</v>
          </cell>
          <cell r="H270">
            <v>0</v>
          </cell>
        </row>
        <row r="271">
          <cell r="A271" t="str">
            <v>03.411.23</v>
          </cell>
          <cell r="B271" t="str">
            <v>Tubulão a ar comprimido D=1,40m prof. 18 / 24 m</v>
          </cell>
          <cell r="C271" t="str">
            <v xml:space="preserve"> </v>
          </cell>
          <cell r="D271" t="str">
            <v xml:space="preserve"> </v>
          </cell>
          <cell r="E271" t="str">
            <v>m</v>
          </cell>
          <cell r="G271">
            <v>0</v>
          </cell>
          <cell r="H271">
            <v>0</v>
          </cell>
        </row>
        <row r="272">
          <cell r="A272" t="str">
            <v>03.411.24</v>
          </cell>
          <cell r="B272" t="str">
            <v>Tubulão a ar comprimido D=1,40m prof. 24 / 27 m</v>
          </cell>
          <cell r="C272" t="str">
            <v xml:space="preserve"> </v>
          </cell>
          <cell r="D272" t="str">
            <v xml:space="preserve"> </v>
          </cell>
          <cell r="E272" t="str">
            <v>m</v>
          </cell>
          <cell r="G272">
            <v>0</v>
          </cell>
          <cell r="H272">
            <v>0</v>
          </cell>
        </row>
        <row r="273">
          <cell r="A273" t="str">
            <v>03.411.25</v>
          </cell>
          <cell r="B273" t="str">
            <v>Tubulão a ar comprimido D=1,40m prof. 27/31 m</v>
          </cell>
          <cell r="C273" t="str">
            <v xml:space="preserve"> </v>
          </cell>
          <cell r="D273" t="str">
            <v xml:space="preserve"> </v>
          </cell>
          <cell r="E273" t="str">
            <v>m</v>
          </cell>
          <cell r="G273">
            <v>0</v>
          </cell>
          <cell r="H273">
            <v>0</v>
          </cell>
        </row>
        <row r="274">
          <cell r="A274" t="str">
            <v>03.411.31</v>
          </cell>
          <cell r="B274" t="str">
            <v>Tubulão a ar comprimido D=1,60m prof. até 12 m</v>
          </cell>
          <cell r="C274" t="str">
            <v xml:space="preserve"> </v>
          </cell>
          <cell r="D274" t="str">
            <v xml:space="preserve"> </v>
          </cell>
          <cell r="E274" t="str">
            <v>m</v>
          </cell>
          <cell r="G274">
            <v>0</v>
          </cell>
          <cell r="H274">
            <v>0</v>
          </cell>
        </row>
        <row r="275">
          <cell r="A275" t="str">
            <v>03.411.32</v>
          </cell>
          <cell r="B275" t="str">
            <v>Tubulão a ar comprimido D=1,60m prof. 12 / 18 m</v>
          </cell>
          <cell r="C275" t="str">
            <v xml:space="preserve"> </v>
          </cell>
          <cell r="D275" t="str">
            <v xml:space="preserve"> </v>
          </cell>
          <cell r="E275" t="str">
            <v>m</v>
          </cell>
          <cell r="G275">
            <v>0</v>
          </cell>
          <cell r="H275">
            <v>0</v>
          </cell>
        </row>
        <row r="276">
          <cell r="A276" t="str">
            <v>03.411.33</v>
          </cell>
          <cell r="B276" t="str">
            <v>Tubulão a ar comprimido D=1,60m prof. 18 / 24 m</v>
          </cell>
          <cell r="C276" t="str">
            <v xml:space="preserve"> </v>
          </cell>
          <cell r="D276" t="str">
            <v xml:space="preserve"> </v>
          </cell>
          <cell r="E276" t="str">
            <v>m</v>
          </cell>
          <cell r="G276">
            <v>0</v>
          </cell>
          <cell r="H276">
            <v>0</v>
          </cell>
        </row>
        <row r="277">
          <cell r="A277" t="str">
            <v>03.411.34</v>
          </cell>
          <cell r="B277" t="str">
            <v>Tubulão a ar comprimido D=1,60m prof. 24 /27 m</v>
          </cell>
          <cell r="C277" t="str">
            <v xml:space="preserve"> </v>
          </cell>
          <cell r="D277" t="str">
            <v xml:space="preserve"> </v>
          </cell>
          <cell r="E277" t="str">
            <v>m</v>
          </cell>
          <cell r="G277">
            <v>0</v>
          </cell>
          <cell r="H277">
            <v>0</v>
          </cell>
        </row>
        <row r="278">
          <cell r="A278" t="str">
            <v>03.411.35</v>
          </cell>
          <cell r="B278" t="str">
            <v>Tubulão a ar comprimido D=1,60m prof. 27 / 31 m</v>
          </cell>
          <cell r="C278" t="str">
            <v xml:space="preserve"> </v>
          </cell>
          <cell r="D278" t="str">
            <v xml:space="preserve"> </v>
          </cell>
          <cell r="E278" t="str">
            <v>m</v>
          </cell>
          <cell r="G278">
            <v>0</v>
          </cell>
          <cell r="H278">
            <v>0</v>
          </cell>
        </row>
        <row r="279">
          <cell r="A279" t="str">
            <v>03.411.41</v>
          </cell>
          <cell r="B279" t="str">
            <v>Tubulão a ar comprimido D=1,80m prof. até 12 m</v>
          </cell>
          <cell r="C279" t="str">
            <v xml:space="preserve"> </v>
          </cell>
          <cell r="D279" t="str">
            <v xml:space="preserve"> </v>
          </cell>
          <cell r="E279" t="str">
            <v>m</v>
          </cell>
          <cell r="G279">
            <v>0</v>
          </cell>
          <cell r="H279">
            <v>0</v>
          </cell>
        </row>
        <row r="280">
          <cell r="A280" t="str">
            <v>03.411.42</v>
          </cell>
          <cell r="B280" t="str">
            <v>Tubulão a ar comprimido D=1,80m prof. 12 / 18 m</v>
          </cell>
          <cell r="C280" t="str">
            <v xml:space="preserve"> </v>
          </cell>
          <cell r="D280" t="str">
            <v xml:space="preserve"> </v>
          </cell>
          <cell r="E280" t="str">
            <v>m</v>
          </cell>
          <cell r="G280">
            <v>0</v>
          </cell>
          <cell r="H280">
            <v>0</v>
          </cell>
        </row>
        <row r="281">
          <cell r="A281" t="str">
            <v>03.411.43</v>
          </cell>
          <cell r="B281" t="str">
            <v>Tubulão a ar comprimido D=1,80m prof. 18 1 24 m</v>
          </cell>
          <cell r="C281" t="str">
            <v xml:space="preserve"> </v>
          </cell>
          <cell r="D281" t="str">
            <v xml:space="preserve"> </v>
          </cell>
          <cell r="E281" t="str">
            <v>m</v>
          </cell>
          <cell r="G281">
            <v>0</v>
          </cell>
          <cell r="H281">
            <v>0</v>
          </cell>
        </row>
        <row r="282">
          <cell r="A282" t="str">
            <v>03.411.44</v>
          </cell>
          <cell r="B282" t="str">
            <v>Tubulão a ar comprimido D=1,80m prof. 24 / 27 m</v>
          </cell>
          <cell r="C282" t="str">
            <v xml:space="preserve"> </v>
          </cell>
          <cell r="D282" t="str">
            <v xml:space="preserve"> </v>
          </cell>
          <cell r="E282" t="str">
            <v>m</v>
          </cell>
          <cell r="G282">
            <v>0</v>
          </cell>
          <cell r="H282">
            <v>0</v>
          </cell>
        </row>
        <row r="283">
          <cell r="A283" t="str">
            <v>03.411.45</v>
          </cell>
          <cell r="B283" t="str">
            <v>Tubulão a ar comprimido D=1,80m prof. 27 / 31 m</v>
          </cell>
          <cell r="C283" t="str">
            <v xml:space="preserve"> </v>
          </cell>
          <cell r="D283" t="str">
            <v xml:space="preserve"> </v>
          </cell>
          <cell r="E283" t="str">
            <v>m</v>
          </cell>
          <cell r="G283">
            <v>0</v>
          </cell>
          <cell r="H283">
            <v>0</v>
          </cell>
        </row>
        <row r="284">
          <cell r="A284" t="str">
            <v>03.411.51</v>
          </cell>
          <cell r="B284" t="str">
            <v>Tubulão a ar comprimido D=2,00m prof. até 12 m</v>
          </cell>
          <cell r="C284" t="str">
            <v xml:space="preserve"> </v>
          </cell>
          <cell r="D284" t="str">
            <v xml:space="preserve"> </v>
          </cell>
          <cell r="E284" t="str">
            <v>m</v>
          </cell>
          <cell r="G284">
            <v>0</v>
          </cell>
          <cell r="H284">
            <v>0</v>
          </cell>
        </row>
        <row r="285">
          <cell r="A285" t="str">
            <v>03.411.52</v>
          </cell>
          <cell r="B285" t="str">
            <v>Tubulão a ar comprimido D=2,00m prof. 12 / 18 m</v>
          </cell>
          <cell r="C285" t="str">
            <v xml:space="preserve"> </v>
          </cell>
          <cell r="D285" t="str">
            <v xml:space="preserve"> </v>
          </cell>
          <cell r="E285" t="str">
            <v>m</v>
          </cell>
          <cell r="G285">
            <v>0</v>
          </cell>
          <cell r="H285">
            <v>0</v>
          </cell>
        </row>
        <row r="286">
          <cell r="A286" t="str">
            <v>03.411.53</v>
          </cell>
          <cell r="B286" t="str">
            <v>Tubulão a ar comprimido D=2,00m prof. 18 / 24 m</v>
          </cell>
          <cell r="C286" t="str">
            <v xml:space="preserve"> </v>
          </cell>
          <cell r="D286" t="str">
            <v xml:space="preserve"> </v>
          </cell>
          <cell r="E286" t="str">
            <v>m</v>
          </cell>
          <cell r="G286">
            <v>0</v>
          </cell>
          <cell r="H286">
            <v>0</v>
          </cell>
        </row>
        <row r="287">
          <cell r="A287" t="str">
            <v>03.411.54</v>
          </cell>
          <cell r="B287" t="str">
            <v>Tubulão a ar comprimido D=2,00m prof. 24 / 27 m</v>
          </cell>
          <cell r="C287" t="str">
            <v xml:space="preserve"> </v>
          </cell>
          <cell r="D287" t="str">
            <v xml:space="preserve"> </v>
          </cell>
          <cell r="E287" t="str">
            <v>m</v>
          </cell>
          <cell r="G287">
            <v>0</v>
          </cell>
          <cell r="H287">
            <v>0</v>
          </cell>
        </row>
        <row r="288">
          <cell r="A288" t="str">
            <v>03.411.55</v>
          </cell>
          <cell r="B288" t="str">
            <v>Tubulão a ar comprimido D=2,00m prof. 27 / 31 m</v>
          </cell>
          <cell r="C288" t="str">
            <v xml:space="preserve"> </v>
          </cell>
          <cell r="D288" t="str">
            <v xml:space="preserve"> </v>
          </cell>
          <cell r="E288" t="str">
            <v>m</v>
          </cell>
          <cell r="G288">
            <v>0</v>
          </cell>
          <cell r="H288">
            <v>0</v>
          </cell>
        </row>
        <row r="289">
          <cell r="A289" t="str">
            <v>03.411.61</v>
          </cell>
          <cell r="B289" t="str">
            <v>Tubulão a ar comprimido D=2,20m prof. até 12 m</v>
          </cell>
          <cell r="C289" t="str">
            <v xml:space="preserve"> </v>
          </cell>
          <cell r="D289" t="str">
            <v xml:space="preserve"> </v>
          </cell>
          <cell r="E289" t="str">
            <v>m</v>
          </cell>
          <cell r="G289">
            <v>0</v>
          </cell>
          <cell r="H289">
            <v>0</v>
          </cell>
        </row>
        <row r="290">
          <cell r="A290" t="str">
            <v>03.411.62</v>
          </cell>
          <cell r="B290" t="str">
            <v>Tubulão a ar comprimido D=2,20m prof. 12 / 18 m</v>
          </cell>
          <cell r="C290" t="str">
            <v xml:space="preserve"> </v>
          </cell>
          <cell r="D290" t="str">
            <v xml:space="preserve"> </v>
          </cell>
          <cell r="E290" t="str">
            <v>m</v>
          </cell>
          <cell r="G290">
            <v>0</v>
          </cell>
          <cell r="H290">
            <v>0</v>
          </cell>
        </row>
        <row r="291">
          <cell r="A291" t="str">
            <v>03.411.63</v>
          </cell>
          <cell r="B291" t="str">
            <v>Tubulão a ar comprimido D=2,20m prof. 18 / 24 m</v>
          </cell>
          <cell r="C291" t="str">
            <v xml:space="preserve"> </v>
          </cell>
          <cell r="D291" t="str">
            <v xml:space="preserve"> </v>
          </cell>
          <cell r="E291" t="str">
            <v>m</v>
          </cell>
          <cell r="G291">
            <v>0</v>
          </cell>
          <cell r="H291">
            <v>0</v>
          </cell>
        </row>
        <row r="292">
          <cell r="A292" t="str">
            <v>03.411.64</v>
          </cell>
          <cell r="B292" t="str">
            <v>Tubulão a ar comprimido D=2,20m prof. 24 / 27 m</v>
          </cell>
          <cell r="C292" t="str">
            <v xml:space="preserve"> </v>
          </cell>
          <cell r="D292" t="str">
            <v xml:space="preserve"> </v>
          </cell>
          <cell r="E292" t="str">
            <v>m</v>
          </cell>
          <cell r="G292">
            <v>0</v>
          </cell>
          <cell r="H292">
            <v>0</v>
          </cell>
        </row>
        <row r="293">
          <cell r="A293" t="str">
            <v>03.411.65</v>
          </cell>
          <cell r="B293" t="str">
            <v>Tubulão a ar comprimido D=2,20m prof. 27 / 31 m</v>
          </cell>
          <cell r="C293" t="str">
            <v xml:space="preserve"> </v>
          </cell>
          <cell r="D293" t="str">
            <v xml:space="preserve"> </v>
          </cell>
          <cell r="E293" t="str">
            <v>m</v>
          </cell>
          <cell r="G293">
            <v>0</v>
          </cell>
          <cell r="H293">
            <v>0</v>
          </cell>
        </row>
        <row r="294">
          <cell r="A294" t="str">
            <v>DER90150</v>
          </cell>
          <cell r="B294" t="str">
            <v>Escavação em tubulão a céu aberto em material de 1ªcateg.</v>
          </cell>
          <cell r="C294" t="str">
            <v xml:space="preserve"> </v>
          </cell>
          <cell r="D294" t="str">
            <v xml:space="preserve"> </v>
          </cell>
          <cell r="E294" t="str">
            <v>m3</v>
          </cell>
          <cell r="F294">
            <v>136.15</v>
          </cell>
          <cell r="G294">
            <v>48.741700000000002</v>
          </cell>
          <cell r="H294">
            <v>184.89170000000001</v>
          </cell>
        </row>
        <row r="295">
          <cell r="A295" t="str">
            <v>DER90160</v>
          </cell>
          <cell r="B295" t="str">
            <v>Escavação em tubulão a céu aberto em material de 3ªcateg.</v>
          </cell>
          <cell r="C295" t="str">
            <v xml:space="preserve"> </v>
          </cell>
          <cell r="D295" t="str">
            <v xml:space="preserve"> </v>
          </cell>
          <cell r="E295" t="str">
            <v>m3</v>
          </cell>
          <cell r="F295">
            <v>471.91</v>
          </cell>
          <cell r="G295">
            <v>168.94378</v>
          </cell>
          <cell r="H295">
            <v>640.85378000000003</v>
          </cell>
        </row>
        <row r="296">
          <cell r="A296" t="str">
            <v>DER90170</v>
          </cell>
          <cell r="B296" t="str">
            <v>Escavação em tubulão sob ar comprimido em material de 1ªcateg.</v>
          </cell>
          <cell r="C296" t="str">
            <v xml:space="preserve"> </v>
          </cell>
          <cell r="D296" t="str">
            <v xml:space="preserve"> </v>
          </cell>
          <cell r="E296" t="str">
            <v>m3</v>
          </cell>
          <cell r="F296">
            <v>546.41999999999996</v>
          </cell>
          <cell r="G296">
            <v>195.61835999999997</v>
          </cell>
          <cell r="H296">
            <v>742.0383599999999</v>
          </cell>
        </row>
        <row r="297">
          <cell r="A297" t="str">
            <v>DER90180</v>
          </cell>
          <cell r="B297" t="str">
            <v>Escavação em tubulão sob ar comprimido em material de 3ªcateg.</v>
          </cell>
          <cell r="C297" t="str">
            <v xml:space="preserve"> </v>
          </cell>
          <cell r="D297" t="str">
            <v xml:space="preserve"> </v>
          </cell>
          <cell r="E297" t="str">
            <v>m3</v>
          </cell>
          <cell r="F297">
            <v>849.96</v>
          </cell>
          <cell r="G297">
            <v>304.28568000000001</v>
          </cell>
          <cell r="H297">
            <v>1154.24568</v>
          </cell>
        </row>
        <row r="298">
          <cell r="A298" t="str">
            <v>DER90190</v>
          </cell>
          <cell r="B298" t="str">
            <v>Cravação de fuste de tubulão a céu aberto</v>
          </cell>
          <cell r="C298" t="str">
            <v xml:space="preserve"> </v>
          </cell>
          <cell r="D298" t="str">
            <v xml:space="preserve"> </v>
          </cell>
          <cell r="E298" t="str">
            <v>m</v>
          </cell>
          <cell r="G298">
            <v>0</v>
          </cell>
          <cell r="H298">
            <v>0</v>
          </cell>
        </row>
        <row r="299">
          <cell r="A299" t="str">
            <v>DER90200</v>
          </cell>
          <cell r="B299" t="str">
            <v>Cravação de fuste de tubulão sob ar comprimido</v>
          </cell>
          <cell r="C299" t="str">
            <v xml:space="preserve"> </v>
          </cell>
          <cell r="D299" t="str">
            <v xml:space="preserve"> </v>
          </cell>
          <cell r="E299" t="str">
            <v>m</v>
          </cell>
          <cell r="G299">
            <v>0</v>
          </cell>
          <cell r="H299">
            <v>0</v>
          </cell>
        </row>
        <row r="300">
          <cell r="A300" t="str">
            <v>03.412.01</v>
          </cell>
          <cell r="B300" t="str">
            <v>Esc p/ alarg base tub ar comp prof. até 12m</v>
          </cell>
          <cell r="C300" t="str">
            <v xml:space="preserve"> </v>
          </cell>
          <cell r="D300" t="str">
            <v xml:space="preserve"> </v>
          </cell>
          <cell r="E300" t="str">
            <v>m3</v>
          </cell>
          <cell r="F300">
            <v>546.20000000000005</v>
          </cell>
          <cell r="G300">
            <v>195.53960000000001</v>
          </cell>
          <cell r="H300">
            <v>741.73960000000011</v>
          </cell>
        </row>
        <row r="301">
          <cell r="A301" t="str">
            <v>03.412.02</v>
          </cell>
          <cell r="B301" t="str">
            <v>Esc p/ alarg base tub ar comp prof. 12 / 1 8 m</v>
          </cell>
          <cell r="C301" t="str">
            <v xml:space="preserve"> </v>
          </cell>
          <cell r="D301" t="str">
            <v xml:space="preserve"> </v>
          </cell>
          <cell r="E301" t="str">
            <v>m3</v>
          </cell>
          <cell r="F301">
            <v>607.66999999999996</v>
          </cell>
          <cell r="G301">
            <v>217.54585999999998</v>
          </cell>
          <cell r="H301">
            <v>825.21585999999991</v>
          </cell>
        </row>
        <row r="302">
          <cell r="A302" t="str">
            <v>03.412.03</v>
          </cell>
          <cell r="B302" t="str">
            <v>Esc p/ alarg base tub ar comp prof. 18 / 24 m</v>
          </cell>
          <cell r="C302" t="str">
            <v xml:space="preserve"> </v>
          </cell>
          <cell r="D302" t="str">
            <v xml:space="preserve"> </v>
          </cell>
          <cell r="E302" t="str">
            <v>m3</v>
          </cell>
          <cell r="F302">
            <v>830.29</v>
          </cell>
          <cell r="G302">
            <v>297.24381999999997</v>
          </cell>
          <cell r="H302">
            <v>1127.5338199999999</v>
          </cell>
        </row>
        <row r="303">
          <cell r="A303" t="str">
            <v>03.412.04</v>
          </cell>
          <cell r="B303" t="str">
            <v>Esc p/ alarg base tub ar comp prof. 24 / 27 m</v>
          </cell>
          <cell r="C303" t="str">
            <v xml:space="preserve"> </v>
          </cell>
          <cell r="D303" t="str">
            <v xml:space="preserve"> </v>
          </cell>
          <cell r="E303" t="str">
            <v>m3</v>
          </cell>
          <cell r="G303">
            <v>0</v>
          </cell>
          <cell r="H303">
            <v>0</v>
          </cell>
        </row>
        <row r="304">
          <cell r="A304" t="str">
            <v>03.412.05</v>
          </cell>
          <cell r="B304" t="str">
            <v>Esc p/ alarg base tub ar comp prof. 27 / 31 m</v>
          </cell>
          <cell r="C304" t="str">
            <v xml:space="preserve"> </v>
          </cell>
          <cell r="D304" t="str">
            <v xml:space="preserve"> </v>
          </cell>
          <cell r="E304" t="str">
            <v>m3</v>
          </cell>
          <cell r="G304">
            <v>0</v>
          </cell>
          <cell r="H304">
            <v>0</v>
          </cell>
        </row>
        <row r="305">
          <cell r="A305" t="str">
            <v>03.412.11</v>
          </cell>
          <cell r="B305" t="str">
            <v>Forn lanc conc base tub ar comp prof até 12 m</v>
          </cell>
          <cell r="C305" t="str">
            <v xml:space="preserve"> </v>
          </cell>
          <cell r="D305" t="str">
            <v xml:space="preserve"> </v>
          </cell>
          <cell r="E305" t="str">
            <v>m3</v>
          </cell>
          <cell r="G305">
            <v>0</v>
          </cell>
          <cell r="H305">
            <v>0</v>
          </cell>
        </row>
        <row r="306">
          <cell r="A306" t="str">
            <v>03.412.12</v>
          </cell>
          <cell r="B306" t="str">
            <v>Forn lanc conc base tub ar comp prof 12 / 18 m</v>
          </cell>
          <cell r="C306" t="str">
            <v xml:space="preserve"> </v>
          </cell>
          <cell r="D306" t="str">
            <v xml:space="preserve"> </v>
          </cell>
          <cell r="E306" t="str">
            <v>m3</v>
          </cell>
          <cell r="G306">
            <v>0</v>
          </cell>
          <cell r="H306">
            <v>0</v>
          </cell>
        </row>
        <row r="307">
          <cell r="A307" t="str">
            <v>03.412.13</v>
          </cell>
          <cell r="B307" t="str">
            <v>Forn lanc conc base tub ar comp prof 18 / 24 m</v>
          </cell>
          <cell r="C307" t="str">
            <v xml:space="preserve"> </v>
          </cell>
          <cell r="D307" t="str">
            <v xml:space="preserve"> </v>
          </cell>
          <cell r="E307" t="str">
            <v>m3</v>
          </cell>
          <cell r="G307">
            <v>0</v>
          </cell>
          <cell r="H307">
            <v>0</v>
          </cell>
        </row>
        <row r="308">
          <cell r="A308" t="str">
            <v>03.412.14</v>
          </cell>
          <cell r="B308" t="str">
            <v>Forn lanc conc base tub ar comp prof 24 / 27 m</v>
          </cell>
          <cell r="C308" t="str">
            <v xml:space="preserve"> </v>
          </cell>
          <cell r="D308" t="str">
            <v xml:space="preserve"> </v>
          </cell>
          <cell r="E308" t="str">
            <v>m3</v>
          </cell>
          <cell r="G308">
            <v>0</v>
          </cell>
          <cell r="H308">
            <v>0</v>
          </cell>
        </row>
        <row r="309">
          <cell r="A309" t="str">
            <v>03.412.15</v>
          </cell>
          <cell r="B309" t="str">
            <v>Forn lanc conc base tub ar comp prof 27 / 31 m</v>
          </cell>
          <cell r="C309" t="str">
            <v xml:space="preserve"> </v>
          </cell>
          <cell r="D309" t="str">
            <v xml:space="preserve"> </v>
          </cell>
          <cell r="E309" t="str">
            <v>m3</v>
          </cell>
          <cell r="G309">
            <v>0</v>
          </cell>
          <cell r="H309">
            <v>0</v>
          </cell>
        </row>
        <row r="310">
          <cell r="A310" t="str">
            <v>03.510.00</v>
          </cell>
          <cell r="B310" t="str">
            <v>Aparelho de apoio em neoprene</v>
          </cell>
          <cell r="C310" t="str">
            <v xml:space="preserve"> </v>
          </cell>
          <cell r="D310" t="str">
            <v xml:space="preserve"> </v>
          </cell>
          <cell r="E310" t="str">
            <v>kg</v>
          </cell>
          <cell r="F310">
            <v>64.02</v>
          </cell>
          <cell r="G310">
            <v>22.919159999999998</v>
          </cell>
          <cell r="H310">
            <v>86.939159999999987</v>
          </cell>
        </row>
        <row r="311">
          <cell r="A311" t="str">
            <v>03.700.01</v>
          </cell>
          <cell r="B311" t="str">
            <v>Guarda corpo em concreto Fck = 18 MPa</v>
          </cell>
          <cell r="C311" t="str">
            <v xml:space="preserve"> </v>
          </cell>
          <cell r="D311" t="str">
            <v xml:space="preserve"> </v>
          </cell>
          <cell r="E311" t="str">
            <v>m</v>
          </cell>
          <cell r="F311">
            <v>59.02</v>
          </cell>
          <cell r="G311">
            <v>21.129159999999999</v>
          </cell>
          <cell r="H311">
            <v>80.149159999999995</v>
          </cell>
        </row>
        <row r="312">
          <cell r="A312" t="str">
            <v>03.920.01</v>
          </cell>
          <cell r="B312" t="str">
            <v>Abertura concretagem bases Tubulões céu aberto</v>
          </cell>
          <cell r="C312" t="str">
            <v xml:space="preserve"> </v>
          </cell>
          <cell r="D312" t="str">
            <v xml:space="preserve"> </v>
          </cell>
          <cell r="E312" t="str">
            <v>m3</v>
          </cell>
          <cell r="G312">
            <v>0</v>
          </cell>
          <cell r="H312">
            <v>0</v>
          </cell>
        </row>
        <row r="313">
          <cell r="A313" t="str">
            <v>03.920.02</v>
          </cell>
          <cell r="B313" t="str">
            <v>Abertura concretagem bases Tubulões  ar comprimido</v>
          </cell>
          <cell r="C313" t="str">
            <v xml:space="preserve"> </v>
          </cell>
          <cell r="D313" t="str">
            <v xml:space="preserve"> </v>
          </cell>
          <cell r="E313" t="str">
            <v>m3</v>
          </cell>
          <cell r="G313">
            <v>0</v>
          </cell>
          <cell r="H313">
            <v>0</v>
          </cell>
        </row>
        <row r="314">
          <cell r="A314" t="str">
            <v>03.930.00</v>
          </cell>
          <cell r="B314" t="str">
            <v>Junta de cantoneira</v>
          </cell>
          <cell r="C314" t="str">
            <v xml:space="preserve"> </v>
          </cell>
          <cell r="D314" t="str">
            <v xml:space="preserve"> </v>
          </cell>
          <cell r="E314" t="str">
            <v>m</v>
          </cell>
          <cell r="G314">
            <v>0</v>
          </cell>
          <cell r="H314">
            <v>0</v>
          </cell>
        </row>
        <row r="315">
          <cell r="A315" t="str">
            <v>03.940.00</v>
          </cell>
          <cell r="B315" t="str">
            <v>Apiloamento manual</v>
          </cell>
          <cell r="C315" t="str">
            <v xml:space="preserve"> </v>
          </cell>
          <cell r="D315" t="str">
            <v xml:space="preserve"> </v>
          </cell>
          <cell r="E315" t="str">
            <v>m3</v>
          </cell>
          <cell r="F315">
            <v>3.35</v>
          </cell>
          <cell r="G315">
            <v>1.1993</v>
          </cell>
          <cell r="H315">
            <v>4.5493000000000006</v>
          </cell>
        </row>
        <row r="316">
          <cell r="A316" t="str">
            <v>03.940.01</v>
          </cell>
          <cell r="B316" t="str">
            <v>Reaterro e compactação manual de bueiros</v>
          </cell>
          <cell r="C316" t="str">
            <v xml:space="preserve"> </v>
          </cell>
          <cell r="D316" t="str">
            <v xml:space="preserve"> </v>
          </cell>
          <cell r="E316" t="str">
            <v>m3</v>
          </cell>
          <cell r="F316">
            <v>3.35</v>
          </cell>
          <cell r="G316">
            <v>1.1993</v>
          </cell>
          <cell r="H316">
            <v>4.5493000000000006</v>
          </cell>
        </row>
        <row r="317">
          <cell r="A317" t="str">
            <v>03.951.01</v>
          </cell>
          <cell r="B317" t="str">
            <v>Pintura com nata de cimento</v>
          </cell>
          <cell r="C317" t="str">
            <v xml:space="preserve"> </v>
          </cell>
          <cell r="D317" t="str">
            <v xml:space="preserve"> </v>
          </cell>
          <cell r="E317" t="str">
            <v>m2</v>
          </cell>
          <cell r="G317">
            <v>0</v>
          </cell>
          <cell r="H317">
            <v>0</v>
          </cell>
        </row>
        <row r="318">
          <cell r="A318" t="str">
            <v>03.990.01</v>
          </cell>
          <cell r="B318" t="str">
            <v>Confecção e colocação de cabo 4 varas de 1/2"</v>
          </cell>
          <cell r="C318" t="str">
            <v xml:space="preserve"> </v>
          </cell>
          <cell r="D318" t="str">
            <v xml:space="preserve"> </v>
          </cell>
          <cell r="E318" t="str">
            <v>kg</v>
          </cell>
          <cell r="G318">
            <v>0</v>
          </cell>
          <cell r="H318">
            <v>0</v>
          </cell>
        </row>
        <row r="319">
          <cell r="A319" t="str">
            <v>03.990.02</v>
          </cell>
          <cell r="B319" t="str">
            <v>Confecção e colocação de cabo 6 varas de 1/2"</v>
          </cell>
          <cell r="C319" t="str">
            <v xml:space="preserve"> </v>
          </cell>
          <cell r="D319" t="str">
            <v xml:space="preserve"> </v>
          </cell>
          <cell r="E319" t="str">
            <v>kg</v>
          </cell>
          <cell r="G319">
            <v>0</v>
          </cell>
          <cell r="H319">
            <v>0</v>
          </cell>
        </row>
        <row r="320">
          <cell r="A320" t="str">
            <v>03.990.03</v>
          </cell>
          <cell r="B320" t="str">
            <v>Confecção e colocação de cabo 7 varas de 1/2"</v>
          </cell>
          <cell r="C320" t="str">
            <v xml:space="preserve"> </v>
          </cell>
          <cell r="D320" t="str">
            <v xml:space="preserve"> </v>
          </cell>
          <cell r="E320" t="str">
            <v>kg</v>
          </cell>
          <cell r="G320">
            <v>0</v>
          </cell>
          <cell r="H320">
            <v>0</v>
          </cell>
        </row>
        <row r="321">
          <cell r="A321" t="str">
            <v>03.990.04</v>
          </cell>
          <cell r="B321" t="str">
            <v>Confecção e colocação de cabo 12 varas de 1/2"</v>
          </cell>
          <cell r="C321" t="str">
            <v xml:space="preserve"> </v>
          </cell>
          <cell r="D321" t="str">
            <v xml:space="preserve"> </v>
          </cell>
          <cell r="E321" t="str">
            <v>kg</v>
          </cell>
          <cell r="F321">
            <v>3.68</v>
          </cell>
          <cell r="G321">
            <v>1.3174399999999999</v>
          </cell>
          <cell r="H321">
            <v>4.9974400000000001</v>
          </cell>
        </row>
        <row r="322">
          <cell r="A322" t="str">
            <v>03.991.01</v>
          </cell>
          <cell r="B322" t="str">
            <v>Dreno de PVC D= 75 mm</v>
          </cell>
          <cell r="C322" t="str">
            <v xml:space="preserve"> </v>
          </cell>
          <cell r="D322" t="str">
            <v xml:space="preserve"> </v>
          </cell>
          <cell r="E322" t="str">
            <v>un</v>
          </cell>
          <cell r="G322">
            <v>0</v>
          </cell>
          <cell r="H322">
            <v>0</v>
          </cell>
        </row>
        <row r="323">
          <cell r="A323" t="str">
            <v>03.991.02</v>
          </cell>
          <cell r="B323" t="str">
            <v>Dreno de PVC D= 100 mm</v>
          </cell>
          <cell r="C323" t="str">
            <v xml:space="preserve"> </v>
          </cell>
          <cell r="D323" t="str">
            <v xml:space="preserve"> </v>
          </cell>
          <cell r="E323" t="str">
            <v>un</v>
          </cell>
          <cell r="F323">
            <v>2.17</v>
          </cell>
          <cell r="G323">
            <v>0.77685999999999999</v>
          </cell>
          <cell r="H323">
            <v>2.94686</v>
          </cell>
        </row>
        <row r="324">
          <cell r="A324" t="str">
            <v>P 03.991.01a</v>
          </cell>
          <cell r="B324" t="str">
            <v>Dreno de FF D= 30 mm x 750mm</v>
          </cell>
          <cell r="C324" t="str">
            <v xml:space="preserve"> </v>
          </cell>
          <cell r="D324" t="str">
            <v xml:space="preserve"> </v>
          </cell>
          <cell r="E324" t="str">
            <v>un</v>
          </cell>
          <cell r="F324">
            <v>4.5999999999999996</v>
          </cell>
          <cell r="G324">
            <v>1.6467999999999998</v>
          </cell>
          <cell r="H324">
            <v>6.2467999999999995</v>
          </cell>
        </row>
        <row r="325">
          <cell r="A325" t="str">
            <v>P 03.991.01b</v>
          </cell>
          <cell r="B325" t="str">
            <v>Dreno de FF D= 50 mm x 500mm</v>
          </cell>
          <cell r="C325" t="str">
            <v xml:space="preserve"> </v>
          </cell>
          <cell r="D325" t="str">
            <v xml:space="preserve"> </v>
          </cell>
          <cell r="E325" t="str">
            <v>un</v>
          </cell>
          <cell r="F325">
            <v>4.88</v>
          </cell>
          <cell r="G325">
            <v>1.7470399999999999</v>
          </cell>
          <cell r="H325">
            <v>6.62704</v>
          </cell>
        </row>
        <row r="326">
          <cell r="A326" t="str">
            <v>P 03.991.01c</v>
          </cell>
          <cell r="B326" t="str">
            <v>Dreno de FF D= 100 mm x 500mm</v>
          </cell>
          <cell r="C326" t="str">
            <v xml:space="preserve"> </v>
          </cell>
          <cell r="D326" t="str">
            <v xml:space="preserve"> </v>
          </cell>
          <cell r="E326" t="str">
            <v>un</v>
          </cell>
          <cell r="F326">
            <v>11.52</v>
          </cell>
          <cell r="G326">
            <v>4.1241599999999998</v>
          </cell>
          <cell r="H326">
            <v>15.644159999999999</v>
          </cell>
        </row>
        <row r="327">
          <cell r="A327" t="str">
            <v>P 03.991.01d</v>
          </cell>
          <cell r="B327" t="str">
            <v>Dreno de FF D= 150 mm x 500mm</v>
          </cell>
          <cell r="C327" t="str">
            <v xml:space="preserve"> </v>
          </cell>
          <cell r="D327" t="str">
            <v xml:space="preserve"> </v>
          </cell>
          <cell r="E327" t="str">
            <v>un</v>
          </cell>
          <cell r="F327">
            <v>18.34</v>
          </cell>
          <cell r="G327">
            <v>6.5657199999999998</v>
          </cell>
          <cell r="H327">
            <v>24.905719999999999</v>
          </cell>
        </row>
        <row r="328">
          <cell r="A328" t="str">
            <v>P 03.991.01f</v>
          </cell>
          <cell r="B328" t="str">
            <v>Dreno de FF D= 150 mm x 400mm</v>
          </cell>
          <cell r="C328" t="str">
            <v xml:space="preserve"> </v>
          </cell>
          <cell r="D328" t="str">
            <v xml:space="preserve"> </v>
          </cell>
          <cell r="E328" t="str">
            <v>un</v>
          </cell>
          <cell r="F328">
            <v>15</v>
          </cell>
          <cell r="G328">
            <v>5.37</v>
          </cell>
          <cell r="H328">
            <v>20.37</v>
          </cell>
        </row>
        <row r="329">
          <cell r="A329" t="str">
            <v>03.993.01</v>
          </cell>
          <cell r="B329" t="str">
            <v>Cravação estacas metálicas-trilhos soldados-estrel</v>
          </cell>
          <cell r="C329" t="str">
            <v xml:space="preserve"> </v>
          </cell>
          <cell r="D329" t="str">
            <v xml:space="preserve"> </v>
          </cell>
          <cell r="E329" t="str">
            <v>m</v>
          </cell>
          <cell r="G329">
            <v>0</v>
          </cell>
          <cell r="H329">
            <v>0</v>
          </cell>
        </row>
        <row r="330">
          <cell r="A330" t="str">
            <v>03.993.02</v>
          </cell>
          <cell r="B330" t="str">
            <v>Cravação estacas pre-mold. de concreto</v>
          </cell>
          <cell r="C330" t="str">
            <v xml:space="preserve"> </v>
          </cell>
          <cell r="D330" t="str">
            <v xml:space="preserve"> </v>
          </cell>
          <cell r="E330" t="str">
            <v>m</v>
          </cell>
          <cell r="F330">
            <v>114.24</v>
          </cell>
          <cell r="G330">
            <v>40.897919999999999</v>
          </cell>
          <cell r="H330">
            <v>155.13792000000001</v>
          </cell>
        </row>
        <row r="331">
          <cell r="A331" t="str">
            <v>P 03.993.02a</v>
          </cell>
          <cell r="B331" t="str">
            <v>Estacas pré-mold. de concreto 700 KN, fornec., transp.e cravação</v>
          </cell>
          <cell r="C331" t="str">
            <v xml:space="preserve"> </v>
          </cell>
          <cell r="D331" t="str">
            <v xml:space="preserve"> </v>
          </cell>
          <cell r="E331" t="str">
            <v>m</v>
          </cell>
          <cell r="F331">
            <v>35.4</v>
          </cell>
          <cell r="G331">
            <v>12.6732</v>
          </cell>
          <cell r="H331">
            <v>48.0732</v>
          </cell>
        </row>
        <row r="332">
          <cell r="A332" t="str">
            <v>P 03.993.02b</v>
          </cell>
          <cell r="B332" t="str">
            <v>Estacas pré-mold. de concreto 550 KN, fornec., transp e cravação</v>
          </cell>
          <cell r="C332" t="str">
            <v xml:space="preserve"> </v>
          </cell>
          <cell r="D332" t="str">
            <v xml:space="preserve"> </v>
          </cell>
          <cell r="E332" t="str">
            <v>m</v>
          </cell>
          <cell r="F332">
            <v>25.92</v>
          </cell>
          <cell r="G332">
            <v>9.2793600000000005</v>
          </cell>
          <cell r="H332">
            <v>35.199359999999999</v>
          </cell>
        </row>
        <row r="333">
          <cell r="A333" t="str">
            <v>P 03.993.02c</v>
          </cell>
          <cell r="B333" t="str">
            <v>Emendas para estacas pré-moldadas</v>
          </cell>
          <cell r="E333" t="str">
            <v>un</v>
          </cell>
          <cell r="F333">
            <v>70</v>
          </cell>
          <cell r="G333">
            <v>25.06</v>
          </cell>
          <cell r="H333">
            <v>95.06</v>
          </cell>
        </row>
        <row r="334">
          <cell r="A334" t="str">
            <v>03.999.01</v>
          </cell>
          <cell r="B334" t="str">
            <v>Protensão e injeção de cabo de 4 varas de 1/2"</v>
          </cell>
          <cell r="C334" t="str">
            <v xml:space="preserve"> </v>
          </cell>
          <cell r="D334" t="str">
            <v xml:space="preserve"> </v>
          </cell>
          <cell r="E334" t="str">
            <v>un</v>
          </cell>
          <cell r="G334">
            <v>0</v>
          </cell>
          <cell r="H334">
            <v>0</v>
          </cell>
        </row>
        <row r="335">
          <cell r="A335" t="str">
            <v>03.999.02</v>
          </cell>
          <cell r="B335" t="str">
            <v>Protensão e injeção de cabo de 6 varas de 1/2"</v>
          </cell>
          <cell r="C335" t="str">
            <v xml:space="preserve"> </v>
          </cell>
          <cell r="D335" t="str">
            <v xml:space="preserve"> </v>
          </cell>
          <cell r="E335" t="str">
            <v>un</v>
          </cell>
          <cell r="G335">
            <v>0</v>
          </cell>
          <cell r="H335">
            <v>0</v>
          </cell>
        </row>
        <row r="336">
          <cell r="A336" t="str">
            <v>03.999.03</v>
          </cell>
          <cell r="B336" t="str">
            <v>Protensão e injeção de cabo de 7 varas de 1/2"</v>
          </cell>
          <cell r="C336" t="str">
            <v xml:space="preserve"> </v>
          </cell>
          <cell r="D336" t="str">
            <v xml:space="preserve"> </v>
          </cell>
          <cell r="E336" t="str">
            <v>un</v>
          </cell>
          <cell r="G336">
            <v>0</v>
          </cell>
          <cell r="H336">
            <v>0</v>
          </cell>
        </row>
        <row r="337">
          <cell r="A337" t="str">
            <v>03.999.04</v>
          </cell>
          <cell r="B337" t="str">
            <v>Protensão e injeção de cabo de 12 varas de 1/2"</v>
          </cell>
          <cell r="E337" t="str">
            <v>un</v>
          </cell>
          <cell r="F337">
            <v>572.07000000000005</v>
          </cell>
          <cell r="G337">
            <v>204.80106000000001</v>
          </cell>
          <cell r="H337">
            <v>776.87106000000006</v>
          </cell>
        </row>
        <row r="338">
          <cell r="A338">
            <v>4</v>
          </cell>
          <cell r="B338" t="str">
            <v>DRENAGEM E OBRAS DE ARTE CORRENTES</v>
          </cell>
          <cell r="G338">
            <v>0</v>
          </cell>
        </row>
        <row r="339">
          <cell r="A339" t="str">
            <v>04.000.00</v>
          </cell>
          <cell r="B339" t="str">
            <v>Escavação manual em material de 1a categoria</v>
          </cell>
          <cell r="C339" t="str">
            <v xml:space="preserve"> </v>
          </cell>
          <cell r="D339" t="str">
            <v xml:space="preserve"> </v>
          </cell>
          <cell r="E339" t="str">
            <v>m3</v>
          </cell>
          <cell r="F339">
            <v>12.94</v>
          </cell>
          <cell r="G339">
            <v>4.6325199999999995</v>
          </cell>
          <cell r="H339">
            <v>17.572519999999997</v>
          </cell>
        </row>
        <row r="340">
          <cell r="A340" t="str">
            <v>04.000.01</v>
          </cell>
          <cell r="B340" t="str">
            <v>Escavação manual,reaterro e compactação (material de 1a categoria)</v>
          </cell>
          <cell r="C340" t="str">
            <v xml:space="preserve"> </v>
          </cell>
          <cell r="D340" t="str">
            <v xml:space="preserve"> </v>
          </cell>
          <cell r="E340" t="str">
            <v>m3</v>
          </cell>
          <cell r="F340">
            <v>16.440000000000001</v>
          </cell>
          <cell r="G340">
            <v>5.8855200000000005</v>
          </cell>
          <cell r="H340">
            <v>22.325520000000001</v>
          </cell>
        </row>
        <row r="341">
          <cell r="A341" t="str">
            <v>04.001.00</v>
          </cell>
          <cell r="B341" t="str">
            <v>Escavação mecânica em material de 1a categoria</v>
          </cell>
          <cell r="C341" t="str">
            <v xml:space="preserve"> </v>
          </cell>
          <cell r="D341" t="str">
            <v xml:space="preserve"> </v>
          </cell>
          <cell r="E341" t="str">
            <v>m3</v>
          </cell>
          <cell r="F341">
            <v>1.54</v>
          </cell>
          <cell r="G341">
            <v>0.55132000000000003</v>
          </cell>
          <cell r="H341">
            <v>2.0913200000000001</v>
          </cell>
        </row>
        <row r="342">
          <cell r="A342" t="str">
            <v>04.001.01</v>
          </cell>
          <cell r="B342" t="str">
            <v>Escavação mecânica,reaterro e compactação (material de 1a categoria)</v>
          </cell>
          <cell r="C342" t="str">
            <v xml:space="preserve"> </v>
          </cell>
          <cell r="D342" t="str">
            <v xml:space="preserve"> </v>
          </cell>
          <cell r="E342" t="str">
            <v>m3</v>
          </cell>
          <cell r="F342">
            <v>2.23</v>
          </cell>
          <cell r="G342">
            <v>0.79833999999999994</v>
          </cell>
          <cell r="H342">
            <v>3.02834</v>
          </cell>
        </row>
        <row r="343">
          <cell r="A343" t="str">
            <v>04.002.01</v>
          </cell>
          <cell r="B343" t="str">
            <v>Perfuração para dreno sub-horizontal em material de 1a  categoria)</v>
          </cell>
          <cell r="C343" t="str">
            <v xml:space="preserve"> </v>
          </cell>
          <cell r="D343" t="str">
            <v xml:space="preserve"> </v>
          </cell>
          <cell r="E343" t="str">
            <v>m3</v>
          </cell>
          <cell r="G343">
            <v>0</v>
          </cell>
          <cell r="H343">
            <v>0</v>
          </cell>
        </row>
        <row r="344">
          <cell r="A344" t="str">
            <v>04.010.00</v>
          </cell>
          <cell r="B344" t="str">
            <v>Escavação manual em material de 2a categoria</v>
          </cell>
          <cell r="C344" t="str">
            <v xml:space="preserve"> </v>
          </cell>
          <cell r="D344" t="str">
            <v xml:space="preserve"> </v>
          </cell>
          <cell r="E344" t="str">
            <v>m3</v>
          </cell>
          <cell r="F344">
            <v>6.37</v>
          </cell>
          <cell r="G344">
            <v>2.2804600000000002</v>
          </cell>
          <cell r="H344">
            <v>8.6504600000000007</v>
          </cell>
        </row>
        <row r="345">
          <cell r="A345" t="str">
            <v>04.010.01</v>
          </cell>
          <cell r="B345" t="str">
            <v>Escavação manual,reaterro e compactação (material de 2a  categoria)</v>
          </cell>
          <cell r="C345" t="str">
            <v xml:space="preserve"> </v>
          </cell>
          <cell r="D345" t="str">
            <v xml:space="preserve"> </v>
          </cell>
          <cell r="E345" t="str">
            <v>m3</v>
          </cell>
          <cell r="F345">
            <v>9.5299999999999994</v>
          </cell>
          <cell r="G345">
            <v>3.4117399999999996</v>
          </cell>
          <cell r="H345">
            <v>12.941739999999999</v>
          </cell>
        </row>
        <row r="346">
          <cell r="A346" t="str">
            <v>04.011.00</v>
          </cell>
          <cell r="B346" t="str">
            <v>Escavação mecânica em material de 2a categoria</v>
          </cell>
          <cell r="C346" t="str">
            <v xml:space="preserve"> </v>
          </cell>
          <cell r="D346" t="str">
            <v xml:space="preserve"> </v>
          </cell>
          <cell r="E346" t="str">
            <v>m3</v>
          </cell>
          <cell r="F346">
            <v>0.66</v>
          </cell>
          <cell r="G346">
            <v>0.23627999999999999</v>
          </cell>
          <cell r="H346">
            <v>0.89627999999999997</v>
          </cell>
        </row>
        <row r="347">
          <cell r="A347" t="str">
            <v>04.011.01</v>
          </cell>
          <cell r="B347" t="str">
            <v>Escavação mecânica,reaterro e compactação (material de 2a categoria)</v>
          </cell>
          <cell r="C347" t="str">
            <v xml:space="preserve"> </v>
          </cell>
          <cell r="D347" t="str">
            <v xml:space="preserve"> </v>
          </cell>
          <cell r="E347" t="str">
            <v>m3</v>
          </cell>
          <cell r="F347">
            <v>1.1100000000000001</v>
          </cell>
          <cell r="G347">
            <v>0.39738000000000001</v>
          </cell>
          <cell r="H347">
            <v>1.5073800000000002</v>
          </cell>
        </row>
        <row r="348">
          <cell r="A348" t="str">
            <v>04.012.01</v>
          </cell>
          <cell r="B348" t="str">
            <v>Perfuração para dreno sub-horizontal em material de 2a categoria</v>
          </cell>
          <cell r="C348" t="str">
            <v xml:space="preserve"> </v>
          </cell>
          <cell r="D348" t="str">
            <v xml:space="preserve"> </v>
          </cell>
          <cell r="E348" t="str">
            <v>m3</v>
          </cell>
          <cell r="G348">
            <v>0</v>
          </cell>
          <cell r="H348">
            <v>0</v>
          </cell>
        </row>
        <row r="349">
          <cell r="A349" t="str">
            <v>04.020.00</v>
          </cell>
          <cell r="B349" t="str">
            <v>Escavação em material de 3a  categoria (*)</v>
          </cell>
          <cell r="C349" t="str">
            <v xml:space="preserve"> </v>
          </cell>
          <cell r="D349" t="str">
            <v xml:space="preserve"> </v>
          </cell>
          <cell r="E349" t="str">
            <v xml:space="preserve">m </v>
          </cell>
          <cell r="F349">
            <v>21.15</v>
          </cell>
          <cell r="G349">
            <v>7.571699999999999</v>
          </cell>
          <cell r="H349">
            <v>28.721699999999998</v>
          </cell>
        </row>
        <row r="350">
          <cell r="A350" t="str">
            <v>04.100.01</v>
          </cell>
          <cell r="B350" t="str">
            <v>Corpo de BSTC D=0.60m</v>
          </cell>
          <cell r="C350" t="str">
            <v>DNER-ES284/97</v>
          </cell>
          <cell r="D350" t="str">
            <v xml:space="preserve"> </v>
          </cell>
          <cell r="E350" t="str">
            <v xml:space="preserve">m </v>
          </cell>
          <cell r="F350">
            <v>102.51</v>
          </cell>
          <cell r="G350">
            <v>36.69858</v>
          </cell>
          <cell r="H350">
            <v>139.20858000000001</v>
          </cell>
        </row>
        <row r="351">
          <cell r="A351" t="str">
            <v>04.100.02</v>
          </cell>
          <cell r="B351" t="str">
            <v>Corpo de BSTC D=0.80m</v>
          </cell>
          <cell r="C351" t="str">
            <v>DNER-ES284/97</v>
          </cell>
          <cell r="D351" t="str">
            <v xml:space="preserve"> </v>
          </cell>
          <cell r="E351" t="str">
            <v xml:space="preserve">m </v>
          </cell>
          <cell r="F351">
            <v>148.72999999999999</v>
          </cell>
          <cell r="G351">
            <v>53.245339999999992</v>
          </cell>
          <cell r="H351">
            <v>201.97533999999999</v>
          </cell>
        </row>
        <row r="352">
          <cell r="A352" t="str">
            <v>04.100.03</v>
          </cell>
          <cell r="B352" t="str">
            <v>Corpo de BSTC D=1.00m</v>
          </cell>
          <cell r="C352" t="str">
            <v>DNER-ES284/97</v>
          </cell>
          <cell r="D352" t="str">
            <v xml:space="preserve"> </v>
          </cell>
          <cell r="E352" t="str">
            <v xml:space="preserve">m </v>
          </cell>
          <cell r="F352">
            <v>206.43</v>
          </cell>
          <cell r="G352">
            <v>73.901939999999996</v>
          </cell>
          <cell r="H352">
            <v>280.33194000000003</v>
          </cell>
        </row>
        <row r="353">
          <cell r="A353" t="str">
            <v>04.100.04</v>
          </cell>
          <cell r="B353" t="str">
            <v>Corpo de BSTC D=1.20m</v>
          </cell>
          <cell r="C353" t="str">
            <v>DNER-ES284/97</v>
          </cell>
          <cell r="D353" t="str">
            <v xml:space="preserve"> </v>
          </cell>
          <cell r="E353" t="str">
            <v xml:space="preserve">m </v>
          </cell>
          <cell r="F353">
            <v>280.83</v>
          </cell>
          <cell r="G353">
            <v>100.53713999999999</v>
          </cell>
          <cell r="H353">
            <v>381.36713999999995</v>
          </cell>
        </row>
        <row r="354">
          <cell r="A354" t="str">
            <v>04.100.05</v>
          </cell>
          <cell r="B354" t="str">
            <v>Corpo de BSTC D=1.50m</v>
          </cell>
          <cell r="C354" t="str">
            <v>DNER-ES284/97</v>
          </cell>
          <cell r="D354" t="str">
            <v xml:space="preserve"> </v>
          </cell>
          <cell r="E354" t="str">
            <v xml:space="preserve">m </v>
          </cell>
          <cell r="F354">
            <v>420.76</v>
          </cell>
          <cell r="G354">
            <v>150.63208</v>
          </cell>
          <cell r="H354">
            <v>571.39207999999996</v>
          </cell>
        </row>
        <row r="355">
          <cell r="A355" t="str">
            <v>P 04.100.06</v>
          </cell>
          <cell r="B355" t="str">
            <v>Galeria D=0,40m envelopada</v>
          </cell>
          <cell r="D355" t="str">
            <v xml:space="preserve"> </v>
          </cell>
          <cell r="E355" t="str">
            <v>m</v>
          </cell>
          <cell r="F355">
            <v>76.12</v>
          </cell>
          <cell r="G355">
            <v>27.250959999999999</v>
          </cell>
          <cell r="H355">
            <v>103.37096</v>
          </cell>
        </row>
        <row r="356">
          <cell r="A356" t="str">
            <v>P 04.100.07</v>
          </cell>
          <cell r="B356" t="str">
            <v>Execução de galerias D=0,40 c/ lastro de brita</v>
          </cell>
          <cell r="D356" t="str">
            <v xml:space="preserve"> </v>
          </cell>
          <cell r="E356" t="str">
            <v>m</v>
          </cell>
          <cell r="F356">
            <v>30.69</v>
          </cell>
          <cell r="G356">
            <v>10.987019999999999</v>
          </cell>
          <cell r="H356">
            <v>41.677019999999999</v>
          </cell>
        </row>
        <row r="357">
          <cell r="A357" t="str">
            <v>P 04.100.08</v>
          </cell>
          <cell r="B357" t="str">
            <v>Execução de galerias D=0,40 c/ lastro de concreto</v>
          </cell>
          <cell r="D357" t="str">
            <v xml:space="preserve"> </v>
          </cell>
          <cell r="E357" t="str">
            <v>m</v>
          </cell>
          <cell r="F357">
            <v>43.19</v>
          </cell>
          <cell r="G357">
            <v>15.462019999999999</v>
          </cell>
          <cell r="H357">
            <v>58.652019999999993</v>
          </cell>
        </row>
        <row r="358">
          <cell r="A358" t="str">
            <v>P 04.100.08a</v>
          </cell>
          <cell r="B358" t="str">
            <v>Execução de travessia D=0,40 c/ lastro de concreto p/execução de desvio durante a obra</v>
          </cell>
          <cell r="D358" t="str">
            <v xml:space="preserve"> </v>
          </cell>
          <cell r="E358" t="str">
            <v>m</v>
          </cell>
          <cell r="F358">
            <v>43.19</v>
          </cell>
          <cell r="G358">
            <v>15.462019999999999</v>
          </cell>
          <cell r="H358">
            <v>58.652019999999993</v>
          </cell>
        </row>
        <row r="359">
          <cell r="A359" t="str">
            <v>P 04.100.09</v>
          </cell>
          <cell r="B359" t="str">
            <v>Execução de galerias D=0,60 c/ lastro de brita</v>
          </cell>
          <cell r="D359" t="str">
            <v xml:space="preserve"> </v>
          </cell>
          <cell r="E359" t="str">
            <v>m</v>
          </cell>
          <cell r="F359">
            <v>74.13</v>
          </cell>
          <cell r="G359">
            <v>26.538539999999998</v>
          </cell>
          <cell r="H359">
            <v>100.66853999999999</v>
          </cell>
        </row>
        <row r="360">
          <cell r="A360" t="str">
            <v>P 04.100.10</v>
          </cell>
          <cell r="B360" t="str">
            <v>Execução de galerias D=0,60 c/ lastro de concreto</v>
          </cell>
          <cell r="D360" t="str">
            <v xml:space="preserve"> </v>
          </cell>
          <cell r="E360" t="str">
            <v>m</v>
          </cell>
          <cell r="F360">
            <v>96.95</v>
          </cell>
          <cell r="G360">
            <v>34.708100000000002</v>
          </cell>
          <cell r="H360">
            <v>131.65809999999999</v>
          </cell>
        </row>
        <row r="361">
          <cell r="A361" t="str">
            <v>P 04.100.11</v>
          </cell>
          <cell r="B361" t="str">
            <v>Galeria D=0,80m envelopada</v>
          </cell>
          <cell r="D361" t="str">
            <v xml:space="preserve"> </v>
          </cell>
          <cell r="E361" t="str">
            <v>m</v>
          </cell>
          <cell r="F361">
            <v>193.7</v>
          </cell>
          <cell r="G361">
            <v>69.3446</v>
          </cell>
          <cell r="H361">
            <v>263.0446</v>
          </cell>
        </row>
        <row r="362">
          <cell r="A362" t="str">
            <v>P 04.100.12</v>
          </cell>
          <cell r="B362" t="str">
            <v>Galeria D=0,60m envelopada</v>
          </cell>
          <cell r="D362" t="str">
            <v xml:space="preserve"> </v>
          </cell>
          <cell r="E362" t="str">
            <v>m</v>
          </cell>
          <cell r="F362">
            <v>141.16</v>
          </cell>
          <cell r="G362">
            <v>50.53528</v>
          </cell>
          <cell r="H362">
            <v>191.69528</v>
          </cell>
        </row>
        <row r="363">
          <cell r="A363" t="str">
            <v>P 04.100.13</v>
          </cell>
          <cell r="B363" t="str">
            <v>Execução de galerias D=0,80 c/ lastro de brita</v>
          </cell>
          <cell r="D363" t="str">
            <v xml:space="preserve"> </v>
          </cell>
          <cell r="E363" t="str">
            <v>m</v>
          </cell>
          <cell r="F363">
            <v>39.64</v>
          </cell>
          <cell r="G363">
            <v>14.19112</v>
          </cell>
          <cell r="H363">
            <v>53.831119999999999</v>
          </cell>
        </row>
        <row r="364">
          <cell r="A364" t="str">
            <v>P.04.100.14</v>
          </cell>
          <cell r="B364" t="str">
            <v>Caixa de ligação e passagem BSTC, D=80cm, H=1,00m</v>
          </cell>
          <cell r="E364" t="str">
            <v>un</v>
          </cell>
          <cell r="F364">
            <v>332.18</v>
          </cell>
          <cell r="G364">
            <v>118.92044</v>
          </cell>
          <cell r="H364">
            <v>451.10043999999999</v>
          </cell>
        </row>
        <row r="365">
          <cell r="A365" t="str">
            <v>P.04.100.15</v>
          </cell>
          <cell r="B365" t="str">
            <v>Caixa de ligação e passagem BSTC,  D=1,00m, H=1,50m</v>
          </cell>
          <cell r="E365" t="str">
            <v>un</v>
          </cell>
          <cell r="F365">
            <v>546.02</v>
          </cell>
          <cell r="G365">
            <v>195.47515999999999</v>
          </cell>
          <cell r="H365">
            <v>741.49515999999994</v>
          </cell>
        </row>
        <row r="366">
          <cell r="A366" t="str">
            <v>P.04.100.16</v>
          </cell>
          <cell r="B366" t="str">
            <v>Caixa de ligação e passagem BDTC,  D=1,00m, H=1,50m</v>
          </cell>
          <cell r="E366" t="str">
            <v>un</v>
          </cell>
          <cell r="F366">
            <v>865.09</v>
          </cell>
          <cell r="G366">
            <v>309.70222000000001</v>
          </cell>
          <cell r="H366">
            <v>1174.79222</v>
          </cell>
        </row>
        <row r="367">
          <cell r="A367" t="str">
            <v>P.04.100.17</v>
          </cell>
          <cell r="B367" t="str">
            <v>Caixa de ligação e passagem BSTC,  D=40cm, H=1,50m</v>
          </cell>
          <cell r="E367" t="str">
            <v>un</v>
          </cell>
          <cell r="F367">
            <v>361.8</v>
          </cell>
          <cell r="G367">
            <v>129.52439999999999</v>
          </cell>
          <cell r="H367">
            <v>491.32439999999997</v>
          </cell>
        </row>
        <row r="368">
          <cell r="A368" t="str">
            <v>P.04.100.18</v>
          </cell>
          <cell r="B368" t="str">
            <v>Caixa coletora de canaleta c/ H=2,00m</v>
          </cell>
          <cell r="E368" t="str">
            <v>un</v>
          </cell>
          <cell r="F368">
            <v>498.06</v>
          </cell>
          <cell r="G368">
            <v>178.30547999999999</v>
          </cell>
          <cell r="H368">
            <v>676.36547999999993</v>
          </cell>
        </row>
        <row r="369">
          <cell r="A369" t="str">
            <v>P 04.100.19</v>
          </cell>
          <cell r="B369" t="str">
            <v>Tunnel liner plate, c/Epoxy-bonded, D=1,20m, E=2,70mm</v>
          </cell>
          <cell r="D369" t="str">
            <v xml:space="preserve"> </v>
          </cell>
          <cell r="E369" t="str">
            <v>m</v>
          </cell>
          <cell r="F369">
            <v>679.74</v>
          </cell>
          <cell r="G369">
            <v>243.34691999999998</v>
          </cell>
          <cell r="H369">
            <v>923.08691999999996</v>
          </cell>
        </row>
        <row r="370">
          <cell r="A370" t="str">
            <v>P 04.100.20</v>
          </cell>
          <cell r="B370" t="str">
            <v>Tunnel liner plate, c/Epoxy-bonded, D=1,40m, E=2,70mm</v>
          </cell>
          <cell r="D370" t="str">
            <v xml:space="preserve"> </v>
          </cell>
          <cell r="E370" t="str">
            <v>m</v>
          </cell>
          <cell r="F370">
            <v>758.04</v>
          </cell>
          <cell r="G370">
            <v>271.37831999999997</v>
          </cell>
          <cell r="H370">
            <v>1029.41832</v>
          </cell>
        </row>
        <row r="371">
          <cell r="A371" t="str">
            <v>P 04.100.21</v>
          </cell>
          <cell r="B371" t="str">
            <v>Tunnel liner plate, c/Epoxy-bonded, D=2,00m, E=2,70mm</v>
          </cell>
          <cell r="D371" t="str">
            <v xml:space="preserve"> </v>
          </cell>
          <cell r="E371" t="str">
            <v>m</v>
          </cell>
          <cell r="F371">
            <v>1009.36</v>
          </cell>
          <cell r="G371">
            <v>361.35088000000002</v>
          </cell>
          <cell r="H371">
            <v>1370.7108800000001</v>
          </cell>
        </row>
        <row r="372">
          <cell r="A372" t="str">
            <v>P 04.100.22</v>
          </cell>
          <cell r="B372" t="str">
            <v>Bueiro Met.Corrug.circular, T.Armco,  c/Epoxy-bonded, MP-100, D=1,40 m, E=2,0mm</v>
          </cell>
          <cell r="D372" t="str">
            <v xml:space="preserve"> </v>
          </cell>
          <cell r="E372" t="str">
            <v>m</v>
          </cell>
          <cell r="F372">
            <v>357.9</v>
          </cell>
          <cell r="G372">
            <v>128.12819999999999</v>
          </cell>
          <cell r="H372">
            <v>486.02819999999997</v>
          </cell>
        </row>
        <row r="373">
          <cell r="A373" t="str">
            <v>P 04.100.23</v>
          </cell>
          <cell r="B373" t="str">
            <v>Bueiro Met.Corrug.circular, T.Armco,  c/Epoxy-bonded, MP-100, D=1,50 m, E=2,0mm</v>
          </cell>
          <cell r="D373" t="str">
            <v xml:space="preserve"> </v>
          </cell>
          <cell r="E373" t="str">
            <v>m</v>
          </cell>
          <cell r="F373">
            <v>376.14</v>
          </cell>
          <cell r="G373">
            <v>134.65812</v>
          </cell>
          <cell r="H373">
            <v>510.79811999999998</v>
          </cell>
        </row>
        <row r="374">
          <cell r="A374" t="str">
            <v>P 04.100.24</v>
          </cell>
          <cell r="B374" t="str">
            <v>Bueiro Met.Corrug.circular, T.Armco,  c/Epoxy-bonded, MP-100, D=2,00 m, E=2,0mm</v>
          </cell>
          <cell r="D374" t="str">
            <v xml:space="preserve"> </v>
          </cell>
          <cell r="E374" t="str">
            <v>m</v>
          </cell>
          <cell r="F374">
            <v>482.07</v>
          </cell>
          <cell r="G374">
            <v>172.58105999999998</v>
          </cell>
          <cell r="H374">
            <v>654.65105999999992</v>
          </cell>
        </row>
        <row r="375">
          <cell r="A375" t="str">
            <v>P 04.100.40</v>
          </cell>
          <cell r="B375" t="str">
            <v>Execução de galerias D=0,80m c/ lastro de concreto</v>
          </cell>
          <cell r="D375" t="str">
            <v xml:space="preserve"> </v>
          </cell>
          <cell r="E375" t="str">
            <v>m</v>
          </cell>
          <cell r="F375">
            <v>145.33000000000001</v>
          </cell>
          <cell r="G375">
            <v>52.02814</v>
          </cell>
          <cell r="H375">
            <v>197.35814000000002</v>
          </cell>
        </row>
        <row r="376">
          <cell r="A376" t="str">
            <v>DER92196</v>
          </cell>
          <cell r="B376" t="str">
            <v>Envelopamento de galerias</v>
          </cell>
          <cell r="E376" t="str">
            <v>m3</v>
          </cell>
          <cell r="F376">
            <v>101.95</v>
          </cell>
          <cell r="G376">
            <v>36.498100000000001</v>
          </cell>
          <cell r="H376">
            <v>138.44810000000001</v>
          </cell>
        </row>
        <row r="377">
          <cell r="A377" t="str">
            <v>04.101.01</v>
          </cell>
          <cell r="B377" t="str">
            <v>Boca de BSTC D=0.60m-normal</v>
          </cell>
          <cell r="D377" t="str">
            <v xml:space="preserve"> </v>
          </cell>
          <cell r="E377" t="str">
            <v>un</v>
          </cell>
          <cell r="F377">
            <v>220.63</v>
          </cell>
          <cell r="G377">
            <v>78.98554</v>
          </cell>
          <cell r="H377">
            <v>299.61554000000001</v>
          </cell>
        </row>
        <row r="378">
          <cell r="A378" t="str">
            <v>04.101.02</v>
          </cell>
          <cell r="B378" t="str">
            <v>Boca de BSTC D=0.80m-normal</v>
          </cell>
          <cell r="C378" t="str">
            <v xml:space="preserve"> </v>
          </cell>
          <cell r="D378" t="str">
            <v xml:space="preserve"> </v>
          </cell>
          <cell r="E378" t="str">
            <v>un</v>
          </cell>
          <cell r="F378">
            <v>363.81</v>
          </cell>
          <cell r="G378">
            <v>130.24397999999999</v>
          </cell>
          <cell r="H378">
            <v>494.05398000000002</v>
          </cell>
        </row>
        <row r="379">
          <cell r="A379" t="str">
            <v>04.101.03</v>
          </cell>
          <cell r="B379" t="str">
            <v>Boca de BSTC D=1.00m-normal</v>
          </cell>
          <cell r="C379" t="str">
            <v xml:space="preserve"> </v>
          </cell>
          <cell r="D379" t="str">
            <v xml:space="preserve"> </v>
          </cell>
          <cell r="E379" t="str">
            <v>un</v>
          </cell>
          <cell r="F379">
            <v>557.85</v>
          </cell>
          <cell r="G379">
            <v>199.71029999999999</v>
          </cell>
          <cell r="H379">
            <v>757.56029999999998</v>
          </cell>
        </row>
        <row r="380">
          <cell r="A380" t="str">
            <v>04.101.04</v>
          </cell>
          <cell r="B380" t="str">
            <v>Boca de BSTC D=1.20m-normal</v>
          </cell>
          <cell r="C380" t="str">
            <v xml:space="preserve"> </v>
          </cell>
          <cell r="D380" t="str">
            <v xml:space="preserve"> </v>
          </cell>
          <cell r="E380" t="str">
            <v>un</v>
          </cell>
          <cell r="F380">
            <v>800.57</v>
          </cell>
          <cell r="G380">
            <v>286.60406</v>
          </cell>
          <cell r="H380">
            <v>1087.1740600000001</v>
          </cell>
        </row>
        <row r="381">
          <cell r="A381" t="str">
            <v>04.101.05</v>
          </cell>
          <cell r="B381" t="str">
            <v>Boca de BSTC D=1.50m-normal</v>
          </cell>
          <cell r="C381" t="str">
            <v xml:space="preserve"> </v>
          </cell>
          <cell r="D381" t="str">
            <v xml:space="preserve"> </v>
          </cell>
          <cell r="E381" t="str">
            <v>un</v>
          </cell>
          <cell r="F381">
            <v>1430.13</v>
          </cell>
          <cell r="G381">
            <v>511.98653999999999</v>
          </cell>
          <cell r="H381">
            <v>1942.11654</v>
          </cell>
        </row>
        <row r="382">
          <cell r="A382" t="str">
            <v>DER72950</v>
          </cell>
          <cell r="B382" t="str">
            <v>Boca de BSTC D=2,00m-normal</v>
          </cell>
          <cell r="C382" t="str">
            <v xml:space="preserve"> </v>
          </cell>
          <cell r="D382" t="str">
            <v xml:space="preserve"> </v>
          </cell>
          <cell r="E382" t="str">
            <v>un</v>
          </cell>
          <cell r="F382">
            <v>1082.3800000000001</v>
          </cell>
          <cell r="G382">
            <v>387.49204000000003</v>
          </cell>
          <cell r="H382">
            <v>1469.8720400000002</v>
          </cell>
        </row>
        <row r="383">
          <cell r="A383" t="str">
            <v>04.101.06</v>
          </cell>
          <cell r="B383" t="str">
            <v>Boca de BSTC D=0.60m-esc=15°</v>
          </cell>
          <cell r="C383" t="str">
            <v xml:space="preserve"> </v>
          </cell>
          <cell r="D383" t="str">
            <v xml:space="preserve"> </v>
          </cell>
          <cell r="E383" t="str">
            <v>un</v>
          </cell>
          <cell r="G383">
            <v>0</v>
          </cell>
          <cell r="H383">
            <v>0</v>
          </cell>
        </row>
        <row r="384">
          <cell r="A384" t="str">
            <v>04.101.07</v>
          </cell>
          <cell r="B384" t="str">
            <v>Boca de BSTC D=0.80m-esc=15°</v>
          </cell>
          <cell r="C384" t="str">
            <v xml:space="preserve"> </v>
          </cell>
          <cell r="D384" t="str">
            <v xml:space="preserve"> </v>
          </cell>
          <cell r="E384" t="str">
            <v>un</v>
          </cell>
          <cell r="F384">
            <v>382.86</v>
          </cell>
          <cell r="G384">
            <v>137.06388000000001</v>
          </cell>
          <cell r="H384">
            <v>519.92388000000005</v>
          </cell>
        </row>
        <row r="385">
          <cell r="A385" t="str">
            <v>04.101.08</v>
          </cell>
          <cell r="B385" t="str">
            <v>Boca de BSTC D=1.00m-esc=15°</v>
          </cell>
          <cell r="C385" t="str">
            <v xml:space="preserve"> </v>
          </cell>
          <cell r="D385" t="str">
            <v xml:space="preserve"> </v>
          </cell>
          <cell r="E385" t="str">
            <v>un</v>
          </cell>
          <cell r="F385">
            <v>585.09</v>
          </cell>
          <cell r="G385">
            <v>209.46222</v>
          </cell>
          <cell r="H385">
            <v>794.55222000000003</v>
          </cell>
        </row>
        <row r="386">
          <cell r="A386" t="str">
            <v>04.101.09</v>
          </cell>
          <cell r="B386" t="str">
            <v>Boca de BSTC D=1.20m-esc=15°</v>
          </cell>
          <cell r="C386" t="str">
            <v xml:space="preserve"> </v>
          </cell>
          <cell r="D386" t="str">
            <v xml:space="preserve"> </v>
          </cell>
          <cell r="E386" t="str">
            <v>un</v>
          </cell>
          <cell r="G386">
            <v>0</v>
          </cell>
          <cell r="H386">
            <v>0</v>
          </cell>
        </row>
        <row r="387">
          <cell r="A387" t="str">
            <v>04.101.10</v>
          </cell>
          <cell r="B387" t="str">
            <v>Boca de BSTC D=1.50m-esc=15°</v>
          </cell>
          <cell r="C387" t="str">
            <v xml:space="preserve"> </v>
          </cell>
          <cell r="D387" t="str">
            <v xml:space="preserve"> </v>
          </cell>
          <cell r="E387" t="str">
            <v>un</v>
          </cell>
          <cell r="G387">
            <v>0</v>
          </cell>
          <cell r="H387">
            <v>0</v>
          </cell>
        </row>
        <row r="388">
          <cell r="A388" t="str">
            <v>04.101.11</v>
          </cell>
          <cell r="B388" t="str">
            <v>Boca de BSTC D=0.60m-esc=30°</v>
          </cell>
          <cell r="C388" t="str">
            <v xml:space="preserve"> </v>
          </cell>
          <cell r="D388" t="str">
            <v xml:space="preserve"> </v>
          </cell>
          <cell r="E388" t="str">
            <v>un</v>
          </cell>
          <cell r="G388">
            <v>0</v>
          </cell>
          <cell r="H388">
            <v>0</v>
          </cell>
        </row>
        <row r="389">
          <cell r="A389" t="str">
            <v>04.101.12</v>
          </cell>
          <cell r="B389" t="str">
            <v>Boca de BSTC D=0.80m-esc=30°</v>
          </cell>
          <cell r="C389" t="str">
            <v xml:space="preserve"> </v>
          </cell>
          <cell r="D389" t="str">
            <v xml:space="preserve"> </v>
          </cell>
          <cell r="E389" t="str">
            <v>un</v>
          </cell>
          <cell r="G389">
            <v>0</v>
          </cell>
          <cell r="H389">
            <v>0</v>
          </cell>
        </row>
        <row r="390">
          <cell r="A390" t="str">
            <v>04.101.13</v>
          </cell>
          <cell r="B390" t="str">
            <v>Boca de BSTC D=1.00m-esc=30°</v>
          </cell>
          <cell r="C390" t="str">
            <v xml:space="preserve"> </v>
          </cell>
          <cell r="D390" t="str">
            <v xml:space="preserve"> </v>
          </cell>
          <cell r="E390" t="str">
            <v>un</v>
          </cell>
          <cell r="F390">
            <v>650.46</v>
          </cell>
          <cell r="G390">
            <v>232.86467999999999</v>
          </cell>
          <cell r="H390">
            <v>883.32468000000006</v>
          </cell>
        </row>
        <row r="391">
          <cell r="A391" t="str">
            <v>04.101.14</v>
          </cell>
          <cell r="B391" t="str">
            <v>Boca de BSTC D=1.20m-esc=30°</v>
          </cell>
          <cell r="C391" t="str">
            <v xml:space="preserve"> </v>
          </cell>
          <cell r="D391" t="str">
            <v xml:space="preserve"> </v>
          </cell>
          <cell r="E391" t="str">
            <v>un</v>
          </cell>
          <cell r="G391">
            <v>0</v>
          </cell>
          <cell r="H391">
            <v>0</v>
          </cell>
        </row>
        <row r="392">
          <cell r="A392" t="str">
            <v>04.101.15</v>
          </cell>
          <cell r="B392" t="str">
            <v>Boca de BSTC D=1.50m-esc=30°</v>
          </cell>
          <cell r="C392" t="str">
            <v xml:space="preserve"> </v>
          </cell>
          <cell r="D392" t="str">
            <v xml:space="preserve"> </v>
          </cell>
          <cell r="E392" t="str">
            <v>un</v>
          </cell>
          <cell r="G392">
            <v>0</v>
          </cell>
          <cell r="H392">
            <v>0</v>
          </cell>
        </row>
        <row r="393">
          <cell r="A393" t="str">
            <v>04.101.16</v>
          </cell>
          <cell r="B393" t="str">
            <v>Boca de BSTC D=0.60m-esc=45°</v>
          </cell>
          <cell r="C393" t="str">
            <v xml:space="preserve"> </v>
          </cell>
          <cell r="D393" t="str">
            <v xml:space="preserve"> </v>
          </cell>
          <cell r="E393" t="str">
            <v>un</v>
          </cell>
          <cell r="G393">
            <v>0</v>
          </cell>
          <cell r="H393">
            <v>0</v>
          </cell>
        </row>
        <row r="394">
          <cell r="A394" t="str">
            <v>04.101.17</v>
          </cell>
          <cell r="B394" t="str">
            <v>Boca de BSTC D=0.80m-esc=45°</v>
          </cell>
          <cell r="C394" t="str">
            <v xml:space="preserve"> </v>
          </cell>
          <cell r="D394" t="str">
            <v xml:space="preserve"> </v>
          </cell>
          <cell r="E394" t="str">
            <v>un</v>
          </cell>
          <cell r="G394">
            <v>0</v>
          </cell>
          <cell r="H394">
            <v>0</v>
          </cell>
        </row>
        <row r="395">
          <cell r="A395" t="str">
            <v>04.101.18</v>
          </cell>
          <cell r="B395" t="str">
            <v>Boca de BSTC D=1.00m-esc=45°</v>
          </cell>
          <cell r="C395" t="str">
            <v xml:space="preserve"> </v>
          </cell>
          <cell r="D395" t="str">
            <v xml:space="preserve"> </v>
          </cell>
          <cell r="E395" t="str">
            <v>un</v>
          </cell>
          <cell r="G395">
            <v>0</v>
          </cell>
          <cell r="H395">
            <v>0</v>
          </cell>
        </row>
        <row r="396">
          <cell r="A396" t="str">
            <v>04.101.19</v>
          </cell>
          <cell r="B396" t="str">
            <v>Boca de BSTC D=1.20m-esc=45°</v>
          </cell>
          <cell r="C396" t="str">
            <v xml:space="preserve"> </v>
          </cell>
          <cell r="D396" t="str">
            <v xml:space="preserve"> </v>
          </cell>
          <cell r="E396" t="str">
            <v>un</v>
          </cell>
          <cell r="G396">
            <v>0</v>
          </cell>
          <cell r="H396">
            <v>0</v>
          </cell>
        </row>
        <row r="397">
          <cell r="A397" t="str">
            <v>04.101.20</v>
          </cell>
          <cell r="B397" t="str">
            <v>Boca de BSTC D=1.50m-esc=45°</v>
          </cell>
          <cell r="C397" t="str">
            <v xml:space="preserve"> </v>
          </cell>
          <cell r="D397" t="str">
            <v xml:space="preserve"> </v>
          </cell>
          <cell r="E397" t="str">
            <v>un</v>
          </cell>
          <cell r="G397">
            <v>0</v>
          </cell>
          <cell r="H397">
            <v>0</v>
          </cell>
        </row>
        <row r="398">
          <cell r="A398" t="str">
            <v>P04.110.00</v>
          </cell>
          <cell r="B398" t="str">
            <v>Corpo de BDTC D=0.80m c/ laje de concreto</v>
          </cell>
          <cell r="E398" t="str">
            <v>m</v>
          </cell>
          <cell r="F398">
            <v>246.91</v>
          </cell>
          <cell r="G398">
            <v>88.393779999999992</v>
          </cell>
          <cell r="H398">
            <v>335.30377999999996</v>
          </cell>
        </row>
        <row r="399">
          <cell r="A399" t="str">
            <v>04.110.01</v>
          </cell>
          <cell r="B399" t="str">
            <v>Corpo de BDTC D=1.00m</v>
          </cell>
          <cell r="C399" t="str">
            <v>DNER-ES284/97</v>
          </cell>
          <cell r="D399" t="str">
            <v xml:space="preserve"> </v>
          </cell>
          <cell r="E399" t="str">
            <v>m</v>
          </cell>
          <cell r="F399">
            <v>421.31</v>
          </cell>
          <cell r="G399">
            <v>150.82898</v>
          </cell>
          <cell r="H399">
            <v>572.13897999999995</v>
          </cell>
        </row>
        <row r="400">
          <cell r="A400" t="str">
            <v>04.110.02</v>
          </cell>
          <cell r="B400" t="str">
            <v>Corpo de BDTC D=1.20m</v>
          </cell>
          <cell r="C400" t="str">
            <v>DNER-ES284/97</v>
          </cell>
          <cell r="D400" t="str">
            <v xml:space="preserve"> </v>
          </cell>
          <cell r="E400" t="str">
            <v>m</v>
          </cell>
          <cell r="F400">
            <v>548.88</v>
          </cell>
          <cell r="G400">
            <v>196.49903999999998</v>
          </cell>
          <cell r="H400">
            <v>745.37904000000003</v>
          </cell>
        </row>
        <row r="401">
          <cell r="A401" t="str">
            <v>04.110.03</v>
          </cell>
          <cell r="B401" t="str">
            <v>Corpo de BDTC D=1.50m</v>
          </cell>
          <cell r="C401" t="str">
            <v>DNER-ES284/97</v>
          </cell>
          <cell r="D401" t="str">
            <v xml:space="preserve"> </v>
          </cell>
          <cell r="E401" t="str">
            <v>m</v>
          </cell>
          <cell r="F401">
            <v>826.11</v>
          </cell>
          <cell r="G401">
            <v>295.74737999999996</v>
          </cell>
          <cell r="H401">
            <v>1121.8573799999999</v>
          </cell>
        </row>
        <row r="402">
          <cell r="A402" t="str">
            <v>P04.111.01</v>
          </cell>
          <cell r="B402" t="str">
            <v>Boca de BDTC D=0.80m</v>
          </cell>
          <cell r="E402" t="str">
            <v>un</v>
          </cell>
          <cell r="F402">
            <v>412.93</v>
          </cell>
          <cell r="G402">
            <v>147.82893999999999</v>
          </cell>
          <cell r="H402">
            <v>560.75893999999994</v>
          </cell>
        </row>
        <row r="403">
          <cell r="A403" t="str">
            <v>04.111.01</v>
          </cell>
          <cell r="B403" t="str">
            <v>Boca de BDTC D=1.00m-normal</v>
          </cell>
          <cell r="C403" t="str">
            <v xml:space="preserve"> </v>
          </cell>
          <cell r="D403" t="str">
            <v xml:space="preserve"> </v>
          </cell>
          <cell r="E403" t="str">
            <v>un</v>
          </cell>
          <cell r="F403">
            <v>778.07</v>
          </cell>
          <cell r="G403">
            <v>278.54906</v>
          </cell>
          <cell r="H403">
            <v>1056.61906</v>
          </cell>
        </row>
        <row r="404">
          <cell r="A404" t="str">
            <v>04.111.02</v>
          </cell>
          <cell r="B404" t="str">
            <v>Boca de BDTC D=1.20m-normal</v>
          </cell>
          <cell r="C404" t="str">
            <v xml:space="preserve"> </v>
          </cell>
          <cell r="D404" t="str">
            <v xml:space="preserve"> </v>
          </cell>
          <cell r="E404" t="str">
            <v>un</v>
          </cell>
          <cell r="F404">
            <v>1120.43</v>
          </cell>
          <cell r="G404">
            <v>401.11394000000001</v>
          </cell>
          <cell r="H404">
            <v>1521.54394</v>
          </cell>
        </row>
        <row r="405">
          <cell r="A405" t="str">
            <v>04.111.03</v>
          </cell>
          <cell r="B405" t="str">
            <v>Boca de BDTC D=1.50m-normal</v>
          </cell>
          <cell r="C405" t="str">
            <v xml:space="preserve"> </v>
          </cell>
          <cell r="D405" t="str">
            <v xml:space="preserve"> </v>
          </cell>
          <cell r="E405" t="str">
            <v>un</v>
          </cell>
          <cell r="F405">
            <v>1949.87</v>
          </cell>
          <cell r="G405">
            <v>698.05345999999997</v>
          </cell>
          <cell r="H405">
            <v>2647.92346</v>
          </cell>
        </row>
        <row r="406">
          <cell r="A406" t="str">
            <v>04.111.05</v>
          </cell>
          <cell r="B406" t="str">
            <v>Boca de BDTC D=1.00m-esc=15°</v>
          </cell>
          <cell r="C406" t="str">
            <v xml:space="preserve"> </v>
          </cell>
          <cell r="D406" t="str">
            <v xml:space="preserve"> </v>
          </cell>
          <cell r="E406" t="str">
            <v>un</v>
          </cell>
          <cell r="F406">
            <v>812.88</v>
          </cell>
          <cell r="G406">
            <v>291.01103999999998</v>
          </cell>
          <cell r="H406">
            <v>1103.89104</v>
          </cell>
        </row>
        <row r="407">
          <cell r="A407" t="str">
            <v>04.111.06</v>
          </cell>
          <cell r="B407" t="str">
            <v>Boca de BDTC D=1.20m-esc=15°</v>
          </cell>
          <cell r="C407" t="str">
            <v xml:space="preserve"> </v>
          </cell>
          <cell r="D407" t="str">
            <v xml:space="preserve"> </v>
          </cell>
          <cell r="E407" t="str">
            <v>un</v>
          </cell>
          <cell r="G407">
            <v>0</v>
          </cell>
          <cell r="H407">
            <v>0</v>
          </cell>
        </row>
        <row r="408">
          <cell r="A408" t="str">
            <v>04.111.07</v>
          </cell>
          <cell r="B408" t="str">
            <v>Boca de BDTC D=1.50m-esc=15°</v>
          </cell>
          <cell r="C408" t="str">
            <v xml:space="preserve"> </v>
          </cell>
          <cell r="D408" t="str">
            <v xml:space="preserve"> </v>
          </cell>
          <cell r="E408" t="str">
            <v>un</v>
          </cell>
          <cell r="G408">
            <v>0</v>
          </cell>
          <cell r="H408">
            <v>0</v>
          </cell>
        </row>
        <row r="409">
          <cell r="A409" t="str">
            <v>04.111.08</v>
          </cell>
          <cell r="B409" t="str">
            <v>Boca de BDTC D=1.00m-esc=30°</v>
          </cell>
          <cell r="C409" t="str">
            <v xml:space="preserve"> </v>
          </cell>
          <cell r="D409" t="str">
            <v xml:space="preserve"> </v>
          </cell>
          <cell r="E409" t="str">
            <v>un</v>
          </cell>
          <cell r="F409">
            <v>905.03</v>
          </cell>
          <cell r="G409">
            <v>324.00073999999995</v>
          </cell>
          <cell r="H409">
            <v>1229.0307399999999</v>
          </cell>
        </row>
        <row r="410">
          <cell r="A410" t="str">
            <v>04.111.09</v>
          </cell>
          <cell r="B410" t="str">
            <v>Boca de BDTC D=1.20m-esc=30°</v>
          </cell>
          <cell r="C410" t="str">
            <v xml:space="preserve"> </v>
          </cell>
          <cell r="D410" t="str">
            <v xml:space="preserve"> </v>
          </cell>
          <cell r="E410" t="str">
            <v>un</v>
          </cell>
          <cell r="G410">
            <v>0</v>
          </cell>
          <cell r="H410">
            <v>0</v>
          </cell>
        </row>
        <row r="411">
          <cell r="A411" t="str">
            <v>04.111.10</v>
          </cell>
          <cell r="B411" t="str">
            <v>Boca de BDTC D=1.50m-esc=30°</v>
          </cell>
          <cell r="C411" t="str">
            <v xml:space="preserve"> </v>
          </cell>
          <cell r="D411" t="str">
            <v xml:space="preserve"> </v>
          </cell>
          <cell r="E411" t="str">
            <v>un</v>
          </cell>
          <cell r="G411">
            <v>0</v>
          </cell>
          <cell r="H411">
            <v>0</v>
          </cell>
        </row>
        <row r="412">
          <cell r="A412" t="str">
            <v>04.111.11</v>
          </cell>
          <cell r="B412" t="str">
            <v>Boca de BDTC D=1.00m-esc=45°</v>
          </cell>
          <cell r="C412" t="str">
            <v xml:space="preserve"> </v>
          </cell>
          <cell r="D412" t="str">
            <v xml:space="preserve"> </v>
          </cell>
          <cell r="E412" t="str">
            <v>un</v>
          </cell>
          <cell r="G412">
            <v>0</v>
          </cell>
          <cell r="H412">
            <v>0</v>
          </cell>
        </row>
        <row r="413">
          <cell r="A413" t="str">
            <v>04.111.12</v>
          </cell>
          <cell r="B413" t="str">
            <v>Boca de BDTC D=1.20m-esc=45°</v>
          </cell>
          <cell r="C413" t="str">
            <v xml:space="preserve"> </v>
          </cell>
          <cell r="D413" t="str">
            <v xml:space="preserve"> </v>
          </cell>
          <cell r="E413" t="str">
            <v>un</v>
          </cell>
          <cell r="G413">
            <v>0</v>
          </cell>
          <cell r="H413">
            <v>0</v>
          </cell>
        </row>
        <row r="414">
          <cell r="A414" t="str">
            <v>04.111.13</v>
          </cell>
          <cell r="B414" t="str">
            <v>Boca de BDTC D=1.50m-esc=45°</v>
          </cell>
          <cell r="C414" t="str">
            <v xml:space="preserve"> </v>
          </cell>
          <cell r="D414" t="str">
            <v xml:space="preserve"> </v>
          </cell>
          <cell r="E414" t="str">
            <v>un</v>
          </cell>
          <cell r="G414">
            <v>0</v>
          </cell>
          <cell r="H414">
            <v>0</v>
          </cell>
        </row>
        <row r="415">
          <cell r="A415" t="str">
            <v>DER67700</v>
          </cell>
          <cell r="B415" t="str">
            <v>Corpo de BTTC D=0.80m c/enrocamento e laje</v>
          </cell>
          <cell r="C415" t="str">
            <v>DNER-ES284/96</v>
          </cell>
          <cell r="D415" t="str">
            <v xml:space="preserve"> </v>
          </cell>
          <cell r="E415" t="str">
            <v>m</v>
          </cell>
          <cell r="F415">
            <v>441.8</v>
          </cell>
          <cell r="G415">
            <v>158.1644</v>
          </cell>
          <cell r="H415">
            <v>599.96440000000007</v>
          </cell>
        </row>
        <row r="416">
          <cell r="A416" t="str">
            <v>04.120.01</v>
          </cell>
          <cell r="B416" t="str">
            <v>Corpo de BTTC D=1.00m</v>
          </cell>
          <cell r="C416" t="str">
            <v>DNER-ES284/97</v>
          </cell>
          <cell r="D416" t="str">
            <v xml:space="preserve"> </v>
          </cell>
          <cell r="E416" t="str">
            <v>m</v>
          </cell>
          <cell r="F416">
            <v>595.58000000000004</v>
          </cell>
          <cell r="G416">
            <v>213.21764000000002</v>
          </cell>
          <cell r="H416">
            <v>808.79764</v>
          </cell>
        </row>
        <row r="417">
          <cell r="A417" t="str">
            <v>04.120.02</v>
          </cell>
          <cell r="B417" t="str">
            <v>Corpo de BTTC D=1.20m</v>
          </cell>
          <cell r="C417" t="str">
            <v>DNER-ES284/97</v>
          </cell>
          <cell r="D417" t="str">
            <v xml:space="preserve"> </v>
          </cell>
          <cell r="E417" t="str">
            <v>m</v>
          </cell>
          <cell r="F417">
            <v>817.55</v>
          </cell>
          <cell r="G417">
            <v>292.68289999999996</v>
          </cell>
          <cell r="H417">
            <v>1110.2329</v>
          </cell>
        </row>
        <row r="418">
          <cell r="A418" t="str">
            <v>04.120.03</v>
          </cell>
          <cell r="B418" t="str">
            <v>Corpo de BTTC D=1.50m</v>
          </cell>
          <cell r="C418" t="str">
            <v>DNER-ES284/97</v>
          </cell>
          <cell r="D418" t="str">
            <v xml:space="preserve"> </v>
          </cell>
          <cell r="E418" t="str">
            <v>m</v>
          </cell>
          <cell r="G418">
            <v>0</v>
          </cell>
          <cell r="H418">
            <v>0</v>
          </cell>
        </row>
        <row r="419">
          <cell r="A419" t="str">
            <v>DER73550</v>
          </cell>
          <cell r="B419" t="str">
            <v>Boca de BTTC D=0,80m-normal</v>
          </cell>
          <cell r="C419" t="str">
            <v xml:space="preserve"> </v>
          </cell>
          <cell r="D419" t="str">
            <v xml:space="preserve"> </v>
          </cell>
          <cell r="E419" t="str">
            <v>un</v>
          </cell>
          <cell r="F419">
            <v>504.73</v>
          </cell>
          <cell r="G419">
            <v>180.69334000000001</v>
          </cell>
          <cell r="H419">
            <v>685.42334000000005</v>
          </cell>
        </row>
        <row r="420">
          <cell r="A420" t="str">
            <v>04.121.01</v>
          </cell>
          <cell r="B420" t="str">
            <v>Boca de BTTC D=1.00m-normal</v>
          </cell>
          <cell r="C420" t="str">
            <v xml:space="preserve"> </v>
          </cell>
          <cell r="D420" t="str">
            <v xml:space="preserve"> </v>
          </cell>
          <cell r="E420" t="str">
            <v>un</v>
          </cell>
          <cell r="F420">
            <v>999.17</v>
          </cell>
          <cell r="G420">
            <v>357.70285999999999</v>
          </cell>
          <cell r="H420">
            <v>1356.8728599999999</v>
          </cell>
        </row>
        <row r="421">
          <cell r="A421" t="str">
            <v>04.121.02</v>
          </cell>
          <cell r="B421" t="str">
            <v>Boca de BTTC D=1.20m-normal</v>
          </cell>
          <cell r="C421" t="str">
            <v xml:space="preserve"> </v>
          </cell>
          <cell r="D421" t="str">
            <v xml:space="preserve"> </v>
          </cell>
          <cell r="E421" t="str">
            <v>un</v>
          </cell>
          <cell r="F421">
            <v>1440.05</v>
          </cell>
          <cell r="G421">
            <v>515.53789999999992</v>
          </cell>
          <cell r="H421">
            <v>1955.5879</v>
          </cell>
        </row>
        <row r="422">
          <cell r="A422" t="str">
            <v>04.121.03</v>
          </cell>
          <cell r="B422" t="str">
            <v>Boca de BTTC D=1.50m-normal</v>
          </cell>
          <cell r="C422" t="str">
            <v xml:space="preserve"> </v>
          </cell>
          <cell r="D422" t="str">
            <v xml:space="preserve"> </v>
          </cell>
          <cell r="E422" t="str">
            <v>un</v>
          </cell>
          <cell r="G422">
            <v>0</v>
          </cell>
          <cell r="H422">
            <v>0</v>
          </cell>
        </row>
        <row r="423">
          <cell r="A423" t="str">
            <v>04.121.04</v>
          </cell>
          <cell r="B423" t="str">
            <v>Boca de BTTC D=1.00m-esc=15°</v>
          </cell>
          <cell r="C423" t="str">
            <v xml:space="preserve"> </v>
          </cell>
          <cell r="D423" t="str">
            <v xml:space="preserve"> </v>
          </cell>
          <cell r="E423" t="str">
            <v>un</v>
          </cell>
          <cell r="G423">
            <v>0</v>
          </cell>
          <cell r="H423">
            <v>0</v>
          </cell>
        </row>
        <row r="424">
          <cell r="A424" t="str">
            <v>04.121.05</v>
          </cell>
          <cell r="B424" t="str">
            <v>Boca de BTTC D= 1.20m-esc= 15°</v>
          </cell>
          <cell r="C424" t="str">
            <v xml:space="preserve"> </v>
          </cell>
          <cell r="D424" t="str">
            <v xml:space="preserve"> </v>
          </cell>
          <cell r="E424" t="str">
            <v>un</v>
          </cell>
          <cell r="G424">
            <v>0</v>
          </cell>
          <cell r="H424">
            <v>0</v>
          </cell>
        </row>
        <row r="425">
          <cell r="A425" t="str">
            <v>04.121.06</v>
          </cell>
          <cell r="B425" t="str">
            <v>Boca de BTTC D= 1.50m-esc= 15°</v>
          </cell>
          <cell r="C425" t="str">
            <v xml:space="preserve"> </v>
          </cell>
          <cell r="D425" t="str">
            <v xml:space="preserve"> </v>
          </cell>
          <cell r="E425" t="str">
            <v>un</v>
          </cell>
          <cell r="G425">
            <v>0</v>
          </cell>
          <cell r="H425">
            <v>0</v>
          </cell>
        </row>
        <row r="426">
          <cell r="A426" t="str">
            <v>04.121.07</v>
          </cell>
          <cell r="B426" t="str">
            <v>Boca de BTTC D=1.00m-esc=30°</v>
          </cell>
          <cell r="C426" t="str">
            <v xml:space="preserve"> </v>
          </cell>
          <cell r="D426" t="str">
            <v xml:space="preserve"> </v>
          </cell>
          <cell r="E426" t="str">
            <v>un</v>
          </cell>
          <cell r="G426">
            <v>0</v>
          </cell>
          <cell r="H426">
            <v>0</v>
          </cell>
        </row>
        <row r="427">
          <cell r="A427" t="str">
            <v>04.121.08</v>
          </cell>
          <cell r="B427" t="str">
            <v>Boca de BTTC D=1.20m-esc=30°</v>
          </cell>
          <cell r="C427" t="str">
            <v xml:space="preserve"> </v>
          </cell>
          <cell r="D427" t="str">
            <v xml:space="preserve"> </v>
          </cell>
          <cell r="E427" t="str">
            <v>un</v>
          </cell>
          <cell r="G427">
            <v>0</v>
          </cell>
          <cell r="H427">
            <v>0</v>
          </cell>
        </row>
        <row r="428">
          <cell r="A428" t="str">
            <v>04.121.09</v>
          </cell>
          <cell r="B428" t="str">
            <v>Boca de BTTC D=1.50m-esc=30°</v>
          </cell>
          <cell r="C428" t="str">
            <v xml:space="preserve"> </v>
          </cell>
          <cell r="D428" t="str">
            <v xml:space="preserve"> </v>
          </cell>
          <cell r="E428" t="str">
            <v>un</v>
          </cell>
          <cell r="G428">
            <v>0</v>
          </cell>
          <cell r="H428">
            <v>0</v>
          </cell>
        </row>
        <row r="429">
          <cell r="A429" t="str">
            <v>04.121.10</v>
          </cell>
          <cell r="B429" t="str">
            <v>Boca de BTTC D=1.00m-esc=45°</v>
          </cell>
          <cell r="C429" t="str">
            <v xml:space="preserve"> </v>
          </cell>
          <cell r="D429" t="str">
            <v xml:space="preserve"> </v>
          </cell>
          <cell r="E429" t="str">
            <v>un</v>
          </cell>
          <cell r="G429">
            <v>0</v>
          </cell>
          <cell r="H429">
            <v>0</v>
          </cell>
        </row>
        <row r="430">
          <cell r="A430" t="str">
            <v>04.121.11</v>
          </cell>
          <cell r="B430" t="str">
            <v>Boca de BTTC D=1.20m-esc=45°</v>
          </cell>
          <cell r="C430" t="str">
            <v xml:space="preserve"> </v>
          </cell>
          <cell r="D430" t="str">
            <v xml:space="preserve"> </v>
          </cell>
          <cell r="E430" t="str">
            <v>un</v>
          </cell>
          <cell r="G430">
            <v>0</v>
          </cell>
          <cell r="H430">
            <v>0</v>
          </cell>
        </row>
        <row r="431">
          <cell r="A431" t="str">
            <v>04.121.12</v>
          </cell>
          <cell r="B431" t="str">
            <v>Boca de BTTC D=1.50m-esc=45°</v>
          </cell>
          <cell r="C431" t="str">
            <v xml:space="preserve"> </v>
          </cell>
          <cell r="D431" t="str">
            <v xml:space="preserve"> </v>
          </cell>
          <cell r="E431" t="str">
            <v>un</v>
          </cell>
          <cell r="G431">
            <v>0</v>
          </cell>
          <cell r="H431">
            <v>0</v>
          </cell>
        </row>
        <row r="432">
          <cell r="A432" t="str">
            <v>04.200.01</v>
          </cell>
          <cell r="B432" t="str">
            <v>Corpo de BSCC 1.50x1.50m-H=0 a 1.00m</v>
          </cell>
          <cell r="C432" t="str">
            <v>DNER-ES286/97</v>
          </cell>
          <cell r="D432" t="str">
            <v xml:space="preserve"> </v>
          </cell>
          <cell r="E432" t="str">
            <v>m</v>
          </cell>
          <cell r="F432">
            <v>388.87</v>
          </cell>
          <cell r="G432">
            <v>139.21546000000001</v>
          </cell>
          <cell r="H432">
            <v>528.08546000000001</v>
          </cell>
        </row>
        <row r="433">
          <cell r="A433" t="str">
            <v>04.200.02</v>
          </cell>
          <cell r="B433" t="str">
            <v>Corpo de BSCC 2.00x2.00m-H=0 a 1.00m</v>
          </cell>
          <cell r="C433" t="str">
            <v>DNER-ES286/97</v>
          </cell>
          <cell r="D433" t="str">
            <v xml:space="preserve"> </v>
          </cell>
          <cell r="E433" t="str">
            <v>m</v>
          </cell>
          <cell r="F433">
            <v>543.29999999999995</v>
          </cell>
          <cell r="G433">
            <v>194.50139999999999</v>
          </cell>
          <cell r="H433">
            <v>737.80139999999994</v>
          </cell>
        </row>
        <row r="434">
          <cell r="A434" t="str">
            <v>04.200.03</v>
          </cell>
          <cell r="B434" t="str">
            <v>Corpo de BSCC 2.50x2.50m-H=0 a 1.00m</v>
          </cell>
          <cell r="C434" t="str">
            <v>DNER-ES286/97</v>
          </cell>
          <cell r="D434" t="str">
            <v xml:space="preserve"> </v>
          </cell>
          <cell r="E434" t="str">
            <v>m</v>
          </cell>
          <cell r="F434">
            <v>762.56</v>
          </cell>
          <cell r="G434">
            <v>272.99647999999996</v>
          </cell>
          <cell r="H434">
            <v>1035.55648</v>
          </cell>
        </row>
        <row r="435">
          <cell r="A435" t="str">
            <v>04.200.04</v>
          </cell>
          <cell r="B435" t="str">
            <v>Corpo de BSCC 3.00x3.00m-H=0 a 1.00m</v>
          </cell>
          <cell r="C435" t="str">
            <v>DNER-ES286/97</v>
          </cell>
          <cell r="D435" t="str">
            <v xml:space="preserve"> </v>
          </cell>
          <cell r="E435" t="str">
            <v>m</v>
          </cell>
          <cell r="F435">
            <v>998.67</v>
          </cell>
          <cell r="G435">
            <v>357.52385999999996</v>
          </cell>
          <cell r="H435">
            <v>1356.1938599999999</v>
          </cell>
        </row>
        <row r="436">
          <cell r="A436" t="str">
            <v>04.200.05</v>
          </cell>
          <cell r="B436" t="str">
            <v>Corpo de BSCC 1.50x1.50m-H=1.00 a 2.50m</v>
          </cell>
          <cell r="C436" t="str">
            <v>DNER-ES286/97</v>
          </cell>
          <cell r="D436" t="str">
            <v xml:space="preserve"> </v>
          </cell>
          <cell r="E436" t="str">
            <v>m</v>
          </cell>
          <cell r="F436">
            <v>345.02</v>
          </cell>
          <cell r="G436">
            <v>123.51715999999999</v>
          </cell>
          <cell r="H436">
            <v>468.53715999999997</v>
          </cell>
        </row>
        <row r="437">
          <cell r="A437" t="str">
            <v>04.200.06</v>
          </cell>
          <cell r="B437" t="str">
            <v>Corpo de BSCC 2.00x2.00m-H=1.00 a 2.50m</v>
          </cell>
          <cell r="C437" t="str">
            <v>DNER-ES286/97</v>
          </cell>
          <cell r="D437" t="str">
            <v xml:space="preserve"> </v>
          </cell>
          <cell r="E437" t="str">
            <v>m</v>
          </cell>
          <cell r="F437">
            <v>487.46</v>
          </cell>
          <cell r="G437">
            <v>174.51067999999998</v>
          </cell>
          <cell r="H437">
            <v>661.9706799999999</v>
          </cell>
        </row>
        <row r="438">
          <cell r="A438" t="str">
            <v>04.200.07</v>
          </cell>
          <cell r="B438" t="str">
            <v>Corpo de BSCC 2.50x2.50m-H=1.00 a 2.50m</v>
          </cell>
          <cell r="C438" t="str">
            <v>DNER-ES286/97</v>
          </cell>
          <cell r="D438" t="str">
            <v xml:space="preserve"> </v>
          </cell>
          <cell r="E438" t="str">
            <v>m</v>
          </cell>
          <cell r="F438">
            <v>718.65</v>
          </cell>
          <cell r="G438">
            <v>257.27670000000001</v>
          </cell>
          <cell r="H438">
            <v>975.92669999999998</v>
          </cell>
        </row>
        <row r="439">
          <cell r="A439" t="str">
            <v>04.200.08</v>
          </cell>
          <cell r="B439" t="str">
            <v>Corpo de BSCC 3.00x3.00m-H=1.00 a 2.50m</v>
          </cell>
          <cell r="C439" t="str">
            <v>DNER-ES286/97</v>
          </cell>
          <cell r="D439" t="str">
            <v xml:space="preserve"> </v>
          </cell>
          <cell r="E439" t="str">
            <v>m</v>
          </cell>
          <cell r="F439">
            <v>986.67</v>
          </cell>
          <cell r="G439">
            <v>353.22785999999996</v>
          </cell>
          <cell r="H439">
            <v>1339.89786</v>
          </cell>
        </row>
        <row r="440">
          <cell r="A440" t="str">
            <v>04.200.09</v>
          </cell>
          <cell r="B440" t="str">
            <v>Corpo de BSCC 1.50x1.50m-H=2.50 a 5.00m</v>
          </cell>
          <cell r="C440" t="str">
            <v>DNER-ES286/97</v>
          </cell>
          <cell r="D440" t="str">
            <v xml:space="preserve"> </v>
          </cell>
          <cell r="E440" t="str">
            <v>m</v>
          </cell>
          <cell r="F440">
            <v>374.93</v>
          </cell>
          <cell r="G440">
            <v>134.22494</v>
          </cell>
          <cell r="H440">
            <v>509.15494000000001</v>
          </cell>
        </row>
        <row r="441">
          <cell r="A441" t="str">
            <v>04.200.10</v>
          </cell>
          <cell r="B441" t="str">
            <v>Corpo de BSCC 2.00x2.00m-H=2.50 a 5.00m</v>
          </cell>
          <cell r="C441" t="str">
            <v>DNER-ES286/97</v>
          </cell>
          <cell r="D441" t="str">
            <v xml:space="preserve"> </v>
          </cell>
          <cell r="E441" t="str">
            <v>m</v>
          </cell>
          <cell r="F441">
            <v>571.76</v>
          </cell>
          <cell r="G441">
            <v>204.69007999999999</v>
          </cell>
          <cell r="H441">
            <v>776.45007999999996</v>
          </cell>
        </row>
        <row r="442">
          <cell r="A442" t="str">
            <v>04.200.11</v>
          </cell>
          <cell r="B442" t="str">
            <v>Corpo de BSCC 2.50x2.50m-H=2.50 a 5.00m</v>
          </cell>
          <cell r="C442" t="str">
            <v>DNER-ES286/97</v>
          </cell>
          <cell r="D442" t="str">
            <v xml:space="preserve"> </v>
          </cell>
          <cell r="E442" t="str">
            <v>m</v>
          </cell>
          <cell r="F442">
            <v>824.35</v>
          </cell>
          <cell r="G442">
            <v>295.1173</v>
          </cell>
          <cell r="H442">
            <v>1119.4673</v>
          </cell>
        </row>
        <row r="443">
          <cell r="A443" t="str">
            <v>04.200.12</v>
          </cell>
          <cell r="B443" t="str">
            <v>Corpo de BSCC 3.00x3.00m-H=2.50 a 5.00m</v>
          </cell>
          <cell r="C443" t="str">
            <v>DNER-ES286/97</v>
          </cell>
          <cell r="D443" t="str">
            <v xml:space="preserve"> </v>
          </cell>
          <cell r="E443" t="str">
            <v>m</v>
          </cell>
          <cell r="G443">
            <v>0</v>
          </cell>
          <cell r="H443">
            <v>0</v>
          </cell>
        </row>
        <row r="444">
          <cell r="A444" t="str">
            <v>04.200.13</v>
          </cell>
          <cell r="B444" t="str">
            <v>Corpo de BSCC 1.50x1.50m-H=5.00 a 7.50m</v>
          </cell>
          <cell r="C444" t="str">
            <v>DNER-ES286/97</v>
          </cell>
          <cell r="D444" t="str">
            <v xml:space="preserve"> </v>
          </cell>
          <cell r="E444" t="str">
            <v>m</v>
          </cell>
          <cell r="G444">
            <v>0</v>
          </cell>
          <cell r="H444">
            <v>0</v>
          </cell>
        </row>
        <row r="445">
          <cell r="A445" t="str">
            <v>04.200.14</v>
          </cell>
          <cell r="B445" t="str">
            <v>Corpo de BSCC 2.00x2.00m-H=5.00 a 7.50m</v>
          </cell>
          <cell r="C445" t="str">
            <v>DNER-ES286/97</v>
          </cell>
          <cell r="D445" t="str">
            <v xml:space="preserve"> </v>
          </cell>
          <cell r="E445" t="str">
            <v>m</v>
          </cell>
          <cell r="F445">
            <v>641.59</v>
          </cell>
          <cell r="G445">
            <v>229.68922000000001</v>
          </cell>
          <cell r="H445">
            <v>871.27922000000001</v>
          </cell>
        </row>
        <row r="446">
          <cell r="A446" t="str">
            <v>04.200.15</v>
          </cell>
          <cell r="B446" t="str">
            <v>Corpo de BSCC 2.50x2.50m-H=5.00 a 7.50m</v>
          </cell>
          <cell r="C446" t="str">
            <v>DNER-ES286/97</v>
          </cell>
          <cell r="D446" t="str">
            <v xml:space="preserve"> </v>
          </cell>
          <cell r="E446" t="str">
            <v>m</v>
          </cell>
          <cell r="F446">
            <v>925.52</v>
          </cell>
          <cell r="G446">
            <v>331.33616000000001</v>
          </cell>
          <cell r="H446">
            <v>1256.85616</v>
          </cell>
        </row>
        <row r="447">
          <cell r="A447" t="str">
            <v>04.200.16</v>
          </cell>
          <cell r="B447" t="str">
            <v>Corpo de BSCC 3.00x3.00m-H=5.00 a 7.50m</v>
          </cell>
          <cell r="C447" t="str">
            <v>DNER-ES286/97</v>
          </cell>
          <cell r="D447" t="str">
            <v xml:space="preserve"> </v>
          </cell>
          <cell r="E447" t="str">
            <v>m</v>
          </cell>
          <cell r="G447">
            <v>0</v>
          </cell>
          <cell r="H447">
            <v>0</v>
          </cell>
        </row>
        <row r="448">
          <cell r="A448" t="str">
            <v>04.200.17</v>
          </cell>
          <cell r="B448" t="str">
            <v>Corpo de BSCC 1.50x1.50m-H=7.50 a 10.00m</v>
          </cell>
          <cell r="C448" t="str">
            <v>DNER-ES286/97</v>
          </cell>
          <cell r="D448" t="str">
            <v xml:space="preserve"> </v>
          </cell>
          <cell r="E448" t="str">
            <v>m</v>
          </cell>
          <cell r="G448">
            <v>0</v>
          </cell>
          <cell r="H448">
            <v>0</v>
          </cell>
        </row>
        <row r="449">
          <cell r="A449" t="str">
            <v>04.200.18</v>
          </cell>
          <cell r="B449" t="str">
            <v>Corpo de BSCC 2.00x2.00m-H=7.50 a 10.00m</v>
          </cell>
          <cell r="C449" t="str">
            <v>DNER-ES286/97</v>
          </cell>
          <cell r="D449" t="str">
            <v xml:space="preserve"> </v>
          </cell>
          <cell r="E449" t="str">
            <v>m</v>
          </cell>
          <cell r="G449">
            <v>0</v>
          </cell>
          <cell r="H449">
            <v>0</v>
          </cell>
        </row>
        <row r="450">
          <cell r="A450" t="str">
            <v>04.200.19</v>
          </cell>
          <cell r="B450" t="str">
            <v>Corpo de BSCC 2.50x2.50m-H=7.50 a 10.00m</v>
          </cell>
          <cell r="C450" t="str">
            <v>DNER-ES286/97</v>
          </cell>
          <cell r="D450" t="str">
            <v xml:space="preserve"> </v>
          </cell>
          <cell r="E450" t="str">
            <v>m</v>
          </cell>
          <cell r="G450">
            <v>0</v>
          </cell>
          <cell r="H450">
            <v>0</v>
          </cell>
        </row>
        <row r="451">
          <cell r="A451" t="str">
            <v>04.200.20</v>
          </cell>
          <cell r="B451" t="str">
            <v>Corpo de BSCC 3.00x3.00m-H=7.50 a 10.00m</v>
          </cell>
          <cell r="C451" t="str">
            <v>DNER-ES286/97</v>
          </cell>
          <cell r="D451" t="str">
            <v xml:space="preserve"> </v>
          </cell>
          <cell r="E451" t="str">
            <v>m</v>
          </cell>
          <cell r="G451">
            <v>0</v>
          </cell>
          <cell r="H451">
            <v>0</v>
          </cell>
        </row>
        <row r="452">
          <cell r="A452" t="str">
            <v>04.200.21</v>
          </cell>
          <cell r="B452" t="str">
            <v>Corpo de BSCC 1.50x1.50m-H=10.00 a 12.50m</v>
          </cell>
          <cell r="C452" t="str">
            <v>DNER-ES286/97</v>
          </cell>
          <cell r="D452" t="str">
            <v xml:space="preserve"> </v>
          </cell>
          <cell r="E452" t="str">
            <v>m</v>
          </cell>
          <cell r="G452">
            <v>0</v>
          </cell>
          <cell r="H452">
            <v>0</v>
          </cell>
        </row>
        <row r="453">
          <cell r="A453" t="str">
            <v>04.200.22</v>
          </cell>
          <cell r="B453" t="str">
            <v>Corpo de BSCC 2.00x2.00m-H=10.00 a 12.50m</v>
          </cell>
          <cell r="C453" t="str">
            <v>DNER-ES286/97</v>
          </cell>
          <cell r="D453" t="str">
            <v xml:space="preserve"> </v>
          </cell>
          <cell r="E453" t="str">
            <v>m</v>
          </cell>
          <cell r="G453">
            <v>0</v>
          </cell>
          <cell r="H453">
            <v>0</v>
          </cell>
        </row>
        <row r="454">
          <cell r="A454" t="str">
            <v>04.200.23</v>
          </cell>
          <cell r="B454" t="str">
            <v>Corpo de BSCC 2.50x2.50m-H=10.00 a 12.50m</v>
          </cell>
          <cell r="C454" t="str">
            <v>DNER-ES286/97</v>
          </cell>
          <cell r="D454" t="str">
            <v xml:space="preserve"> </v>
          </cell>
          <cell r="E454" t="str">
            <v>m</v>
          </cell>
          <cell r="G454">
            <v>0</v>
          </cell>
          <cell r="H454">
            <v>0</v>
          </cell>
        </row>
        <row r="455">
          <cell r="A455" t="str">
            <v>04.200.24</v>
          </cell>
          <cell r="B455" t="str">
            <v>Corpo de BSCC 3.00x3.00m-H=10.00 a 12.50m</v>
          </cell>
          <cell r="C455" t="str">
            <v>DNER-ES286/97</v>
          </cell>
          <cell r="D455" t="str">
            <v xml:space="preserve"> </v>
          </cell>
          <cell r="E455" t="str">
            <v>m</v>
          </cell>
          <cell r="G455">
            <v>0</v>
          </cell>
          <cell r="H455">
            <v>0</v>
          </cell>
        </row>
        <row r="456">
          <cell r="A456" t="str">
            <v>04.200.25</v>
          </cell>
          <cell r="B456" t="str">
            <v>Corpo de BSCC 1.50x1.50m-H=12.50 a 15.00m</v>
          </cell>
          <cell r="C456" t="str">
            <v>DNER-ES286/97</v>
          </cell>
          <cell r="D456" t="str">
            <v xml:space="preserve"> </v>
          </cell>
          <cell r="E456" t="str">
            <v>m</v>
          </cell>
          <cell r="G456">
            <v>0</v>
          </cell>
          <cell r="H456">
            <v>0</v>
          </cell>
        </row>
        <row r="457">
          <cell r="A457" t="str">
            <v>04.200.26</v>
          </cell>
          <cell r="B457" t="str">
            <v>Corpo de BSCC 2.00x2.00m-H=12.50 a 15.00m</v>
          </cell>
          <cell r="C457" t="str">
            <v>DNER-ES286/97</v>
          </cell>
          <cell r="D457" t="str">
            <v xml:space="preserve"> </v>
          </cell>
          <cell r="E457" t="str">
            <v>m</v>
          </cell>
          <cell r="G457">
            <v>0</v>
          </cell>
          <cell r="H457">
            <v>0</v>
          </cell>
        </row>
        <row r="458">
          <cell r="A458" t="str">
            <v>04.200.27</v>
          </cell>
          <cell r="B458" t="str">
            <v>Corpo de BSCC 2.50x2.50m-H=12.50 a 15.00m</v>
          </cell>
          <cell r="C458" t="str">
            <v>DNER-ES286/97</v>
          </cell>
          <cell r="D458" t="str">
            <v xml:space="preserve"> </v>
          </cell>
          <cell r="E458" t="str">
            <v>m</v>
          </cell>
          <cell r="G458">
            <v>0</v>
          </cell>
          <cell r="H458">
            <v>0</v>
          </cell>
        </row>
        <row r="459">
          <cell r="A459" t="str">
            <v>04.200.28</v>
          </cell>
          <cell r="B459" t="str">
            <v>Corpo de BSCC 3.00x3.00m-H=12.50 a 15.00m</v>
          </cell>
          <cell r="C459" t="str">
            <v>DNER-ES286/97</v>
          </cell>
          <cell r="D459" t="str">
            <v xml:space="preserve"> </v>
          </cell>
          <cell r="E459" t="str">
            <v>m</v>
          </cell>
          <cell r="G459">
            <v>0</v>
          </cell>
          <cell r="H459">
            <v>0</v>
          </cell>
        </row>
        <row r="460">
          <cell r="A460" t="str">
            <v>04.201.01</v>
          </cell>
          <cell r="B460" t="str">
            <v>Boca de BSCC 1.50x1.50m - normal</v>
          </cell>
          <cell r="C460" t="str">
            <v xml:space="preserve"> </v>
          </cell>
          <cell r="D460" t="str">
            <v xml:space="preserve"> </v>
          </cell>
          <cell r="E460" t="str">
            <v>un</v>
          </cell>
          <cell r="F460">
            <v>2319.15</v>
          </cell>
          <cell r="G460">
            <v>830.25570000000005</v>
          </cell>
          <cell r="H460">
            <v>3149.4057000000003</v>
          </cell>
        </row>
        <row r="461">
          <cell r="A461" t="str">
            <v>04.201.02</v>
          </cell>
          <cell r="B461" t="str">
            <v>Boca de BSCC 2.00x2.00m - normal</v>
          </cell>
          <cell r="C461" t="str">
            <v xml:space="preserve"> </v>
          </cell>
          <cell r="D461" t="str">
            <v xml:space="preserve"> </v>
          </cell>
          <cell r="E461" t="str">
            <v>un</v>
          </cell>
          <cell r="F461">
            <v>3589.28</v>
          </cell>
          <cell r="G461">
            <v>1284.9622400000001</v>
          </cell>
          <cell r="H461">
            <v>4874.2422400000005</v>
          </cell>
        </row>
        <row r="462">
          <cell r="A462" t="str">
            <v>04.201.03</v>
          </cell>
          <cell r="B462" t="str">
            <v>Boca de BSCC 2.50x2.50m - normal</v>
          </cell>
          <cell r="C462" t="str">
            <v xml:space="preserve"> </v>
          </cell>
          <cell r="D462" t="str">
            <v xml:space="preserve"> </v>
          </cell>
          <cell r="E462" t="str">
            <v>un</v>
          </cell>
          <cell r="F462">
            <v>4845.04</v>
          </cell>
          <cell r="G462">
            <v>1734.52432</v>
          </cell>
          <cell r="H462">
            <v>6579.5643199999995</v>
          </cell>
        </row>
        <row r="463">
          <cell r="A463" t="str">
            <v>04.201.04</v>
          </cell>
          <cell r="B463" t="str">
            <v>Boca de BSCC 3.00x3.00m - normal</v>
          </cell>
          <cell r="C463" t="str">
            <v xml:space="preserve"> </v>
          </cell>
          <cell r="D463" t="str">
            <v xml:space="preserve"> </v>
          </cell>
          <cell r="E463" t="str">
            <v>un</v>
          </cell>
          <cell r="F463">
            <v>6854.77</v>
          </cell>
          <cell r="G463">
            <v>2454.0076600000002</v>
          </cell>
          <cell r="H463">
            <v>9308.7776599999997</v>
          </cell>
        </row>
        <row r="464">
          <cell r="A464" t="str">
            <v>04.201.05</v>
          </cell>
          <cell r="B464" t="str">
            <v>Boca de BSCC 1.50x1.50m - esc=15º</v>
          </cell>
          <cell r="C464" t="str">
            <v xml:space="preserve"> </v>
          </cell>
          <cell r="D464" t="str">
            <v xml:space="preserve"> </v>
          </cell>
          <cell r="E464" t="str">
            <v>un</v>
          </cell>
          <cell r="G464">
            <v>0</v>
          </cell>
          <cell r="H464">
            <v>0</v>
          </cell>
        </row>
        <row r="465">
          <cell r="A465" t="str">
            <v>04.201.06</v>
          </cell>
          <cell r="B465" t="str">
            <v>Boca de BSCC 2.00x2.00m - esc=15º</v>
          </cell>
          <cell r="C465" t="str">
            <v xml:space="preserve"> </v>
          </cell>
          <cell r="D465" t="str">
            <v xml:space="preserve"> </v>
          </cell>
          <cell r="E465" t="str">
            <v>un</v>
          </cell>
          <cell r="F465">
            <v>3653.28</v>
          </cell>
          <cell r="G465">
            <v>1307.8742400000001</v>
          </cell>
          <cell r="H465">
            <v>4961.1542399999998</v>
          </cell>
        </row>
        <row r="466">
          <cell r="A466" t="str">
            <v>04.201.07</v>
          </cell>
          <cell r="B466" t="str">
            <v>Boca de BSCC 2.50x2.50m - esc=15º</v>
          </cell>
          <cell r="C466" t="str">
            <v xml:space="preserve"> </v>
          </cell>
          <cell r="D466" t="str">
            <v xml:space="preserve"> </v>
          </cell>
          <cell r="E466" t="str">
            <v>un</v>
          </cell>
          <cell r="F466">
            <v>5106.16</v>
          </cell>
          <cell r="G466">
            <v>1828.0052799999999</v>
          </cell>
          <cell r="H466">
            <v>6934.1652799999993</v>
          </cell>
        </row>
        <row r="467">
          <cell r="A467" t="str">
            <v>04.201.08</v>
          </cell>
          <cell r="B467" t="str">
            <v>Boca de BSCC 3.00x3.00m - esc=15º</v>
          </cell>
          <cell r="C467" t="str">
            <v xml:space="preserve"> </v>
          </cell>
          <cell r="D467" t="str">
            <v xml:space="preserve"> </v>
          </cell>
          <cell r="E467" t="str">
            <v>un</v>
          </cell>
          <cell r="G467">
            <v>0</v>
          </cell>
          <cell r="H467">
            <v>0</v>
          </cell>
        </row>
        <row r="468">
          <cell r="A468" t="str">
            <v>04.201.09</v>
          </cell>
          <cell r="B468" t="str">
            <v>Boca de BSCC 1.50x1.50m - esc=30º</v>
          </cell>
          <cell r="C468" t="str">
            <v xml:space="preserve"> </v>
          </cell>
          <cell r="D468" t="str">
            <v xml:space="preserve"> </v>
          </cell>
          <cell r="E468" t="str">
            <v>un</v>
          </cell>
          <cell r="G468">
            <v>0</v>
          </cell>
          <cell r="H468">
            <v>0</v>
          </cell>
        </row>
        <row r="469">
          <cell r="A469" t="str">
            <v>04.201.10</v>
          </cell>
          <cell r="B469" t="str">
            <v>Boca de BSCC 2.00x2.00m - esc=30º</v>
          </cell>
          <cell r="C469" t="str">
            <v xml:space="preserve"> </v>
          </cell>
          <cell r="D469" t="str">
            <v xml:space="preserve"> </v>
          </cell>
          <cell r="E469" t="str">
            <v>un</v>
          </cell>
          <cell r="G469">
            <v>0</v>
          </cell>
          <cell r="H469">
            <v>0</v>
          </cell>
        </row>
        <row r="470">
          <cell r="A470" t="str">
            <v>04.201.11</v>
          </cell>
          <cell r="B470" t="str">
            <v>Boca de BSCC 2.50x2.50m - esc=30º</v>
          </cell>
          <cell r="C470" t="str">
            <v xml:space="preserve"> </v>
          </cell>
          <cell r="D470" t="str">
            <v xml:space="preserve"> </v>
          </cell>
          <cell r="E470" t="str">
            <v>un</v>
          </cell>
          <cell r="G470">
            <v>0</v>
          </cell>
          <cell r="H470">
            <v>0</v>
          </cell>
        </row>
        <row r="471">
          <cell r="A471" t="str">
            <v>04.201.12</v>
          </cell>
          <cell r="B471" t="str">
            <v>Boca de BSCC 3.00x3.00m - esc=30º</v>
          </cell>
          <cell r="C471" t="str">
            <v xml:space="preserve"> </v>
          </cell>
          <cell r="D471" t="str">
            <v xml:space="preserve"> </v>
          </cell>
          <cell r="E471" t="str">
            <v>un</v>
          </cell>
          <cell r="G471">
            <v>0</v>
          </cell>
          <cell r="H471">
            <v>0</v>
          </cell>
        </row>
        <row r="472">
          <cell r="A472" t="str">
            <v>04.201.13</v>
          </cell>
          <cell r="B472" t="str">
            <v>Boca de BSCC 1.50x1.50m - esc=45º</v>
          </cell>
          <cell r="C472" t="str">
            <v xml:space="preserve"> </v>
          </cell>
          <cell r="D472" t="str">
            <v xml:space="preserve"> </v>
          </cell>
          <cell r="E472" t="str">
            <v>un</v>
          </cell>
          <cell r="G472">
            <v>0</v>
          </cell>
          <cell r="H472">
            <v>0</v>
          </cell>
        </row>
        <row r="473">
          <cell r="A473" t="str">
            <v>04.201.14</v>
          </cell>
          <cell r="B473" t="str">
            <v>Boca de BSCC 2.00x2.00m - esc=45º</v>
          </cell>
          <cell r="C473" t="str">
            <v xml:space="preserve"> </v>
          </cell>
          <cell r="D473" t="str">
            <v xml:space="preserve"> </v>
          </cell>
          <cell r="E473" t="str">
            <v>un</v>
          </cell>
          <cell r="G473">
            <v>0</v>
          </cell>
          <cell r="H473">
            <v>0</v>
          </cell>
        </row>
        <row r="474">
          <cell r="A474" t="str">
            <v>04.201.15</v>
          </cell>
          <cell r="B474" t="str">
            <v>Boca de BSCC 2.50x2.50m - esc=45º</v>
          </cell>
          <cell r="C474" t="str">
            <v xml:space="preserve"> </v>
          </cell>
          <cell r="D474" t="str">
            <v xml:space="preserve"> </v>
          </cell>
          <cell r="E474" t="str">
            <v>un</v>
          </cell>
          <cell r="G474">
            <v>0</v>
          </cell>
          <cell r="H474">
            <v>0</v>
          </cell>
        </row>
        <row r="475">
          <cell r="A475" t="str">
            <v>04.201.16</v>
          </cell>
          <cell r="B475" t="str">
            <v>Boca de BSCC 3.00x3.00m - esc=45º</v>
          </cell>
          <cell r="C475" t="str">
            <v xml:space="preserve"> </v>
          </cell>
          <cell r="D475" t="str">
            <v xml:space="preserve"> </v>
          </cell>
          <cell r="E475" t="str">
            <v>un</v>
          </cell>
          <cell r="G475">
            <v>0</v>
          </cell>
          <cell r="H475">
            <v>0</v>
          </cell>
        </row>
        <row r="476">
          <cell r="A476" t="str">
            <v>04.210.01</v>
          </cell>
          <cell r="B476" t="str">
            <v>Corpo de BDCC 1.50x1.50m-H=0 a 1.00m</v>
          </cell>
          <cell r="C476" t="str">
            <v>DNER-ES286/97</v>
          </cell>
          <cell r="D476" t="str">
            <v xml:space="preserve"> </v>
          </cell>
          <cell r="E476" t="str">
            <v>m</v>
          </cell>
          <cell r="F476">
            <v>636.33000000000004</v>
          </cell>
          <cell r="G476">
            <v>227.80614</v>
          </cell>
          <cell r="H476">
            <v>864.13614000000007</v>
          </cell>
        </row>
        <row r="477">
          <cell r="A477" t="str">
            <v>04.210.02</v>
          </cell>
          <cell r="B477" t="str">
            <v>Corpo de BDCC 2.00x2.00m-H=0 a 1.00m</v>
          </cell>
          <cell r="C477" t="str">
            <v>DNER-ES286/97</v>
          </cell>
          <cell r="D477" t="str">
            <v xml:space="preserve"> </v>
          </cell>
          <cell r="E477" t="str">
            <v>m</v>
          </cell>
          <cell r="G477">
            <v>0</v>
          </cell>
          <cell r="H477">
            <v>0</v>
          </cell>
        </row>
        <row r="478">
          <cell r="A478" t="str">
            <v>04.210.03</v>
          </cell>
          <cell r="B478" t="str">
            <v>Corpo de BDCC 2.50x2.50m-H=0 a 1.00m</v>
          </cell>
          <cell r="C478" t="str">
            <v>DNER-ES286/97</v>
          </cell>
          <cell r="D478" t="str">
            <v xml:space="preserve"> </v>
          </cell>
          <cell r="E478" t="str">
            <v>m</v>
          </cell>
          <cell r="G478">
            <v>0</v>
          </cell>
          <cell r="H478">
            <v>0</v>
          </cell>
        </row>
        <row r="479">
          <cell r="A479" t="str">
            <v>04.210.04</v>
          </cell>
          <cell r="B479" t="str">
            <v>Corpo de BDCC 3.00x3.00m-H=0 a 1.00m</v>
          </cell>
          <cell r="C479" t="str">
            <v>DNER-ES286/97</v>
          </cell>
          <cell r="D479" t="str">
            <v xml:space="preserve"> </v>
          </cell>
          <cell r="E479" t="str">
            <v>m</v>
          </cell>
          <cell r="G479">
            <v>0</v>
          </cell>
          <cell r="H479">
            <v>0</v>
          </cell>
        </row>
        <row r="480">
          <cell r="A480" t="str">
            <v>04.210.05</v>
          </cell>
          <cell r="B480" t="str">
            <v>Corpo de BDCC 1.50x1.50m-H=1.00 a 2.50m</v>
          </cell>
          <cell r="C480" t="str">
            <v>DNER-ES286/97</v>
          </cell>
          <cell r="D480" t="str">
            <v xml:space="preserve"> </v>
          </cell>
          <cell r="E480" t="str">
            <v>m</v>
          </cell>
          <cell r="F480">
            <v>556.6</v>
          </cell>
          <cell r="G480">
            <v>199.2628</v>
          </cell>
          <cell r="H480">
            <v>755.86279999999999</v>
          </cell>
        </row>
        <row r="481">
          <cell r="A481" t="str">
            <v>04.210.06</v>
          </cell>
          <cell r="B481" t="str">
            <v>Corpo de BDCC 2.00x2.00m-H=1.00 a 2.50m</v>
          </cell>
          <cell r="C481" t="str">
            <v>DNER-ES286/97</v>
          </cell>
          <cell r="D481" t="str">
            <v xml:space="preserve"> </v>
          </cell>
          <cell r="E481" t="str">
            <v>m</v>
          </cell>
          <cell r="G481">
            <v>0</v>
          </cell>
          <cell r="H481">
            <v>0</v>
          </cell>
        </row>
        <row r="482">
          <cell r="A482" t="str">
            <v>04.210.07</v>
          </cell>
          <cell r="B482" t="str">
            <v>Corpo de BDCC 2.50x2.50m-H=1.00 a 2.50m</v>
          </cell>
          <cell r="C482" t="str">
            <v>DNER-ES286/97</v>
          </cell>
          <cell r="D482" t="str">
            <v xml:space="preserve"> </v>
          </cell>
          <cell r="E482" t="str">
            <v>m</v>
          </cell>
          <cell r="G482">
            <v>0</v>
          </cell>
          <cell r="H482">
            <v>0</v>
          </cell>
        </row>
        <row r="483">
          <cell r="A483" t="str">
            <v>04.210.08</v>
          </cell>
          <cell r="B483" t="str">
            <v>Corpo de BDCC 3.00x3.00m-H=1.00 a 2.50m</v>
          </cell>
          <cell r="C483" t="str">
            <v>DNER-ES286/97</v>
          </cell>
          <cell r="D483" t="str">
            <v xml:space="preserve"> </v>
          </cell>
          <cell r="E483" t="str">
            <v>m</v>
          </cell>
          <cell r="G483">
            <v>0</v>
          </cell>
          <cell r="H483">
            <v>0</v>
          </cell>
        </row>
        <row r="484">
          <cell r="A484" t="str">
            <v>04.210.09</v>
          </cell>
          <cell r="B484" t="str">
            <v>Corpo de BDCC 1.50x1.50m-H=2.50 a 5.00m</v>
          </cell>
          <cell r="C484" t="str">
            <v>DNER-ES286/97</v>
          </cell>
          <cell r="D484" t="str">
            <v xml:space="preserve"> </v>
          </cell>
          <cell r="E484" t="str">
            <v>m</v>
          </cell>
          <cell r="G484">
            <v>0</v>
          </cell>
          <cell r="H484">
            <v>0</v>
          </cell>
        </row>
        <row r="485">
          <cell r="A485" t="str">
            <v>04.210.10</v>
          </cell>
          <cell r="B485" t="str">
            <v>Corpo de BDCC 2.00x2.00m-H=2.50 a 5.00m</v>
          </cell>
          <cell r="C485" t="str">
            <v>DNER-ES286/97</v>
          </cell>
          <cell r="D485" t="str">
            <v xml:space="preserve"> </v>
          </cell>
          <cell r="E485" t="str">
            <v>m</v>
          </cell>
          <cell r="G485">
            <v>0</v>
          </cell>
          <cell r="H485">
            <v>0</v>
          </cell>
        </row>
        <row r="486">
          <cell r="A486" t="str">
            <v>04.210.11</v>
          </cell>
          <cell r="B486" t="str">
            <v>Corpo de BDCC 2.50x2.50m-H=2.50 a 5.00m</v>
          </cell>
          <cell r="C486" t="str">
            <v>DNER-ES286/97</v>
          </cell>
          <cell r="D486" t="str">
            <v xml:space="preserve"> </v>
          </cell>
          <cell r="E486" t="str">
            <v>m</v>
          </cell>
          <cell r="G486">
            <v>0</v>
          </cell>
          <cell r="H486">
            <v>0</v>
          </cell>
        </row>
        <row r="487">
          <cell r="A487" t="str">
            <v>04.210.12</v>
          </cell>
          <cell r="B487" t="str">
            <v>Corpo de BDCC 3.00x3.00m-H=2.50 a 5.00m</v>
          </cell>
          <cell r="C487" t="str">
            <v>DNER-ES286/97</v>
          </cell>
          <cell r="D487" t="str">
            <v xml:space="preserve"> </v>
          </cell>
          <cell r="E487" t="str">
            <v>m</v>
          </cell>
          <cell r="G487">
            <v>0</v>
          </cell>
          <cell r="H487">
            <v>0</v>
          </cell>
        </row>
        <row r="488">
          <cell r="A488" t="str">
            <v>04.210.13</v>
          </cell>
          <cell r="B488" t="str">
            <v>Corpo de BDCC 1.50x1.50m-H=5.00 a 7.50m</v>
          </cell>
          <cell r="C488" t="str">
            <v>DNER-ES286/97</v>
          </cell>
          <cell r="D488" t="str">
            <v xml:space="preserve"> </v>
          </cell>
          <cell r="E488" t="str">
            <v>m</v>
          </cell>
          <cell r="G488">
            <v>0</v>
          </cell>
          <cell r="H488">
            <v>0</v>
          </cell>
        </row>
        <row r="489">
          <cell r="A489" t="str">
            <v>04.210.14</v>
          </cell>
          <cell r="B489" t="str">
            <v>Corpo de BDCC 2.00x2.00m-H=5.00 a 7.50m</v>
          </cell>
          <cell r="C489" t="str">
            <v>DNER-ES286/97</v>
          </cell>
          <cell r="D489" t="str">
            <v xml:space="preserve"> </v>
          </cell>
          <cell r="E489" t="str">
            <v>m</v>
          </cell>
          <cell r="G489">
            <v>0</v>
          </cell>
          <cell r="H489">
            <v>0</v>
          </cell>
        </row>
        <row r="490">
          <cell r="A490" t="str">
            <v>04.210.15</v>
          </cell>
          <cell r="B490" t="str">
            <v>Corpo de BDCC 2.50x2.50m-H=5.00 a 7.50m</v>
          </cell>
          <cell r="C490" t="str">
            <v>DNER-ES286/97</v>
          </cell>
          <cell r="D490" t="str">
            <v xml:space="preserve"> </v>
          </cell>
          <cell r="E490" t="str">
            <v>m</v>
          </cell>
          <cell r="G490">
            <v>0</v>
          </cell>
          <cell r="H490">
            <v>0</v>
          </cell>
        </row>
        <row r="491">
          <cell r="A491" t="str">
            <v>04.210.16</v>
          </cell>
          <cell r="B491" t="str">
            <v>Corpo de BDCC 3.00x3.00m-H=5.00 a 7.50m</v>
          </cell>
          <cell r="C491" t="str">
            <v>DNER-ES286/97</v>
          </cell>
          <cell r="D491" t="str">
            <v xml:space="preserve"> </v>
          </cell>
          <cell r="E491" t="str">
            <v>m</v>
          </cell>
          <cell r="G491">
            <v>0</v>
          </cell>
          <cell r="H491">
            <v>0</v>
          </cell>
        </row>
        <row r="492">
          <cell r="A492" t="str">
            <v>04.210.17</v>
          </cell>
          <cell r="B492" t="str">
            <v>Corpo de BDCC 1.50x1.50m-H=7.50 a 10.00m</v>
          </cell>
          <cell r="C492" t="str">
            <v>DNER-ES286/97</v>
          </cell>
          <cell r="D492" t="str">
            <v xml:space="preserve"> </v>
          </cell>
          <cell r="E492" t="str">
            <v>m</v>
          </cell>
          <cell r="G492">
            <v>0</v>
          </cell>
          <cell r="H492">
            <v>0</v>
          </cell>
        </row>
        <row r="493">
          <cell r="A493" t="str">
            <v>04.210.18</v>
          </cell>
          <cell r="B493" t="str">
            <v>Corpo de BDCC 2.00x2.00m-H=7.50 a 10.00m</v>
          </cell>
          <cell r="C493" t="str">
            <v>DNER-ES286/97</v>
          </cell>
          <cell r="D493" t="str">
            <v xml:space="preserve"> </v>
          </cell>
          <cell r="E493" t="str">
            <v>m</v>
          </cell>
          <cell r="G493">
            <v>0</v>
          </cell>
          <cell r="H493">
            <v>0</v>
          </cell>
        </row>
        <row r="494">
          <cell r="A494" t="str">
            <v>04.210.19</v>
          </cell>
          <cell r="B494" t="str">
            <v>Corpo de BDCC 2.50x2.50m-H=7.50 a 10.00m</v>
          </cell>
          <cell r="C494" t="str">
            <v>DNER-ES286/97</v>
          </cell>
          <cell r="D494" t="str">
            <v xml:space="preserve"> </v>
          </cell>
          <cell r="E494" t="str">
            <v>m</v>
          </cell>
          <cell r="G494">
            <v>0</v>
          </cell>
          <cell r="H494">
            <v>0</v>
          </cell>
        </row>
        <row r="495">
          <cell r="A495" t="str">
            <v>04.210.20</v>
          </cell>
          <cell r="B495" t="str">
            <v>Corpo de BDCC 3.00x3.00m-H=7.50 a 10.00m</v>
          </cell>
          <cell r="C495" t="str">
            <v>DNER-ES286/97</v>
          </cell>
          <cell r="D495" t="str">
            <v xml:space="preserve"> </v>
          </cell>
          <cell r="E495" t="str">
            <v>m</v>
          </cell>
          <cell r="G495">
            <v>0</v>
          </cell>
          <cell r="H495">
            <v>0</v>
          </cell>
        </row>
        <row r="496">
          <cell r="A496" t="str">
            <v>04.210.21</v>
          </cell>
          <cell r="B496" t="str">
            <v>Corpo de BDCC 1.50x1.50m-H=10.00 a 12.50m</v>
          </cell>
          <cell r="C496" t="str">
            <v>DNER-ES286/97</v>
          </cell>
          <cell r="D496" t="str">
            <v xml:space="preserve"> </v>
          </cell>
          <cell r="E496" t="str">
            <v>m</v>
          </cell>
          <cell r="G496">
            <v>0</v>
          </cell>
          <cell r="H496">
            <v>0</v>
          </cell>
        </row>
        <row r="497">
          <cell r="A497" t="str">
            <v>04.210.22</v>
          </cell>
          <cell r="B497" t="str">
            <v>Corpo de BDCC 2.00x2.00m-H=10.00 a 12.50m</v>
          </cell>
          <cell r="C497" t="str">
            <v>DNER-ES286/97</v>
          </cell>
          <cell r="D497" t="str">
            <v xml:space="preserve"> </v>
          </cell>
          <cell r="E497" t="str">
            <v>m</v>
          </cell>
          <cell r="G497">
            <v>0</v>
          </cell>
          <cell r="H497">
            <v>0</v>
          </cell>
        </row>
        <row r="498">
          <cell r="A498" t="str">
            <v>04.210.23</v>
          </cell>
          <cell r="B498" t="str">
            <v>Corpo de BDCC 2.50x2.50m-H=10.00 a 12.50m</v>
          </cell>
          <cell r="C498" t="str">
            <v>DNER-ES286/97</v>
          </cell>
          <cell r="D498" t="str">
            <v xml:space="preserve"> </v>
          </cell>
          <cell r="E498" t="str">
            <v>m</v>
          </cell>
          <cell r="G498">
            <v>0</v>
          </cell>
          <cell r="H498">
            <v>0</v>
          </cell>
        </row>
        <row r="499">
          <cell r="A499" t="str">
            <v>04.210.24</v>
          </cell>
          <cell r="B499" t="str">
            <v>Corpo de BDCC 3.00x3.00m-H=10.00 a 12.50m</v>
          </cell>
          <cell r="C499" t="str">
            <v>DNER-ES286/97</v>
          </cell>
          <cell r="D499" t="str">
            <v xml:space="preserve"> </v>
          </cell>
          <cell r="E499" t="str">
            <v>m</v>
          </cell>
          <cell r="G499">
            <v>0</v>
          </cell>
          <cell r="H499">
            <v>0</v>
          </cell>
        </row>
        <row r="500">
          <cell r="A500" t="str">
            <v>04.210.25</v>
          </cell>
          <cell r="B500" t="str">
            <v>Corpo de BDCC 1.50x1.50m-H=12.50 a 15.00m</v>
          </cell>
          <cell r="C500" t="str">
            <v>DNER-ES286/97</v>
          </cell>
          <cell r="D500" t="str">
            <v xml:space="preserve"> </v>
          </cell>
          <cell r="E500" t="str">
            <v>m</v>
          </cell>
          <cell r="G500">
            <v>0</v>
          </cell>
          <cell r="H500">
            <v>0</v>
          </cell>
        </row>
        <row r="501">
          <cell r="A501" t="str">
            <v>04.210.26</v>
          </cell>
          <cell r="B501" t="str">
            <v>Corpo de BDCC 2.00x2.00m-H=12.50 a 15.00m</v>
          </cell>
          <cell r="C501" t="str">
            <v>DNER-ES286/97</v>
          </cell>
          <cell r="D501" t="str">
            <v xml:space="preserve"> </v>
          </cell>
          <cell r="E501" t="str">
            <v>m</v>
          </cell>
          <cell r="G501">
            <v>0</v>
          </cell>
          <cell r="H501">
            <v>0</v>
          </cell>
        </row>
        <row r="502">
          <cell r="A502" t="str">
            <v>04.210.27</v>
          </cell>
          <cell r="B502" t="str">
            <v>Corpo de BDCC 2.50x2.50m-H=12.50 a 15.00m</v>
          </cell>
          <cell r="C502" t="str">
            <v>DNER-ES286/97</v>
          </cell>
          <cell r="D502" t="str">
            <v xml:space="preserve"> </v>
          </cell>
          <cell r="E502" t="str">
            <v>m</v>
          </cell>
          <cell r="G502">
            <v>0</v>
          </cell>
          <cell r="H502">
            <v>0</v>
          </cell>
        </row>
        <row r="503">
          <cell r="A503" t="str">
            <v>04.210.28</v>
          </cell>
          <cell r="B503" t="str">
            <v>Corpo de BDCC 3.00x3.00m-H=12.50 a 15.00m</v>
          </cell>
          <cell r="C503" t="str">
            <v>DNER-ES286/97</v>
          </cell>
          <cell r="D503" t="str">
            <v xml:space="preserve"> </v>
          </cell>
          <cell r="E503" t="str">
            <v>m</v>
          </cell>
          <cell r="G503">
            <v>0</v>
          </cell>
          <cell r="H503">
            <v>0</v>
          </cell>
        </row>
        <row r="504">
          <cell r="A504" t="str">
            <v>04.211.01</v>
          </cell>
          <cell r="B504" t="str">
            <v>Boca de BDCC 1.50x1.50m - normal</v>
          </cell>
          <cell r="C504" t="str">
            <v xml:space="preserve"> </v>
          </cell>
          <cell r="D504" t="str">
            <v xml:space="preserve"> </v>
          </cell>
          <cell r="E504" t="str">
            <v>un</v>
          </cell>
          <cell r="F504">
            <v>2682.37</v>
          </cell>
          <cell r="G504">
            <v>960.28845999999987</v>
          </cell>
          <cell r="H504">
            <v>3642.6584599999996</v>
          </cell>
        </row>
        <row r="505">
          <cell r="A505" t="str">
            <v>04.211.02</v>
          </cell>
          <cell r="B505" t="str">
            <v>Boca de BDCC 2.00x2.00m - normal</v>
          </cell>
          <cell r="C505" t="str">
            <v xml:space="preserve"> </v>
          </cell>
          <cell r="D505" t="str">
            <v xml:space="preserve"> </v>
          </cell>
          <cell r="E505" t="str">
            <v>un</v>
          </cell>
          <cell r="G505">
            <v>0</v>
          </cell>
          <cell r="H505">
            <v>0</v>
          </cell>
        </row>
        <row r="506">
          <cell r="A506" t="str">
            <v>04.211.03</v>
          </cell>
          <cell r="B506" t="str">
            <v>Boca de BDCC 2.50x2.50m - normal</v>
          </cell>
          <cell r="C506" t="str">
            <v xml:space="preserve"> </v>
          </cell>
          <cell r="D506" t="str">
            <v xml:space="preserve"> </v>
          </cell>
          <cell r="E506" t="str">
            <v>un</v>
          </cell>
          <cell r="G506">
            <v>0</v>
          </cell>
          <cell r="H506">
            <v>0</v>
          </cell>
        </row>
        <row r="507">
          <cell r="A507" t="str">
            <v>04.211.04</v>
          </cell>
          <cell r="B507" t="str">
            <v>Boca de BDCC 3.00x3.00m - normal</v>
          </cell>
          <cell r="C507" t="str">
            <v xml:space="preserve"> </v>
          </cell>
          <cell r="D507" t="str">
            <v xml:space="preserve"> </v>
          </cell>
          <cell r="E507" t="str">
            <v>un</v>
          </cell>
          <cell r="G507">
            <v>0</v>
          </cell>
          <cell r="H507">
            <v>0</v>
          </cell>
        </row>
        <row r="508">
          <cell r="A508" t="str">
            <v>04.211.05</v>
          </cell>
          <cell r="B508" t="str">
            <v>Boca de BDCC 1.50x1.50m - esc=15°</v>
          </cell>
          <cell r="C508" t="str">
            <v xml:space="preserve"> </v>
          </cell>
          <cell r="D508" t="str">
            <v xml:space="preserve"> </v>
          </cell>
          <cell r="E508" t="str">
            <v>un</v>
          </cell>
          <cell r="G508">
            <v>0</v>
          </cell>
          <cell r="H508">
            <v>0</v>
          </cell>
        </row>
        <row r="509">
          <cell r="A509" t="str">
            <v>04.211.06</v>
          </cell>
          <cell r="B509" t="str">
            <v>Boca de BDCC 2.00x2.00m - esc=15°</v>
          </cell>
          <cell r="C509" t="str">
            <v xml:space="preserve"> </v>
          </cell>
          <cell r="D509" t="str">
            <v xml:space="preserve"> </v>
          </cell>
          <cell r="E509" t="str">
            <v>un</v>
          </cell>
          <cell r="G509">
            <v>0</v>
          </cell>
          <cell r="H509">
            <v>0</v>
          </cell>
        </row>
        <row r="510">
          <cell r="A510" t="str">
            <v>04.211.07</v>
          </cell>
          <cell r="B510" t="str">
            <v>Boca de BDCC 2.50x2.50m - esc=15°</v>
          </cell>
          <cell r="C510" t="str">
            <v xml:space="preserve"> </v>
          </cell>
          <cell r="D510" t="str">
            <v xml:space="preserve"> </v>
          </cell>
          <cell r="E510" t="str">
            <v>un</v>
          </cell>
          <cell r="G510">
            <v>0</v>
          </cell>
          <cell r="H510">
            <v>0</v>
          </cell>
        </row>
        <row r="511">
          <cell r="A511" t="str">
            <v>04.211.08</v>
          </cell>
          <cell r="B511" t="str">
            <v>Boca de BDCC 3.00x3.00m - esc=15°</v>
          </cell>
          <cell r="C511" t="str">
            <v xml:space="preserve"> </v>
          </cell>
          <cell r="D511" t="str">
            <v xml:space="preserve"> </v>
          </cell>
          <cell r="E511" t="str">
            <v>un</v>
          </cell>
          <cell r="G511">
            <v>0</v>
          </cell>
          <cell r="H511">
            <v>0</v>
          </cell>
        </row>
        <row r="512">
          <cell r="A512" t="str">
            <v>04.211.09</v>
          </cell>
          <cell r="B512" t="str">
            <v>Boca de BDCC 1.50x1.50m - esc=30°</v>
          </cell>
          <cell r="C512" t="str">
            <v xml:space="preserve"> </v>
          </cell>
          <cell r="D512" t="str">
            <v xml:space="preserve"> </v>
          </cell>
          <cell r="E512" t="str">
            <v>un</v>
          </cell>
          <cell r="F512">
            <v>3161.55</v>
          </cell>
          <cell r="G512">
            <v>1131.8349000000001</v>
          </cell>
          <cell r="H512">
            <v>4293.3849</v>
          </cell>
        </row>
        <row r="513">
          <cell r="A513" t="str">
            <v>04.211.10</v>
          </cell>
          <cell r="B513" t="str">
            <v>Boca de BDCC 2.00x2.00m - esc=30°</v>
          </cell>
          <cell r="C513" t="str">
            <v xml:space="preserve"> </v>
          </cell>
          <cell r="D513" t="str">
            <v xml:space="preserve"> </v>
          </cell>
          <cell r="E513" t="str">
            <v>un</v>
          </cell>
          <cell r="G513">
            <v>0</v>
          </cell>
          <cell r="H513">
            <v>0</v>
          </cell>
        </row>
        <row r="514">
          <cell r="A514" t="str">
            <v>04.211.11</v>
          </cell>
          <cell r="B514" t="str">
            <v>Boca de BDCC 2.50x2.50m - esc=30°</v>
          </cell>
          <cell r="C514" t="str">
            <v xml:space="preserve"> </v>
          </cell>
          <cell r="D514" t="str">
            <v xml:space="preserve"> </v>
          </cell>
          <cell r="E514" t="str">
            <v>un</v>
          </cell>
          <cell r="G514">
            <v>0</v>
          </cell>
          <cell r="H514">
            <v>0</v>
          </cell>
        </row>
        <row r="515">
          <cell r="A515" t="str">
            <v>04.211.12</v>
          </cell>
          <cell r="B515" t="str">
            <v>Boca de BDCC 3.00x3.00m - esc=30°</v>
          </cell>
          <cell r="C515" t="str">
            <v xml:space="preserve"> </v>
          </cell>
          <cell r="D515" t="str">
            <v xml:space="preserve"> </v>
          </cell>
          <cell r="E515" t="str">
            <v>un</v>
          </cell>
          <cell r="G515">
            <v>0</v>
          </cell>
          <cell r="H515">
            <v>0</v>
          </cell>
        </row>
        <row r="516">
          <cell r="A516" t="str">
            <v>04.211.13</v>
          </cell>
          <cell r="B516" t="str">
            <v>Boca de BDCC 1.50x1.50m - esc=45°</v>
          </cell>
          <cell r="C516" t="str">
            <v xml:space="preserve"> </v>
          </cell>
          <cell r="D516" t="str">
            <v xml:space="preserve"> </v>
          </cell>
          <cell r="E516" t="str">
            <v>un</v>
          </cell>
          <cell r="G516">
            <v>0</v>
          </cell>
          <cell r="H516">
            <v>0</v>
          </cell>
        </row>
        <row r="517">
          <cell r="A517" t="str">
            <v>04.211.14</v>
          </cell>
          <cell r="B517" t="str">
            <v>Boca de BDCC 2.00x2.00m - esc=45°</v>
          </cell>
          <cell r="C517" t="str">
            <v xml:space="preserve"> </v>
          </cell>
          <cell r="D517" t="str">
            <v xml:space="preserve"> </v>
          </cell>
          <cell r="E517" t="str">
            <v>un</v>
          </cell>
          <cell r="G517">
            <v>0</v>
          </cell>
          <cell r="H517">
            <v>0</v>
          </cell>
        </row>
        <row r="518">
          <cell r="A518" t="str">
            <v>04.211.15</v>
          </cell>
          <cell r="B518" t="str">
            <v>Boca de BDCC 2.50x2.50m - esc=45°</v>
          </cell>
          <cell r="C518" t="str">
            <v xml:space="preserve"> </v>
          </cell>
          <cell r="D518" t="str">
            <v xml:space="preserve"> </v>
          </cell>
          <cell r="E518" t="str">
            <v>un</v>
          </cell>
          <cell r="G518">
            <v>0</v>
          </cell>
          <cell r="H518">
            <v>0</v>
          </cell>
        </row>
        <row r="519">
          <cell r="A519" t="str">
            <v>04.211.16</v>
          </cell>
          <cell r="B519" t="str">
            <v>Boca de BDCC 3.00x3.00m - esc=45°</v>
          </cell>
          <cell r="C519" t="str">
            <v xml:space="preserve"> </v>
          </cell>
          <cell r="D519" t="str">
            <v xml:space="preserve"> </v>
          </cell>
          <cell r="E519" t="str">
            <v>un</v>
          </cell>
          <cell r="G519">
            <v>0</v>
          </cell>
          <cell r="H519">
            <v>0</v>
          </cell>
        </row>
        <row r="520">
          <cell r="A520" t="str">
            <v>04.220.01</v>
          </cell>
          <cell r="B520" t="str">
            <v>Corpo de BTCC 1.50x1.50m-H=0 a 1.00m</v>
          </cell>
          <cell r="C520" t="str">
            <v>DNER-ES286/97</v>
          </cell>
          <cell r="D520" t="str">
            <v xml:space="preserve"> </v>
          </cell>
          <cell r="E520" t="str">
            <v>m</v>
          </cell>
          <cell r="G520">
            <v>0</v>
          </cell>
          <cell r="H520">
            <v>0</v>
          </cell>
        </row>
        <row r="521">
          <cell r="A521" t="str">
            <v>04.220.02</v>
          </cell>
          <cell r="B521" t="str">
            <v>Corpo de BTCC 2.00x2.00m-H=0 a 1.00m</v>
          </cell>
          <cell r="C521" t="str">
            <v>DNER-ES286/97</v>
          </cell>
          <cell r="D521" t="str">
            <v xml:space="preserve"> </v>
          </cell>
          <cell r="E521" t="str">
            <v>m</v>
          </cell>
          <cell r="G521">
            <v>0</v>
          </cell>
          <cell r="H521">
            <v>0</v>
          </cell>
        </row>
        <row r="522">
          <cell r="A522" t="str">
            <v>04.220.03</v>
          </cell>
          <cell r="B522" t="str">
            <v>Corpo de BTCC 2.50x2.50m-H=0 a 1.00m</v>
          </cell>
          <cell r="C522" t="str">
            <v>DNER-ES286/97</v>
          </cell>
          <cell r="D522" t="str">
            <v xml:space="preserve"> </v>
          </cell>
          <cell r="E522" t="str">
            <v>m</v>
          </cell>
          <cell r="G522">
            <v>0</v>
          </cell>
          <cell r="H522">
            <v>0</v>
          </cell>
        </row>
        <row r="523">
          <cell r="A523" t="str">
            <v>04.220.04</v>
          </cell>
          <cell r="B523" t="str">
            <v>Corpo de BTCC 3.00x3.00m-H=0 a 1.00m</v>
          </cell>
          <cell r="C523" t="str">
            <v>DNER-ES286/97</v>
          </cell>
          <cell r="D523" t="str">
            <v xml:space="preserve"> </v>
          </cell>
          <cell r="E523" t="str">
            <v>m</v>
          </cell>
          <cell r="G523">
            <v>0</v>
          </cell>
          <cell r="H523">
            <v>0</v>
          </cell>
        </row>
        <row r="524">
          <cell r="A524" t="str">
            <v>04.220.05</v>
          </cell>
          <cell r="B524" t="str">
            <v>Corpo de BTCC 1.50x1.50m-H=1.00 a 2.50m</v>
          </cell>
          <cell r="C524" t="str">
            <v>DNER-ES286/97</v>
          </cell>
          <cell r="D524" t="str">
            <v xml:space="preserve"> </v>
          </cell>
          <cell r="E524" t="str">
            <v>m</v>
          </cell>
          <cell r="F524">
            <v>825.87</v>
          </cell>
          <cell r="G524">
            <v>295.66145999999998</v>
          </cell>
          <cell r="H524">
            <v>1121.5314599999999</v>
          </cell>
        </row>
        <row r="525">
          <cell r="A525" t="str">
            <v>04.220.06</v>
          </cell>
          <cell r="B525" t="str">
            <v>Corpo de BSTC 2.00x2.00m-H=1.00 a 2.50m</v>
          </cell>
          <cell r="C525" t="str">
            <v>DNER-ES286/97</v>
          </cell>
          <cell r="D525" t="str">
            <v xml:space="preserve"> </v>
          </cell>
          <cell r="E525" t="str">
            <v>m</v>
          </cell>
          <cell r="F525">
            <v>1187.6199999999999</v>
          </cell>
          <cell r="G525">
            <v>425.16795999999994</v>
          </cell>
          <cell r="H525">
            <v>1612.7879599999999</v>
          </cell>
        </row>
        <row r="526">
          <cell r="A526" t="str">
            <v>04.220.07</v>
          </cell>
          <cell r="B526" t="str">
            <v>Corpo de BTCC 2.50x2.50m-H=1.00 a 2.50m</v>
          </cell>
          <cell r="C526" t="str">
            <v>DNER-ES286/97</v>
          </cell>
          <cell r="D526" t="str">
            <v xml:space="preserve"> </v>
          </cell>
          <cell r="E526" t="str">
            <v>m</v>
          </cell>
          <cell r="G526">
            <v>0</v>
          </cell>
          <cell r="H526">
            <v>0</v>
          </cell>
        </row>
        <row r="527">
          <cell r="A527" t="str">
            <v>04.220.08</v>
          </cell>
          <cell r="B527" t="str">
            <v>Corpo de BTCC 3.00x3.00m-H=1.00 a 2.50m</v>
          </cell>
          <cell r="C527" t="str">
            <v>DNER-ES286/97</v>
          </cell>
          <cell r="D527" t="str">
            <v xml:space="preserve"> </v>
          </cell>
          <cell r="E527" t="str">
            <v>m</v>
          </cell>
          <cell r="G527">
            <v>0</v>
          </cell>
          <cell r="H527">
            <v>0</v>
          </cell>
        </row>
        <row r="528">
          <cell r="A528" t="str">
            <v>04.220.09</v>
          </cell>
          <cell r="B528" t="str">
            <v>Corpo de BTCC 1.50x1.50m-H=2.50 a 5.00m</v>
          </cell>
          <cell r="C528" t="str">
            <v>DNER-ES286/97</v>
          </cell>
          <cell r="D528" t="str">
            <v xml:space="preserve"> </v>
          </cell>
          <cell r="E528" t="str">
            <v>m</v>
          </cell>
          <cell r="F528">
            <v>899.7</v>
          </cell>
          <cell r="G528">
            <v>322.0926</v>
          </cell>
          <cell r="H528">
            <v>1221.7926</v>
          </cell>
        </row>
        <row r="529">
          <cell r="A529" t="str">
            <v>04.220.10</v>
          </cell>
          <cell r="B529" t="str">
            <v>Corpo de BTCC 2.00x2.00m-H=2.50 a 5.00m</v>
          </cell>
          <cell r="C529" t="str">
            <v>DNER-ES286/97</v>
          </cell>
          <cell r="D529" t="str">
            <v xml:space="preserve"> </v>
          </cell>
          <cell r="E529" t="str">
            <v>m</v>
          </cell>
          <cell r="G529">
            <v>0</v>
          </cell>
          <cell r="H529">
            <v>0</v>
          </cell>
        </row>
        <row r="530">
          <cell r="A530" t="str">
            <v>04.220.11</v>
          </cell>
          <cell r="B530" t="str">
            <v>Corpo de BTCC 2.50x2.50m-H=2.50 a 5.00m</v>
          </cell>
          <cell r="C530" t="str">
            <v>DNER-ES286/97</v>
          </cell>
          <cell r="D530" t="str">
            <v xml:space="preserve"> </v>
          </cell>
          <cell r="E530" t="str">
            <v>m</v>
          </cell>
          <cell r="G530">
            <v>0</v>
          </cell>
          <cell r="H530">
            <v>0</v>
          </cell>
        </row>
        <row r="531">
          <cell r="A531" t="str">
            <v>04.220.12</v>
          </cell>
          <cell r="B531" t="str">
            <v>Corpo de BTCC 3.00x3.00m-H=2.50 a 5.00m</v>
          </cell>
          <cell r="C531" t="str">
            <v>DNER-ES286/97</v>
          </cell>
          <cell r="D531" t="str">
            <v xml:space="preserve"> </v>
          </cell>
          <cell r="E531" t="str">
            <v>m</v>
          </cell>
          <cell r="G531">
            <v>0</v>
          </cell>
          <cell r="H531">
            <v>0</v>
          </cell>
        </row>
        <row r="532">
          <cell r="A532" t="str">
            <v>04.220.13</v>
          </cell>
          <cell r="B532" t="str">
            <v>Corpo de BTCC 1.50x1.50m-H=5.00 a 7.50m</v>
          </cell>
          <cell r="C532" t="str">
            <v>DNER-ES286/97</v>
          </cell>
          <cell r="D532" t="str">
            <v xml:space="preserve"> </v>
          </cell>
          <cell r="E532" t="str">
            <v>m</v>
          </cell>
          <cell r="G532">
            <v>0</v>
          </cell>
          <cell r="H532">
            <v>0</v>
          </cell>
        </row>
        <row r="533">
          <cell r="A533" t="str">
            <v>04.220.14</v>
          </cell>
          <cell r="B533" t="str">
            <v>Corpo de BTCC 2.0Dx2.00m-H=5.00 a 7.50m</v>
          </cell>
          <cell r="C533" t="str">
            <v>DNER-ES286/97</v>
          </cell>
          <cell r="D533" t="str">
            <v xml:space="preserve"> </v>
          </cell>
          <cell r="E533" t="str">
            <v>m</v>
          </cell>
          <cell r="G533">
            <v>0</v>
          </cell>
          <cell r="H533">
            <v>0</v>
          </cell>
        </row>
        <row r="534">
          <cell r="A534" t="str">
            <v>04.220.15</v>
          </cell>
          <cell r="B534" t="str">
            <v>Corpo de BTCC 2.50x2.50m-H=5.00 a 7.50m</v>
          </cell>
          <cell r="C534" t="str">
            <v>DNER-ES286/97</v>
          </cell>
          <cell r="D534" t="str">
            <v xml:space="preserve"> </v>
          </cell>
          <cell r="E534" t="str">
            <v>m</v>
          </cell>
          <cell r="G534">
            <v>0</v>
          </cell>
          <cell r="H534">
            <v>0</v>
          </cell>
        </row>
        <row r="535">
          <cell r="A535" t="str">
            <v>04.220.16</v>
          </cell>
          <cell r="B535" t="str">
            <v>Corpo de BTCC 3.00x3.00m-H=5.00 a 7.50m</v>
          </cell>
          <cell r="C535" t="str">
            <v>DNER-ES286/97</v>
          </cell>
          <cell r="D535" t="str">
            <v xml:space="preserve"> </v>
          </cell>
          <cell r="E535" t="str">
            <v>m</v>
          </cell>
          <cell r="G535">
            <v>0</v>
          </cell>
          <cell r="H535">
            <v>0</v>
          </cell>
        </row>
        <row r="536">
          <cell r="A536" t="str">
            <v>04.220.17</v>
          </cell>
          <cell r="B536" t="str">
            <v>Corpo de BTCC 1.50x1.50m-H=7.50 a 10.00m</v>
          </cell>
          <cell r="C536" t="str">
            <v>DNER-ES286/97</v>
          </cell>
          <cell r="D536" t="str">
            <v xml:space="preserve"> </v>
          </cell>
          <cell r="E536" t="str">
            <v>m</v>
          </cell>
          <cell r="G536">
            <v>0</v>
          </cell>
          <cell r="H536">
            <v>0</v>
          </cell>
        </row>
        <row r="537">
          <cell r="A537" t="str">
            <v>04.220.18</v>
          </cell>
          <cell r="B537" t="str">
            <v>Corpo de BTCC 2.00x2.00m-H=7.50 a 10.00m</v>
          </cell>
          <cell r="C537" t="str">
            <v>DNER-ES286/97</v>
          </cell>
          <cell r="D537" t="str">
            <v xml:space="preserve"> </v>
          </cell>
          <cell r="E537" t="str">
            <v>m</v>
          </cell>
          <cell r="G537">
            <v>0</v>
          </cell>
          <cell r="H537">
            <v>0</v>
          </cell>
        </row>
        <row r="538">
          <cell r="A538" t="str">
            <v>04.220.19</v>
          </cell>
          <cell r="B538" t="str">
            <v>Corpo de BTCC 2.50x2.50m-H=7.50 a 10.00m</v>
          </cell>
          <cell r="C538" t="str">
            <v>DNER-ES286/97</v>
          </cell>
          <cell r="D538" t="str">
            <v xml:space="preserve"> </v>
          </cell>
          <cell r="E538" t="str">
            <v>m</v>
          </cell>
          <cell r="G538">
            <v>0</v>
          </cell>
          <cell r="H538">
            <v>0</v>
          </cell>
        </row>
        <row r="539">
          <cell r="A539" t="str">
            <v>04.220.20</v>
          </cell>
          <cell r="B539" t="str">
            <v>Corpo de BTCC 3.00x3.00m-H=7.50 a 10.00m</v>
          </cell>
          <cell r="C539" t="str">
            <v>DNER-ES286/97</v>
          </cell>
          <cell r="D539" t="str">
            <v xml:space="preserve"> </v>
          </cell>
          <cell r="E539" t="str">
            <v>m</v>
          </cell>
          <cell r="G539">
            <v>0</v>
          </cell>
          <cell r="H539">
            <v>0</v>
          </cell>
        </row>
        <row r="540">
          <cell r="A540" t="str">
            <v>04.220.21</v>
          </cell>
          <cell r="B540" t="str">
            <v>Corpo de BTCC 1.50x1.50m-H=10.00 a 12.50m</v>
          </cell>
          <cell r="C540" t="str">
            <v>DNER-ES286/97</v>
          </cell>
          <cell r="D540" t="str">
            <v xml:space="preserve"> </v>
          </cell>
          <cell r="E540" t="str">
            <v>m</v>
          </cell>
          <cell r="G540">
            <v>0</v>
          </cell>
          <cell r="H540">
            <v>0</v>
          </cell>
        </row>
        <row r="541">
          <cell r="A541" t="str">
            <v>04.220.22</v>
          </cell>
          <cell r="B541" t="str">
            <v>Corpo de BTCC 2.00x2.00m-H=10.00 a 12.50m</v>
          </cell>
          <cell r="C541" t="str">
            <v>DNER-ES286/97</v>
          </cell>
          <cell r="D541" t="str">
            <v xml:space="preserve"> </v>
          </cell>
          <cell r="E541" t="str">
            <v>m</v>
          </cell>
          <cell r="G541">
            <v>0</v>
          </cell>
          <cell r="H541">
            <v>0</v>
          </cell>
        </row>
        <row r="542">
          <cell r="A542" t="str">
            <v>04.220.23</v>
          </cell>
          <cell r="B542" t="str">
            <v>Corpo de BTCC 2.50x2.50m-H=10.00 a 12.50m</v>
          </cell>
          <cell r="C542" t="str">
            <v>DNER-ES286/97</v>
          </cell>
          <cell r="D542" t="str">
            <v xml:space="preserve"> </v>
          </cell>
          <cell r="E542" t="str">
            <v>m</v>
          </cell>
          <cell r="G542">
            <v>0</v>
          </cell>
          <cell r="H542">
            <v>0</v>
          </cell>
        </row>
        <row r="543">
          <cell r="A543" t="str">
            <v>04.220.24</v>
          </cell>
          <cell r="B543" t="str">
            <v>Corpo de BTCC 3.00x3.00m-H=10.00 a 12.50m</v>
          </cell>
          <cell r="C543" t="str">
            <v>DNER-ES286/97</v>
          </cell>
          <cell r="D543" t="str">
            <v xml:space="preserve"> </v>
          </cell>
          <cell r="E543" t="str">
            <v>m</v>
          </cell>
          <cell r="G543">
            <v>0</v>
          </cell>
          <cell r="H543">
            <v>0</v>
          </cell>
        </row>
        <row r="544">
          <cell r="A544" t="str">
            <v>04.220.25</v>
          </cell>
          <cell r="B544" t="str">
            <v>Corpo de BTCC 1.50x1.50m-H=12.50 a 15.00m</v>
          </cell>
          <cell r="C544" t="str">
            <v>DNER-ES286/97</v>
          </cell>
          <cell r="D544" t="str">
            <v xml:space="preserve"> </v>
          </cell>
          <cell r="E544" t="str">
            <v>m</v>
          </cell>
          <cell r="G544">
            <v>0</v>
          </cell>
          <cell r="H544">
            <v>0</v>
          </cell>
        </row>
        <row r="545">
          <cell r="A545" t="str">
            <v>04.220.26</v>
          </cell>
          <cell r="B545" t="str">
            <v>Corpo de BTCC 2.00x2.00m-H=12.50 a 15.00m</v>
          </cell>
          <cell r="C545" t="str">
            <v>DNER-ES286/97</v>
          </cell>
          <cell r="D545" t="str">
            <v xml:space="preserve"> </v>
          </cell>
          <cell r="E545" t="str">
            <v>m</v>
          </cell>
          <cell r="G545">
            <v>0</v>
          </cell>
          <cell r="H545">
            <v>0</v>
          </cell>
        </row>
        <row r="546">
          <cell r="A546" t="str">
            <v>04.220.27</v>
          </cell>
          <cell r="B546" t="str">
            <v>Corpo de BTCC 2.50x2.50m-H=12.50 a 15.00m</v>
          </cell>
          <cell r="C546" t="str">
            <v>DNER-ES286/97</v>
          </cell>
          <cell r="D546" t="str">
            <v xml:space="preserve"> </v>
          </cell>
          <cell r="E546" t="str">
            <v>m</v>
          </cell>
          <cell r="G546">
            <v>0</v>
          </cell>
          <cell r="H546">
            <v>0</v>
          </cell>
        </row>
        <row r="547">
          <cell r="A547" t="str">
            <v>04.220.28</v>
          </cell>
          <cell r="B547" t="str">
            <v>Corpo de BTCC 3.00x3.00m-H=12.50 a 15.00m</v>
          </cell>
          <cell r="C547" t="str">
            <v>DNER-ES286/97</v>
          </cell>
          <cell r="D547" t="str">
            <v xml:space="preserve"> </v>
          </cell>
          <cell r="E547" t="str">
            <v>m</v>
          </cell>
          <cell r="G547">
            <v>0</v>
          </cell>
          <cell r="H547">
            <v>0</v>
          </cell>
        </row>
        <row r="548">
          <cell r="A548" t="str">
            <v>04.221.01</v>
          </cell>
          <cell r="B548" t="str">
            <v>Boca de BTCC 1.50x1.50m - normal</v>
          </cell>
          <cell r="C548" t="str">
            <v xml:space="preserve"> </v>
          </cell>
          <cell r="D548" t="str">
            <v xml:space="preserve"> </v>
          </cell>
          <cell r="E548" t="str">
            <v>un</v>
          </cell>
          <cell r="F548">
            <v>3358.97</v>
          </cell>
          <cell r="G548">
            <v>1202.5112599999998</v>
          </cell>
          <cell r="H548">
            <v>4561.4812599999996</v>
          </cell>
        </row>
        <row r="549">
          <cell r="A549" t="str">
            <v>04.221.02</v>
          </cell>
          <cell r="B549" t="str">
            <v>Boca de BTCC 2.00x2.00m - normal</v>
          </cell>
          <cell r="C549" t="str">
            <v xml:space="preserve"> </v>
          </cell>
          <cell r="D549" t="str">
            <v xml:space="preserve"> </v>
          </cell>
          <cell r="E549" t="str">
            <v>un</v>
          </cell>
          <cell r="G549">
            <v>0</v>
          </cell>
          <cell r="H549">
            <v>0</v>
          </cell>
        </row>
        <row r="550">
          <cell r="A550" t="str">
            <v>04.221.03</v>
          </cell>
          <cell r="B550" t="str">
            <v>Boca de BTCC 2.50x2.50m - normal</v>
          </cell>
          <cell r="C550" t="str">
            <v xml:space="preserve"> </v>
          </cell>
          <cell r="D550" t="str">
            <v xml:space="preserve"> </v>
          </cell>
          <cell r="E550" t="str">
            <v>un</v>
          </cell>
          <cell r="G550">
            <v>0</v>
          </cell>
          <cell r="H550">
            <v>0</v>
          </cell>
        </row>
        <row r="551">
          <cell r="A551" t="str">
            <v>04.221.04</v>
          </cell>
          <cell r="B551" t="str">
            <v>Boca de BTCC 3.00x3.00m - normal</v>
          </cell>
          <cell r="C551" t="str">
            <v xml:space="preserve"> </v>
          </cell>
          <cell r="D551" t="str">
            <v xml:space="preserve"> </v>
          </cell>
          <cell r="E551" t="str">
            <v>un</v>
          </cell>
          <cell r="G551">
            <v>0</v>
          </cell>
          <cell r="H551">
            <v>0</v>
          </cell>
        </row>
        <row r="552">
          <cell r="A552" t="str">
            <v>04.221.05</v>
          </cell>
          <cell r="B552" t="str">
            <v>Boca de BTCC 1.50x1.50m - esc=15°</v>
          </cell>
          <cell r="C552" t="str">
            <v xml:space="preserve"> </v>
          </cell>
          <cell r="D552" t="str">
            <v xml:space="preserve"> </v>
          </cell>
          <cell r="E552" t="str">
            <v>un</v>
          </cell>
          <cell r="G552">
            <v>0</v>
          </cell>
          <cell r="H552">
            <v>0</v>
          </cell>
        </row>
        <row r="553">
          <cell r="A553" t="str">
            <v>04.221.06</v>
          </cell>
          <cell r="B553" t="str">
            <v>Boca de BTCC 2.00x2.00m - esc=15°</v>
          </cell>
          <cell r="C553" t="str">
            <v xml:space="preserve"> </v>
          </cell>
          <cell r="D553" t="str">
            <v xml:space="preserve"> </v>
          </cell>
          <cell r="E553" t="str">
            <v>un</v>
          </cell>
          <cell r="G553">
            <v>0</v>
          </cell>
          <cell r="H553">
            <v>0</v>
          </cell>
        </row>
        <row r="554">
          <cell r="A554" t="str">
            <v>04.221.07</v>
          </cell>
          <cell r="B554" t="str">
            <v>Boca de BTCC 2.50x2.50m - esc=15°</v>
          </cell>
          <cell r="C554" t="str">
            <v xml:space="preserve"> </v>
          </cell>
          <cell r="D554" t="str">
            <v xml:space="preserve"> </v>
          </cell>
          <cell r="E554" t="str">
            <v>un</v>
          </cell>
          <cell r="G554">
            <v>0</v>
          </cell>
          <cell r="H554">
            <v>0</v>
          </cell>
        </row>
        <row r="555">
          <cell r="A555" t="str">
            <v>04.221.08</v>
          </cell>
          <cell r="B555" t="str">
            <v>Boca de BTCC 3.00x3.00m - esc=15°</v>
          </cell>
          <cell r="C555" t="str">
            <v xml:space="preserve"> </v>
          </cell>
          <cell r="D555" t="str">
            <v xml:space="preserve"> </v>
          </cell>
          <cell r="E555" t="str">
            <v>un</v>
          </cell>
          <cell r="G555">
            <v>0</v>
          </cell>
          <cell r="H555">
            <v>0</v>
          </cell>
        </row>
        <row r="556">
          <cell r="A556" t="str">
            <v>04.221.09</v>
          </cell>
          <cell r="B556" t="str">
            <v>Boca de BTCC 1.50x1.50m - esc=30°</v>
          </cell>
          <cell r="C556" t="str">
            <v xml:space="preserve"> </v>
          </cell>
          <cell r="D556" t="str">
            <v xml:space="preserve"> </v>
          </cell>
          <cell r="E556" t="str">
            <v>un</v>
          </cell>
          <cell r="G556">
            <v>0</v>
          </cell>
          <cell r="H556">
            <v>0</v>
          </cell>
        </row>
        <row r="557">
          <cell r="A557" t="str">
            <v>04.221.10</v>
          </cell>
          <cell r="B557" t="str">
            <v>Boca de BTCC 2.00x2.00m - esc=30°</v>
          </cell>
          <cell r="C557" t="str">
            <v xml:space="preserve"> </v>
          </cell>
          <cell r="D557" t="str">
            <v xml:space="preserve"> </v>
          </cell>
          <cell r="E557" t="str">
            <v>un</v>
          </cell>
          <cell r="G557">
            <v>0</v>
          </cell>
          <cell r="H557">
            <v>0</v>
          </cell>
        </row>
        <row r="558">
          <cell r="A558" t="str">
            <v>04.221.11</v>
          </cell>
          <cell r="B558" t="str">
            <v>Boca de BTCC 2.50x2.50m - esc=30°</v>
          </cell>
          <cell r="C558" t="str">
            <v xml:space="preserve"> </v>
          </cell>
          <cell r="D558" t="str">
            <v xml:space="preserve"> </v>
          </cell>
          <cell r="E558" t="str">
            <v>un</v>
          </cell>
          <cell r="G558">
            <v>0</v>
          </cell>
          <cell r="H558">
            <v>0</v>
          </cell>
        </row>
        <row r="559">
          <cell r="A559" t="str">
            <v>04.221.12</v>
          </cell>
          <cell r="B559" t="str">
            <v>Boca de BTCC 3.00x3.00m - esc=30°</v>
          </cell>
          <cell r="C559" t="str">
            <v xml:space="preserve"> </v>
          </cell>
          <cell r="D559" t="str">
            <v xml:space="preserve"> </v>
          </cell>
          <cell r="E559" t="str">
            <v>un</v>
          </cell>
          <cell r="G559">
            <v>0</v>
          </cell>
          <cell r="H559">
            <v>0</v>
          </cell>
        </row>
        <row r="560">
          <cell r="A560" t="str">
            <v>04.221.13</v>
          </cell>
          <cell r="B560" t="str">
            <v>Boca de BTCC 1.50x1.50m - esc=45°</v>
          </cell>
          <cell r="C560" t="str">
            <v xml:space="preserve"> </v>
          </cell>
          <cell r="D560" t="str">
            <v xml:space="preserve"> </v>
          </cell>
          <cell r="E560" t="str">
            <v>un</v>
          </cell>
          <cell r="G560">
            <v>0</v>
          </cell>
          <cell r="H560">
            <v>0</v>
          </cell>
        </row>
        <row r="561">
          <cell r="A561" t="str">
            <v xml:space="preserve">04.221.14  </v>
          </cell>
          <cell r="B561" t="str">
            <v>Boca de BTCC 2.00x2.00m - esc=45°</v>
          </cell>
          <cell r="C561" t="str">
            <v xml:space="preserve"> </v>
          </cell>
          <cell r="D561" t="str">
            <v xml:space="preserve"> </v>
          </cell>
          <cell r="E561" t="str">
            <v>un</v>
          </cell>
          <cell r="G561">
            <v>0</v>
          </cell>
          <cell r="H561">
            <v>0</v>
          </cell>
        </row>
        <row r="562">
          <cell r="A562" t="str">
            <v>04.221.15</v>
          </cell>
          <cell r="B562" t="str">
            <v>Boca de BTCC 2.50x2.50m - esc=45°</v>
          </cell>
          <cell r="C562" t="str">
            <v xml:space="preserve"> </v>
          </cell>
          <cell r="D562" t="str">
            <v xml:space="preserve"> </v>
          </cell>
          <cell r="E562" t="str">
            <v>un</v>
          </cell>
          <cell r="G562">
            <v>0</v>
          </cell>
          <cell r="H562">
            <v>0</v>
          </cell>
        </row>
        <row r="563">
          <cell r="A563" t="str">
            <v>04.221.16</v>
          </cell>
          <cell r="B563" t="str">
            <v>Boca de BTCC 3.00x3.00m - esc=45°</v>
          </cell>
          <cell r="C563" t="str">
            <v xml:space="preserve"> </v>
          </cell>
          <cell r="D563" t="str">
            <v xml:space="preserve"> </v>
          </cell>
          <cell r="E563" t="str">
            <v>un</v>
          </cell>
          <cell r="G563">
            <v>0</v>
          </cell>
          <cell r="H563">
            <v>0</v>
          </cell>
        </row>
        <row r="564">
          <cell r="A564" t="str">
            <v>04.400.01</v>
          </cell>
          <cell r="B564" t="str">
            <v>Valeta de prot. de cortes c/ revest. vegetal VPC 01</v>
          </cell>
          <cell r="C564" t="str">
            <v xml:space="preserve"> </v>
          </cell>
          <cell r="D564" t="str">
            <v xml:space="preserve"> </v>
          </cell>
          <cell r="E564" t="str">
            <v>m</v>
          </cell>
          <cell r="F564">
            <v>23.25</v>
          </cell>
          <cell r="G564">
            <v>8.3234999999999992</v>
          </cell>
          <cell r="H564">
            <v>31.573499999999999</v>
          </cell>
        </row>
        <row r="565">
          <cell r="A565" t="str">
            <v>04.400.02</v>
          </cell>
          <cell r="B565" t="str">
            <v>Valeta de prot. de cortes c/ revest. vegetal VPC 02</v>
          </cell>
          <cell r="C565" t="str">
            <v xml:space="preserve"> </v>
          </cell>
          <cell r="D565" t="str">
            <v xml:space="preserve"> </v>
          </cell>
          <cell r="E565" t="str">
            <v>m</v>
          </cell>
          <cell r="F565">
            <v>17.11</v>
          </cell>
          <cell r="G565">
            <v>6.1253799999999998</v>
          </cell>
          <cell r="H565">
            <v>23.235379999999999</v>
          </cell>
        </row>
        <row r="566">
          <cell r="A566" t="str">
            <v>04.400.03</v>
          </cell>
          <cell r="B566" t="str">
            <v>Valeta de prot. de cortes c/ revest. concreto VPC 03</v>
          </cell>
          <cell r="C566" t="str">
            <v xml:space="preserve"> </v>
          </cell>
          <cell r="D566" t="str">
            <v xml:space="preserve"> </v>
          </cell>
          <cell r="E566" t="str">
            <v>m</v>
          </cell>
          <cell r="F566">
            <v>29.22</v>
          </cell>
          <cell r="G566">
            <v>10.460759999999999</v>
          </cell>
          <cell r="H566">
            <v>39.680759999999999</v>
          </cell>
        </row>
        <row r="567">
          <cell r="A567" t="str">
            <v>04.400.04</v>
          </cell>
          <cell r="B567" t="str">
            <v>Valeta de prot. de cortes c/ revest. concreto VPC 04</v>
          </cell>
          <cell r="C567" t="str">
            <v xml:space="preserve"> </v>
          </cell>
          <cell r="D567" t="str">
            <v xml:space="preserve"> </v>
          </cell>
          <cell r="E567" t="str">
            <v>m</v>
          </cell>
          <cell r="G567">
            <v>0</v>
          </cell>
          <cell r="H567">
            <v>0</v>
          </cell>
        </row>
        <row r="568">
          <cell r="A568" t="str">
            <v>04.401.01</v>
          </cell>
          <cell r="B568" t="str">
            <v>Valeta de prot. de aterro c/ revest. vegetal VPA 01</v>
          </cell>
          <cell r="C568" t="str">
            <v xml:space="preserve"> </v>
          </cell>
          <cell r="D568" t="str">
            <v xml:space="preserve"> </v>
          </cell>
          <cell r="E568" t="str">
            <v>m</v>
          </cell>
          <cell r="F568">
            <v>23.55</v>
          </cell>
          <cell r="G568">
            <v>8.4308999999999994</v>
          </cell>
          <cell r="H568">
            <v>31.980899999999998</v>
          </cell>
        </row>
        <row r="569">
          <cell r="A569" t="str">
            <v>04.401.02</v>
          </cell>
          <cell r="B569" t="str">
            <v>Valeta de prot. de aterro c/ revest. vegetal VPA 02</v>
          </cell>
          <cell r="C569" t="str">
            <v xml:space="preserve"> </v>
          </cell>
          <cell r="D569" t="str">
            <v xml:space="preserve"> </v>
          </cell>
          <cell r="E569" t="str">
            <v>m</v>
          </cell>
          <cell r="F569">
            <v>17.91</v>
          </cell>
          <cell r="G569">
            <v>6.4117799999999994</v>
          </cell>
          <cell r="H569">
            <v>24.32178</v>
          </cell>
        </row>
        <row r="570">
          <cell r="A570" t="str">
            <v>04.401.03</v>
          </cell>
          <cell r="B570" t="str">
            <v>Valeta de prot. de aterro c/ revest. concreto VPA 03</v>
          </cell>
          <cell r="C570" t="str">
            <v xml:space="preserve"> </v>
          </cell>
          <cell r="D570" t="str">
            <v xml:space="preserve"> </v>
          </cell>
          <cell r="E570" t="str">
            <v>m</v>
          </cell>
          <cell r="G570">
            <v>0</v>
          </cell>
          <cell r="H570">
            <v>0</v>
          </cell>
        </row>
        <row r="571">
          <cell r="A571" t="str">
            <v>04.401.04</v>
          </cell>
          <cell r="B571" t="str">
            <v>Valeta de prot. de aterro c/revest. concretoVPA 04</v>
          </cell>
          <cell r="C571" t="str">
            <v xml:space="preserve"> </v>
          </cell>
          <cell r="D571" t="str">
            <v xml:space="preserve"> </v>
          </cell>
          <cell r="E571" t="str">
            <v>m</v>
          </cell>
          <cell r="G571">
            <v>0</v>
          </cell>
          <cell r="H571">
            <v>0</v>
          </cell>
        </row>
        <row r="572">
          <cell r="A572" t="str">
            <v>04.401.05</v>
          </cell>
          <cell r="B572" t="str">
            <v>Valeta de prot. de cortes/aterro s/ revest.  VPC 05 NPA 05</v>
          </cell>
          <cell r="C572" t="str">
            <v xml:space="preserve"> </v>
          </cell>
          <cell r="D572" t="str">
            <v xml:space="preserve"> </v>
          </cell>
          <cell r="E572" t="str">
            <v>m</v>
          </cell>
          <cell r="G572">
            <v>0</v>
          </cell>
          <cell r="H572">
            <v>0</v>
          </cell>
        </row>
        <row r="573">
          <cell r="A573" t="str">
            <v>04.401.06</v>
          </cell>
          <cell r="B573" t="str">
            <v>Valeta de prot. de cortes/aterro s/ revest.  VPC 06 NPA 06</v>
          </cell>
          <cell r="C573" t="str">
            <v xml:space="preserve"> </v>
          </cell>
          <cell r="D573" t="str">
            <v xml:space="preserve"> </v>
          </cell>
          <cell r="E573" t="str">
            <v>m</v>
          </cell>
          <cell r="G573">
            <v>0</v>
          </cell>
          <cell r="H573">
            <v>0</v>
          </cell>
        </row>
        <row r="574">
          <cell r="A574" t="str">
            <v>04.500.01</v>
          </cell>
          <cell r="B574" t="str">
            <v>Dreno longit. profundo p/cortes em solo-DPS 01</v>
          </cell>
          <cell r="C574" t="str">
            <v>DNER-ES292/97</v>
          </cell>
          <cell r="D574" t="str">
            <v xml:space="preserve"> </v>
          </cell>
          <cell r="E574" t="str">
            <v>m</v>
          </cell>
          <cell r="G574">
            <v>0</v>
          </cell>
          <cell r="H574">
            <v>0</v>
          </cell>
        </row>
        <row r="575">
          <cell r="A575" t="str">
            <v>04.500.02</v>
          </cell>
          <cell r="B575" t="str">
            <v>Dreno longit. profundo p/cortes em solo-DPS 02</v>
          </cell>
          <cell r="C575" t="str">
            <v>DNER-ES292/97</v>
          </cell>
          <cell r="D575" t="str">
            <v xml:space="preserve"> </v>
          </cell>
          <cell r="E575" t="str">
            <v>m</v>
          </cell>
          <cell r="F575">
            <v>12.86</v>
          </cell>
          <cell r="G575">
            <v>4.6038799999999993</v>
          </cell>
          <cell r="H575">
            <v>17.46388</v>
          </cell>
        </row>
        <row r="576">
          <cell r="A576" t="str">
            <v>04.500.03</v>
          </cell>
          <cell r="B576" t="str">
            <v>Dreno longit. profundo p/cortes em solo-DPS 03</v>
          </cell>
          <cell r="C576" t="str">
            <v>DNER-ES292/97</v>
          </cell>
          <cell r="D576" t="str">
            <v xml:space="preserve"> </v>
          </cell>
          <cell r="E576" t="str">
            <v>m</v>
          </cell>
          <cell r="G576">
            <v>0</v>
          </cell>
          <cell r="H576">
            <v>0</v>
          </cell>
        </row>
        <row r="577">
          <cell r="A577" t="str">
            <v>04.500.04</v>
          </cell>
          <cell r="B577" t="str">
            <v>Dreno longit. profundo p/cortes em solo-DPS 04</v>
          </cell>
          <cell r="C577" t="str">
            <v>DNER-ES292/97</v>
          </cell>
          <cell r="D577" t="str">
            <v xml:space="preserve"> </v>
          </cell>
          <cell r="E577" t="str">
            <v>m</v>
          </cell>
          <cell r="G577">
            <v>0</v>
          </cell>
          <cell r="H577">
            <v>0</v>
          </cell>
        </row>
        <row r="578">
          <cell r="A578" t="str">
            <v>04.500.05</v>
          </cell>
          <cell r="B578" t="str">
            <v>Dreno longit. profundo p/cortes em solo-DPS 05</v>
          </cell>
          <cell r="C578" t="str">
            <v>DNER-ES292/97</v>
          </cell>
          <cell r="D578" t="str">
            <v xml:space="preserve"> </v>
          </cell>
          <cell r="E578" t="str">
            <v>m</v>
          </cell>
          <cell r="G578">
            <v>0</v>
          </cell>
          <cell r="H578">
            <v>0</v>
          </cell>
        </row>
        <row r="579">
          <cell r="A579" t="str">
            <v>04.500.06</v>
          </cell>
          <cell r="B579" t="str">
            <v>Dreno longit. profundo p/cortes em solo- DPS 06</v>
          </cell>
          <cell r="C579" t="str">
            <v>DNER-ES292/97</v>
          </cell>
          <cell r="D579" t="str">
            <v xml:space="preserve"> </v>
          </cell>
          <cell r="E579" t="str">
            <v>m</v>
          </cell>
          <cell r="F579">
            <v>25.73</v>
          </cell>
          <cell r="G579">
            <v>9.2113399999999999</v>
          </cell>
          <cell r="H579">
            <v>34.941339999999997</v>
          </cell>
        </row>
        <row r="580">
          <cell r="A580" t="str">
            <v>04.500.07</v>
          </cell>
          <cell r="B580" t="str">
            <v>Dreno longit. profundo p/cortes em solo- DPS 07</v>
          </cell>
          <cell r="C580" t="str">
            <v>DNER-ES292/97</v>
          </cell>
          <cell r="D580" t="str">
            <v xml:space="preserve"> </v>
          </cell>
          <cell r="E580" t="str">
            <v>m</v>
          </cell>
          <cell r="G580">
            <v>0</v>
          </cell>
          <cell r="H580">
            <v>0</v>
          </cell>
        </row>
        <row r="581">
          <cell r="A581" t="str">
            <v>04.500.08</v>
          </cell>
          <cell r="B581" t="str">
            <v>Dreno longit. profundo p/cortes em solo- DPS 08</v>
          </cell>
          <cell r="C581" t="str">
            <v>DNER-ES292/97</v>
          </cell>
          <cell r="D581" t="str">
            <v xml:space="preserve"> </v>
          </cell>
          <cell r="E581" t="str">
            <v>m</v>
          </cell>
          <cell r="G581">
            <v>0</v>
          </cell>
          <cell r="H581">
            <v>0</v>
          </cell>
        </row>
        <row r="582">
          <cell r="A582" t="str">
            <v>04.501.01</v>
          </cell>
          <cell r="B582" t="str">
            <v>Dreno longit. profundo p/cortes em rocha- DPR 01</v>
          </cell>
          <cell r="C582" t="str">
            <v>DNER-ES294/97</v>
          </cell>
          <cell r="D582" t="str">
            <v xml:space="preserve"> </v>
          </cell>
          <cell r="E582" t="str">
            <v>m</v>
          </cell>
          <cell r="G582">
            <v>0</v>
          </cell>
          <cell r="H582">
            <v>0</v>
          </cell>
        </row>
        <row r="583">
          <cell r="A583" t="str">
            <v>04.501.02</v>
          </cell>
          <cell r="B583" t="str">
            <v>Dreno longit. profundo p/cortes em rocha- DPR 02</v>
          </cell>
          <cell r="C583" t="str">
            <v>DNER-ES292/97</v>
          </cell>
          <cell r="D583" t="str">
            <v xml:space="preserve"> </v>
          </cell>
          <cell r="E583" t="str">
            <v>m</v>
          </cell>
          <cell r="G583">
            <v>0</v>
          </cell>
          <cell r="H583">
            <v>0</v>
          </cell>
        </row>
        <row r="584">
          <cell r="A584" t="str">
            <v>04.501.03</v>
          </cell>
          <cell r="B584" t="str">
            <v>Dreno longit. profundo p/cortes em rocha- DPR 03</v>
          </cell>
          <cell r="C584" t="str">
            <v>DNER-ES292/97</v>
          </cell>
          <cell r="D584" t="str">
            <v xml:space="preserve"> </v>
          </cell>
          <cell r="E584" t="str">
            <v>m</v>
          </cell>
          <cell r="F584">
            <v>11.2</v>
          </cell>
          <cell r="G584">
            <v>4.0095999999999998</v>
          </cell>
          <cell r="H584">
            <v>15.209599999999998</v>
          </cell>
        </row>
        <row r="585">
          <cell r="A585" t="str">
            <v>04.501.04</v>
          </cell>
          <cell r="B585" t="str">
            <v>Dreno longit. profundo p/cortes em rocha- DPR 04</v>
          </cell>
          <cell r="C585" t="str">
            <v>DNER-ES292/97</v>
          </cell>
          <cell r="D585" t="str">
            <v xml:space="preserve"> </v>
          </cell>
          <cell r="E585" t="str">
            <v>m</v>
          </cell>
          <cell r="G585">
            <v>0</v>
          </cell>
          <cell r="H585">
            <v>0</v>
          </cell>
        </row>
        <row r="586">
          <cell r="A586" t="str">
            <v>04.501.05</v>
          </cell>
          <cell r="B586" t="str">
            <v>Dreno longit. profundo p/cortes em rocha- DPR 05</v>
          </cell>
          <cell r="C586" t="str">
            <v>DNER-ES292/97</v>
          </cell>
          <cell r="D586" t="str">
            <v xml:space="preserve"> </v>
          </cell>
          <cell r="E586" t="str">
            <v>m</v>
          </cell>
          <cell r="G586">
            <v>0</v>
          </cell>
          <cell r="H586">
            <v>0</v>
          </cell>
        </row>
        <row r="587">
          <cell r="A587" t="str">
            <v>04.502.01</v>
          </cell>
          <cell r="B587" t="str">
            <v>Boca de saída p/ dreno longit. profundo- BSD 01</v>
          </cell>
          <cell r="C587" t="str">
            <v xml:space="preserve"> </v>
          </cell>
          <cell r="D587" t="str">
            <v xml:space="preserve"> </v>
          </cell>
          <cell r="E587" t="str">
            <v>un</v>
          </cell>
          <cell r="G587">
            <v>0</v>
          </cell>
          <cell r="H587">
            <v>0</v>
          </cell>
        </row>
        <row r="588">
          <cell r="A588" t="str">
            <v>04.502.02</v>
          </cell>
          <cell r="B588" t="str">
            <v>Boca de saída p/ dreno longit. profundo- BSD 02</v>
          </cell>
          <cell r="C588" t="str">
            <v xml:space="preserve"> </v>
          </cell>
          <cell r="D588" t="str">
            <v xml:space="preserve"> </v>
          </cell>
          <cell r="E588" t="str">
            <v>un</v>
          </cell>
          <cell r="F588">
            <v>36.14</v>
          </cell>
          <cell r="G588">
            <v>12.93812</v>
          </cell>
          <cell r="H588">
            <v>49.078119999999998</v>
          </cell>
        </row>
        <row r="589">
          <cell r="A589" t="str">
            <v>04.510.01</v>
          </cell>
          <cell r="B589" t="str">
            <v>Dreno sub- superficial- DSS 01</v>
          </cell>
          <cell r="C589" t="str">
            <v>DNER-ES294/97</v>
          </cell>
          <cell r="D589" t="str">
            <v xml:space="preserve"> </v>
          </cell>
          <cell r="E589" t="str">
            <v>m</v>
          </cell>
          <cell r="G589">
            <v>0</v>
          </cell>
          <cell r="H589">
            <v>0</v>
          </cell>
        </row>
        <row r="590">
          <cell r="A590" t="str">
            <v>04.510.02</v>
          </cell>
          <cell r="B590" t="str">
            <v>Dreno sub- superficial- DSS 02</v>
          </cell>
          <cell r="C590" t="str">
            <v>DNER-ES294/97</v>
          </cell>
          <cell r="D590" t="str">
            <v xml:space="preserve"> </v>
          </cell>
          <cell r="E590" t="str">
            <v>m</v>
          </cell>
          <cell r="G590">
            <v>0</v>
          </cell>
          <cell r="H590">
            <v>0</v>
          </cell>
        </row>
        <row r="591">
          <cell r="A591" t="str">
            <v>04.510.03</v>
          </cell>
          <cell r="B591" t="str">
            <v>Dreno sub- superficial- DSS 03</v>
          </cell>
          <cell r="C591" t="str">
            <v>DNER-ES294/97</v>
          </cell>
          <cell r="D591" t="str">
            <v xml:space="preserve"> </v>
          </cell>
          <cell r="E591" t="str">
            <v>m</v>
          </cell>
          <cell r="F591">
            <v>2.73</v>
          </cell>
          <cell r="G591">
            <v>0.97733999999999999</v>
          </cell>
          <cell r="H591">
            <v>3.7073399999999999</v>
          </cell>
        </row>
        <row r="592">
          <cell r="A592" t="str">
            <v>04.510.04</v>
          </cell>
          <cell r="B592" t="str">
            <v>Dreno sub- superficial- DSS 04</v>
          </cell>
          <cell r="C592" t="str">
            <v>DNER-ES294/97</v>
          </cell>
          <cell r="D592" t="str">
            <v xml:space="preserve"> </v>
          </cell>
          <cell r="E592" t="str">
            <v>m</v>
          </cell>
          <cell r="G592">
            <v>0</v>
          </cell>
          <cell r="H592">
            <v>0</v>
          </cell>
        </row>
        <row r="593">
          <cell r="A593" t="str">
            <v>04.511.01</v>
          </cell>
          <cell r="B593" t="str">
            <v>Boca de saída p/ dreno sub-superficial-BSD 03</v>
          </cell>
          <cell r="C593" t="str">
            <v xml:space="preserve"> </v>
          </cell>
          <cell r="D593" t="str">
            <v xml:space="preserve"> </v>
          </cell>
          <cell r="E593" t="str">
            <v>un</v>
          </cell>
          <cell r="F593">
            <v>15.36</v>
          </cell>
          <cell r="G593">
            <v>5.4988799999999998</v>
          </cell>
          <cell r="H593">
            <v>20.858879999999999</v>
          </cell>
        </row>
        <row r="594">
          <cell r="A594" t="str">
            <v>04.520.01</v>
          </cell>
          <cell r="B594" t="str">
            <v>Dreno sub- horizontal- DSH 01</v>
          </cell>
          <cell r="C594" t="str">
            <v xml:space="preserve"> </v>
          </cell>
          <cell r="D594" t="str">
            <v xml:space="preserve"> </v>
          </cell>
          <cell r="E594" t="str">
            <v>m</v>
          </cell>
          <cell r="G594">
            <v>0</v>
          </cell>
          <cell r="H594">
            <v>0</v>
          </cell>
        </row>
        <row r="595">
          <cell r="A595" t="str">
            <v>04.521.01</v>
          </cell>
          <cell r="B595" t="str">
            <v>Boca de saída p/ dreno sub-horizontal- BSD 04</v>
          </cell>
          <cell r="C595" t="str">
            <v>DNER-ES295/97</v>
          </cell>
          <cell r="D595" t="str">
            <v xml:space="preserve"> </v>
          </cell>
          <cell r="E595" t="str">
            <v>un</v>
          </cell>
          <cell r="G595">
            <v>0</v>
          </cell>
          <cell r="H595">
            <v>0</v>
          </cell>
        </row>
        <row r="596">
          <cell r="A596" t="str">
            <v>P 04.610.00</v>
          </cell>
          <cell r="B596" t="str">
            <v>Colchão drenante c/ fornecimento e transp. de materiais</v>
          </cell>
          <cell r="C596" t="str">
            <v xml:space="preserve"> </v>
          </cell>
          <cell r="D596" t="str">
            <v xml:space="preserve"> </v>
          </cell>
          <cell r="E596" t="str">
            <v>m3</v>
          </cell>
          <cell r="F596">
            <v>13.99</v>
          </cell>
          <cell r="G596">
            <v>5.0084200000000001</v>
          </cell>
          <cell r="H596">
            <v>18.998419999999999</v>
          </cell>
        </row>
        <row r="597">
          <cell r="A597" t="str">
            <v>P 04.610.01</v>
          </cell>
          <cell r="B597" t="str">
            <v>Demolição e remoção de pontilhão de madeira</v>
          </cell>
          <cell r="C597" t="str">
            <v xml:space="preserve"> </v>
          </cell>
          <cell r="D597" t="str">
            <v xml:space="preserve"> </v>
          </cell>
          <cell r="E597" t="str">
            <v>m2</v>
          </cell>
          <cell r="F597">
            <v>30</v>
          </cell>
          <cell r="G597">
            <v>10.74</v>
          </cell>
          <cell r="H597">
            <v>40.74</v>
          </cell>
        </row>
        <row r="598">
          <cell r="A598" t="str">
            <v>04.900.01</v>
          </cell>
          <cell r="B598" t="str">
            <v>Sarjeta triangular de concreto-STC 01</v>
          </cell>
          <cell r="C598" t="str">
            <v>DNER-ES288/97</v>
          </cell>
          <cell r="D598" t="str">
            <v xml:space="preserve"> </v>
          </cell>
          <cell r="E598" t="str">
            <v>m</v>
          </cell>
          <cell r="F598">
            <v>19.13</v>
          </cell>
          <cell r="G598">
            <v>6.848539999999999</v>
          </cell>
          <cell r="H598">
            <v>25.978539999999999</v>
          </cell>
        </row>
        <row r="599">
          <cell r="A599" t="str">
            <v>04.900.02</v>
          </cell>
          <cell r="B599" t="str">
            <v>Sarjeta triangular de concreto-STC 02</v>
          </cell>
          <cell r="C599" t="str">
            <v>DNER-ES288/97</v>
          </cell>
          <cell r="D599" t="str">
            <v xml:space="preserve"> </v>
          </cell>
          <cell r="E599" t="str">
            <v>m</v>
          </cell>
          <cell r="F599">
            <v>13.49</v>
          </cell>
          <cell r="G599">
            <v>4.8294199999999998</v>
          </cell>
          <cell r="H599">
            <v>18.319420000000001</v>
          </cell>
        </row>
        <row r="600">
          <cell r="A600" t="str">
            <v>04.900.03</v>
          </cell>
          <cell r="B600" t="str">
            <v>Sarjeta triangular de concreto-STC 03</v>
          </cell>
          <cell r="C600" t="str">
            <v>DNER-ES288/97</v>
          </cell>
          <cell r="D600" t="str">
            <v xml:space="preserve"> </v>
          </cell>
          <cell r="E600" t="str">
            <v>m</v>
          </cell>
          <cell r="F600">
            <v>11.8</v>
          </cell>
          <cell r="G600">
            <v>4.2244000000000002</v>
          </cell>
          <cell r="H600">
            <v>16.0244</v>
          </cell>
        </row>
        <row r="601">
          <cell r="A601" t="str">
            <v>04.900.04</v>
          </cell>
          <cell r="B601" t="str">
            <v>Sarjeta triangular de concreto-STC 04</v>
          </cell>
          <cell r="C601" t="str">
            <v>DNER-ES288/97</v>
          </cell>
          <cell r="D601" t="str">
            <v xml:space="preserve"> </v>
          </cell>
          <cell r="E601" t="str">
            <v>m</v>
          </cell>
          <cell r="F601">
            <v>9.52</v>
          </cell>
          <cell r="G601">
            <v>3.4081599999999996</v>
          </cell>
          <cell r="H601">
            <v>12.928159999999998</v>
          </cell>
        </row>
        <row r="602">
          <cell r="A602" t="str">
            <v>04.900.05</v>
          </cell>
          <cell r="B602" t="str">
            <v>Sarjeta triangular de concreto-STC 05</v>
          </cell>
          <cell r="C602" t="str">
            <v>DNER-ES288/97</v>
          </cell>
          <cell r="D602" t="str">
            <v xml:space="preserve"> </v>
          </cell>
          <cell r="E602" t="str">
            <v>m</v>
          </cell>
          <cell r="G602">
            <v>0</v>
          </cell>
          <cell r="H602">
            <v>0</v>
          </cell>
        </row>
        <row r="603">
          <cell r="A603" t="str">
            <v>04.900.06</v>
          </cell>
          <cell r="B603" t="str">
            <v>Sarjeta triangular de concreto-STC 06</v>
          </cell>
          <cell r="C603" t="str">
            <v>DNER-ES288/97</v>
          </cell>
          <cell r="D603" t="str">
            <v xml:space="preserve"> </v>
          </cell>
          <cell r="E603" t="str">
            <v>m</v>
          </cell>
          <cell r="G603">
            <v>0</v>
          </cell>
          <cell r="H603">
            <v>0</v>
          </cell>
        </row>
        <row r="604">
          <cell r="A604" t="str">
            <v>04.900.07</v>
          </cell>
          <cell r="B604" t="str">
            <v>Sarjeta triangular de concreto-STC 07</v>
          </cell>
          <cell r="C604" t="str">
            <v>DNER-ES288/97</v>
          </cell>
          <cell r="D604" t="str">
            <v xml:space="preserve"> </v>
          </cell>
          <cell r="E604" t="str">
            <v>m</v>
          </cell>
          <cell r="G604">
            <v>0</v>
          </cell>
          <cell r="H604">
            <v>0</v>
          </cell>
        </row>
        <row r="605">
          <cell r="A605" t="str">
            <v>04.900.08</v>
          </cell>
          <cell r="B605" t="str">
            <v>Sarjeta triangular de concreto-STC 08</v>
          </cell>
          <cell r="C605" t="str">
            <v>DNER-ES288/97</v>
          </cell>
          <cell r="D605" t="str">
            <v xml:space="preserve"> </v>
          </cell>
          <cell r="E605" t="str">
            <v>m</v>
          </cell>
          <cell r="G605">
            <v>0</v>
          </cell>
          <cell r="H605">
            <v>0</v>
          </cell>
        </row>
        <row r="606">
          <cell r="A606" t="str">
            <v>04.900.21</v>
          </cell>
          <cell r="B606" t="str">
            <v>Sarjeta de cant. central de concreto-SCC 01</v>
          </cell>
          <cell r="C606" t="str">
            <v>DNER-ES288/97</v>
          </cell>
          <cell r="D606" t="str">
            <v xml:space="preserve"> </v>
          </cell>
          <cell r="E606" t="str">
            <v>m</v>
          </cell>
          <cell r="F606">
            <v>10.199999999999999</v>
          </cell>
          <cell r="G606">
            <v>3.6515999999999997</v>
          </cell>
          <cell r="H606">
            <v>13.851599999999999</v>
          </cell>
        </row>
        <row r="607">
          <cell r="A607" t="str">
            <v>04.900.22</v>
          </cell>
          <cell r="B607" t="str">
            <v>Sarjeta de cant. central de concreto-SCC 02</v>
          </cell>
          <cell r="C607" t="str">
            <v>DNER-ES288/97</v>
          </cell>
          <cell r="D607" t="str">
            <v xml:space="preserve"> </v>
          </cell>
          <cell r="E607" t="str">
            <v>m</v>
          </cell>
          <cell r="F607">
            <v>14.12</v>
          </cell>
          <cell r="G607">
            <v>5.0549599999999995</v>
          </cell>
          <cell r="H607">
            <v>19.174959999999999</v>
          </cell>
        </row>
        <row r="608">
          <cell r="A608" t="str">
            <v>04.900.31</v>
          </cell>
          <cell r="B608" t="str">
            <v>Sarjeta triangular de grama-STG 01</v>
          </cell>
          <cell r="C608" t="str">
            <v xml:space="preserve"> </v>
          </cell>
          <cell r="D608" t="str">
            <v xml:space="preserve"> </v>
          </cell>
          <cell r="E608" t="str">
            <v>m</v>
          </cell>
          <cell r="F608">
            <v>10.8</v>
          </cell>
          <cell r="G608">
            <v>3.8664000000000001</v>
          </cell>
          <cell r="H608">
            <v>14.666400000000001</v>
          </cell>
        </row>
        <row r="609">
          <cell r="A609" t="str">
            <v>04.900.32</v>
          </cell>
          <cell r="B609" t="str">
            <v>Sarjeta triangular de grama-STG 02</v>
          </cell>
          <cell r="C609" t="str">
            <v xml:space="preserve"> </v>
          </cell>
          <cell r="D609" t="str">
            <v xml:space="preserve"> </v>
          </cell>
          <cell r="E609" t="str">
            <v>m</v>
          </cell>
          <cell r="F609">
            <v>8.94</v>
          </cell>
          <cell r="G609">
            <v>3.2005199999999996</v>
          </cell>
          <cell r="H609">
            <v>12.140519999999999</v>
          </cell>
        </row>
        <row r="610">
          <cell r="A610" t="str">
            <v>04.900.33</v>
          </cell>
          <cell r="B610" t="str">
            <v>Sarjeta triangular de grama-STG 03</v>
          </cell>
          <cell r="C610" t="str">
            <v xml:space="preserve"> </v>
          </cell>
          <cell r="D610" t="str">
            <v xml:space="preserve"> </v>
          </cell>
          <cell r="E610" t="str">
            <v>m</v>
          </cell>
          <cell r="F610">
            <v>7.81</v>
          </cell>
          <cell r="G610">
            <v>2.7959799999999997</v>
          </cell>
          <cell r="H610">
            <v>10.605979999999999</v>
          </cell>
        </row>
        <row r="611">
          <cell r="A611" t="str">
            <v>04.900.34</v>
          </cell>
          <cell r="B611" t="str">
            <v>Sarjeta triangular de grama-STG 04</v>
          </cell>
          <cell r="C611" t="str">
            <v xml:space="preserve"> </v>
          </cell>
          <cell r="D611" t="str">
            <v xml:space="preserve"> </v>
          </cell>
          <cell r="E611" t="str">
            <v>m</v>
          </cell>
          <cell r="F611">
            <v>6.24</v>
          </cell>
          <cell r="G611">
            <v>2.2339199999999999</v>
          </cell>
          <cell r="H611">
            <v>8.4739199999999997</v>
          </cell>
        </row>
        <row r="612">
          <cell r="A612" t="str">
            <v xml:space="preserve">04.900.41   </v>
          </cell>
          <cell r="B612" t="str">
            <v>Sarjeta triangular não revestida-STT 01</v>
          </cell>
          <cell r="C612" t="str">
            <v xml:space="preserve"> </v>
          </cell>
          <cell r="D612" t="str">
            <v xml:space="preserve"> </v>
          </cell>
          <cell r="E612" t="str">
            <v>m</v>
          </cell>
          <cell r="G612">
            <v>0</v>
          </cell>
          <cell r="H612">
            <v>0</v>
          </cell>
        </row>
        <row r="613">
          <cell r="A613" t="str">
            <v>04.900.42</v>
          </cell>
          <cell r="B613" t="str">
            <v>Sarjeta triangular não revestida-STT 02</v>
          </cell>
          <cell r="C613" t="str">
            <v xml:space="preserve"> </v>
          </cell>
          <cell r="D613" t="str">
            <v xml:space="preserve"> </v>
          </cell>
          <cell r="E613" t="str">
            <v>m</v>
          </cell>
          <cell r="G613">
            <v>0</v>
          </cell>
          <cell r="H613">
            <v>0</v>
          </cell>
        </row>
        <row r="614">
          <cell r="A614" t="str">
            <v>04.900.43</v>
          </cell>
          <cell r="B614" t="str">
            <v>Sarjeta triangular não revestida-STT 03</v>
          </cell>
          <cell r="C614" t="str">
            <v xml:space="preserve"> </v>
          </cell>
          <cell r="D614" t="str">
            <v xml:space="preserve"> </v>
          </cell>
          <cell r="E614" t="str">
            <v>m</v>
          </cell>
          <cell r="G614">
            <v>0</v>
          </cell>
          <cell r="H614">
            <v>0</v>
          </cell>
        </row>
        <row r="615">
          <cell r="A615" t="str">
            <v>04.900.44</v>
          </cell>
          <cell r="B615" t="str">
            <v>Sarjeta triangular não revestida-STT 04</v>
          </cell>
          <cell r="C615" t="str">
            <v xml:space="preserve"> </v>
          </cell>
          <cell r="D615" t="str">
            <v xml:space="preserve"> </v>
          </cell>
          <cell r="E615" t="str">
            <v>m</v>
          </cell>
          <cell r="G615">
            <v>0</v>
          </cell>
          <cell r="H615">
            <v>0</v>
          </cell>
        </row>
        <row r="616">
          <cell r="A616" t="str">
            <v>P 04.901.10</v>
          </cell>
          <cell r="B616" t="str">
            <v>Sarjeta de pé de aterro (terra armada)</v>
          </cell>
          <cell r="C616" t="str">
            <v xml:space="preserve"> </v>
          </cell>
          <cell r="D616" t="str">
            <v xml:space="preserve"> </v>
          </cell>
          <cell r="E616" t="str">
            <v>m</v>
          </cell>
          <cell r="F616">
            <v>12.19</v>
          </cell>
          <cell r="G616">
            <v>4.36402</v>
          </cell>
          <cell r="H616">
            <v>16.554020000000001</v>
          </cell>
        </row>
        <row r="617">
          <cell r="A617" t="str">
            <v>P 04.901.11</v>
          </cell>
          <cell r="B617" t="str">
            <v>Cimento asfático (Transporte)</v>
          </cell>
          <cell r="C617" t="str">
            <v xml:space="preserve"> </v>
          </cell>
          <cell r="D617" t="str">
            <v xml:space="preserve"> </v>
          </cell>
          <cell r="E617" t="str">
            <v>Kg</v>
          </cell>
          <cell r="F617">
            <v>0.01</v>
          </cell>
          <cell r="G617">
            <v>3.5799999999999998E-3</v>
          </cell>
          <cell r="H617">
            <v>1.358E-2</v>
          </cell>
        </row>
        <row r="618">
          <cell r="A618" t="str">
            <v>04.901.01</v>
          </cell>
          <cell r="B618" t="str">
            <v>Sarjeta trapezoidal de concreto-SZC 01</v>
          </cell>
          <cell r="C618" t="str">
            <v>DNER-ES288/97</v>
          </cell>
          <cell r="D618" t="str">
            <v xml:space="preserve"> </v>
          </cell>
          <cell r="E618" t="str">
            <v>m</v>
          </cell>
          <cell r="F618">
            <v>14.73</v>
          </cell>
          <cell r="G618">
            <v>5.2733400000000001</v>
          </cell>
          <cell r="H618">
            <v>20.003340000000001</v>
          </cell>
        </row>
        <row r="619">
          <cell r="A619" t="str">
            <v>04.901.02</v>
          </cell>
          <cell r="B619" t="str">
            <v>Sarjeta trapezoidal de concreto-SZC 02</v>
          </cell>
          <cell r="C619" t="str">
            <v>DNER-ES288/97</v>
          </cell>
          <cell r="D619" t="str">
            <v xml:space="preserve"> </v>
          </cell>
          <cell r="E619" t="str">
            <v>m</v>
          </cell>
          <cell r="F619">
            <v>10.18</v>
          </cell>
          <cell r="G619">
            <v>3.6444399999999999</v>
          </cell>
          <cell r="H619">
            <v>13.824439999999999</v>
          </cell>
        </row>
        <row r="620">
          <cell r="A620" t="str">
            <v>04.901.21</v>
          </cell>
          <cell r="B620" t="str">
            <v>Sarjeta de cant. central de concreto-SCC 03</v>
          </cell>
          <cell r="C620" t="str">
            <v>DNER-ES288/97</v>
          </cell>
          <cell r="D620" t="str">
            <v xml:space="preserve"> </v>
          </cell>
          <cell r="E620" t="str">
            <v>m</v>
          </cell>
          <cell r="F620">
            <v>12.24</v>
          </cell>
          <cell r="G620">
            <v>4.38192</v>
          </cell>
          <cell r="H620">
            <v>16.621919999999999</v>
          </cell>
        </row>
        <row r="621">
          <cell r="A621" t="str">
            <v>04.901.22</v>
          </cell>
          <cell r="B621" t="str">
            <v>Sarjeta de cant. central de concreto-SCC 04</v>
          </cell>
          <cell r="C621" t="str">
            <v>DNER-ES288/97</v>
          </cell>
          <cell r="D621" t="str">
            <v xml:space="preserve"> </v>
          </cell>
          <cell r="E621" t="str">
            <v>m</v>
          </cell>
          <cell r="F621">
            <v>21.21</v>
          </cell>
          <cell r="G621">
            <v>7.5931800000000003</v>
          </cell>
          <cell r="H621">
            <v>28.803180000000001</v>
          </cell>
        </row>
        <row r="622">
          <cell r="A622" t="str">
            <v>04.901.31</v>
          </cell>
          <cell r="B622" t="str">
            <v>Sarjeta trapezoidal de grama- SZG 01</v>
          </cell>
          <cell r="C622" t="str">
            <v xml:space="preserve"> </v>
          </cell>
          <cell r="D622" t="str">
            <v xml:space="preserve"> </v>
          </cell>
          <cell r="E622" t="str">
            <v>m</v>
          </cell>
          <cell r="G622">
            <v>0</v>
          </cell>
          <cell r="H622">
            <v>0</v>
          </cell>
        </row>
        <row r="623">
          <cell r="A623" t="str">
            <v>04.901.32</v>
          </cell>
          <cell r="B623" t="str">
            <v>Sarjeta trapezoidal de grama- SZG 02</v>
          </cell>
          <cell r="C623" t="str">
            <v xml:space="preserve"> </v>
          </cell>
          <cell r="D623" t="str">
            <v xml:space="preserve"> </v>
          </cell>
          <cell r="E623" t="str">
            <v>m</v>
          </cell>
          <cell r="G623">
            <v>0</v>
          </cell>
          <cell r="H623">
            <v>0</v>
          </cell>
        </row>
        <row r="624">
          <cell r="A624" t="str">
            <v>04.901.41</v>
          </cell>
          <cell r="B624" t="str">
            <v>Sarjeta trapezoidal não revestida-SZT 01</v>
          </cell>
          <cell r="C624" t="str">
            <v xml:space="preserve"> </v>
          </cell>
          <cell r="D624" t="str">
            <v xml:space="preserve"> </v>
          </cell>
          <cell r="E624" t="str">
            <v>m</v>
          </cell>
          <cell r="G624">
            <v>0</v>
          </cell>
          <cell r="H624">
            <v>0</v>
          </cell>
        </row>
        <row r="625">
          <cell r="A625" t="str">
            <v>04.901.42</v>
          </cell>
          <cell r="B625" t="str">
            <v>Sarjeta trapezoidal não revestida-SZT 02</v>
          </cell>
          <cell r="C625" t="str">
            <v xml:space="preserve"> </v>
          </cell>
          <cell r="D625" t="str">
            <v xml:space="preserve"> </v>
          </cell>
          <cell r="E625" t="str">
            <v>m</v>
          </cell>
          <cell r="G625">
            <v>0</v>
          </cell>
          <cell r="H625">
            <v>0</v>
          </cell>
        </row>
        <row r="626">
          <cell r="A626" t="str">
            <v>P04.901.43</v>
          </cell>
          <cell r="B626" t="str">
            <v>Canaleta c/ grelha de concreto</v>
          </cell>
          <cell r="E626" t="str">
            <v>m</v>
          </cell>
          <cell r="F626">
            <v>57.01</v>
          </cell>
          <cell r="G626">
            <v>20.409579999999998</v>
          </cell>
          <cell r="H626">
            <v>77.419579999999996</v>
          </cell>
        </row>
        <row r="627">
          <cell r="A627" t="str">
            <v>04.910.01</v>
          </cell>
          <cell r="B627" t="str">
            <v>Meio-fio de concreto-MFC 01</v>
          </cell>
          <cell r="C627" t="str">
            <v>DNER-ES290/97</v>
          </cell>
          <cell r="D627" t="str">
            <v xml:space="preserve"> </v>
          </cell>
          <cell r="E627" t="str">
            <v>m</v>
          </cell>
          <cell r="G627">
            <v>0</v>
          </cell>
          <cell r="H627">
            <v>0</v>
          </cell>
        </row>
        <row r="628">
          <cell r="A628" t="str">
            <v>04.910.02</v>
          </cell>
          <cell r="B628" t="str">
            <v>Meio-fio de concreto-MFC 02</v>
          </cell>
          <cell r="C628" t="str">
            <v>DNER-ES290/97</v>
          </cell>
          <cell r="D628" t="str">
            <v xml:space="preserve"> </v>
          </cell>
          <cell r="E628" t="str">
            <v>m</v>
          </cell>
          <cell r="G628">
            <v>0</v>
          </cell>
          <cell r="H628">
            <v>0</v>
          </cell>
        </row>
        <row r="629">
          <cell r="A629" t="str">
            <v>04.910.03</v>
          </cell>
          <cell r="B629" t="str">
            <v>Meio-fio de concreto-MFC 03</v>
          </cell>
          <cell r="C629" t="str">
            <v>DNER-ES290/97</v>
          </cell>
          <cell r="D629" t="str">
            <v xml:space="preserve"> </v>
          </cell>
          <cell r="E629" t="str">
            <v>m</v>
          </cell>
          <cell r="F629">
            <v>8.27</v>
          </cell>
          <cell r="G629">
            <v>2.9606599999999998</v>
          </cell>
          <cell r="H629">
            <v>11.23066</v>
          </cell>
        </row>
        <row r="630">
          <cell r="A630" t="str">
            <v>04.910.04</v>
          </cell>
          <cell r="B630" t="str">
            <v>Meio-fio de concreto-MFC 04</v>
          </cell>
          <cell r="C630" t="str">
            <v>DNER-ES290/97</v>
          </cell>
          <cell r="D630" t="str">
            <v xml:space="preserve"> </v>
          </cell>
          <cell r="E630" t="str">
            <v>m</v>
          </cell>
          <cell r="G630">
            <v>0</v>
          </cell>
          <cell r="H630">
            <v>0</v>
          </cell>
        </row>
        <row r="631">
          <cell r="A631" t="str">
            <v>04.910.05</v>
          </cell>
          <cell r="B631" t="str">
            <v>Meio-fio de concreto-MFC 05</v>
          </cell>
          <cell r="C631" t="str">
            <v>DNER-ES290/97</v>
          </cell>
          <cell r="D631" t="str">
            <v xml:space="preserve"> </v>
          </cell>
          <cell r="E631" t="str">
            <v>m</v>
          </cell>
          <cell r="F631">
            <v>7.76</v>
          </cell>
          <cell r="G631">
            <v>2.7780799999999997</v>
          </cell>
          <cell r="H631">
            <v>10.538079999999999</v>
          </cell>
        </row>
        <row r="632">
          <cell r="A632" t="str">
            <v>04.910.06</v>
          </cell>
          <cell r="B632" t="str">
            <v>Meio-fio de concreto-MFC 06</v>
          </cell>
          <cell r="C632" t="str">
            <v>DNER-ES290/97</v>
          </cell>
          <cell r="D632" t="str">
            <v xml:space="preserve"> </v>
          </cell>
          <cell r="E632" t="str">
            <v>m</v>
          </cell>
          <cell r="G632">
            <v>0</v>
          </cell>
          <cell r="H632">
            <v>0</v>
          </cell>
        </row>
        <row r="633">
          <cell r="A633" t="str">
            <v>04.910.07</v>
          </cell>
          <cell r="B633" t="str">
            <v>Meio-fio de concreto-MFC 07</v>
          </cell>
          <cell r="C633" t="str">
            <v>DNER-ES290/97</v>
          </cell>
          <cell r="D633" t="str">
            <v xml:space="preserve"> </v>
          </cell>
          <cell r="E633" t="str">
            <v>m</v>
          </cell>
          <cell r="G633">
            <v>0</v>
          </cell>
          <cell r="H633">
            <v>0</v>
          </cell>
        </row>
        <row r="634">
          <cell r="A634" t="str">
            <v>04.910.08</v>
          </cell>
          <cell r="B634" t="str">
            <v>Meio-fio de concreto-MFC 08</v>
          </cell>
          <cell r="C634" t="str">
            <v>DNER-ES290/97</v>
          </cell>
          <cell r="D634" t="str">
            <v xml:space="preserve"> </v>
          </cell>
          <cell r="E634" t="str">
            <v>m</v>
          </cell>
          <cell r="G634">
            <v>0</v>
          </cell>
          <cell r="H634">
            <v>0</v>
          </cell>
        </row>
        <row r="635">
          <cell r="A635" t="str">
            <v>04.930.01</v>
          </cell>
          <cell r="B635" t="str">
            <v>Caixa coletora de sarjeta-CCS 01</v>
          </cell>
          <cell r="C635" t="str">
            <v>DNER-ES287/97</v>
          </cell>
          <cell r="D635" t="str">
            <v xml:space="preserve"> </v>
          </cell>
          <cell r="E635" t="str">
            <v>un</v>
          </cell>
          <cell r="F635">
            <v>418.89</v>
          </cell>
          <cell r="G635">
            <v>149.96261999999999</v>
          </cell>
          <cell r="H635">
            <v>568.85262</v>
          </cell>
        </row>
        <row r="636">
          <cell r="A636" t="str">
            <v>04.930.02</v>
          </cell>
          <cell r="B636" t="str">
            <v>Caixa coletora de sarjeta-CCS 02</v>
          </cell>
          <cell r="C636" t="str">
            <v>DNER-ES287/97</v>
          </cell>
          <cell r="D636" t="str">
            <v xml:space="preserve"> </v>
          </cell>
          <cell r="E636" t="str">
            <v>un</v>
          </cell>
          <cell r="F636">
            <v>409.15</v>
          </cell>
          <cell r="G636">
            <v>146.47569999999999</v>
          </cell>
          <cell r="H636">
            <v>555.62569999999994</v>
          </cell>
        </row>
        <row r="637">
          <cell r="A637" t="str">
            <v>04.930.03</v>
          </cell>
          <cell r="B637" t="str">
            <v>Caixa coletora de sarjeta-CCS 03</v>
          </cell>
          <cell r="C637" t="str">
            <v>DNER-ES287/97</v>
          </cell>
          <cell r="D637" t="str">
            <v xml:space="preserve"> </v>
          </cell>
          <cell r="E637" t="str">
            <v>un</v>
          </cell>
          <cell r="F637">
            <v>399.4</v>
          </cell>
          <cell r="G637">
            <v>142.98519999999999</v>
          </cell>
          <cell r="H637">
            <v>542.38519999999994</v>
          </cell>
        </row>
        <row r="638">
          <cell r="A638" t="str">
            <v>04.930.04</v>
          </cell>
          <cell r="B638" t="str">
            <v>Caixa coletora de sarjeta-CCS 04</v>
          </cell>
          <cell r="C638" t="str">
            <v>DNER-ES287/97</v>
          </cell>
          <cell r="D638" t="str">
            <v xml:space="preserve"> </v>
          </cell>
          <cell r="E638" t="str">
            <v>un</v>
          </cell>
          <cell r="G638">
            <v>0</v>
          </cell>
          <cell r="H638">
            <v>0</v>
          </cell>
        </row>
        <row r="639">
          <cell r="A639" t="str">
            <v>04.930.05</v>
          </cell>
          <cell r="B639" t="str">
            <v>Caixa coletora de sarjeta-CCS 05</v>
          </cell>
          <cell r="C639" t="str">
            <v>DNER-ES287/97</v>
          </cell>
          <cell r="D639" t="str">
            <v xml:space="preserve"> </v>
          </cell>
          <cell r="E639" t="str">
            <v>un</v>
          </cell>
          <cell r="F639">
            <v>526.63</v>
          </cell>
          <cell r="G639">
            <v>188.53353999999999</v>
          </cell>
          <cell r="H639">
            <v>715.16354000000001</v>
          </cell>
        </row>
        <row r="640">
          <cell r="A640" t="str">
            <v>04.930.06</v>
          </cell>
          <cell r="B640" t="str">
            <v>Caixa coletora de sarjeta-CCS 06</v>
          </cell>
          <cell r="C640" t="str">
            <v>DNER-ES287/97</v>
          </cell>
          <cell r="D640" t="str">
            <v xml:space="preserve"> </v>
          </cell>
          <cell r="E640" t="str">
            <v>un</v>
          </cell>
          <cell r="F640">
            <v>516.30999999999995</v>
          </cell>
          <cell r="G640">
            <v>184.83897999999996</v>
          </cell>
          <cell r="H640">
            <v>701.14897999999994</v>
          </cell>
        </row>
        <row r="641">
          <cell r="A641" t="str">
            <v>04.930.07</v>
          </cell>
          <cell r="B641" t="str">
            <v>Caixa coletora de sarjeta-CCS 07</v>
          </cell>
          <cell r="C641" t="str">
            <v>DNER-ES287/97</v>
          </cell>
          <cell r="D641" t="str">
            <v xml:space="preserve"> </v>
          </cell>
          <cell r="E641" t="str">
            <v>un</v>
          </cell>
          <cell r="F641">
            <v>505.99</v>
          </cell>
          <cell r="G641">
            <v>181.14442</v>
          </cell>
          <cell r="H641">
            <v>687.13441999999998</v>
          </cell>
        </row>
        <row r="642">
          <cell r="A642" t="str">
            <v>04.930.08</v>
          </cell>
          <cell r="B642" t="str">
            <v>Caixa coletora de sarjeta-CCS 08</v>
          </cell>
          <cell r="C642" t="str">
            <v>DNER-ES287/97</v>
          </cell>
          <cell r="D642" t="str">
            <v xml:space="preserve"> </v>
          </cell>
          <cell r="E642" t="str">
            <v>un</v>
          </cell>
          <cell r="G642">
            <v>0</v>
          </cell>
          <cell r="H642">
            <v>0</v>
          </cell>
        </row>
        <row r="643">
          <cell r="A643" t="str">
            <v>04.930.09</v>
          </cell>
          <cell r="B643" t="str">
            <v>Caixa coletora de sarjeta-CCS 09</v>
          </cell>
          <cell r="C643" t="str">
            <v>DNER-ES287/97</v>
          </cell>
          <cell r="D643" t="str">
            <v xml:space="preserve"> </v>
          </cell>
          <cell r="E643" t="str">
            <v>un</v>
          </cell>
          <cell r="F643">
            <v>633.79999999999995</v>
          </cell>
          <cell r="G643">
            <v>226.90039999999996</v>
          </cell>
          <cell r="H643">
            <v>860.70039999999995</v>
          </cell>
        </row>
        <row r="644">
          <cell r="A644" t="str">
            <v>04.930.10</v>
          </cell>
          <cell r="B644" t="str">
            <v>Caixa coletora de sarjeta-CCS 10</v>
          </cell>
          <cell r="C644" t="str">
            <v>DNER-ES287/97</v>
          </cell>
          <cell r="D644" t="str">
            <v xml:space="preserve"> </v>
          </cell>
          <cell r="E644" t="str">
            <v>un</v>
          </cell>
          <cell r="F644">
            <v>623.48</v>
          </cell>
          <cell r="G644">
            <v>223.20583999999999</v>
          </cell>
          <cell r="H644">
            <v>846.68583999999998</v>
          </cell>
        </row>
        <row r="645">
          <cell r="A645" t="str">
            <v>04.930.11</v>
          </cell>
          <cell r="B645" t="str">
            <v>Caixa coletora de sarjeta-CCS 11</v>
          </cell>
          <cell r="C645" t="str">
            <v>DNER-ES287/97</v>
          </cell>
          <cell r="D645" t="str">
            <v xml:space="preserve"> </v>
          </cell>
          <cell r="E645" t="str">
            <v>un</v>
          </cell>
          <cell r="F645">
            <v>613.16</v>
          </cell>
          <cell r="G645">
            <v>219.51127999999997</v>
          </cell>
          <cell r="H645">
            <v>832.67127999999991</v>
          </cell>
        </row>
        <row r="646">
          <cell r="A646" t="str">
            <v>04.930.12</v>
          </cell>
          <cell r="B646" t="str">
            <v>Caixa coletora de sarjeta-CCS 12</v>
          </cell>
          <cell r="C646" t="str">
            <v>DNER-ES287/97</v>
          </cell>
          <cell r="D646" t="str">
            <v xml:space="preserve"> </v>
          </cell>
          <cell r="E646" t="str">
            <v>un</v>
          </cell>
          <cell r="G646">
            <v>0</v>
          </cell>
          <cell r="H646">
            <v>0</v>
          </cell>
        </row>
        <row r="647">
          <cell r="A647" t="str">
            <v>04.930.13</v>
          </cell>
          <cell r="B647" t="str">
            <v>Caixa coletora de sarjeta-CCS 13</v>
          </cell>
          <cell r="C647" t="str">
            <v>DNER-ES287/97</v>
          </cell>
          <cell r="D647" t="str">
            <v xml:space="preserve"> </v>
          </cell>
          <cell r="E647" t="str">
            <v>un</v>
          </cell>
          <cell r="G647">
            <v>0</v>
          </cell>
          <cell r="H647">
            <v>0</v>
          </cell>
        </row>
        <row r="648">
          <cell r="A648" t="str">
            <v>04.930.14</v>
          </cell>
          <cell r="B648" t="str">
            <v>Caixa coletora de sarjeta-CCS 14</v>
          </cell>
          <cell r="C648" t="str">
            <v>DNER-ES287/97</v>
          </cell>
          <cell r="D648" t="str">
            <v xml:space="preserve"> </v>
          </cell>
          <cell r="E648" t="str">
            <v>un</v>
          </cell>
          <cell r="G648">
            <v>0</v>
          </cell>
          <cell r="H648">
            <v>0</v>
          </cell>
        </row>
        <row r="649">
          <cell r="A649" t="str">
            <v>04.930.15</v>
          </cell>
          <cell r="B649" t="str">
            <v>Caixa coletora de sarjeta-CCS 15</v>
          </cell>
          <cell r="C649" t="str">
            <v>DNER-ES287/97</v>
          </cell>
          <cell r="D649" t="str">
            <v xml:space="preserve"> </v>
          </cell>
          <cell r="E649" t="str">
            <v>un</v>
          </cell>
          <cell r="G649">
            <v>0</v>
          </cell>
          <cell r="H649">
            <v>0</v>
          </cell>
        </row>
        <row r="650">
          <cell r="A650" t="str">
            <v>04.930.16</v>
          </cell>
          <cell r="B650" t="str">
            <v>Caixa coletora de sarjeta-CCS 16</v>
          </cell>
          <cell r="C650" t="str">
            <v>DNER-ES287/97</v>
          </cell>
          <cell r="D650" t="str">
            <v xml:space="preserve"> </v>
          </cell>
          <cell r="E650" t="str">
            <v>un</v>
          </cell>
          <cell r="G650">
            <v>0</v>
          </cell>
          <cell r="H650">
            <v>0</v>
          </cell>
        </row>
        <row r="651">
          <cell r="A651" t="str">
            <v>04.930.17</v>
          </cell>
          <cell r="B651" t="str">
            <v>Caixa coletora de sarjeta-CCS 17</v>
          </cell>
          <cell r="C651" t="str">
            <v>DNER-ES287/97</v>
          </cell>
          <cell r="D651" t="str">
            <v xml:space="preserve"> </v>
          </cell>
          <cell r="E651" t="str">
            <v>un</v>
          </cell>
          <cell r="G651">
            <v>0</v>
          </cell>
          <cell r="H651">
            <v>0</v>
          </cell>
        </row>
        <row r="652">
          <cell r="A652" t="str">
            <v>04.930.18</v>
          </cell>
          <cell r="B652" t="str">
            <v>Caixa coletora de sarjeta-CCS 18</v>
          </cell>
          <cell r="C652" t="str">
            <v>DNER-ES287/97</v>
          </cell>
          <cell r="D652" t="str">
            <v xml:space="preserve"> </v>
          </cell>
          <cell r="E652" t="str">
            <v>un</v>
          </cell>
          <cell r="G652">
            <v>0</v>
          </cell>
          <cell r="H652">
            <v>0</v>
          </cell>
        </row>
        <row r="653">
          <cell r="A653" t="str">
            <v>04.930.19</v>
          </cell>
          <cell r="B653" t="str">
            <v>Caixa coletora de sarjeta-CCS 19</v>
          </cell>
          <cell r="C653" t="str">
            <v>DNER-ES287/97</v>
          </cell>
          <cell r="D653" t="str">
            <v xml:space="preserve"> </v>
          </cell>
          <cell r="E653" t="str">
            <v>un</v>
          </cell>
          <cell r="G653">
            <v>0</v>
          </cell>
          <cell r="H653">
            <v>0</v>
          </cell>
        </row>
        <row r="654">
          <cell r="A654" t="str">
            <v>04.930.20</v>
          </cell>
          <cell r="B654" t="str">
            <v>Caixa coletora de sarjeta-CCS 20</v>
          </cell>
          <cell r="C654" t="str">
            <v>DNER-ES287/97</v>
          </cell>
          <cell r="D654" t="str">
            <v xml:space="preserve"> </v>
          </cell>
          <cell r="E654" t="str">
            <v>un</v>
          </cell>
          <cell r="G654">
            <v>0</v>
          </cell>
          <cell r="H654">
            <v>0</v>
          </cell>
        </row>
        <row r="655">
          <cell r="A655" t="str">
            <v>DER78150</v>
          </cell>
          <cell r="B655" t="str">
            <v>Caixa coletora de sarjeta - CCS, D=60cm e H = 1,00m</v>
          </cell>
          <cell r="E655" t="str">
            <v>un</v>
          </cell>
          <cell r="F655">
            <v>231</v>
          </cell>
          <cell r="G655">
            <v>82.697999999999993</v>
          </cell>
          <cell r="H655">
            <v>313.69799999999998</v>
          </cell>
        </row>
        <row r="656">
          <cell r="A656" t="str">
            <v>DER78150a</v>
          </cell>
          <cell r="B656" t="str">
            <v>Caixa coletora de sarjeta - CCS, D=60cm E H=1,5m</v>
          </cell>
          <cell r="E656" t="str">
            <v>un</v>
          </cell>
          <cell r="F656">
            <v>368.52</v>
          </cell>
          <cell r="G656">
            <v>131.93016</v>
          </cell>
          <cell r="H656">
            <v>500.45015999999998</v>
          </cell>
        </row>
        <row r="657">
          <cell r="A657" t="str">
            <v>DER78150b</v>
          </cell>
          <cell r="B657" t="str">
            <v>Caixa coletora de sarjeta - CCS, D=40cm E H=1,00m</v>
          </cell>
          <cell r="E657" t="str">
            <v>un</v>
          </cell>
          <cell r="F657">
            <v>281.35000000000002</v>
          </cell>
          <cell r="G657">
            <v>100.72330000000001</v>
          </cell>
          <cell r="H657">
            <v>382.07330000000002</v>
          </cell>
        </row>
        <row r="658">
          <cell r="A658" t="str">
            <v>DER78150c</v>
          </cell>
          <cell r="B658" t="str">
            <v>Caixa coletora de sarjeta - CCS, D=40cm E H=1,50m</v>
          </cell>
          <cell r="E658" t="str">
            <v>un</v>
          </cell>
          <cell r="F658">
            <v>370.9</v>
          </cell>
          <cell r="G658">
            <v>132.78219999999999</v>
          </cell>
          <cell r="H658">
            <v>503.68219999999997</v>
          </cell>
        </row>
        <row r="659">
          <cell r="A659" t="str">
            <v>DER78150d</v>
          </cell>
          <cell r="B659" t="str">
            <v>Caixa coletora de sarjeta - CCS, D=40cm E H=2,00m</v>
          </cell>
          <cell r="E659" t="str">
            <v>un</v>
          </cell>
          <cell r="F659">
            <v>460.43</v>
          </cell>
          <cell r="G659">
            <v>164.83393999999998</v>
          </cell>
          <cell r="H659">
            <v>625.26394000000005</v>
          </cell>
        </row>
        <row r="660">
          <cell r="A660" t="str">
            <v>DER78250</v>
          </cell>
          <cell r="B660" t="str">
            <v>Caixa coletora de sarjeta - CCS, D=80cm E H=1,50m</v>
          </cell>
          <cell r="E660" t="str">
            <v>un</v>
          </cell>
          <cell r="F660">
            <v>321.55</v>
          </cell>
          <cell r="G660">
            <v>115.11490000000001</v>
          </cell>
          <cell r="H660">
            <v>436.66489999999999</v>
          </cell>
        </row>
        <row r="661">
          <cell r="A661" t="str">
            <v>DER78300</v>
          </cell>
          <cell r="B661" t="str">
            <v>Caixa coletora de sarjeta - CCS, D=100cm E H=1,50m</v>
          </cell>
          <cell r="E661" t="str">
            <v>un</v>
          </cell>
          <cell r="F661">
            <v>331.03</v>
          </cell>
          <cell r="G661">
            <v>118.50873999999999</v>
          </cell>
          <cell r="H661">
            <v>449.53873999999996</v>
          </cell>
        </row>
        <row r="662">
          <cell r="A662" t="str">
            <v>DER77100</v>
          </cell>
          <cell r="B662" t="str">
            <v>Caixa coletora de talvegue - CCT, D=80cm E H=1,50m</v>
          </cell>
          <cell r="E662" t="str">
            <v>un</v>
          </cell>
          <cell r="F662">
            <v>309.24</v>
          </cell>
          <cell r="G662">
            <v>110.70792</v>
          </cell>
          <cell r="H662">
            <v>419.94792000000001</v>
          </cell>
        </row>
        <row r="663">
          <cell r="A663" t="str">
            <v>DER77150</v>
          </cell>
          <cell r="B663" t="str">
            <v>Caixa coletora de talvegue - CCT, D=100cm E H=1,50m</v>
          </cell>
          <cell r="E663" t="str">
            <v>un</v>
          </cell>
          <cell r="F663">
            <v>302.36</v>
          </cell>
          <cell r="G663">
            <v>108.24487999999999</v>
          </cell>
          <cell r="H663">
            <v>410.60487999999998</v>
          </cell>
        </row>
        <row r="664">
          <cell r="A664" t="str">
            <v>DER77150a</v>
          </cell>
          <cell r="B664" t="str">
            <v>Caixa coletora de talvegue - CCT, D=40cm E H=1,00m</v>
          </cell>
          <cell r="E664" t="str">
            <v>un</v>
          </cell>
          <cell r="F664">
            <v>285.89</v>
          </cell>
          <cell r="G664">
            <v>102.34862</v>
          </cell>
          <cell r="H664">
            <v>388.23861999999997</v>
          </cell>
        </row>
        <row r="665">
          <cell r="A665" t="str">
            <v>DER77150b</v>
          </cell>
          <cell r="B665" t="str">
            <v>Caixa coletora de talvegue - CCT, D=40cm E H=1,50m</v>
          </cell>
          <cell r="E665" t="str">
            <v>un</v>
          </cell>
          <cell r="F665">
            <v>376.22</v>
          </cell>
          <cell r="G665">
            <v>134.68675999999999</v>
          </cell>
          <cell r="H665">
            <v>510.90676000000002</v>
          </cell>
        </row>
        <row r="666">
          <cell r="A666" t="str">
            <v>DER77150c</v>
          </cell>
          <cell r="B666" t="str">
            <v>Caixa coletora de talvegue - CCT, D=60cm E H=1,00m</v>
          </cell>
          <cell r="E666" t="str">
            <v>un</v>
          </cell>
          <cell r="F666">
            <v>236.25</v>
          </cell>
          <cell r="G666">
            <v>84.577500000000001</v>
          </cell>
          <cell r="H666">
            <v>320.82749999999999</v>
          </cell>
        </row>
        <row r="667">
          <cell r="A667" t="str">
            <v>DER77150d</v>
          </cell>
          <cell r="B667" t="str">
            <v>Caixa coletora de talvegue, para BDTC, D=1,20m E H=1,50m</v>
          </cell>
          <cell r="E667" t="str">
            <v>un</v>
          </cell>
          <cell r="F667">
            <v>428.06</v>
          </cell>
          <cell r="G667">
            <v>153.24547999999999</v>
          </cell>
          <cell r="H667">
            <v>581.30547999999999</v>
          </cell>
        </row>
        <row r="668">
          <cell r="A668" t="str">
            <v>DER72450</v>
          </cell>
          <cell r="B668" t="str">
            <v>Boca para BSTC D=80cm - Normal</v>
          </cell>
          <cell r="E668" t="str">
            <v>un</v>
          </cell>
          <cell r="F668">
            <v>295.62</v>
          </cell>
          <cell r="G668">
            <v>105.83196</v>
          </cell>
          <cell r="H668">
            <v>401.45195999999999</v>
          </cell>
        </row>
        <row r="669">
          <cell r="A669" t="str">
            <v>DER72450a</v>
          </cell>
          <cell r="B669" t="str">
            <v>Boca para BSTM D=140cm - Normal</v>
          </cell>
          <cell r="E669" t="str">
            <v>un</v>
          </cell>
          <cell r="F669">
            <v>508.27</v>
          </cell>
          <cell r="G669">
            <v>181.96065999999999</v>
          </cell>
          <cell r="H669">
            <v>690.23065999999994</v>
          </cell>
        </row>
        <row r="670">
          <cell r="A670" t="str">
            <v>DER66050</v>
          </cell>
          <cell r="B670" t="str">
            <v>Corpo de BSTC D=50cm c/ lastro de brita</v>
          </cell>
          <cell r="E670" t="str">
            <v>m</v>
          </cell>
          <cell r="F670">
            <v>40.07</v>
          </cell>
          <cell r="G670">
            <v>14.34506</v>
          </cell>
          <cell r="H670">
            <v>54.415059999999997</v>
          </cell>
        </row>
        <row r="671">
          <cell r="A671" t="str">
            <v>DER72350a</v>
          </cell>
          <cell r="B671" t="str">
            <v>Boca para BSTC D=50cm - Normal</v>
          </cell>
          <cell r="E671" t="str">
            <v>un</v>
          </cell>
          <cell r="F671">
            <v>116.02</v>
          </cell>
          <cell r="G671">
            <v>41.535159999999998</v>
          </cell>
          <cell r="H671">
            <v>157.55516</v>
          </cell>
        </row>
        <row r="672">
          <cell r="A672" t="str">
            <v>DER72350b</v>
          </cell>
          <cell r="B672" t="str">
            <v>Boca para BSTC D=40cm - Normal</v>
          </cell>
          <cell r="E672" t="str">
            <v>un</v>
          </cell>
          <cell r="F672">
            <v>108.67</v>
          </cell>
          <cell r="G672">
            <v>38.903860000000002</v>
          </cell>
          <cell r="H672">
            <v>147.57386</v>
          </cell>
        </row>
        <row r="673">
          <cell r="A673" t="str">
            <v>P04.931.00</v>
          </cell>
          <cell r="B673" t="str">
            <v>Caixa coletora de talvegue para BSTC D=40cm com H=1,0m</v>
          </cell>
          <cell r="E673" t="str">
            <v>un</v>
          </cell>
          <cell r="F673">
            <v>131.63</v>
          </cell>
          <cell r="G673">
            <v>47.123539999999998</v>
          </cell>
          <cell r="H673">
            <v>178.75353999999999</v>
          </cell>
        </row>
        <row r="674">
          <cell r="A674" t="str">
            <v>P04.931.01</v>
          </cell>
          <cell r="B674" t="str">
            <v>Caixa coletora de talvegue para BSTC D=40cm com H=1,5m</v>
          </cell>
          <cell r="E674" t="str">
            <v>un</v>
          </cell>
          <cell r="F674">
            <v>197.14</v>
          </cell>
          <cell r="G674">
            <v>70.576119999999989</v>
          </cell>
          <cell r="H674">
            <v>267.71611999999999</v>
          </cell>
        </row>
        <row r="675">
          <cell r="A675" t="str">
            <v>04.931.01</v>
          </cell>
          <cell r="B675" t="str">
            <v>Caixa coletora de talvegue-CCT 01</v>
          </cell>
          <cell r="C675" t="str">
            <v>DNER-ES287/97</v>
          </cell>
          <cell r="D675" t="str">
            <v xml:space="preserve"> </v>
          </cell>
          <cell r="E675" t="str">
            <v>un</v>
          </cell>
          <cell r="F675">
            <v>425.88</v>
          </cell>
          <cell r="G675">
            <v>152.46503999999999</v>
          </cell>
          <cell r="H675">
            <v>578.34503999999993</v>
          </cell>
        </row>
        <row r="676">
          <cell r="A676" t="str">
            <v>04.931.02</v>
          </cell>
          <cell r="B676" t="str">
            <v>Caixa coletora de talvegue-CCT 02</v>
          </cell>
          <cell r="C676" t="str">
            <v>DNER-ES287/97</v>
          </cell>
          <cell r="D676" t="str">
            <v xml:space="preserve"> </v>
          </cell>
          <cell r="E676" t="str">
            <v>un</v>
          </cell>
          <cell r="F676">
            <v>415.57</v>
          </cell>
          <cell r="G676">
            <v>148.77405999999999</v>
          </cell>
          <cell r="H676">
            <v>564.34406000000001</v>
          </cell>
        </row>
        <row r="677">
          <cell r="A677" t="str">
            <v>04.931.03</v>
          </cell>
          <cell r="B677" t="str">
            <v>Caixa coletora de talvegue-CCT 03</v>
          </cell>
          <cell r="C677" t="str">
            <v>DNER-ES287/97</v>
          </cell>
          <cell r="D677" t="str">
            <v xml:space="preserve"> </v>
          </cell>
          <cell r="E677" t="str">
            <v>un</v>
          </cell>
          <cell r="F677">
            <v>406.22</v>
          </cell>
          <cell r="G677">
            <v>145.42676</v>
          </cell>
          <cell r="H677">
            <v>551.64676000000009</v>
          </cell>
        </row>
        <row r="678">
          <cell r="A678" t="str">
            <v>04.931.04</v>
          </cell>
          <cell r="B678" t="str">
            <v>Caixa coletora de talvegue-CCT 04</v>
          </cell>
          <cell r="C678" t="str">
            <v>DNER-ES287/97</v>
          </cell>
          <cell r="D678" t="str">
            <v xml:space="preserve"> </v>
          </cell>
          <cell r="E678" t="str">
            <v>un</v>
          </cell>
          <cell r="F678">
            <v>571.04999999999995</v>
          </cell>
          <cell r="G678">
            <v>204.43589999999998</v>
          </cell>
          <cell r="H678">
            <v>775.4858999999999</v>
          </cell>
        </row>
        <row r="679">
          <cell r="A679" t="str">
            <v>04.931.05</v>
          </cell>
          <cell r="B679" t="str">
            <v>Caixa coletora de talvegue-CCT 05</v>
          </cell>
          <cell r="C679" t="str">
            <v>DNER-ES287/97</v>
          </cell>
          <cell r="D679" t="str">
            <v xml:space="preserve"> </v>
          </cell>
          <cell r="E679" t="str">
            <v>un</v>
          </cell>
          <cell r="F679">
            <v>563.19000000000005</v>
          </cell>
          <cell r="G679">
            <v>201.62202000000002</v>
          </cell>
          <cell r="H679">
            <v>764.81202000000008</v>
          </cell>
        </row>
        <row r="680">
          <cell r="A680" t="str">
            <v>04.931.06</v>
          </cell>
          <cell r="B680" t="str">
            <v>Caixa coletora de talvegue-CCT 06</v>
          </cell>
          <cell r="C680" t="str">
            <v>DNER-ES287/97</v>
          </cell>
          <cell r="D680" t="str">
            <v xml:space="preserve"> </v>
          </cell>
          <cell r="E680" t="str">
            <v>un</v>
          </cell>
          <cell r="F680">
            <v>555.33000000000004</v>
          </cell>
          <cell r="G680">
            <v>198.80814000000001</v>
          </cell>
          <cell r="H680">
            <v>754.13814000000002</v>
          </cell>
        </row>
        <row r="681">
          <cell r="A681" t="str">
            <v>04.931.07</v>
          </cell>
          <cell r="B681" t="str">
            <v>Caixa coletora de talvegue-CCT 07</v>
          </cell>
          <cell r="C681" t="str">
            <v>DNER-ES287/97</v>
          </cell>
          <cell r="D681" t="str">
            <v xml:space="preserve"> </v>
          </cell>
          <cell r="E681" t="str">
            <v>un</v>
          </cell>
          <cell r="F681">
            <v>662.94</v>
          </cell>
          <cell r="G681">
            <v>237.33252000000002</v>
          </cell>
          <cell r="H681">
            <v>900.2725200000001</v>
          </cell>
        </row>
        <row r="682">
          <cell r="A682" t="str">
            <v>04.931.08</v>
          </cell>
          <cell r="B682" t="str">
            <v>Caixa coletora de talvegue-CCT 08</v>
          </cell>
          <cell r="C682" t="str">
            <v>DNER-ES287/97</v>
          </cell>
          <cell r="D682" t="str">
            <v xml:space="preserve"> </v>
          </cell>
          <cell r="E682" t="str">
            <v>un</v>
          </cell>
          <cell r="F682">
            <v>655.08000000000004</v>
          </cell>
          <cell r="G682">
            <v>234.51864</v>
          </cell>
          <cell r="H682">
            <v>889.59864000000005</v>
          </cell>
        </row>
        <row r="683">
          <cell r="A683" t="str">
            <v>04.931.09</v>
          </cell>
          <cell r="B683" t="str">
            <v>Caixa coletora de talvegue-CCT 09</v>
          </cell>
          <cell r="C683" t="str">
            <v>DNER-ES287/97</v>
          </cell>
          <cell r="D683" t="str">
            <v xml:space="preserve"> </v>
          </cell>
          <cell r="E683" t="str">
            <v>un</v>
          </cell>
          <cell r="F683">
            <v>647.22</v>
          </cell>
          <cell r="G683">
            <v>231.70475999999999</v>
          </cell>
          <cell r="H683">
            <v>878.92475999999999</v>
          </cell>
        </row>
        <row r="684">
          <cell r="A684" t="str">
            <v>04.931.10</v>
          </cell>
          <cell r="B684" t="str">
            <v>Caixa coletora de talvegue-CCT 10</v>
          </cell>
          <cell r="C684" t="str">
            <v>DNER-ES287/97</v>
          </cell>
          <cell r="D684" t="str">
            <v xml:space="preserve"> </v>
          </cell>
          <cell r="E684" t="str">
            <v>un</v>
          </cell>
          <cell r="F684">
            <v>639.36</v>
          </cell>
          <cell r="G684">
            <v>228.89087999999998</v>
          </cell>
          <cell r="H684">
            <v>868.25088000000005</v>
          </cell>
        </row>
        <row r="685">
          <cell r="A685" t="str">
            <v>04.931.11</v>
          </cell>
          <cell r="B685" t="str">
            <v>Caixa coletora de talvegue-CCT 11</v>
          </cell>
          <cell r="C685" t="str">
            <v>DNER-ES287/97</v>
          </cell>
          <cell r="D685" t="str">
            <v xml:space="preserve"> </v>
          </cell>
          <cell r="E685" t="str">
            <v>un</v>
          </cell>
          <cell r="F685">
            <v>131.63</v>
          </cell>
          <cell r="G685">
            <v>47.123539999999998</v>
          </cell>
          <cell r="H685">
            <v>178.75353999999999</v>
          </cell>
        </row>
        <row r="686">
          <cell r="A686" t="str">
            <v>04.931.12</v>
          </cell>
          <cell r="B686" t="str">
            <v>Caixa coletora de talvegue-CCT 12</v>
          </cell>
          <cell r="C686" t="str">
            <v>DNER-ES287/97</v>
          </cell>
          <cell r="D686" t="str">
            <v xml:space="preserve"> </v>
          </cell>
          <cell r="E686" t="str">
            <v>un</v>
          </cell>
          <cell r="F686">
            <v>197.14</v>
          </cell>
          <cell r="G686">
            <v>70.576119999999989</v>
          </cell>
          <cell r="H686">
            <v>267.71611999999999</v>
          </cell>
        </row>
        <row r="687">
          <cell r="A687" t="str">
            <v>04.931.13</v>
          </cell>
          <cell r="B687" t="str">
            <v>Caixa coletora de talvegue-CCT 13</v>
          </cell>
          <cell r="C687" t="str">
            <v>DNER-ES287/97</v>
          </cell>
          <cell r="D687" t="str">
            <v xml:space="preserve"> </v>
          </cell>
          <cell r="E687" t="str">
            <v>un</v>
          </cell>
          <cell r="F687">
            <v>425.88</v>
          </cell>
          <cell r="G687">
            <v>152.46503999999999</v>
          </cell>
          <cell r="H687">
            <v>578.34503999999993</v>
          </cell>
        </row>
        <row r="688">
          <cell r="A688" t="str">
            <v>04.931.14</v>
          </cell>
          <cell r="B688" t="str">
            <v>Caixa coletora de talvegue-CCT 14</v>
          </cell>
          <cell r="C688" t="str">
            <v>DNER-ES287/97</v>
          </cell>
          <cell r="D688" t="str">
            <v xml:space="preserve"> </v>
          </cell>
          <cell r="E688" t="str">
            <v>un</v>
          </cell>
          <cell r="F688">
            <v>415.57</v>
          </cell>
          <cell r="G688">
            <v>148.77405999999999</v>
          </cell>
          <cell r="H688">
            <v>564.34406000000001</v>
          </cell>
        </row>
        <row r="689">
          <cell r="A689" t="str">
            <v>04.931.15</v>
          </cell>
          <cell r="B689" t="str">
            <v>Caixa coletora de talvegue-CCT 15</v>
          </cell>
          <cell r="C689" t="str">
            <v>DNER-ES287/97</v>
          </cell>
          <cell r="D689" t="str">
            <v xml:space="preserve"> </v>
          </cell>
          <cell r="E689" t="str">
            <v>un</v>
          </cell>
          <cell r="F689">
            <v>318.66000000000003</v>
          </cell>
          <cell r="G689">
            <v>114.08028</v>
          </cell>
          <cell r="H689">
            <v>432.74028000000004</v>
          </cell>
        </row>
        <row r="690">
          <cell r="A690" t="str">
            <v>04.931.16</v>
          </cell>
          <cell r="B690" t="str">
            <v>Caixa coletora de talvegue-CCT 16</v>
          </cell>
          <cell r="C690" t="str">
            <v>DNER-ES287/97</v>
          </cell>
          <cell r="D690" t="str">
            <v xml:space="preserve"> </v>
          </cell>
          <cell r="E690" t="str">
            <v>un</v>
          </cell>
          <cell r="F690">
            <v>310.06</v>
          </cell>
          <cell r="G690">
            <v>111.00148</v>
          </cell>
          <cell r="H690">
            <v>421.06148000000002</v>
          </cell>
        </row>
        <row r="691">
          <cell r="A691" t="str">
            <v>04.931.17</v>
          </cell>
          <cell r="B691" t="str">
            <v>Caixa coletora de talvegue-CCT 17</v>
          </cell>
          <cell r="C691" t="str">
            <v>DNER-ES287/97</v>
          </cell>
          <cell r="D691" t="str">
            <v xml:space="preserve"> </v>
          </cell>
          <cell r="E691" t="str">
            <v>un</v>
          </cell>
          <cell r="F691">
            <v>417.28</v>
          </cell>
          <cell r="G691">
            <v>149.38623999999999</v>
          </cell>
          <cell r="H691">
            <v>566.66624000000002</v>
          </cell>
        </row>
        <row r="692">
          <cell r="A692" t="str">
            <v>04.931.18</v>
          </cell>
          <cell r="B692" t="str">
            <v>Caixa coletora de talvegue-CCT 18</v>
          </cell>
          <cell r="C692" t="str">
            <v>DNER-ES287/97</v>
          </cell>
          <cell r="D692" t="str">
            <v xml:space="preserve"> </v>
          </cell>
          <cell r="E692" t="str">
            <v>un</v>
          </cell>
          <cell r="F692">
            <v>409.82</v>
          </cell>
          <cell r="G692">
            <v>146.71555999999998</v>
          </cell>
          <cell r="H692">
            <v>556.53556000000003</v>
          </cell>
        </row>
        <row r="693">
          <cell r="A693" t="str">
            <v>04.931.19</v>
          </cell>
          <cell r="B693" t="str">
            <v>Caixa coletora de talvegue-CCT 19</v>
          </cell>
          <cell r="C693" t="str">
            <v>DNER-ES287/97</v>
          </cell>
          <cell r="D693" t="str">
            <v xml:space="preserve"> </v>
          </cell>
          <cell r="E693" t="str">
            <v>un</v>
          </cell>
          <cell r="F693">
            <v>402.7</v>
          </cell>
          <cell r="G693">
            <v>144.16659999999999</v>
          </cell>
          <cell r="H693">
            <v>546.86659999999995</v>
          </cell>
        </row>
        <row r="694">
          <cell r="A694" t="str">
            <v>04.931.20</v>
          </cell>
          <cell r="B694" t="str">
            <v>Caixa coletora de talvegue-CCT 20</v>
          </cell>
          <cell r="C694" t="str">
            <v>DNER-ES287/97</v>
          </cell>
          <cell r="D694" t="str">
            <v xml:space="preserve"> </v>
          </cell>
          <cell r="E694" t="str">
            <v>un</v>
          </cell>
          <cell r="F694">
            <v>425.14</v>
          </cell>
          <cell r="G694">
            <v>152.20012</v>
          </cell>
          <cell r="H694">
            <v>577.34011999999996</v>
          </cell>
        </row>
        <row r="695">
          <cell r="A695" t="str">
            <v>04.940.01</v>
          </cell>
          <cell r="B695" t="str">
            <v>Descida d’água tipo rápido- calha de concreto-DAR 01</v>
          </cell>
          <cell r="C695" t="str">
            <v>DNER-ES291/97</v>
          </cell>
          <cell r="D695" t="str">
            <v xml:space="preserve"> </v>
          </cell>
          <cell r="E695" t="str">
            <v>m</v>
          </cell>
          <cell r="G695">
            <v>0</v>
          </cell>
          <cell r="H695">
            <v>0</v>
          </cell>
        </row>
        <row r="696">
          <cell r="A696" t="str">
            <v>04.940.02</v>
          </cell>
          <cell r="B696" t="str">
            <v>Descida d’água tipo rápido- canal retangular-DAR 02</v>
          </cell>
          <cell r="C696" t="str">
            <v>DNER-ES291/97</v>
          </cell>
          <cell r="D696" t="str">
            <v xml:space="preserve"> </v>
          </cell>
          <cell r="E696" t="str">
            <v>m</v>
          </cell>
          <cell r="F696">
            <v>42.18</v>
          </cell>
          <cell r="G696">
            <v>15.100439999999999</v>
          </cell>
          <cell r="H696">
            <v>57.280439999999999</v>
          </cell>
        </row>
        <row r="697">
          <cell r="A697" t="str">
            <v>04.940.03</v>
          </cell>
          <cell r="B697" t="str">
            <v>Descida d'água tipo rápido- canal ret. armado-DAR 03</v>
          </cell>
          <cell r="C697" t="str">
            <v>DNER-ES291/97</v>
          </cell>
          <cell r="D697" t="str">
            <v xml:space="preserve"> </v>
          </cell>
          <cell r="E697" t="str">
            <v>m</v>
          </cell>
          <cell r="F697">
            <v>31.84</v>
          </cell>
          <cell r="G697">
            <v>11.398719999999999</v>
          </cell>
          <cell r="H697">
            <v>43.238720000000001</v>
          </cell>
        </row>
        <row r="698">
          <cell r="A698" t="str">
            <v>04.940.04</v>
          </cell>
          <cell r="B698" t="str">
            <v>Descida d’água tipo rápido- calha metálica-DAR 04</v>
          </cell>
          <cell r="C698" t="str">
            <v>DNER-ES291/97</v>
          </cell>
          <cell r="D698" t="str">
            <v xml:space="preserve"> </v>
          </cell>
          <cell r="E698" t="str">
            <v>m</v>
          </cell>
          <cell r="G698">
            <v>0</v>
          </cell>
          <cell r="H698">
            <v>0</v>
          </cell>
        </row>
        <row r="699">
          <cell r="A699" t="str">
            <v>04.941.01</v>
          </cell>
          <cell r="B699" t="str">
            <v>Descida d'água de aterros em degraus-DAD 01</v>
          </cell>
          <cell r="C699" t="str">
            <v>DNER-ES291/97</v>
          </cell>
          <cell r="D699" t="str">
            <v xml:space="preserve"> </v>
          </cell>
          <cell r="E699" t="str">
            <v>m</v>
          </cell>
          <cell r="G699">
            <v>0</v>
          </cell>
          <cell r="H699">
            <v>0</v>
          </cell>
        </row>
        <row r="700">
          <cell r="A700" t="str">
            <v>04.941.02</v>
          </cell>
          <cell r="B700" t="str">
            <v>Descida d'água de aterros em degraus-DAD 02</v>
          </cell>
          <cell r="C700" t="str">
            <v>DNER-ES291/97</v>
          </cell>
          <cell r="D700" t="str">
            <v xml:space="preserve"> </v>
          </cell>
          <cell r="E700" t="str">
            <v>m</v>
          </cell>
          <cell r="F700">
            <v>41.8</v>
          </cell>
          <cell r="G700">
            <v>14.964399999999998</v>
          </cell>
          <cell r="H700">
            <v>56.764399999999995</v>
          </cell>
        </row>
        <row r="701">
          <cell r="A701" t="str">
            <v>04.941.03</v>
          </cell>
          <cell r="B701" t="str">
            <v>Descida d'água de aterros em degraus-DAD 03</v>
          </cell>
          <cell r="C701" t="str">
            <v>DNER-ES291/97</v>
          </cell>
          <cell r="D701" t="str">
            <v xml:space="preserve"> </v>
          </cell>
          <cell r="E701" t="str">
            <v>m</v>
          </cell>
          <cell r="F701">
            <v>58.89</v>
          </cell>
          <cell r="G701">
            <v>21.082619999999999</v>
          </cell>
          <cell r="H701">
            <v>79.972620000000006</v>
          </cell>
        </row>
        <row r="702">
          <cell r="A702" t="str">
            <v>04.941.04</v>
          </cell>
          <cell r="B702" t="str">
            <v>Descida d'água de aterros em degraus-DAD 04</v>
          </cell>
          <cell r="C702" t="str">
            <v>DNER-ES291/97</v>
          </cell>
          <cell r="D702" t="str">
            <v xml:space="preserve"> </v>
          </cell>
          <cell r="E702" t="str">
            <v>m</v>
          </cell>
          <cell r="G702">
            <v>0</v>
          </cell>
          <cell r="H702">
            <v>0</v>
          </cell>
        </row>
        <row r="703">
          <cell r="A703" t="str">
            <v>04.941.05</v>
          </cell>
          <cell r="B703" t="str">
            <v>Descida d'água de aterros em degraus-DAD 05</v>
          </cell>
          <cell r="C703" t="str">
            <v>DNER-ES291/97</v>
          </cell>
          <cell r="D703" t="str">
            <v xml:space="preserve"> </v>
          </cell>
          <cell r="E703" t="str">
            <v>m</v>
          </cell>
          <cell r="G703">
            <v>0</v>
          </cell>
          <cell r="H703">
            <v>0</v>
          </cell>
        </row>
        <row r="704">
          <cell r="A704" t="str">
            <v>04.941.06</v>
          </cell>
          <cell r="B704" t="str">
            <v>Descida d'água de aterros em degraus-DAD 06</v>
          </cell>
          <cell r="C704" t="str">
            <v>DNER-ES291/97</v>
          </cell>
          <cell r="D704" t="str">
            <v xml:space="preserve"> </v>
          </cell>
          <cell r="E704" t="str">
            <v>m</v>
          </cell>
          <cell r="G704">
            <v>0</v>
          </cell>
          <cell r="H704">
            <v>0</v>
          </cell>
        </row>
        <row r="705">
          <cell r="A705" t="str">
            <v>04.941.07</v>
          </cell>
          <cell r="B705" t="str">
            <v>Descida d'água de aterros em degraus-DAD 07</v>
          </cell>
          <cell r="C705" t="str">
            <v>DNER-ES291/97</v>
          </cell>
          <cell r="D705" t="str">
            <v xml:space="preserve"> </v>
          </cell>
          <cell r="E705" t="str">
            <v>m</v>
          </cell>
          <cell r="G705">
            <v>0</v>
          </cell>
          <cell r="H705">
            <v>0</v>
          </cell>
        </row>
        <row r="706">
          <cell r="A706" t="str">
            <v>04.941.08</v>
          </cell>
          <cell r="B706" t="str">
            <v>Descida d'água de aterros em degraus-DAD 08</v>
          </cell>
          <cell r="C706" t="str">
            <v>DNER-ES291/97</v>
          </cell>
          <cell r="D706" t="str">
            <v xml:space="preserve"> </v>
          </cell>
          <cell r="E706" t="str">
            <v>m</v>
          </cell>
          <cell r="F706">
            <v>150.01</v>
          </cell>
          <cell r="G706">
            <v>53.703579999999995</v>
          </cell>
          <cell r="H706">
            <v>203.71357999999998</v>
          </cell>
        </row>
        <row r="707">
          <cell r="A707" t="str">
            <v>04.941.09</v>
          </cell>
          <cell r="B707" t="str">
            <v>Descida d’água de aterros em degraus-DAD 09</v>
          </cell>
          <cell r="C707" t="str">
            <v>DNER-ES291/97</v>
          </cell>
          <cell r="D707" t="str">
            <v xml:space="preserve"> </v>
          </cell>
          <cell r="E707" t="str">
            <v>m</v>
          </cell>
          <cell r="G707">
            <v>0</v>
          </cell>
          <cell r="H707">
            <v>0</v>
          </cell>
        </row>
        <row r="708">
          <cell r="A708" t="str">
            <v>04.941.10</v>
          </cell>
          <cell r="B708" t="str">
            <v>Descida d'água de aterros em degraus-DAD 10</v>
          </cell>
          <cell r="C708" t="str">
            <v>DNER-ES291/97</v>
          </cell>
          <cell r="D708" t="str">
            <v xml:space="preserve"> </v>
          </cell>
          <cell r="E708" t="str">
            <v>m</v>
          </cell>
          <cell r="G708">
            <v>0</v>
          </cell>
          <cell r="H708">
            <v>0</v>
          </cell>
        </row>
        <row r="709">
          <cell r="A709" t="str">
            <v>04.941.11</v>
          </cell>
          <cell r="B709" t="str">
            <v>Descida d'água de aterros em degraus-DAD 11</v>
          </cell>
          <cell r="C709" t="str">
            <v>DNER-ES291/97</v>
          </cell>
          <cell r="D709" t="str">
            <v xml:space="preserve"> </v>
          </cell>
          <cell r="E709" t="str">
            <v>m</v>
          </cell>
          <cell r="G709">
            <v>0</v>
          </cell>
          <cell r="H709">
            <v>0</v>
          </cell>
        </row>
        <row r="710">
          <cell r="A710" t="str">
            <v>04.941.12</v>
          </cell>
          <cell r="B710" t="str">
            <v>Descida d'água de aterros em degraus-DAD 12</v>
          </cell>
          <cell r="C710" t="str">
            <v>DNER-ES291/97</v>
          </cell>
          <cell r="D710" t="str">
            <v xml:space="preserve"> </v>
          </cell>
          <cell r="E710" t="str">
            <v>m</v>
          </cell>
          <cell r="G710">
            <v>0</v>
          </cell>
          <cell r="H710">
            <v>0</v>
          </cell>
        </row>
        <row r="711">
          <cell r="A711" t="str">
            <v>04.941.13</v>
          </cell>
          <cell r="B711" t="str">
            <v>Descida d'água de aterros em degraus-DAD 13</v>
          </cell>
          <cell r="C711" t="str">
            <v>DNER-ES291/97</v>
          </cell>
          <cell r="D711" t="str">
            <v xml:space="preserve"> </v>
          </cell>
          <cell r="E711" t="str">
            <v>m</v>
          </cell>
          <cell r="G711">
            <v>0</v>
          </cell>
          <cell r="H711">
            <v>0</v>
          </cell>
        </row>
        <row r="712">
          <cell r="A712" t="str">
            <v>04.941.14</v>
          </cell>
          <cell r="B712" t="str">
            <v>Descida d'água de aterros em degraus-DAD 14</v>
          </cell>
          <cell r="C712" t="str">
            <v>DNER-ES291/97</v>
          </cell>
          <cell r="D712" t="str">
            <v xml:space="preserve"> </v>
          </cell>
          <cell r="E712" t="str">
            <v>m</v>
          </cell>
          <cell r="F712">
            <v>211.26</v>
          </cell>
          <cell r="G712">
            <v>75.631079999999997</v>
          </cell>
          <cell r="H712">
            <v>286.89107999999999</v>
          </cell>
        </row>
        <row r="713">
          <cell r="A713" t="str">
            <v>04.941.15</v>
          </cell>
          <cell r="B713" t="str">
            <v>Descida d'água de aterros em degraus-DAD 15</v>
          </cell>
          <cell r="C713" t="str">
            <v>DNER-ES291/97</v>
          </cell>
          <cell r="D713" t="str">
            <v xml:space="preserve"> </v>
          </cell>
          <cell r="E713" t="str">
            <v>m</v>
          </cell>
          <cell r="G713">
            <v>0</v>
          </cell>
          <cell r="H713">
            <v>0</v>
          </cell>
        </row>
        <row r="714">
          <cell r="A714" t="str">
            <v>04.941.16</v>
          </cell>
          <cell r="B714" t="str">
            <v>Descida d'água de aterros em degraus-DAD 16</v>
          </cell>
          <cell r="C714" t="str">
            <v>DNER-ES291/97</v>
          </cell>
          <cell r="D714" t="str">
            <v xml:space="preserve"> </v>
          </cell>
          <cell r="E714" t="str">
            <v>m</v>
          </cell>
          <cell r="G714">
            <v>0</v>
          </cell>
          <cell r="H714">
            <v>0</v>
          </cell>
        </row>
        <row r="715">
          <cell r="A715" t="str">
            <v>04.941.17</v>
          </cell>
          <cell r="B715" t="str">
            <v>Descida d'água de aterros em degraus-DAD 17</v>
          </cell>
          <cell r="C715" t="str">
            <v>DNER-ES291/97</v>
          </cell>
          <cell r="D715" t="str">
            <v xml:space="preserve"> </v>
          </cell>
          <cell r="E715" t="str">
            <v>m</v>
          </cell>
          <cell r="G715">
            <v>0</v>
          </cell>
          <cell r="H715">
            <v>0</v>
          </cell>
        </row>
        <row r="716">
          <cell r="A716" t="str">
            <v>04.941.18</v>
          </cell>
          <cell r="B716" t="str">
            <v>Descida d’água de aterros em degraus-DAD 18</v>
          </cell>
          <cell r="C716" t="str">
            <v>DNER-ES291/97</v>
          </cell>
          <cell r="D716" t="str">
            <v xml:space="preserve"> </v>
          </cell>
          <cell r="E716" t="str">
            <v>m</v>
          </cell>
          <cell r="G716">
            <v>0</v>
          </cell>
          <cell r="H716">
            <v>0</v>
          </cell>
        </row>
        <row r="717">
          <cell r="A717" t="str">
            <v>04.941.31</v>
          </cell>
          <cell r="B717" t="str">
            <v>Descida d'água de cortes em degraus-DCD 01</v>
          </cell>
          <cell r="C717" t="str">
            <v>DNER-ES291/97</v>
          </cell>
          <cell r="D717" t="str">
            <v xml:space="preserve"> </v>
          </cell>
          <cell r="E717" t="str">
            <v>m</v>
          </cell>
          <cell r="G717">
            <v>0</v>
          </cell>
          <cell r="H717">
            <v>0</v>
          </cell>
        </row>
        <row r="718">
          <cell r="A718" t="str">
            <v>04.941.32</v>
          </cell>
          <cell r="B718" t="str">
            <v>Descida d'água de cortes em degraus-DCD 02</v>
          </cell>
          <cell r="C718" t="str">
            <v>DNER-ES291/97</v>
          </cell>
          <cell r="D718" t="str">
            <v xml:space="preserve"> </v>
          </cell>
          <cell r="E718" t="str">
            <v>m</v>
          </cell>
          <cell r="G718">
            <v>0</v>
          </cell>
          <cell r="H718">
            <v>0</v>
          </cell>
        </row>
        <row r="719">
          <cell r="A719" t="str">
            <v>04.941.33</v>
          </cell>
          <cell r="B719" t="str">
            <v>Descida d’água de cortes em degraus-DCD 03</v>
          </cell>
          <cell r="C719" t="str">
            <v>DNER-ES291/97</v>
          </cell>
          <cell r="D719" t="str">
            <v xml:space="preserve"> </v>
          </cell>
          <cell r="E719" t="str">
            <v>m</v>
          </cell>
          <cell r="G719">
            <v>0</v>
          </cell>
          <cell r="H719">
            <v>0</v>
          </cell>
        </row>
        <row r="720">
          <cell r="A720" t="str">
            <v>04.941.34</v>
          </cell>
          <cell r="B720" t="str">
            <v>Descida d'água de cortes em degraus-DCD 04</v>
          </cell>
          <cell r="C720" t="str">
            <v>DNER-ES291/97</v>
          </cell>
          <cell r="D720" t="str">
            <v xml:space="preserve"> </v>
          </cell>
          <cell r="E720" t="str">
            <v>m</v>
          </cell>
          <cell r="G720">
            <v>0</v>
          </cell>
          <cell r="H720">
            <v>0</v>
          </cell>
        </row>
        <row r="721">
          <cell r="A721" t="str">
            <v>04.942.01</v>
          </cell>
          <cell r="B721" t="str">
            <v>Entrada d'água- EDA 01</v>
          </cell>
          <cell r="C721" t="str">
            <v>DNER-ES291/97</v>
          </cell>
          <cell r="D721" t="str">
            <v xml:space="preserve"> </v>
          </cell>
          <cell r="E721" t="str">
            <v>un</v>
          </cell>
          <cell r="F721">
            <v>12</v>
          </cell>
          <cell r="G721">
            <v>4.2959999999999994</v>
          </cell>
          <cell r="H721">
            <v>16.295999999999999</v>
          </cell>
        </row>
        <row r="722">
          <cell r="A722" t="str">
            <v>04.942.02</v>
          </cell>
          <cell r="B722" t="str">
            <v>Entrada d'água- EDA 02</v>
          </cell>
          <cell r="C722" t="str">
            <v>DNER-ES291/97</v>
          </cell>
          <cell r="D722" t="str">
            <v xml:space="preserve"> </v>
          </cell>
          <cell r="E722" t="str">
            <v>un</v>
          </cell>
          <cell r="G722">
            <v>0</v>
          </cell>
          <cell r="H722">
            <v>0</v>
          </cell>
        </row>
        <row r="723">
          <cell r="A723" t="str">
            <v>04.950.01</v>
          </cell>
          <cell r="B723" t="str">
            <v>Dissipador de energia- DES 01</v>
          </cell>
          <cell r="C723" t="str">
            <v>DNER-ES283/97</v>
          </cell>
          <cell r="D723" t="str">
            <v xml:space="preserve"> </v>
          </cell>
          <cell r="E723" t="str">
            <v>un</v>
          </cell>
          <cell r="F723">
            <v>68.48</v>
          </cell>
          <cell r="G723">
            <v>24.515840000000001</v>
          </cell>
          <cell r="H723">
            <v>92.995840000000001</v>
          </cell>
        </row>
        <row r="724">
          <cell r="A724" t="str">
            <v>04.950.02</v>
          </cell>
          <cell r="B724" t="str">
            <v>Dissipador de energia- DES 02</v>
          </cell>
          <cell r="C724" t="str">
            <v>DNER-ES283/97</v>
          </cell>
          <cell r="D724" t="str">
            <v xml:space="preserve"> </v>
          </cell>
          <cell r="E724" t="str">
            <v>un</v>
          </cell>
          <cell r="F724">
            <v>81.430000000000007</v>
          </cell>
          <cell r="G724">
            <v>29.15194</v>
          </cell>
          <cell r="H724">
            <v>110.58194</v>
          </cell>
        </row>
        <row r="725">
          <cell r="A725" t="str">
            <v>04.950.03</v>
          </cell>
          <cell r="B725" t="str">
            <v>Dissipador de energia- DES 03</v>
          </cell>
          <cell r="C725" t="str">
            <v>DNER-ES283/97</v>
          </cell>
          <cell r="D725" t="str">
            <v xml:space="preserve"> </v>
          </cell>
          <cell r="E725" t="str">
            <v>un</v>
          </cell>
          <cell r="F725">
            <v>97.11</v>
          </cell>
          <cell r="G725">
            <v>34.76538</v>
          </cell>
          <cell r="H725">
            <v>131.87538000000001</v>
          </cell>
        </row>
        <row r="726">
          <cell r="A726" t="str">
            <v>04.950.04</v>
          </cell>
          <cell r="B726" t="str">
            <v>Dissipador de energia- DES 04</v>
          </cell>
          <cell r="C726" t="str">
            <v>DNER-ES283/97</v>
          </cell>
          <cell r="D726" t="str">
            <v xml:space="preserve"> </v>
          </cell>
          <cell r="E726" t="str">
            <v>un</v>
          </cell>
          <cell r="G726">
            <v>0</v>
          </cell>
          <cell r="H726">
            <v>0</v>
          </cell>
        </row>
        <row r="727">
          <cell r="A727" t="str">
            <v>04.950.21</v>
          </cell>
          <cell r="B727" t="str">
            <v>Dissipador de energia- DEB 01</v>
          </cell>
          <cell r="C727" t="str">
            <v>DNER-ES283/97</v>
          </cell>
          <cell r="D727" t="str">
            <v xml:space="preserve"> </v>
          </cell>
          <cell r="E727" t="str">
            <v>un</v>
          </cell>
          <cell r="F727">
            <v>74.739999999999995</v>
          </cell>
          <cell r="G727">
            <v>26.756919999999997</v>
          </cell>
          <cell r="H727">
            <v>101.49691999999999</v>
          </cell>
        </row>
        <row r="728">
          <cell r="A728" t="str">
            <v>04.950.22</v>
          </cell>
          <cell r="B728" t="str">
            <v>Dissipador de energia- DEB 02</v>
          </cell>
          <cell r="C728" t="str">
            <v>DNER-ES283/97</v>
          </cell>
          <cell r="D728" t="str">
            <v xml:space="preserve"> </v>
          </cell>
          <cell r="E728" t="str">
            <v>un</v>
          </cell>
          <cell r="F728">
            <v>251.57</v>
          </cell>
          <cell r="G728">
            <v>90.062059999999988</v>
          </cell>
          <cell r="H728">
            <v>341.63205999999997</v>
          </cell>
        </row>
        <row r="729">
          <cell r="A729" t="str">
            <v>04.950.23</v>
          </cell>
          <cell r="B729" t="str">
            <v>Dissipador de energia- DEB 03</v>
          </cell>
          <cell r="C729" t="str">
            <v>DNER-ES283/97</v>
          </cell>
          <cell r="D729" t="str">
            <v xml:space="preserve"> </v>
          </cell>
          <cell r="E729" t="str">
            <v>un</v>
          </cell>
          <cell r="F729">
            <v>403.37</v>
          </cell>
          <cell r="G729">
            <v>144.40645999999998</v>
          </cell>
          <cell r="H729">
            <v>547.77646000000004</v>
          </cell>
        </row>
        <row r="730">
          <cell r="A730" t="str">
            <v>04.950.24</v>
          </cell>
          <cell r="B730" t="str">
            <v>Dissipador de energia- DEB 04</v>
          </cell>
          <cell r="C730" t="str">
            <v>DNER-ES283/97</v>
          </cell>
          <cell r="D730" t="str">
            <v xml:space="preserve"> </v>
          </cell>
          <cell r="E730" t="str">
            <v>un</v>
          </cell>
          <cell r="F730">
            <v>593.01</v>
          </cell>
          <cell r="G730">
            <v>212.29757999999998</v>
          </cell>
          <cell r="H730">
            <v>805.30757999999992</v>
          </cell>
        </row>
        <row r="731">
          <cell r="A731" t="str">
            <v>04.950.25</v>
          </cell>
          <cell r="B731" t="str">
            <v>Dissipador de energia- DEB 05</v>
          </cell>
          <cell r="C731" t="str">
            <v>DNER-ES283/97</v>
          </cell>
          <cell r="D731" t="str">
            <v xml:space="preserve"> </v>
          </cell>
          <cell r="E731" t="str">
            <v>un</v>
          </cell>
          <cell r="G731">
            <v>0</v>
          </cell>
          <cell r="H731">
            <v>0</v>
          </cell>
        </row>
        <row r="732">
          <cell r="A732" t="str">
            <v>04.950.26</v>
          </cell>
          <cell r="B732" t="str">
            <v>Dissipador de energia- DEB 06</v>
          </cell>
          <cell r="C732" t="str">
            <v>DNER-ES283/97</v>
          </cell>
          <cell r="D732" t="str">
            <v xml:space="preserve"> </v>
          </cell>
          <cell r="E732" t="str">
            <v>un</v>
          </cell>
          <cell r="G732">
            <v>0</v>
          </cell>
          <cell r="H732">
            <v>0</v>
          </cell>
        </row>
        <row r="733">
          <cell r="A733" t="str">
            <v>04.950.27</v>
          </cell>
          <cell r="B733" t="str">
            <v>Dissipador de energia- DEB 07</v>
          </cell>
          <cell r="C733" t="str">
            <v>DNER-ES283/97</v>
          </cell>
          <cell r="D733" t="str">
            <v xml:space="preserve"> </v>
          </cell>
          <cell r="E733" t="str">
            <v>un</v>
          </cell>
          <cell r="F733">
            <v>842.49</v>
          </cell>
          <cell r="G733">
            <v>301.61142000000001</v>
          </cell>
          <cell r="H733">
            <v>1144.10142</v>
          </cell>
        </row>
        <row r="734">
          <cell r="A734" t="str">
            <v>04.950.28</v>
          </cell>
          <cell r="B734" t="str">
            <v>Dissipador de energia- DEB 08</v>
          </cell>
          <cell r="C734" t="str">
            <v>DNER-ES283/97</v>
          </cell>
          <cell r="D734" t="str">
            <v xml:space="preserve"> </v>
          </cell>
          <cell r="E734" t="str">
            <v>un</v>
          </cell>
          <cell r="G734">
            <v>0</v>
          </cell>
          <cell r="H734">
            <v>0</v>
          </cell>
        </row>
        <row r="735">
          <cell r="A735" t="str">
            <v>04.950.29</v>
          </cell>
          <cell r="B735" t="str">
            <v>Dissipador de energia- DEB 09</v>
          </cell>
          <cell r="C735" t="str">
            <v>DNER-ES283/97</v>
          </cell>
          <cell r="D735" t="str">
            <v xml:space="preserve"> </v>
          </cell>
          <cell r="E735" t="str">
            <v>un</v>
          </cell>
          <cell r="G735">
            <v>0</v>
          </cell>
          <cell r="H735">
            <v>0</v>
          </cell>
        </row>
        <row r="736">
          <cell r="A736" t="str">
            <v>04.950.30</v>
          </cell>
          <cell r="B736" t="str">
            <v>Dissipador de energia- DEB 10</v>
          </cell>
          <cell r="C736" t="str">
            <v>DNER-ES283/97</v>
          </cell>
          <cell r="D736" t="str">
            <v xml:space="preserve"> </v>
          </cell>
          <cell r="E736" t="str">
            <v>un</v>
          </cell>
          <cell r="F736">
            <v>1092.3814400000001</v>
          </cell>
          <cell r="G736">
            <v>391.07255552000004</v>
          </cell>
          <cell r="H736">
            <v>1483.4539955200003</v>
          </cell>
        </row>
        <row r="737">
          <cell r="A737" t="str">
            <v>04.950.31</v>
          </cell>
          <cell r="B737" t="str">
            <v>Dissipador de energia- DEB 11</v>
          </cell>
          <cell r="C737" t="str">
            <v>DNER-ES283/97</v>
          </cell>
          <cell r="D737" t="str">
            <v xml:space="preserve"> </v>
          </cell>
          <cell r="E737" t="str">
            <v>un</v>
          </cell>
          <cell r="G737">
            <v>0</v>
          </cell>
          <cell r="H737">
            <v>0</v>
          </cell>
        </row>
        <row r="738">
          <cell r="A738" t="str">
            <v>04.950.32</v>
          </cell>
          <cell r="B738" t="str">
            <v>Dissipador de energia- DEB 12</v>
          </cell>
          <cell r="C738" t="str">
            <v>DNER-ES283/97</v>
          </cell>
          <cell r="D738" t="str">
            <v xml:space="preserve"> </v>
          </cell>
          <cell r="E738" t="str">
            <v>un</v>
          </cell>
          <cell r="G738">
            <v>0</v>
          </cell>
          <cell r="H738">
            <v>0</v>
          </cell>
        </row>
        <row r="739">
          <cell r="A739" t="str">
            <v>04.950.51</v>
          </cell>
          <cell r="B739" t="str">
            <v>Dissipador de energia- DED 01</v>
          </cell>
          <cell r="C739" t="str">
            <v>DNER-ES283/97</v>
          </cell>
          <cell r="D739" t="str">
            <v xml:space="preserve"> </v>
          </cell>
          <cell r="E739" t="str">
            <v>un</v>
          </cell>
          <cell r="G739">
            <v>0</v>
          </cell>
          <cell r="H739">
            <v>0</v>
          </cell>
        </row>
        <row r="740">
          <cell r="A740" t="str">
            <v>04.960.01</v>
          </cell>
          <cell r="B740" t="str">
            <v>Boca de lobo simples c/ grelha de concreto-BLS 01</v>
          </cell>
          <cell r="C740" t="str">
            <v xml:space="preserve"> </v>
          </cell>
          <cell r="D740" t="str">
            <v xml:space="preserve"> </v>
          </cell>
          <cell r="E740" t="str">
            <v>un</v>
          </cell>
          <cell r="F740">
            <v>149.86000000000001</v>
          </cell>
          <cell r="G740">
            <v>53.649880000000003</v>
          </cell>
          <cell r="H740">
            <v>203.50988000000001</v>
          </cell>
        </row>
        <row r="741">
          <cell r="A741" t="str">
            <v>04.960.02</v>
          </cell>
          <cell r="B741" t="str">
            <v>Boca de lobo simples c/ grelha de concreto-BLS 02</v>
          </cell>
          <cell r="C741" t="str">
            <v xml:space="preserve"> </v>
          </cell>
          <cell r="D741" t="str">
            <v xml:space="preserve"> </v>
          </cell>
          <cell r="E741" t="str">
            <v>un</v>
          </cell>
          <cell r="F741">
            <v>189.87</v>
          </cell>
          <cell r="G741">
            <v>67.973460000000003</v>
          </cell>
          <cell r="H741">
            <v>257.84345999999999</v>
          </cell>
        </row>
        <row r="742">
          <cell r="A742" t="str">
            <v>04.960.03</v>
          </cell>
          <cell r="B742" t="str">
            <v>Boca de lobo simples c/ grelha de concreto-BLS 03</v>
          </cell>
          <cell r="C742" t="str">
            <v xml:space="preserve"> </v>
          </cell>
          <cell r="D742" t="str">
            <v xml:space="preserve"> </v>
          </cell>
          <cell r="E742" t="str">
            <v>un</v>
          </cell>
          <cell r="F742">
            <v>229.92</v>
          </cell>
          <cell r="G742">
            <v>82.311359999999993</v>
          </cell>
          <cell r="H742">
            <v>312.23136</v>
          </cell>
        </row>
        <row r="743">
          <cell r="A743" t="str">
            <v>04.960.04</v>
          </cell>
          <cell r="B743" t="str">
            <v>Boca de lobo simples c/ grelha de concreto-BLS 04</v>
          </cell>
          <cell r="C743" t="str">
            <v xml:space="preserve"> </v>
          </cell>
          <cell r="D743" t="str">
            <v xml:space="preserve"> </v>
          </cell>
          <cell r="E743" t="str">
            <v>un</v>
          </cell>
          <cell r="F743">
            <v>269.93</v>
          </cell>
          <cell r="G743">
            <v>96.63494</v>
          </cell>
          <cell r="H743">
            <v>366.56493999999998</v>
          </cell>
        </row>
        <row r="744">
          <cell r="A744" t="str">
            <v>04.960.05</v>
          </cell>
          <cell r="B744" t="str">
            <v>Boca de lobo simples c/ grelha de concreto-BLS 05</v>
          </cell>
          <cell r="C744" t="str">
            <v xml:space="preserve"> </v>
          </cell>
          <cell r="D744" t="str">
            <v xml:space="preserve"> </v>
          </cell>
          <cell r="E744" t="str">
            <v>un</v>
          </cell>
          <cell r="F744">
            <v>308.58999999999997</v>
          </cell>
          <cell r="G744">
            <v>110.47521999999999</v>
          </cell>
          <cell r="H744">
            <v>419.06521999999995</v>
          </cell>
        </row>
        <row r="745">
          <cell r="A745" t="str">
            <v>04.960.06</v>
          </cell>
          <cell r="B745" t="str">
            <v>Boca de lobo simples c/ grelha de concreto-BLS 06</v>
          </cell>
          <cell r="C745" t="str">
            <v xml:space="preserve"> </v>
          </cell>
          <cell r="D745" t="str">
            <v xml:space="preserve"> </v>
          </cell>
          <cell r="E745" t="str">
            <v>un</v>
          </cell>
          <cell r="G745">
            <v>0</v>
          </cell>
          <cell r="H745">
            <v>0</v>
          </cell>
        </row>
        <row r="746">
          <cell r="A746" t="str">
            <v>04.960.07</v>
          </cell>
          <cell r="B746" t="str">
            <v>Boca de lobo simples c/ grelha de concreto-BLS 07</v>
          </cell>
          <cell r="C746" t="str">
            <v xml:space="preserve"> </v>
          </cell>
          <cell r="D746" t="str">
            <v xml:space="preserve"> </v>
          </cell>
          <cell r="E746" t="str">
            <v>un</v>
          </cell>
          <cell r="G746">
            <v>0</v>
          </cell>
          <cell r="H746">
            <v>0</v>
          </cell>
        </row>
        <row r="747">
          <cell r="A747" t="str">
            <v>04.961.01</v>
          </cell>
          <cell r="B747" t="str">
            <v>Boca de lobo dupla c/ grelha de concreto-BLD 01</v>
          </cell>
          <cell r="C747" t="str">
            <v xml:space="preserve"> </v>
          </cell>
          <cell r="D747" t="str">
            <v xml:space="preserve"> </v>
          </cell>
          <cell r="E747" t="str">
            <v>un</v>
          </cell>
          <cell r="F747">
            <v>233.02584148497962</v>
          </cell>
          <cell r="G747">
            <v>83.423251251622702</v>
          </cell>
          <cell r="H747">
            <v>316.44909273660232</v>
          </cell>
        </row>
        <row r="748">
          <cell r="A748" t="str">
            <v>04.961.02</v>
          </cell>
          <cell r="B748" t="str">
            <v>Boca de lobo dupla c/ grelha de concreto-BLD 02</v>
          </cell>
          <cell r="C748" t="str">
            <v xml:space="preserve"> </v>
          </cell>
          <cell r="D748" t="str">
            <v xml:space="preserve"> </v>
          </cell>
          <cell r="E748" t="str">
            <v>un</v>
          </cell>
          <cell r="F748">
            <v>350.93</v>
          </cell>
          <cell r="G748">
            <v>125.63293999999999</v>
          </cell>
          <cell r="H748">
            <v>476.56294000000003</v>
          </cell>
        </row>
        <row r="749">
          <cell r="A749" t="str">
            <v>04.961.03</v>
          </cell>
          <cell r="B749" t="str">
            <v>Boca de lobo dupla c/ grelha de concreto-BLD 03</v>
          </cell>
          <cell r="C749" t="str">
            <v xml:space="preserve"> </v>
          </cell>
          <cell r="D749" t="str">
            <v xml:space="preserve"> </v>
          </cell>
          <cell r="E749" t="str">
            <v>un</v>
          </cell>
          <cell r="G749">
            <v>0</v>
          </cell>
          <cell r="H749">
            <v>0</v>
          </cell>
        </row>
        <row r="750">
          <cell r="A750" t="str">
            <v>04.961.04</v>
          </cell>
          <cell r="B750" t="str">
            <v>Boca de lobo dupla c/ grelha de concreto-BLD 04</v>
          </cell>
          <cell r="C750" t="str">
            <v xml:space="preserve"> </v>
          </cell>
          <cell r="D750" t="str">
            <v xml:space="preserve"> </v>
          </cell>
          <cell r="E750" t="str">
            <v>un</v>
          </cell>
          <cell r="G750">
            <v>0</v>
          </cell>
          <cell r="H750">
            <v>0</v>
          </cell>
        </row>
        <row r="751">
          <cell r="A751" t="str">
            <v>04.961.05</v>
          </cell>
          <cell r="B751" t="str">
            <v>Boca de lobo dupla c/ grelha de concreto-BLD 05</v>
          </cell>
          <cell r="C751" t="str">
            <v xml:space="preserve"> </v>
          </cell>
          <cell r="D751" t="str">
            <v xml:space="preserve"> </v>
          </cell>
          <cell r="E751" t="str">
            <v>un</v>
          </cell>
          <cell r="G751">
            <v>0</v>
          </cell>
          <cell r="H751">
            <v>0</v>
          </cell>
        </row>
        <row r="752">
          <cell r="A752" t="str">
            <v>04.961.06</v>
          </cell>
          <cell r="B752" t="str">
            <v>Boca de lobo dupla c/ grelha de concreto-BLD 06</v>
          </cell>
          <cell r="C752" t="str">
            <v xml:space="preserve"> </v>
          </cell>
          <cell r="D752" t="str">
            <v xml:space="preserve"> </v>
          </cell>
          <cell r="E752" t="str">
            <v>un</v>
          </cell>
          <cell r="G752">
            <v>0</v>
          </cell>
          <cell r="H752">
            <v>0</v>
          </cell>
        </row>
        <row r="753">
          <cell r="A753" t="str">
            <v>04.961.07</v>
          </cell>
          <cell r="B753" t="str">
            <v>Boca de lobo dupla c/ grelha de concreto-BLD 07</v>
          </cell>
          <cell r="C753" t="str">
            <v xml:space="preserve"> </v>
          </cell>
          <cell r="D753" t="str">
            <v xml:space="preserve"> </v>
          </cell>
          <cell r="E753" t="str">
            <v>un</v>
          </cell>
          <cell r="G753">
            <v>0</v>
          </cell>
          <cell r="H753">
            <v>0</v>
          </cell>
        </row>
        <row r="754">
          <cell r="A754" t="str">
            <v>04.962.01</v>
          </cell>
          <cell r="B754" t="str">
            <v>Caixa de ligação e passagem- CLP 01</v>
          </cell>
          <cell r="C754" t="str">
            <v>DNER-ES287/97</v>
          </cell>
          <cell r="D754" t="str">
            <v xml:space="preserve"> </v>
          </cell>
          <cell r="E754" t="str">
            <v>un</v>
          </cell>
          <cell r="F754">
            <v>273.22000000000003</v>
          </cell>
          <cell r="G754">
            <v>97.812760000000011</v>
          </cell>
          <cell r="H754">
            <v>371.03276000000005</v>
          </cell>
        </row>
        <row r="755">
          <cell r="A755" t="str">
            <v>04.962.02</v>
          </cell>
          <cell r="B755" t="str">
            <v>Caixa de ligação e passagem- CLP 02</v>
          </cell>
          <cell r="C755" t="str">
            <v>DNER-ES287/97</v>
          </cell>
          <cell r="D755" t="str">
            <v xml:space="preserve"> </v>
          </cell>
          <cell r="E755" t="str">
            <v>un</v>
          </cell>
          <cell r="F755">
            <v>265.04000000000002</v>
          </cell>
          <cell r="G755">
            <v>94.884320000000002</v>
          </cell>
          <cell r="H755">
            <v>359.92432000000002</v>
          </cell>
        </row>
        <row r="756">
          <cell r="A756" t="str">
            <v>04.962.03</v>
          </cell>
          <cell r="B756" t="str">
            <v>Caixa de ligação e passagem- CLP 03</v>
          </cell>
          <cell r="C756" t="str">
            <v>DNER-ES287/97</v>
          </cell>
          <cell r="D756" t="str">
            <v xml:space="preserve"> </v>
          </cell>
          <cell r="E756" t="str">
            <v>un</v>
          </cell>
          <cell r="F756">
            <v>371.37</v>
          </cell>
          <cell r="G756">
            <v>132.95045999999999</v>
          </cell>
          <cell r="H756">
            <v>504.32046000000003</v>
          </cell>
        </row>
        <row r="757">
          <cell r="A757" t="str">
            <v>04.962.04</v>
          </cell>
          <cell r="B757" t="str">
            <v>Caixa de ligação e passagem- CLP 04</v>
          </cell>
          <cell r="C757" t="str">
            <v>DNER-ES287/97</v>
          </cell>
          <cell r="D757" t="str">
            <v xml:space="preserve"> </v>
          </cell>
          <cell r="E757" t="str">
            <v>un</v>
          </cell>
          <cell r="F757">
            <v>475.68</v>
          </cell>
          <cell r="G757">
            <v>170.29344</v>
          </cell>
          <cell r="H757">
            <v>645.97343999999998</v>
          </cell>
        </row>
        <row r="758">
          <cell r="A758" t="str">
            <v>04.962.05</v>
          </cell>
          <cell r="B758" t="str">
            <v>Caixa de ligação e passagem- CLP 05</v>
          </cell>
          <cell r="C758" t="str">
            <v>DNER-ES287/97</v>
          </cell>
          <cell r="D758" t="str">
            <v xml:space="preserve"> </v>
          </cell>
          <cell r="E758" t="str">
            <v>un</v>
          </cell>
          <cell r="G758">
            <v>0</v>
          </cell>
          <cell r="H758">
            <v>0</v>
          </cell>
        </row>
        <row r="759">
          <cell r="A759" t="str">
            <v>04.962.06</v>
          </cell>
          <cell r="B759" t="str">
            <v>Caixa de ligação e passagem- CLP 06</v>
          </cell>
          <cell r="C759" t="str">
            <v>DNER-ES287/97</v>
          </cell>
          <cell r="D759" t="str">
            <v xml:space="preserve"> </v>
          </cell>
          <cell r="E759" t="str">
            <v>un</v>
          </cell>
          <cell r="G759">
            <v>0</v>
          </cell>
          <cell r="H759">
            <v>0</v>
          </cell>
        </row>
        <row r="760">
          <cell r="A760" t="str">
            <v>04.962.07</v>
          </cell>
          <cell r="B760" t="str">
            <v>Caixa de ligação e passagem- CLP 07</v>
          </cell>
          <cell r="C760" t="str">
            <v>DNER-ES287/97</v>
          </cell>
          <cell r="D760" t="str">
            <v xml:space="preserve"> </v>
          </cell>
          <cell r="E760" t="str">
            <v>un</v>
          </cell>
          <cell r="F760">
            <v>326.36</v>
          </cell>
          <cell r="G760">
            <v>116.83687999999999</v>
          </cell>
          <cell r="H760">
            <v>443.19688000000002</v>
          </cell>
        </row>
        <row r="761">
          <cell r="A761" t="str">
            <v>04.962.08</v>
          </cell>
          <cell r="B761" t="str">
            <v>Caixa de ligação e passagem- CLP 08</v>
          </cell>
          <cell r="C761" t="str">
            <v>DNER-ES287/97</v>
          </cell>
          <cell r="D761" t="str">
            <v xml:space="preserve"> </v>
          </cell>
          <cell r="E761" t="str">
            <v>un</v>
          </cell>
          <cell r="F761">
            <v>317.82</v>
          </cell>
          <cell r="G761">
            <v>113.77955999999999</v>
          </cell>
          <cell r="H761">
            <v>431.59956</v>
          </cell>
        </row>
        <row r="762">
          <cell r="A762" t="str">
            <v>04.962.09</v>
          </cell>
          <cell r="B762" t="str">
            <v>Caixa de ligação e passagem- CLP 09</v>
          </cell>
          <cell r="C762" t="str">
            <v>DNER-ES287/97</v>
          </cell>
          <cell r="D762" t="str">
            <v xml:space="preserve"> </v>
          </cell>
          <cell r="E762" t="str">
            <v>un</v>
          </cell>
          <cell r="G762">
            <v>0</v>
          </cell>
          <cell r="H762">
            <v>0</v>
          </cell>
        </row>
        <row r="763">
          <cell r="A763" t="str">
            <v>04.962.10</v>
          </cell>
          <cell r="B763" t="str">
            <v>Caixa de ligação e passagem- CLP 10</v>
          </cell>
          <cell r="C763" t="str">
            <v>DNER-ES287/97</v>
          </cell>
          <cell r="D763" t="str">
            <v xml:space="preserve"> </v>
          </cell>
          <cell r="E763" t="str">
            <v>un</v>
          </cell>
          <cell r="G763">
            <v>0</v>
          </cell>
          <cell r="H763">
            <v>0</v>
          </cell>
        </row>
        <row r="764">
          <cell r="A764" t="str">
            <v>04.962.11</v>
          </cell>
          <cell r="B764" t="str">
            <v>Caixa de ligação e passagem- CLP 11</v>
          </cell>
          <cell r="C764" t="str">
            <v>DNER-ES287/97</v>
          </cell>
          <cell r="D764" t="str">
            <v xml:space="preserve"> </v>
          </cell>
          <cell r="E764" t="str">
            <v>un</v>
          </cell>
          <cell r="G764">
            <v>0</v>
          </cell>
          <cell r="H764">
            <v>0</v>
          </cell>
        </row>
        <row r="765">
          <cell r="A765" t="str">
            <v>04.962.12</v>
          </cell>
          <cell r="B765" t="str">
            <v>Caixa de ligação e passagem- CLP 12</v>
          </cell>
          <cell r="C765" t="str">
            <v>DNER-ES287/97</v>
          </cell>
          <cell r="D765" t="str">
            <v xml:space="preserve"> </v>
          </cell>
          <cell r="E765" t="str">
            <v>un</v>
          </cell>
          <cell r="G765">
            <v>0</v>
          </cell>
          <cell r="H765">
            <v>0</v>
          </cell>
        </row>
        <row r="766">
          <cell r="A766" t="str">
            <v>04.962.13</v>
          </cell>
          <cell r="B766" t="str">
            <v>Caixa de ligação e passagem- CLP 13</v>
          </cell>
          <cell r="C766" t="str">
            <v>DNER-ES287/97</v>
          </cell>
          <cell r="D766" t="str">
            <v xml:space="preserve"> </v>
          </cell>
          <cell r="E766" t="str">
            <v>un</v>
          </cell>
          <cell r="G766">
            <v>0</v>
          </cell>
          <cell r="H766">
            <v>0</v>
          </cell>
        </row>
        <row r="767">
          <cell r="A767" t="str">
            <v>04.962.14</v>
          </cell>
          <cell r="B767" t="str">
            <v>Caixa de ligação e passagem- CLP 14</v>
          </cell>
          <cell r="C767" t="str">
            <v>DNER-ES287/97</v>
          </cell>
          <cell r="D767" t="str">
            <v xml:space="preserve"> </v>
          </cell>
          <cell r="E767" t="str">
            <v>un</v>
          </cell>
          <cell r="G767">
            <v>0</v>
          </cell>
          <cell r="H767">
            <v>0</v>
          </cell>
        </row>
        <row r="768">
          <cell r="A768" t="str">
            <v>04.962.15</v>
          </cell>
          <cell r="B768" t="str">
            <v>Caixa de ligação e passagem- CLP 15</v>
          </cell>
          <cell r="C768" t="str">
            <v>DNER-ES287/97</v>
          </cell>
          <cell r="D768" t="str">
            <v xml:space="preserve"> </v>
          </cell>
          <cell r="E768" t="str">
            <v>un</v>
          </cell>
          <cell r="F768">
            <v>503</v>
          </cell>
          <cell r="G768">
            <v>180.07399999999998</v>
          </cell>
          <cell r="H768">
            <v>683.07399999999996</v>
          </cell>
        </row>
        <row r="769">
          <cell r="A769" t="str">
            <v>04.962.16</v>
          </cell>
          <cell r="B769" t="str">
            <v>Caixa de ligação e passagem- CLP 16</v>
          </cell>
          <cell r="C769" t="str">
            <v>DNER-ES287/97</v>
          </cell>
          <cell r="D769" t="str">
            <v xml:space="preserve"> </v>
          </cell>
          <cell r="E769" t="str">
            <v>un</v>
          </cell>
          <cell r="G769">
            <v>0</v>
          </cell>
          <cell r="H769">
            <v>0</v>
          </cell>
        </row>
        <row r="770">
          <cell r="A770" t="str">
            <v>04.962.17</v>
          </cell>
          <cell r="B770" t="str">
            <v>Caixa de ligação e passagem- CLP 17</v>
          </cell>
          <cell r="C770" t="str">
            <v>DNER-ES287/97</v>
          </cell>
          <cell r="D770" t="str">
            <v xml:space="preserve"> </v>
          </cell>
          <cell r="E770" t="str">
            <v>un</v>
          </cell>
          <cell r="G770">
            <v>0</v>
          </cell>
          <cell r="H770">
            <v>0</v>
          </cell>
        </row>
        <row r="771">
          <cell r="A771" t="str">
            <v xml:space="preserve">04.962.18   </v>
          </cell>
          <cell r="B771" t="str">
            <v>Caixa de ligação e passagem- CLP 18</v>
          </cell>
          <cell r="C771" t="str">
            <v>DNER-ES287/97</v>
          </cell>
          <cell r="D771" t="str">
            <v xml:space="preserve"> </v>
          </cell>
          <cell r="E771" t="str">
            <v>un</v>
          </cell>
          <cell r="G771">
            <v>0</v>
          </cell>
          <cell r="H771">
            <v>0</v>
          </cell>
        </row>
        <row r="772">
          <cell r="A772" t="str">
            <v>04.963.01</v>
          </cell>
          <cell r="B772" t="str">
            <v>Poço de visita- PVI 01</v>
          </cell>
          <cell r="C772" t="str">
            <v xml:space="preserve"> </v>
          </cell>
          <cell r="D772" t="str">
            <v xml:space="preserve"> </v>
          </cell>
          <cell r="E772" t="str">
            <v>un</v>
          </cell>
          <cell r="F772">
            <v>363.11</v>
          </cell>
          <cell r="G772">
            <v>129.99338</v>
          </cell>
          <cell r="H772">
            <v>493.10338000000002</v>
          </cell>
        </row>
        <row r="773">
          <cell r="A773" t="str">
            <v>04.963.02</v>
          </cell>
          <cell r="B773" t="str">
            <v>Poço de visita- PVI 02</v>
          </cell>
          <cell r="C773" t="str">
            <v xml:space="preserve"> </v>
          </cell>
          <cell r="D773" t="str">
            <v xml:space="preserve"> </v>
          </cell>
          <cell r="E773" t="str">
            <v>un</v>
          </cell>
          <cell r="F773">
            <v>354.56</v>
          </cell>
          <cell r="G773">
            <v>126.93248</v>
          </cell>
          <cell r="H773">
            <v>481.49248</v>
          </cell>
        </row>
        <row r="774">
          <cell r="A774" t="str">
            <v>04.963.03</v>
          </cell>
          <cell r="B774" t="str">
            <v>Poço de visita- PVI 03</v>
          </cell>
          <cell r="C774" t="str">
            <v xml:space="preserve"> </v>
          </cell>
          <cell r="D774" t="str">
            <v xml:space="preserve"> </v>
          </cell>
          <cell r="E774" t="str">
            <v>un</v>
          </cell>
          <cell r="F774">
            <v>419.21</v>
          </cell>
          <cell r="G774">
            <v>150.07718</v>
          </cell>
          <cell r="H774">
            <v>569.28718000000003</v>
          </cell>
        </row>
        <row r="775">
          <cell r="A775" t="str">
            <v>04.963.04</v>
          </cell>
          <cell r="B775" t="str">
            <v>Poço de visita- PVI 04</v>
          </cell>
          <cell r="C775" t="str">
            <v xml:space="preserve"> </v>
          </cell>
          <cell r="D775" t="str">
            <v xml:space="preserve"> </v>
          </cell>
          <cell r="E775" t="str">
            <v>un</v>
          </cell>
          <cell r="G775">
            <v>0</v>
          </cell>
          <cell r="H775">
            <v>0</v>
          </cell>
        </row>
        <row r="776">
          <cell r="A776" t="str">
            <v>04.963.05</v>
          </cell>
          <cell r="B776" t="str">
            <v>Poço de visita- PVI 05</v>
          </cell>
          <cell r="C776" t="str">
            <v xml:space="preserve"> </v>
          </cell>
          <cell r="D776" t="str">
            <v xml:space="preserve"> </v>
          </cell>
          <cell r="E776" t="str">
            <v>un</v>
          </cell>
          <cell r="G776">
            <v>0</v>
          </cell>
          <cell r="H776">
            <v>0</v>
          </cell>
        </row>
        <row r="777">
          <cell r="A777" t="str">
            <v>04.963.06</v>
          </cell>
          <cell r="B777" t="str">
            <v>Poço de visita- PVI 06</v>
          </cell>
          <cell r="C777" t="str">
            <v xml:space="preserve"> </v>
          </cell>
          <cell r="D777" t="str">
            <v xml:space="preserve"> </v>
          </cell>
          <cell r="E777" t="str">
            <v>un</v>
          </cell>
          <cell r="G777">
            <v>0</v>
          </cell>
          <cell r="H777">
            <v>0</v>
          </cell>
        </row>
        <row r="778">
          <cell r="A778" t="str">
            <v>04.963.07</v>
          </cell>
          <cell r="B778" t="str">
            <v>Poço de visita- PVI 07</v>
          </cell>
          <cell r="C778" t="str">
            <v xml:space="preserve"> </v>
          </cell>
          <cell r="D778" t="str">
            <v xml:space="preserve"> </v>
          </cell>
          <cell r="E778" t="str">
            <v>un</v>
          </cell>
          <cell r="G778">
            <v>0</v>
          </cell>
          <cell r="H778">
            <v>0</v>
          </cell>
        </row>
        <row r="779">
          <cell r="A779" t="str">
            <v>04.963.08</v>
          </cell>
          <cell r="B779" t="str">
            <v>Poço de visita- PVI 08</v>
          </cell>
          <cell r="C779" t="str">
            <v xml:space="preserve"> </v>
          </cell>
          <cell r="D779" t="str">
            <v xml:space="preserve"> </v>
          </cell>
          <cell r="E779" t="str">
            <v>un</v>
          </cell>
          <cell r="G779">
            <v>0</v>
          </cell>
          <cell r="H779">
            <v>0</v>
          </cell>
        </row>
        <row r="780">
          <cell r="A780" t="str">
            <v>04.963.09</v>
          </cell>
          <cell r="B780" t="str">
            <v>Poço de visita- PVI 09</v>
          </cell>
          <cell r="C780" t="str">
            <v xml:space="preserve"> </v>
          </cell>
          <cell r="D780" t="str">
            <v xml:space="preserve"> </v>
          </cell>
          <cell r="E780" t="str">
            <v>un</v>
          </cell>
          <cell r="G780">
            <v>0</v>
          </cell>
          <cell r="H780">
            <v>0</v>
          </cell>
        </row>
        <row r="781">
          <cell r="A781" t="str">
            <v>04.963.10</v>
          </cell>
          <cell r="B781" t="str">
            <v>Poço de visita- PVI 10</v>
          </cell>
          <cell r="C781" t="str">
            <v xml:space="preserve"> </v>
          </cell>
          <cell r="D781" t="str">
            <v xml:space="preserve"> </v>
          </cell>
          <cell r="E781" t="str">
            <v>un</v>
          </cell>
          <cell r="G781">
            <v>0</v>
          </cell>
          <cell r="H781">
            <v>0</v>
          </cell>
        </row>
        <row r="782">
          <cell r="A782" t="str">
            <v>04.963.11</v>
          </cell>
          <cell r="B782" t="str">
            <v>Poço de visita- PVI 11</v>
          </cell>
          <cell r="C782" t="str">
            <v xml:space="preserve"> </v>
          </cell>
          <cell r="D782" t="str">
            <v xml:space="preserve"> </v>
          </cell>
          <cell r="E782" t="str">
            <v>un</v>
          </cell>
          <cell r="G782">
            <v>0</v>
          </cell>
          <cell r="H782">
            <v>0</v>
          </cell>
        </row>
        <row r="783">
          <cell r="A783" t="str">
            <v>04.963.12</v>
          </cell>
          <cell r="B783" t="str">
            <v>Poço de visita- PVI 12</v>
          </cell>
          <cell r="C783" t="str">
            <v xml:space="preserve"> </v>
          </cell>
          <cell r="D783" t="str">
            <v xml:space="preserve"> </v>
          </cell>
          <cell r="E783" t="str">
            <v>un</v>
          </cell>
          <cell r="G783">
            <v>0</v>
          </cell>
          <cell r="H783">
            <v>0</v>
          </cell>
        </row>
        <row r="784">
          <cell r="A784" t="str">
            <v>04.963.13</v>
          </cell>
          <cell r="B784" t="str">
            <v>Poço de visita- PVI 13</v>
          </cell>
          <cell r="C784" t="str">
            <v xml:space="preserve"> </v>
          </cell>
          <cell r="D784" t="str">
            <v xml:space="preserve"> </v>
          </cell>
          <cell r="E784" t="str">
            <v>un</v>
          </cell>
          <cell r="G784">
            <v>0</v>
          </cell>
          <cell r="H784">
            <v>0</v>
          </cell>
        </row>
        <row r="785">
          <cell r="A785" t="str">
            <v>04.963.14</v>
          </cell>
          <cell r="B785" t="str">
            <v>Poço de visita- PVI 14</v>
          </cell>
          <cell r="C785" t="str">
            <v xml:space="preserve"> </v>
          </cell>
          <cell r="D785" t="str">
            <v xml:space="preserve"> </v>
          </cell>
          <cell r="E785" t="str">
            <v>un</v>
          </cell>
          <cell r="G785">
            <v>0</v>
          </cell>
          <cell r="H785">
            <v>0</v>
          </cell>
        </row>
        <row r="786">
          <cell r="A786" t="str">
            <v>04.963.15</v>
          </cell>
          <cell r="B786" t="str">
            <v>Poço de visita- PVI 15</v>
          </cell>
          <cell r="C786" t="str">
            <v xml:space="preserve"> </v>
          </cell>
          <cell r="D786" t="str">
            <v xml:space="preserve"> </v>
          </cell>
          <cell r="E786" t="str">
            <v>un</v>
          </cell>
          <cell r="G786">
            <v>0</v>
          </cell>
          <cell r="H786">
            <v>0</v>
          </cell>
        </row>
        <row r="787">
          <cell r="A787" t="str">
            <v>04.963.16</v>
          </cell>
          <cell r="B787" t="str">
            <v>Poço de visita- PVI 16</v>
          </cell>
          <cell r="C787" t="str">
            <v xml:space="preserve"> </v>
          </cell>
          <cell r="D787" t="str">
            <v xml:space="preserve"> </v>
          </cell>
          <cell r="E787" t="str">
            <v>un</v>
          </cell>
          <cell r="G787">
            <v>0</v>
          </cell>
          <cell r="H787">
            <v>0</v>
          </cell>
        </row>
        <row r="788">
          <cell r="A788" t="str">
            <v>04.963.17</v>
          </cell>
          <cell r="B788" t="str">
            <v>Poço de visita- PVI 17</v>
          </cell>
          <cell r="C788" t="str">
            <v xml:space="preserve"> </v>
          </cell>
          <cell r="D788" t="str">
            <v xml:space="preserve"> </v>
          </cell>
          <cell r="E788" t="str">
            <v>un</v>
          </cell>
          <cell r="G788">
            <v>0</v>
          </cell>
          <cell r="H788">
            <v>0</v>
          </cell>
        </row>
        <row r="789">
          <cell r="A789" t="str">
            <v>04.963.18</v>
          </cell>
          <cell r="B789" t="str">
            <v>Poço de visita- PVI 18</v>
          </cell>
          <cell r="C789" t="str">
            <v xml:space="preserve"> </v>
          </cell>
          <cell r="D789" t="str">
            <v xml:space="preserve"> </v>
          </cell>
          <cell r="E789" t="str">
            <v>un</v>
          </cell>
          <cell r="G789">
            <v>0</v>
          </cell>
          <cell r="H789">
            <v>0</v>
          </cell>
        </row>
        <row r="790">
          <cell r="A790" t="str">
            <v>04.963.31</v>
          </cell>
          <cell r="B790" t="str">
            <v>Chaminé dos poços de visita- CPV 01</v>
          </cell>
          <cell r="C790" t="str">
            <v xml:space="preserve"> </v>
          </cell>
          <cell r="D790" t="str">
            <v xml:space="preserve"> </v>
          </cell>
          <cell r="E790" t="str">
            <v>un</v>
          </cell>
          <cell r="F790">
            <v>271.2</v>
          </cell>
          <cell r="G790">
            <v>97.08959999999999</v>
          </cell>
          <cell r="H790">
            <v>368.28959999999995</v>
          </cell>
        </row>
        <row r="791">
          <cell r="A791" t="str">
            <v>04.963.32</v>
          </cell>
          <cell r="B791" t="str">
            <v>Chaminé dos poços de visita- CPV 02</v>
          </cell>
          <cell r="C791" t="str">
            <v xml:space="preserve"> </v>
          </cell>
          <cell r="D791" t="str">
            <v xml:space="preserve"> </v>
          </cell>
          <cell r="E791" t="str">
            <v>un</v>
          </cell>
          <cell r="G791">
            <v>0</v>
          </cell>
          <cell r="H791">
            <v>0</v>
          </cell>
        </row>
        <row r="792">
          <cell r="A792" t="str">
            <v>04.963.33</v>
          </cell>
          <cell r="B792" t="str">
            <v>Chaminé dos popos de visita- CPV 03</v>
          </cell>
          <cell r="C792" t="str">
            <v xml:space="preserve"> </v>
          </cell>
          <cell r="D792" t="str">
            <v xml:space="preserve"> </v>
          </cell>
          <cell r="E792" t="str">
            <v>un</v>
          </cell>
          <cell r="G792">
            <v>0</v>
          </cell>
          <cell r="H792">
            <v>0</v>
          </cell>
        </row>
        <row r="793">
          <cell r="A793" t="str">
            <v>04.963.34</v>
          </cell>
          <cell r="B793" t="str">
            <v>Chaminé dos poços de visita- CPV 04</v>
          </cell>
          <cell r="C793" t="str">
            <v xml:space="preserve"> </v>
          </cell>
          <cell r="D793" t="str">
            <v xml:space="preserve"> </v>
          </cell>
          <cell r="E793" t="str">
            <v>un</v>
          </cell>
          <cell r="G793">
            <v>0</v>
          </cell>
          <cell r="H793">
            <v>0</v>
          </cell>
        </row>
        <row r="794">
          <cell r="A794" t="str">
            <v>04.963.35</v>
          </cell>
          <cell r="B794" t="str">
            <v>Chaminé dos poços de visita- CPV 05</v>
          </cell>
          <cell r="C794" t="str">
            <v xml:space="preserve"> </v>
          </cell>
          <cell r="D794" t="str">
            <v xml:space="preserve"> </v>
          </cell>
          <cell r="E794" t="str">
            <v>un</v>
          </cell>
          <cell r="G794">
            <v>0</v>
          </cell>
          <cell r="H794">
            <v>0</v>
          </cell>
        </row>
        <row r="795">
          <cell r="A795" t="str">
            <v>04.963.36</v>
          </cell>
          <cell r="B795" t="str">
            <v>Chaminé dos poços de visita- CPV 06</v>
          </cell>
          <cell r="C795" t="str">
            <v xml:space="preserve"> </v>
          </cell>
          <cell r="D795" t="str">
            <v xml:space="preserve"> </v>
          </cell>
          <cell r="E795" t="str">
            <v>un</v>
          </cell>
          <cell r="G795">
            <v>0</v>
          </cell>
          <cell r="H795">
            <v>0</v>
          </cell>
        </row>
        <row r="796">
          <cell r="A796" t="str">
            <v>04.963.37</v>
          </cell>
          <cell r="B796" t="str">
            <v>Chaminé dos poços de visita- CPV 07</v>
          </cell>
          <cell r="C796" t="str">
            <v xml:space="preserve"> </v>
          </cell>
          <cell r="D796" t="str">
            <v xml:space="preserve"> </v>
          </cell>
          <cell r="E796" t="str">
            <v>un</v>
          </cell>
          <cell r="G796">
            <v>0</v>
          </cell>
          <cell r="H796">
            <v>0</v>
          </cell>
        </row>
        <row r="797">
          <cell r="A797" t="str">
            <v>04.964.01</v>
          </cell>
          <cell r="B797" t="str">
            <v>Tubulação drenagem urbana- D=40 s/berço</v>
          </cell>
          <cell r="D797" t="str">
            <v xml:space="preserve"> </v>
          </cell>
          <cell r="E797" t="str">
            <v>m</v>
          </cell>
          <cell r="F797">
            <v>44.13</v>
          </cell>
          <cell r="G797">
            <v>15.798540000000001</v>
          </cell>
          <cell r="H797">
            <v>59.928540000000005</v>
          </cell>
        </row>
        <row r="798">
          <cell r="A798" t="str">
            <v>04.964.02</v>
          </cell>
          <cell r="B798" t="str">
            <v>Tubulação drenagem urbana- D=60 s/berço</v>
          </cell>
          <cell r="C798" t="str">
            <v xml:space="preserve"> </v>
          </cell>
          <cell r="D798" t="str">
            <v xml:space="preserve"> </v>
          </cell>
          <cell r="E798" t="str">
            <v>m</v>
          </cell>
          <cell r="F798">
            <v>79.260000000000005</v>
          </cell>
          <cell r="G798">
            <v>28.375080000000001</v>
          </cell>
          <cell r="H798">
            <v>107.63508</v>
          </cell>
        </row>
        <row r="799">
          <cell r="A799" t="str">
            <v>04.964.03</v>
          </cell>
          <cell r="B799" t="str">
            <v>Tubulação drenagem urbana- D=80 s/berço</v>
          </cell>
          <cell r="C799" t="str">
            <v xml:space="preserve"> </v>
          </cell>
          <cell r="D799" t="str">
            <v xml:space="preserve"> </v>
          </cell>
          <cell r="E799" t="str">
            <v>m</v>
          </cell>
          <cell r="G799">
            <v>0</v>
          </cell>
          <cell r="H799">
            <v>0</v>
          </cell>
        </row>
        <row r="800">
          <cell r="A800" t="str">
            <v>04.964.04</v>
          </cell>
          <cell r="B800" t="str">
            <v>Tubulação drenagem urbana- D=100 s/berço</v>
          </cell>
          <cell r="C800" t="str">
            <v xml:space="preserve"> </v>
          </cell>
          <cell r="D800" t="str">
            <v xml:space="preserve"> </v>
          </cell>
          <cell r="E800" t="str">
            <v>m</v>
          </cell>
          <cell r="G800">
            <v>0</v>
          </cell>
          <cell r="H800">
            <v>0</v>
          </cell>
        </row>
        <row r="801">
          <cell r="A801" t="str">
            <v>04.964.05</v>
          </cell>
          <cell r="B801" t="str">
            <v>Tubulação drenagem urbana- D=120 s/berço</v>
          </cell>
          <cell r="C801" t="str">
            <v xml:space="preserve"> </v>
          </cell>
          <cell r="D801" t="str">
            <v xml:space="preserve"> </v>
          </cell>
          <cell r="E801" t="str">
            <v>m</v>
          </cell>
          <cell r="G801">
            <v>0</v>
          </cell>
          <cell r="H801">
            <v>0</v>
          </cell>
        </row>
        <row r="802">
          <cell r="A802" t="str">
            <v>04.964.06</v>
          </cell>
          <cell r="B802" t="str">
            <v>Tubulação drenagem urbana- D=150 s/berço</v>
          </cell>
          <cell r="C802" t="str">
            <v xml:space="preserve"> </v>
          </cell>
          <cell r="D802" t="str">
            <v xml:space="preserve"> </v>
          </cell>
          <cell r="E802" t="str">
            <v>m</v>
          </cell>
          <cell r="G802">
            <v>0</v>
          </cell>
          <cell r="H802">
            <v>0</v>
          </cell>
        </row>
        <row r="803">
          <cell r="A803" t="str">
            <v>04.990.01</v>
          </cell>
          <cell r="B803" t="str">
            <v>Transposição de segmentos de sarjetas- TSS 01</v>
          </cell>
          <cell r="C803" t="str">
            <v>DNER-ES289/97</v>
          </cell>
          <cell r="D803" t="str">
            <v xml:space="preserve"> </v>
          </cell>
          <cell r="E803" t="str">
            <v>m</v>
          </cell>
          <cell r="F803">
            <v>42.77</v>
          </cell>
          <cell r="G803">
            <v>15.31166</v>
          </cell>
          <cell r="H803">
            <v>58.081659999999999</v>
          </cell>
        </row>
        <row r="804">
          <cell r="A804" t="str">
            <v>04.990.02</v>
          </cell>
          <cell r="B804" t="str">
            <v>Transposição de segmentos de sarjetas- TSS 02</v>
          </cell>
          <cell r="C804" t="str">
            <v>DNER-ES289/97</v>
          </cell>
          <cell r="D804" t="str">
            <v xml:space="preserve"> </v>
          </cell>
          <cell r="E804" t="str">
            <v>m</v>
          </cell>
          <cell r="G804">
            <v>0</v>
          </cell>
          <cell r="H804">
            <v>0</v>
          </cell>
        </row>
        <row r="805">
          <cell r="A805" t="str">
            <v>04.990.03</v>
          </cell>
          <cell r="B805" t="str">
            <v>Transposição de segmentos de sarjetas- TSS 03</v>
          </cell>
          <cell r="C805" t="str">
            <v>DNER-ES289/97</v>
          </cell>
          <cell r="D805" t="str">
            <v xml:space="preserve"> </v>
          </cell>
          <cell r="E805" t="str">
            <v>m</v>
          </cell>
          <cell r="F805">
            <v>77.73</v>
          </cell>
          <cell r="G805">
            <v>27.82734</v>
          </cell>
          <cell r="H805">
            <v>105.55734000000001</v>
          </cell>
        </row>
        <row r="806">
          <cell r="A806" t="str">
            <v>04.990.04</v>
          </cell>
          <cell r="B806" t="str">
            <v>Transposição de segmentos de sarjetas- TSS 04</v>
          </cell>
          <cell r="C806" t="str">
            <v>DNER-ES289/97</v>
          </cell>
          <cell r="D806" t="str">
            <v xml:space="preserve"> </v>
          </cell>
          <cell r="E806" t="str">
            <v>m</v>
          </cell>
          <cell r="G806">
            <v>0</v>
          </cell>
          <cell r="H806">
            <v>0</v>
          </cell>
        </row>
        <row r="807">
          <cell r="A807" t="str">
            <v>04.990.05</v>
          </cell>
          <cell r="B807" t="str">
            <v>Transposição de segmentos de sarjetas- TSS 05</v>
          </cell>
          <cell r="C807" t="str">
            <v>DNER-ES289/97</v>
          </cell>
          <cell r="D807" t="str">
            <v xml:space="preserve"> </v>
          </cell>
          <cell r="E807" t="str">
            <v>m</v>
          </cell>
          <cell r="G807">
            <v>0</v>
          </cell>
          <cell r="H807">
            <v>0</v>
          </cell>
        </row>
        <row r="808">
          <cell r="A808" t="str">
            <v>04.990.06</v>
          </cell>
          <cell r="B808" t="str">
            <v>Transposição de segmentos de sarjetas- TSS 06</v>
          </cell>
          <cell r="C808" t="str">
            <v>DNER-ES289/97</v>
          </cell>
          <cell r="D808" t="str">
            <v xml:space="preserve"> </v>
          </cell>
          <cell r="E808" t="str">
            <v>m</v>
          </cell>
          <cell r="F808">
            <v>58.19</v>
          </cell>
          <cell r="G808">
            <v>20.83202</v>
          </cell>
          <cell r="H808">
            <v>79.022019999999998</v>
          </cell>
        </row>
        <row r="809">
          <cell r="A809" t="str">
            <v>04.991.01</v>
          </cell>
          <cell r="B809" t="str">
            <v>Tampa de concreto p/ caixa coletora(4 nervuras)-TCC 01</v>
          </cell>
          <cell r="C809" t="str">
            <v xml:space="preserve"> </v>
          </cell>
          <cell r="D809" t="str">
            <v xml:space="preserve"> </v>
          </cell>
          <cell r="E809" t="str">
            <v>un</v>
          </cell>
          <cell r="F809">
            <v>35.6</v>
          </cell>
          <cell r="G809">
            <v>12.7448</v>
          </cell>
          <cell r="H809">
            <v>48.344799999999999</v>
          </cell>
        </row>
        <row r="810">
          <cell r="A810" t="str">
            <v>04.991.02</v>
          </cell>
          <cell r="B810" t="str">
            <v>Tampa de ferro p/ caixa coletora- TCC 02</v>
          </cell>
          <cell r="C810" t="str">
            <v xml:space="preserve"> </v>
          </cell>
          <cell r="D810" t="str">
            <v xml:space="preserve"> </v>
          </cell>
          <cell r="E810" t="str">
            <v>un</v>
          </cell>
          <cell r="G810">
            <v>0</v>
          </cell>
          <cell r="H810">
            <v>0</v>
          </cell>
        </row>
        <row r="811">
          <cell r="A811" t="str">
            <v>04.999.01</v>
          </cell>
          <cell r="B811" t="str">
            <v>Remoção de bueiros existentes</v>
          </cell>
          <cell r="C811" t="str">
            <v xml:space="preserve"> </v>
          </cell>
          <cell r="D811" t="str">
            <v xml:space="preserve"> </v>
          </cell>
          <cell r="E811" t="str">
            <v>m</v>
          </cell>
          <cell r="F811">
            <v>9.6199999999999992</v>
          </cell>
          <cell r="G811">
            <v>3.4439599999999997</v>
          </cell>
          <cell r="H811">
            <v>13.063959999999998</v>
          </cell>
        </row>
        <row r="812">
          <cell r="A812" t="str">
            <v>04.999.01a</v>
          </cell>
          <cell r="B812" t="str">
            <v>Limpeza de bueiro e revestimento com tela galvanizada e concreto</v>
          </cell>
          <cell r="C812" t="str">
            <v xml:space="preserve"> </v>
          </cell>
          <cell r="D812" t="str">
            <v xml:space="preserve"> </v>
          </cell>
          <cell r="E812" t="str">
            <v>m</v>
          </cell>
          <cell r="F812">
            <v>32.53</v>
          </cell>
          <cell r="G812">
            <v>11.64574</v>
          </cell>
          <cell r="H812">
            <v>44.175740000000005</v>
          </cell>
        </row>
        <row r="813">
          <cell r="A813" t="str">
            <v>04.999.02</v>
          </cell>
          <cell r="B813" t="str">
            <v>Demolição de dispositivos de concreto</v>
          </cell>
          <cell r="C813" t="str">
            <v>DNER-ES296/97</v>
          </cell>
          <cell r="D813" t="str">
            <v xml:space="preserve"> </v>
          </cell>
          <cell r="E813" t="str">
            <v>m3</v>
          </cell>
          <cell r="F813">
            <v>9.26</v>
          </cell>
          <cell r="G813">
            <v>3.3150799999999996</v>
          </cell>
          <cell r="H813">
            <v>12.57508</v>
          </cell>
        </row>
        <row r="814">
          <cell r="A814" t="str">
            <v>04.999.03</v>
          </cell>
          <cell r="B814" t="str">
            <v>Escoramento de bueiros celulares</v>
          </cell>
          <cell r="C814" t="str">
            <v xml:space="preserve"> </v>
          </cell>
          <cell r="D814" t="str">
            <v xml:space="preserve"> </v>
          </cell>
          <cell r="E814" t="str">
            <v>m3</v>
          </cell>
          <cell r="F814">
            <v>8.75</v>
          </cell>
          <cell r="G814">
            <v>3.1324999999999998</v>
          </cell>
          <cell r="H814">
            <v>11.8825</v>
          </cell>
        </row>
        <row r="815">
          <cell r="A815" t="str">
            <v>04.999.04</v>
          </cell>
          <cell r="B815" t="str">
            <v>Restauração de disp. danif. c/ concreto fck=11 MPa</v>
          </cell>
          <cell r="C815" t="str">
            <v>DNER-ES298/97</v>
          </cell>
          <cell r="D815" t="str">
            <v xml:space="preserve"> </v>
          </cell>
          <cell r="E815" t="str">
            <v>m3</v>
          </cell>
          <cell r="G815">
            <v>0</v>
          </cell>
          <cell r="H815">
            <v>0</v>
          </cell>
        </row>
        <row r="816">
          <cell r="A816" t="str">
            <v>04.999.05</v>
          </cell>
          <cell r="B816" t="str">
            <v>Restauração de disp. danif. c/ argamassa cim.-areia 1:3</v>
          </cell>
          <cell r="C816" t="str">
            <v>DNER-ES298/97</v>
          </cell>
          <cell r="D816" t="str">
            <v xml:space="preserve"> </v>
          </cell>
          <cell r="E816" t="str">
            <v>m3</v>
          </cell>
          <cell r="G816">
            <v>0</v>
          </cell>
          <cell r="H816">
            <v>0</v>
          </cell>
        </row>
        <row r="817">
          <cell r="A817" t="str">
            <v>04.999.06</v>
          </cell>
          <cell r="B817" t="str">
            <v>Solo local /selo de argila apiloado</v>
          </cell>
          <cell r="C817" t="str">
            <v xml:space="preserve"> </v>
          </cell>
          <cell r="D817" t="str">
            <v xml:space="preserve"> </v>
          </cell>
          <cell r="E817" t="str">
            <v>m3</v>
          </cell>
          <cell r="F817">
            <v>8.39</v>
          </cell>
          <cell r="G817">
            <v>3.0036200000000002</v>
          </cell>
          <cell r="H817">
            <v>11.39362</v>
          </cell>
        </row>
        <row r="818">
          <cell r="A818" t="str">
            <v>04.999.07</v>
          </cell>
          <cell r="B818" t="str">
            <v>Lastro de brita</v>
          </cell>
          <cell r="C818" t="str">
            <v xml:space="preserve"> </v>
          </cell>
          <cell r="D818" t="str">
            <v xml:space="preserve"> </v>
          </cell>
          <cell r="E818" t="str">
            <v>m3</v>
          </cell>
          <cell r="F818">
            <v>23.74</v>
          </cell>
          <cell r="G818">
            <v>8.4989199999999983</v>
          </cell>
          <cell r="H818">
            <v>32.238919999999993</v>
          </cell>
        </row>
        <row r="819">
          <cell r="A819" t="str">
            <v>05.000.03</v>
          </cell>
          <cell r="B819" t="str">
            <v>Guia de madeira- 2,5x7 cm</v>
          </cell>
          <cell r="C819" t="str">
            <v xml:space="preserve"> </v>
          </cell>
          <cell r="D819" t="str">
            <v xml:space="preserve"> </v>
          </cell>
          <cell r="E819" t="str">
            <v>m</v>
          </cell>
          <cell r="F819">
            <v>1.29</v>
          </cell>
          <cell r="G819">
            <v>0.46182000000000001</v>
          </cell>
          <cell r="H819">
            <v>1.7518199999999999</v>
          </cell>
        </row>
        <row r="820">
          <cell r="A820" t="str">
            <v>05.000.04</v>
          </cell>
          <cell r="B820" t="str">
            <v>Guia de madeira- 2,5x10 cm</v>
          </cell>
          <cell r="C820" t="str">
            <v xml:space="preserve"> </v>
          </cell>
          <cell r="D820" t="str">
            <v xml:space="preserve"> </v>
          </cell>
          <cell r="E820" t="str">
            <v>m</v>
          </cell>
          <cell r="G820">
            <v>0</v>
          </cell>
          <cell r="H820">
            <v>0</v>
          </cell>
        </row>
        <row r="821">
          <cell r="A821" t="str">
            <v>05.000.06</v>
          </cell>
          <cell r="B821" t="str">
            <v>Calha metálica semi- circular D= 40</v>
          </cell>
          <cell r="C821" t="str">
            <v xml:space="preserve"> </v>
          </cell>
          <cell r="D821" t="str">
            <v xml:space="preserve"> </v>
          </cell>
          <cell r="E821" t="str">
            <v>m</v>
          </cell>
          <cell r="G821">
            <v>0</v>
          </cell>
          <cell r="H821">
            <v>0</v>
          </cell>
        </row>
        <row r="822">
          <cell r="A822" t="str">
            <v>05.000.09</v>
          </cell>
          <cell r="B822" t="str">
            <v>Dentes p/ assent. de bueiros simples D=60</v>
          </cell>
          <cell r="C822" t="str">
            <v xml:space="preserve"> </v>
          </cell>
          <cell r="D822" t="str">
            <v xml:space="preserve"> </v>
          </cell>
          <cell r="E822" t="str">
            <v>un</v>
          </cell>
          <cell r="G822">
            <v>0</v>
          </cell>
          <cell r="H822">
            <v>0</v>
          </cell>
        </row>
        <row r="823">
          <cell r="A823" t="str">
            <v>05.000.10</v>
          </cell>
          <cell r="B823" t="str">
            <v>Dentes p/ assent. de bueiros simples D=80</v>
          </cell>
          <cell r="C823" t="str">
            <v xml:space="preserve"> </v>
          </cell>
          <cell r="D823" t="str">
            <v xml:space="preserve"> </v>
          </cell>
          <cell r="E823" t="str">
            <v>un</v>
          </cell>
          <cell r="G823">
            <v>0</v>
          </cell>
          <cell r="H823">
            <v>0</v>
          </cell>
        </row>
        <row r="824">
          <cell r="A824" t="str">
            <v>05.000.11</v>
          </cell>
          <cell r="B824" t="str">
            <v>Dentes p/ assent. de bueiros simples D=100</v>
          </cell>
          <cell r="C824" t="str">
            <v xml:space="preserve"> </v>
          </cell>
          <cell r="D824" t="str">
            <v xml:space="preserve"> </v>
          </cell>
          <cell r="E824" t="str">
            <v>un</v>
          </cell>
          <cell r="G824">
            <v>0</v>
          </cell>
          <cell r="H824">
            <v>0</v>
          </cell>
        </row>
        <row r="825">
          <cell r="A825" t="str">
            <v>05.000.12</v>
          </cell>
          <cell r="B825" t="str">
            <v>Dentes p/ assent. de bueiros simples D=120</v>
          </cell>
          <cell r="C825" t="str">
            <v xml:space="preserve"> </v>
          </cell>
          <cell r="D825" t="str">
            <v xml:space="preserve"> </v>
          </cell>
          <cell r="E825" t="str">
            <v>un</v>
          </cell>
          <cell r="G825">
            <v>0</v>
          </cell>
          <cell r="H825">
            <v>0</v>
          </cell>
        </row>
        <row r="826">
          <cell r="A826" t="str">
            <v>05.000.13</v>
          </cell>
          <cell r="B826" t="str">
            <v>Dentes p/ assent. de bueiros simples D=150</v>
          </cell>
          <cell r="C826" t="str">
            <v xml:space="preserve"> </v>
          </cell>
          <cell r="D826" t="str">
            <v xml:space="preserve"> </v>
          </cell>
          <cell r="E826" t="str">
            <v>un</v>
          </cell>
          <cell r="G826">
            <v>0</v>
          </cell>
          <cell r="H826">
            <v>0</v>
          </cell>
        </row>
        <row r="827">
          <cell r="A827" t="str">
            <v>05.000.14</v>
          </cell>
          <cell r="B827" t="str">
            <v>Dentes p/ assent. de bueiros duplos D=100</v>
          </cell>
          <cell r="C827" t="str">
            <v xml:space="preserve"> </v>
          </cell>
          <cell r="D827" t="str">
            <v xml:space="preserve"> </v>
          </cell>
          <cell r="E827" t="str">
            <v>un</v>
          </cell>
          <cell r="G827">
            <v>0</v>
          </cell>
          <cell r="H827">
            <v>0</v>
          </cell>
        </row>
        <row r="828">
          <cell r="A828" t="str">
            <v>05.000.15</v>
          </cell>
          <cell r="B828" t="str">
            <v>Dentes p/ assent. de bueiros duplos D=120</v>
          </cell>
          <cell r="C828" t="str">
            <v xml:space="preserve"> </v>
          </cell>
          <cell r="D828" t="str">
            <v xml:space="preserve"> </v>
          </cell>
          <cell r="E828" t="str">
            <v>un</v>
          </cell>
          <cell r="G828">
            <v>0</v>
          </cell>
          <cell r="H828">
            <v>0</v>
          </cell>
        </row>
        <row r="829">
          <cell r="A829" t="str">
            <v>05.000.16</v>
          </cell>
          <cell r="B829" t="str">
            <v>Dentes p/ assent. de bueiros duplos D=150</v>
          </cell>
          <cell r="C829" t="str">
            <v xml:space="preserve"> </v>
          </cell>
          <cell r="D829" t="str">
            <v xml:space="preserve"> </v>
          </cell>
          <cell r="E829" t="str">
            <v>un</v>
          </cell>
          <cell r="G829">
            <v>0</v>
          </cell>
          <cell r="H829">
            <v>0</v>
          </cell>
        </row>
        <row r="830">
          <cell r="A830" t="str">
            <v>05.000.17</v>
          </cell>
          <cell r="B830" t="str">
            <v>Dentes p/ assent. de bueiros triplos D=100</v>
          </cell>
          <cell r="E830" t="str">
            <v>un</v>
          </cell>
          <cell r="G830">
            <v>0</v>
          </cell>
          <cell r="H830">
            <v>0</v>
          </cell>
        </row>
        <row r="831">
          <cell r="A831" t="str">
            <v>05.000.18</v>
          </cell>
          <cell r="B831" t="str">
            <v>Dentes p/ assent. de bueiros triplos D=120</v>
          </cell>
          <cell r="E831" t="str">
            <v>un</v>
          </cell>
          <cell r="G831">
            <v>0</v>
          </cell>
          <cell r="H831">
            <v>0</v>
          </cell>
        </row>
        <row r="832">
          <cell r="A832" t="str">
            <v>05.000.19</v>
          </cell>
          <cell r="B832" t="str">
            <v>Dentes p/ assent. de bueiros triplos D=150</v>
          </cell>
          <cell r="E832" t="str">
            <v>un</v>
          </cell>
          <cell r="G832">
            <v>0</v>
          </cell>
          <cell r="H832">
            <v>0</v>
          </cell>
        </row>
        <row r="833">
          <cell r="A833">
            <v>9000030</v>
          </cell>
          <cell r="B833" t="str">
            <v>Drenos verticais fibroquímicos (Geodrenos flexíveis)</v>
          </cell>
          <cell r="E833" t="str">
            <v>m</v>
          </cell>
          <cell r="F833">
            <v>4.05</v>
          </cell>
          <cell r="G833">
            <v>1.4499</v>
          </cell>
          <cell r="H833">
            <v>5.4999000000000002</v>
          </cell>
        </row>
        <row r="834">
          <cell r="A834">
            <v>9000031</v>
          </cell>
          <cell r="B834" t="str">
            <v>Geogrelhas</v>
          </cell>
          <cell r="E834" t="str">
            <v>m</v>
          </cell>
          <cell r="F834">
            <v>4.92</v>
          </cell>
          <cell r="G834">
            <v>1.7613599999999998</v>
          </cell>
          <cell r="H834">
            <v>6.6813599999999997</v>
          </cell>
        </row>
        <row r="835">
          <cell r="A835">
            <v>9000032</v>
          </cell>
          <cell r="B835" t="str">
            <v>Manta Geotextil 200g/m2</v>
          </cell>
          <cell r="E835" t="str">
            <v>m2</v>
          </cell>
          <cell r="F835">
            <v>4.29</v>
          </cell>
          <cell r="G835">
            <v>1.53582</v>
          </cell>
          <cell r="H835">
            <v>5.8258200000000002</v>
          </cell>
        </row>
        <row r="836">
          <cell r="A836">
            <v>5</v>
          </cell>
          <cell r="B836" t="str">
            <v>OBRAS COMPLEMENTARES E SINALIZAÇÃO</v>
          </cell>
          <cell r="G836">
            <v>0</v>
          </cell>
        </row>
        <row r="837">
          <cell r="A837" t="str">
            <v>05.100.00</v>
          </cell>
          <cell r="B837" t="str">
            <v>Enleivamento</v>
          </cell>
          <cell r="C837" t="str">
            <v>DNER-ES341/97</v>
          </cell>
          <cell r="D837" t="str">
            <v xml:space="preserve"> </v>
          </cell>
          <cell r="E837" t="str">
            <v>m2</v>
          </cell>
          <cell r="F837">
            <v>1.52</v>
          </cell>
          <cell r="G837">
            <v>0.54415999999999998</v>
          </cell>
          <cell r="H837">
            <v>2.0641600000000002</v>
          </cell>
        </row>
        <row r="838">
          <cell r="A838" t="str">
            <v>P 05.100.01</v>
          </cell>
          <cell r="B838" t="str">
            <v>Fornecimento e plantio de lírio amarelo</v>
          </cell>
          <cell r="C838" t="str">
            <v>DNER-ES341/97</v>
          </cell>
          <cell r="D838" t="str">
            <v xml:space="preserve"> </v>
          </cell>
          <cell r="E838" t="str">
            <v>m2</v>
          </cell>
          <cell r="F838">
            <v>10.41</v>
          </cell>
          <cell r="G838">
            <v>3.7267799999999998</v>
          </cell>
          <cell r="H838">
            <v>14.13678</v>
          </cell>
        </row>
        <row r="839">
          <cell r="A839" t="str">
            <v>P 05.100.02</v>
          </cell>
          <cell r="B839" t="str">
            <v>Fornecimento e plantio de árvore selecionada</v>
          </cell>
          <cell r="C839" t="str">
            <v>DNER-ES341/97</v>
          </cell>
          <cell r="D839" t="str">
            <v xml:space="preserve"> </v>
          </cell>
          <cell r="E839" t="str">
            <v>un</v>
          </cell>
          <cell r="F839">
            <v>4.43</v>
          </cell>
          <cell r="G839">
            <v>1.5859399999999999</v>
          </cell>
          <cell r="H839">
            <v>6.0159399999999996</v>
          </cell>
        </row>
        <row r="840">
          <cell r="A840" t="str">
            <v>P 05.100.04</v>
          </cell>
          <cell r="B840" t="str">
            <v>Alambrado c/tela galvanizada c/mourões de concreto h=2,00m</v>
          </cell>
          <cell r="D840" t="str">
            <v xml:space="preserve"> </v>
          </cell>
          <cell r="E840" t="str">
            <v>m</v>
          </cell>
          <cell r="F840">
            <v>28.23</v>
          </cell>
          <cell r="G840">
            <v>10.106339999999999</v>
          </cell>
          <cell r="H840">
            <v>38.33634</v>
          </cell>
        </row>
        <row r="841">
          <cell r="A841" t="str">
            <v>P 05.100.05</v>
          </cell>
          <cell r="B841" t="str">
            <v xml:space="preserve">Portão duas folhas 4,20 x 2,00m, c/tela de aço galvanizado </v>
          </cell>
          <cell r="E841" t="str">
            <v>un</v>
          </cell>
          <cell r="F841">
            <v>1488.03</v>
          </cell>
          <cell r="G841">
            <v>532.71474000000001</v>
          </cell>
          <cell r="H841">
            <v>2020.7447400000001</v>
          </cell>
        </row>
        <row r="842">
          <cell r="A842" t="str">
            <v>05.102.00</v>
          </cell>
          <cell r="B842" t="str">
            <v>Hidrossemeadura</v>
          </cell>
          <cell r="C842" t="str">
            <v>DNER-ES341/97</v>
          </cell>
          <cell r="D842" t="str">
            <v xml:space="preserve"> </v>
          </cell>
          <cell r="E842" t="str">
            <v>m2</v>
          </cell>
          <cell r="F842">
            <v>0.36</v>
          </cell>
          <cell r="G842">
            <v>0.12887999999999999</v>
          </cell>
          <cell r="H842">
            <v>0.48887999999999998</v>
          </cell>
        </row>
        <row r="843">
          <cell r="A843" t="str">
            <v>05.300.01</v>
          </cell>
          <cell r="B843" t="str">
            <v>Alvenaria de pedra arrumada</v>
          </cell>
          <cell r="C843" t="str">
            <v xml:space="preserve"> </v>
          </cell>
          <cell r="D843" t="str">
            <v xml:space="preserve"> </v>
          </cell>
          <cell r="E843" t="str">
            <v>m3</v>
          </cell>
          <cell r="F843">
            <v>29.96</v>
          </cell>
          <cell r="G843">
            <v>10.725680000000001</v>
          </cell>
          <cell r="H843">
            <v>40.685680000000005</v>
          </cell>
        </row>
        <row r="844">
          <cell r="A844" t="str">
            <v>05.300.02</v>
          </cell>
          <cell r="B844" t="str">
            <v>Enrocamento de pedra jogada</v>
          </cell>
          <cell r="C844" t="str">
            <v xml:space="preserve"> </v>
          </cell>
          <cell r="D844" t="str">
            <v xml:space="preserve"> </v>
          </cell>
          <cell r="E844" t="str">
            <v>m3</v>
          </cell>
          <cell r="F844">
            <v>20.21</v>
          </cell>
          <cell r="G844">
            <v>7.2351799999999997</v>
          </cell>
          <cell r="H844">
            <v>27.445180000000001</v>
          </cell>
        </row>
        <row r="845">
          <cell r="A845" t="str">
            <v>DER 45340</v>
          </cell>
          <cell r="B845" t="str">
            <v>Enrocamento de pedra arrumada</v>
          </cell>
          <cell r="C845" t="str">
            <v xml:space="preserve"> </v>
          </cell>
          <cell r="D845" t="str">
            <v xml:space="preserve"> </v>
          </cell>
          <cell r="E845" t="str">
            <v>m3</v>
          </cell>
          <cell r="F845">
            <v>24.57</v>
          </cell>
          <cell r="G845">
            <v>8.7960599999999989</v>
          </cell>
          <cell r="H845">
            <v>33.366059999999997</v>
          </cell>
        </row>
        <row r="846">
          <cell r="A846" t="str">
            <v>05.301.00</v>
          </cell>
          <cell r="B846" t="str">
            <v>Alvenaria de pedra argamassada</v>
          </cell>
          <cell r="C846" t="str">
            <v xml:space="preserve"> </v>
          </cell>
          <cell r="D846" t="str">
            <v xml:space="preserve"> </v>
          </cell>
          <cell r="E846" t="str">
            <v>m3</v>
          </cell>
          <cell r="F846">
            <v>74.8</v>
          </cell>
          <cell r="G846">
            <v>26.778399999999998</v>
          </cell>
          <cell r="H846">
            <v>101.57839999999999</v>
          </cell>
        </row>
        <row r="847">
          <cell r="A847" t="str">
            <v>05.301.01</v>
          </cell>
          <cell r="B847" t="str">
            <v>Alvenaria tijolos</v>
          </cell>
          <cell r="C847" t="str">
            <v xml:space="preserve"> </v>
          </cell>
          <cell r="D847" t="str">
            <v xml:space="preserve"> </v>
          </cell>
          <cell r="E847" t="str">
            <v>m2</v>
          </cell>
          <cell r="F847">
            <v>17.91</v>
          </cell>
          <cell r="G847">
            <v>6.4117799999999994</v>
          </cell>
          <cell r="H847">
            <v>24.32178</v>
          </cell>
        </row>
        <row r="848">
          <cell r="A848" t="str">
            <v>DER81950</v>
          </cell>
          <cell r="B848" t="str">
            <v>Calçada em lastro de brita c/revestimento em concreto</v>
          </cell>
          <cell r="C848" t="str">
            <v xml:space="preserve"> </v>
          </cell>
          <cell r="D848" t="str">
            <v xml:space="preserve"> </v>
          </cell>
          <cell r="E848" t="str">
            <v>m2</v>
          </cell>
          <cell r="F848">
            <v>6.58</v>
          </cell>
          <cell r="G848">
            <v>2.3556399999999997</v>
          </cell>
          <cell r="H848">
            <v>8.9356399999999994</v>
          </cell>
        </row>
        <row r="849">
          <cell r="A849" t="str">
            <v>P 05.300.00</v>
          </cell>
          <cell r="B849" t="str">
            <v>Abrigos para passageiros</v>
          </cell>
          <cell r="C849" t="str">
            <v xml:space="preserve"> </v>
          </cell>
          <cell r="D849" t="str">
            <v xml:space="preserve"> </v>
          </cell>
          <cell r="E849" t="str">
            <v>un</v>
          </cell>
          <cell r="F849">
            <v>613.17999999999995</v>
          </cell>
          <cell r="G849">
            <v>219.51843999999997</v>
          </cell>
          <cell r="H849">
            <v>832.69843999999989</v>
          </cell>
        </row>
        <row r="850">
          <cell r="A850" t="str">
            <v>P 06.030.00</v>
          </cell>
          <cell r="B850" t="str">
            <v>Barreira de segurança simples</v>
          </cell>
          <cell r="C850" t="str">
            <v xml:space="preserve"> </v>
          </cell>
          <cell r="D850" t="str">
            <v xml:space="preserve"> </v>
          </cell>
          <cell r="E850" t="str">
            <v>m</v>
          </cell>
          <cell r="F850">
            <v>38.409999999999997</v>
          </cell>
          <cell r="G850">
            <v>13.750779999999999</v>
          </cell>
          <cell r="H850">
            <v>52.160779999999995</v>
          </cell>
        </row>
        <row r="851">
          <cell r="A851" t="str">
            <v>P 06.030.02</v>
          </cell>
          <cell r="B851" t="str">
            <v>Barreira Classe II</v>
          </cell>
          <cell r="C851" t="str">
            <v xml:space="preserve"> </v>
          </cell>
          <cell r="D851" t="str">
            <v xml:space="preserve"> </v>
          </cell>
          <cell r="E851" t="str">
            <v>un</v>
          </cell>
          <cell r="F851">
            <v>38.49</v>
          </cell>
          <cell r="G851">
            <v>13.77942</v>
          </cell>
          <cell r="H851">
            <v>52.269420000000004</v>
          </cell>
        </row>
        <row r="852">
          <cell r="A852" t="str">
            <v>P 06.030.03</v>
          </cell>
          <cell r="B852" t="str">
            <v>Barreira Classe III</v>
          </cell>
          <cell r="C852" t="str">
            <v xml:space="preserve"> </v>
          </cell>
          <cell r="D852" t="str">
            <v xml:space="preserve"> </v>
          </cell>
          <cell r="E852" t="str">
            <v>un</v>
          </cell>
          <cell r="F852">
            <v>51.9</v>
          </cell>
          <cell r="G852">
            <v>18.580199999999998</v>
          </cell>
          <cell r="H852">
            <v>70.480199999999996</v>
          </cell>
        </row>
        <row r="853">
          <cell r="A853" t="str">
            <v>06.090.01</v>
          </cell>
          <cell r="B853" t="str">
            <v>Defensas metálicas</v>
          </cell>
          <cell r="C853" t="str">
            <v>DNER-EM370/97</v>
          </cell>
          <cell r="D853" t="str">
            <v xml:space="preserve"> </v>
          </cell>
          <cell r="E853" t="str">
            <v>m</v>
          </cell>
          <cell r="G853">
            <v>0</v>
          </cell>
          <cell r="H853">
            <v>0</v>
          </cell>
        </row>
        <row r="854">
          <cell r="A854" t="str">
            <v>06.100.01</v>
          </cell>
          <cell r="B854" t="str">
            <v>Pintura de faixa horizontal</v>
          </cell>
          <cell r="C854" t="str">
            <v>DNER-EM371-372-373/97</v>
          </cell>
          <cell r="D854" t="str">
            <v xml:space="preserve"> </v>
          </cell>
          <cell r="E854" t="str">
            <v>m2</v>
          </cell>
          <cell r="G854">
            <v>0</v>
          </cell>
          <cell r="H854">
            <v>0</v>
          </cell>
        </row>
        <row r="855">
          <cell r="A855" t="str">
            <v xml:space="preserve">06.100.02  </v>
          </cell>
          <cell r="B855" t="str">
            <v>Pintura setas e zebrados</v>
          </cell>
          <cell r="C855" t="str">
            <v>DNER-EM371-372-373/97</v>
          </cell>
          <cell r="D855" t="str">
            <v xml:space="preserve"> </v>
          </cell>
          <cell r="E855" t="str">
            <v>m2</v>
          </cell>
          <cell r="G855">
            <v>0</v>
          </cell>
          <cell r="H855">
            <v>0</v>
          </cell>
        </row>
        <row r="856">
          <cell r="A856" t="str">
            <v>P06.200.01a</v>
          </cell>
          <cell r="B856" t="str">
            <v>Placa de sinalização (SR) 0,50x0,60m</v>
          </cell>
          <cell r="E856" t="str">
            <v>un</v>
          </cell>
          <cell r="F856">
            <v>29.4</v>
          </cell>
          <cell r="G856">
            <v>10.5252</v>
          </cell>
          <cell r="H856">
            <v>39.925199999999997</v>
          </cell>
        </row>
        <row r="857">
          <cell r="A857" t="str">
            <v>P06.200.01b</v>
          </cell>
          <cell r="B857" t="str">
            <v>Placa de sinalização (SR) 1,00x0,70m</v>
          </cell>
          <cell r="E857" t="str">
            <v>un</v>
          </cell>
          <cell r="F857">
            <v>68.59</v>
          </cell>
          <cell r="G857">
            <v>24.555219999999998</v>
          </cell>
          <cell r="H857">
            <v>93.145219999999995</v>
          </cell>
        </row>
        <row r="858">
          <cell r="A858" t="str">
            <v>P06.200.01c</v>
          </cell>
          <cell r="B858" t="str">
            <v>Placa de sinalização (SR) 1,50x0,70m</v>
          </cell>
          <cell r="E858" t="str">
            <v>un</v>
          </cell>
          <cell r="F858">
            <v>102.89</v>
          </cell>
          <cell r="G858">
            <v>36.834620000000001</v>
          </cell>
          <cell r="H858">
            <v>139.72462000000002</v>
          </cell>
        </row>
        <row r="859">
          <cell r="A859" t="str">
            <v>P06.200.01d</v>
          </cell>
          <cell r="B859" t="str">
            <v>Placa de sinalização (SR) 1,50x0,80m</v>
          </cell>
          <cell r="E859" t="str">
            <v>un</v>
          </cell>
          <cell r="F859">
            <v>117.59</v>
          </cell>
          <cell r="G859">
            <v>42.09722</v>
          </cell>
          <cell r="H859">
            <v>159.68722</v>
          </cell>
        </row>
        <row r="860">
          <cell r="A860" t="str">
            <v>P06.200.01e</v>
          </cell>
          <cell r="B860" t="str">
            <v>Placa de sinalização (SR) 1,50x0,50m</v>
          </cell>
          <cell r="E860" t="str">
            <v>un</v>
          </cell>
          <cell r="F860">
            <v>73.489999999999995</v>
          </cell>
          <cell r="G860">
            <v>26.309419999999996</v>
          </cell>
          <cell r="H860">
            <v>99.799419999999998</v>
          </cell>
        </row>
        <row r="861">
          <cell r="A861" t="str">
            <v>P06.200.01f</v>
          </cell>
          <cell r="B861" t="str">
            <v>Placa de sinalização (SR) 1,50x1,00m</v>
          </cell>
          <cell r="E861" t="str">
            <v>un</v>
          </cell>
          <cell r="F861">
            <v>146.99</v>
          </cell>
          <cell r="G861">
            <v>52.622419999999998</v>
          </cell>
          <cell r="H861">
            <v>199.61242000000001</v>
          </cell>
        </row>
        <row r="862">
          <cell r="A862" t="str">
            <v>P06.200.01g</v>
          </cell>
          <cell r="B862" t="str">
            <v>Placa de sinalização (SR) 2,00x1,00m</v>
          </cell>
          <cell r="E862" t="str">
            <v>un</v>
          </cell>
          <cell r="F862">
            <v>195.98</v>
          </cell>
          <cell r="G862">
            <v>70.160839999999993</v>
          </cell>
          <cell r="H862">
            <v>266.14083999999997</v>
          </cell>
        </row>
        <row r="863">
          <cell r="A863" t="str">
            <v>P06.200.01h</v>
          </cell>
          <cell r="B863" t="str">
            <v>Placa de sinalização (SR) D=0,80m</v>
          </cell>
          <cell r="E863" t="str">
            <v>un</v>
          </cell>
          <cell r="F863">
            <v>49</v>
          </cell>
          <cell r="G863">
            <v>17.541999999999998</v>
          </cell>
          <cell r="H863">
            <v>66.542000000000002</v>
          </cell>
        </row>
        <row r="864">
          <cell r="A864" t="str">
            <v>P06.200.01i</v>
          </cell>
          <cell r="B864" t="str">
            <v>Placa de sinalização (SR) 0,80x0,80m</v>
          </cell>
          <cell r="E864" t="str">
            <v>un</v>
          </cell>
          <cell r="F864">
            <v>62.71</v>
          </cell>
          <cell r="G864">
            <v>22.45018</v>
          </cell>
          <cell r="H864">
            <v>85.160179999999997</v>
          </cell>
        </row>
        <row r="865">
          <cell r="A865" t="str">
            <v>P06.200.01j</v>
          </cell>
          <cell r="B865" t="str">
            <v>Sinalizador intermitente</v>
          </cell>
          <cell r="E865" t="str">
            <v>un</v>
          </cell>
          <cell r="F865">
            <v>12</v>
          </cell>
          <cell r="G865">
            <v>4.2959999999999994</v>
          </cell>
          <cell r="H865">
            <v>16.295999999999999</v>
          </cell>
        </row>
        <row r="866">
          <cell r="A866" t="str">
            <v>P06.200.01k</v>
          </cell>
          <cell r="B866" t="str">
            <v>Sinalizador (balde)</v>
          </cell>
          <cell r="E866" t="str">
            <v>un</v>
          </cell>
          <cell r="F866">
            <v>7</v>
          </cell>
          <cell r="G866">
            <v>2.5059999999999998</v>
          </cell>
          <cell r="H866">
            <v>9.5060000000000002</v>
          </cell>
        </row>
        <row r="867">
          <cell r="A867" t="str">
            <v>P06.200.01l</v>
          </cell>
          <cell r="B867" t="str">
            <v>Sinalizador com bandeira</v>
          </cell>
          <cell r="E867" t="str">
            <v>homxh</v>
          </cell>
          <cell r="F867">
            <v>3.69</v>
          </cell>
          <cell r="G867">
            <v>1.3210199999999999</v>
          </cell>
          <cell r="H867">
            <v>5.0110200000000003</v>
          </cell>
        </row>
        <row r="868">
          <cell r="A868" t="str">
            <v>06.200.02</v>
          </cell>
          <cell r="B868" t="str">
            <v>Placa de sinalização tot. refletiva (forn/impl)</v>
          </cell>
          <cell r="E868" t="str">
            <v>m2</v>
          </cell>
          <cell r="F868">
            <v>156.05000000000001</v>
          </cell>
          <cell r="G868">
            <v>55.865900000000003</v>
          </cell>
          <cell r="H868">
            <v>211.91590000000002</v>
          </cell>
        </row>
        <row r="869">
          <cell r="A869" t="str">
            <v>P06.200.02a</v>
          </cell>
          <cell r="B869" t="str">
            <v>Placa de sinalização (TR) D=0,40m</v>
          </cell>
          <cell r="E869" t="str">
            <v>un</v>
          </cell>
          <cell r="F869">
            <v>20.29</v>
          </cell>
          <cell r="G869">
            <v>7.2638199999999991</v>
          </cell>
          <cell r="H869">
            <v>27.553819999999998</v>
          </cell>
        </row>
        <row r="870">
          <cell r="A870" t="str">
            <v>P06.200.02b</v>
          </cell>
          <cell r="B870" t="str">
            <v>Placa de sinalização (TR) D=0,80m</v>
          </cell>
          <cell r="E870" t="str">
            <v>un</v>
          </cell>
          <cell r="F870">
            <v>78.03</v>
          </cell>
          <cell r="G870">
            <v>27.934739999999998</v>
          </cell>
          <cell r="H870">
            <v>105.96474000000001</v>
          </cell>
        </row>
        <row r="871">
          <cell r="A871" t="str">
            <v>P06.200.02c</v>
          </cell>
          <cell r="B871" t="str">
            <v>Placa de sinalização (TR) D=1,20m</v>
          </cell>
          <cell r="E871" t="str">
            <v>un</v>
          </cell>
          <cell r="F871">
            <v>176.34</v>
          </cell>
          <cell r="G871">
            <v>63.129719999999999</v>
          </cell>
          <cell r="H871">
            <v>239.46972</v>
          </cell>
        </row>
        <row r="872">
          <cell r="A872" t="str">
            <v>P06.200.02d</v>
          </cell>
          <cell r="B872" t="str">
            <v>Placa de sinalização (TR) 1,20x1,20m</v>
          </cell>
          <cell r="E872" t="str">
            <v>un</v>
          </cell>
          <cell r="F872">
            <v>224.71</v>
          </cell>
          <cell r="G872">
            <v>80.446179999999998</v>
          </cell>
          <cell r="H872">
            <v>305.15618000000001</v>
          </cell>
        </row>
        <row r="873">
          <cell r="A873" t="str">
            <v>P06.200.02e</v>
          </cell>
          <cell r="B873" t="str">
            <v>Placa octogonal de sinalização (TR) L=0,33m</v>
          </cell>
          <cell r="E873" t="str">
            <v>un</v>
          </cell>
          <cell r="F873">
            <v>99.87</v>
          </cell>
          <cell r="G873">
            <v>35.753459999999997</v>
          </cell>
          <cell r="H873">
            <v>135.62345999999999</v>
          </cell>
        </row>
        <row r="874">
          <cell r="A874" t="str">
            <v>P06.200.02f</v>
          </cell>
          <cell r="B874" t="str">
            <v>Placa triangular de sinalização (TR) L=1,00m</v>
          </cell>
          <cell r="E874" t="str">
            <v>un</v>
          </cell>
          <cell r="F874">
            <v>78.03</v>
          </cell>
          <cell r="G874">
            <v>27.934739999999998</v>
          </cell>
          <cell r="H874">
            <v>105.96474000000001</v>
          </cell>
        </row>
        <row r="875">
          <cell r="A875" t="str">
            <v>P06.200.02g</v>
          </cell>
          <cell r="B875" t="str">
            <v>Placa de sinalização (TR) 0,40x0,60m</v>
          </cell>
          <cell r="E875" t="str">
            <v>un</v>
          </cell>
          <cell r="F875">
            <v>37.450000000000003</v>
          </cell>
          <cell r="G875">
            <v>13.4071</v>
          </cell>
          <cell r="H875">
            <v>50.857100000000003</v>
          </cell>
        </row>
        <row r="876">
          <cell r="A876" t="str">
            <v>P06.200.02h</v>
          </cell>
          <cell r="B876" t="str">
            <v>Placa de sinalização (TR) 2,00x1,00m</v>
          </cell>
          <cell r="E876" t="str">
            <v>un</v>
          </cell>
          <cell r="F876">
            <v>312.10000000000002</v>
          </cell>
          <cell r="G876">
            <v>111.73180000000001</v>
          </cell>
          <cell r="H876">
            <v>423.83180000000004</v>
          </cell>
        </row>
        <row r="877">
          <cell r="A877" t="str">
            <v>P06.200.02i</v>
          </cell>
          <cell r="B877" t="str">
            <v>Placa de sinalização (TR) 3,00x1,50m</v>
          </cell>
          <cell r="E877" t="str">
            <v>un</v>
          </cell>
          <cell r="F877">
            <v>702.23</v>
          </cell>
          <cell r="G877">
            <v>251.39833999999999</v>
          </cell>
          <cell r="H877">
            <v>953.62833999999998</v>
          </cell>
        </row>
        <row r="878">
          <cell r="A878" t="str">
            <v>P06.200.02j</v>
          </cell>
          <cell r="B878" t="str">
            <v>Placa de sinalização (TR) 0,50x0,67m</v>
          </cell>
          <cell r="E878" t="str">
            <v>un</v>
          </cell>
          <cell r="F878">
            <v>51.5</v>
          </cell>
          <cell r="G878">
            <v>18.436999999999998</v>
          </cell>
          <cell r="H878">
            <v>69.936999999999998</v>
          </cell>
        </row>
        <row r="879">
          <cell r="A879" t="str">
            <v>06.200.03</v>
          </cell>
          <cell r="B879" t="str">
            <v>Placa de identif. de rodovia (0,60x0,65 m)</v>
          </cell>
          <cell r="C879" t="str">
            <v xml:space="preserve"> </v>
          </cell>
          <cell r="D879" t="str">
            <v xml:space="preserve"> </v>
          </cell>
          <cell r="E879" t="str">
            <v>un</v>
          </cell>
          <cell r="G879">
            <v>0</v>
          </cell>
          <cell r="H879">
            <v>0</v>
          </cell>
        </row>
        <row r="880">
          <cell r="A880" t="str">
            <v>06.200.04</v>
          </cell>
          <cell r="B880" t="str">
            <v>Placa octogonal de 1,00 m</v>
          </cell>
          <cell r="C880" t="str">
            <v xml:space="preserve"> </v>
          </cell>
          <cell r="D880" t="str">
            <v xml:space="preserve"> </v>
          </cell>
          <cell r="E880" t="str">
            <v>un</v>
          </cell>
          <cell r="G880">
            <v>0</v>
          </cell>
          <cell r="H880">
            <v>0</v>
          </cell>
        </row>
        <row r="881">
          <cell r="A881" t="str">
            <v>06.200.05</v>
          </cell>
          <cell r="B881" t="str">
            <v>Placa quadrada 1,00x1,00 m</v>
          </cell>
          <cell r="C881" t="str">
            <v xml:space="preserve"> </v>
          </cell>
          <cell r="D881" t="str">
            <v xml:space="preserve"> </v>
          </cell>
          <cell r="E881" t="str">
            <v>un</v>
          </cell>
          <cell r="G881">
            <v>0</v>
          </cell>
          <cell r="H881">
            <v>0</v>
          </cell>
        </row>
        <row r="882">
          <cell r="A882" t="str">
            <v>06.200.06</v>
          </cell>
          <cell r="B882" t="str">
            <v>Placa retangular 1,20x0.80 m</v>
          </cell>
          <cell r="C882" t="str">
            <v xml:space="preserve"> </v>
          </cell>
          <cell r="D882" t="str">
            <v xml:space="preserve"> </v>
          </cell>
          <cell r="E882" t="str">
            <v>un</v>
          </cell>
          <cell r="G882">
            <v>0</v>
          </cell>
          <cell r="H882">
            <v>0</v>
          </cell>
        </row>
        <row r="883">
          <cell r="A883" t="str">
            <v>06.200.07</v>
          </cell>
          <cell r="B883" t="str">
            <v>Placa retangular 2.00x0,80 m</v>
          </cell>
          <cell r="C883" t="str">
            <v xml:space="preserve"> </v>
          </cell>
          <cell r="D883" t="str">
            <v xml:space="preserve"> </v>
          </cell>
          <cell r="E883" t="str">
            <v>un</v>
          </cell>
          <cell r="G883">
            <v>0</v>
          </cell>
          <cell r="H883">
            <v>0</v>
          </cell>
        </row>
        <row r="884">
          <cell r="A884" t="str">
            <v>06.200.08</v>
          </cell>
          <cell r="B884" t="str">
            <v>Placa retangular 2,00x0,40 m</v>
          </cell>
          <cell r="C884" t="str">
            <v xml:space="preserve"> </v>
          </cell>
          <cell r="D884" t="str">
            <v xml:space="preserve"> </v>
          </cell>
          <cell r="E884" t="str">
            <v>un</v>
          </cell>
          <cell r="G884">
            <v>0</v>
          </cell>
          <cell r="H884">
            <v>0</v>
          </cell>
        </row>
        <row r="885">
          <cell r="A885" t="str">
            <v>06.200.09</v>
          </cell>
          <cell r="B885" t="str">
            <v>Placa retangular 2,00x1,00 m</v>
          </cell>
          <cell r="C885" t="str">
            <v xml:space="preserve"> </v>
          </cell>
          <cell r="D885" t="str">
            <v xml:space="preserve"> </v>
          </cell>
          <cell r="E885" t="str">
            <v>un</v>
          </cell>
          <cell r="G885">
            <v>0</v>
          </cell>
          <cell r="H885">
            <v>0</v>
          </cell>
        </row>
        <row r="886">
          <cell r="A886" t="str">
            <v>06.200.10</v>
          </cell>
          <cell r="B886" t="str">
            <v>Placa retangular 2,00x1,50 m</v>
          </cell>
          <cell r="C886" t="str">
            <v xml:space="preserve"> </v>
          </cell>
          <cell r="D886" t="str">
            <v xml:space="preserve"> </v>
          </cell>
          <cell r="E886" t="str">
            <v>un</v>
          </cell>
          <cell r="G886">
            <v>0</v>
          </cell>
          <cell r="H886">
            <v>0</v>
          </cell>
        </row>
        <row r="887">
          <cell r="A887" t="str">
            <v>06.200.11</v>
          </cell>
          <cell r="B887" t="str">
            <v>Placa de informação 3,5x1,5 m</v>
          </cell>
          <cell r="C887" t="str">
            <v xml:space="preserve"> </v>
          </cell>
          <cell r="D887" t="str">
            <v xml:space="preserve"> </v>
          </cell>
          <cell r="E887" t="str">
            <v>un</v>
          </cell>
          <cell r="G887">
            <v>0</v>
          </cell>
          <cell r="H887">
            <v>0</v>
          </cell>
        </row>
        <row r="888">
          <cell r="A888" t="str">
            <v>06.210.01</v>
          </cell>
          <cell r="B888" t="str">
            <v>Pórtico metálico</v>
          </cell>
          <cell r="C888" t="str">
            <v xml:space="preserve"> </v>
          </cell>
          <cell r="D888" t="str">
            <v xml:space="preserve"> </v>
          </cell>
          <cell r="E888" t="str">
            <v>un</v>
          </cell>
          <cell r="F888">
            <v>19915.3</v>
          </cell>
          <cell r="G888">
            <v>7129.6773999999996</v>
          </cell>
          <cell r="H888">
            <v>27044.9774</v>
          </cell>
        </row>
        <row r="889">
          <cell r="A889" t="str">
            <v>P06.210.02</v>
          </cell>
          <cell r="B889" t="str">
            <v>Bandeira simples 5,10 x 6,50m</v>
          </cell>
          <cell r="C889" t="str">
            <v xml:space="preserve"> </v>
          </cell>
          <cell r="D889" t="str">
            <v xml:space="preserve"> </v>
          </cell>
          <cell r="E889" t="str">
            <v>un</v>
          </cell>
          <cell r="F889">
            <v>5800</v>
          </cell>
          <cell r="G889">
            <v>2076.4</v>
          </cell>
          <cell r="H889">
            <v>7876.4</v>
          </cell>
        </row>
        <row r="890">
          <cell r="A890" t="str">
            <v>06.230.00</v>
          </cell>
          <cell r="B890" t="str">
            <v>Balizadores</v>
          </cell>
          <cell r="C890" t="str">
            <v xml:space="preserve"> </v>
          </cell>
          <cell r="D890" t="str">
            <v xml:space="preserve"> </v>
          </cell>
          <cell r="E890" t="str">
            <v>un</v>
          </cell>
          <cell r="G890">
            <v>0</v>
          </cell>
          <cell r="H890">
            <v>0</v>
          </cell>
        </row>
        <row r="891">
          <cell r="A891" t="str">
            <v>06.240.00</v>
          </cell>
          <cell r="B891" t="str">
            <v>Marco quilométrico</v>
          </cell>
          <cell r="C891" t="str">
            <v xml:space="preserve"> </v>
          </cell>
          <cell r="D891" t="str">
            <v xml:space="preserve"> </v>
          </cell>
          <cell r="E891" t="str">
            <v>un</v>
          </cell>
          <cell r="G891">
            <v>0</v>
          </cell>
          <cell r="H891">
            <v>0</v>
          </cell>
        </row>
        <row r="892">
          <cell r="A892" t="str">
            <v>P 06.400.00</v>
          </cell>
          <cell r="B892" t="str">
            <v>Remoção de cercas de arame farpado</v>
          </cell>
          <cell r="C892" t="str">
            <v xml:space="preserve"> </v>
          </cell>
          <cell r="D892" t="str">
            <v xml:space="preserve"> </v>
          </cell>
          <cell r="E892" t="str">
            <v>m</v>
          </cell>
          <cell r="F892">
            <v>0.49</v>
          </cell>
          <cell r="G892">
            <v>0.17541999999999999</v>
          </cell>
          <cell r="H892">
            <v>0.66542000000000001</v>
          </cell>
        </row>
        <row r="893">
          <cell r="A893" t="str">
            <v>DER80050</v>
          </cell>
          <cell r="B893" t="str">
            <v>Remoção e recolocação de cercas de arame farpado</v>
          </cell>
          <cell r="E893" t="str">
            <v>m</v>
          </cell>
          <cell r="F893">
            <v>2.38</v>
          </cell>
          <cell r="G893">
            <v>0.85203999999999991</v>
          </cell>
          <cell r="H893">
            <v>3.2320399999999996</v>
          </cell>
        </row>
        <row r="894">
          <cell r="A894" t="str">
            <v>06.400.01</v>
          </cell>
          <cell r="B894" t="str">
            <v>Cercas de arame farpado c/ mourao de concreto</v>
          </cell>
          <cell r="C894" t="str">
            <v>DNER-ES338/97</v>
          </cell>
          <cell r="D894" t="str">
            <v xml:space="preserve"> </v>
          </cell>
          <cell r="E894" t="str">
            <v>m</v>
          </cell>
          <cell r="F894">
            <v>6.45</v>
          </cell>
          <cell r="G894">
            <v>2.3090999999999999</v>
          </cell>
          <cell r="H894">
            <v>8.7591000000000001</v>
          </cell>
        </row>
        <row r="895">
          <cell r="A895" t="str">
            <v>06.410.00</v>
          </cell>
          <cell r="B895" t="str">
            <v>Cercas de arame farpado c/ suportes de madeira</v>
          </cell>
          <cell r="C895" t="str">
            <v>DNER-ES338/97</v>
          </cell>
          <cell r="D895" t="str">
            <v xml:space="preserve"> </v>
          </cell>
          <cell r="E895" t="str">
            <v>m</v>
          </cell>
          <cell r="F895">
            <v>4.12</v>
          </cell>
          <cell r="G895">
            <v>1.47496</v>
          </cell>
          <cell r="H895">
            <v>5.5949600000000004</v>
          </cell>
        </row>
        <row r="896">
          <cell r="A896" t="str">
            <v>08.300.01</v>
          </cell>
          <cell r="B896" t="str">
            <v>Limpeza de sarjetas,valetas e meio-fios</v>
          </cell>
          <cell r="C896" t="str">
            <v>DNER-ES297/97</v>
          </cell>
          <cell r="D896" t="str">
            <v xml:space="preserve"> </v>
          </cell>
          <cell r="E896" t="str">
            <v>m</v>
          </cell>
          <cell r="G896">
            <v>0</v>
          </cell>
          <cell r="H896">
            <v>0</v>
          </cell>
        </row>
        <row r="897">
          <cell r="A897" t="str">
            <v>08.302.01</v>
          </cell>
          <cell r="B897" t="str">
            <v>Limpeza e desobstrução de bueiros simples</v>
          </cell>
          <cell r="C897" t="str">
            <v>DNER-ES297/97</v>
          </cell>
          <cell r="D897" t="str">
            <v xml:space="preserve"> </v>
          </cell>
          <cell r="E897" t="str">
            <v>m</v>
          </cell>
          <cell r="G897">
            <v>0</v>
          </cell>
          <cell r="H897">
            <v>0</v>
          </cell>
        </row>
        <row r="898">
          <cell r="A898" t="str">
            <v>08.302.02</v>
          </cell>
          <cell r="B898" t="str">
            <v>Limpeza e desobstrução de bueiros duplos</v>
          </cell>
          <cell r="C898" t="str">
            <v>DNER-ES297/97</v>
          </cell>
          <cell r="D898" t="str">
            <v xml:space="preserve"> </v>
          </cell>
          <cell r="E898" t="str">
            <v>m</v>
          </cell>
          <cell r="G898">
            <v>0</v>
          </cell>
          <cell r="H898">
            <v>0</v>
          </cell>
        </row>
        <row r="899">
          <cell r="A899" t="str">
            <v>08.302.03</v>
          </cell>
          <cell r="B899" t="str">
            <v>Limpeza e desobstrução de bueiros triplos</v>
          </cell>
          <cell r="C899" t="str">
            <v>DNER-ES297/97</v>
          </cell>
          <cell r="D899" t="str">
            <v xml:space="preserve"> </v>
          </cell>
          <cell r="E899" t="str">
            <v>m</v>
          </cell>
          <cell r="G899">
            <v>0</v>
          </cell>
          <cell r="H899">
            <v>0</v>
          </cell>
        </row>
        <row r="900">
          <cell r="A900" t="str">
            <v>09.512.02</v>
          </cell>
          <cell r="B900" t="str">
            <v>Confecção de tubos de concreto D = 0,20</v>
          </cell>
          <cell r="C900" t="str">
            <v xml:space="preserve"> </v>
          </cell>
          <cell r="D900" t="str">
            <v xml:space="preserve"> </v>
          </cell>
          <cell r="E900" t="str">
            <v>m</v>
          </cell>
          <cell r="F900">
            <v>3.39</v>
          </cell>
          <cell r="G900">
            <v>1.2136199999999999</v>
          </cell>
          <cell r="H900">
            <v>4.6036200000000003</v>
          </cell>
        </row>
        <row r="901">
          <cell r="A901" t="str">
            <v>09.512.03</v>
          </cell>
          <cell r="B901" t="str">
            <v>Confecção de tubos de concreto D = 0,30</v>
          </cell>
          <cell r="C901" t="str">
            <v xml:space="preserve"> </v>
          </cell>
          <cell r="D901" t="str">
            <v xml:space="preserve"> </v>
          </cell>
          <cell r="E901" t="str">
            <v>m</v>
          </cell>
          <cell r="G901">
            <v>0</v>
          </cell>
          <cell r="H901">
            <v>0</v>
          </cell>
        </row>
        <row r="902">
          <cell r="A902" t="str">
            <v>09.512.04</v>
          </cell>
          <cell r="B902" t="str">
            <v>Confecção de tubos de concreto D = 0,40</v>
          </cell>
          <cell r="C902" t="str">
            <v xml:space="preserve"> </v>
          </cell>
          <cell r="D902" t="str">
            <v xml:space="preserve"> </v>
          </cell>
          <cell r="E902" t="str">
            <v>m</v>
          </cell>
          <cell r="G902">
            <v>0</v>
          </cell>
          <cell r="H902">
            <v>0</v>
          </cell>
        </row>
        <row r="903">
          <cell r="A903" t="str">
            <v>09.512.05</v>
          </cell>
          <cell r="B903" t="str">
            <v>Confecção de tubos de conc. armado D = 0,60</v>
          </cell>
          <cell r="C903" t="str">
            <v xml:space="preserve"> </v>
          </cell>
          <cell r="D903" t="str">
            <v xml:space="preserve"> </v>
          </cell>
          <cell r="E903" t="str">
            <v>m</v>
          </cell>
          <cell r="F903">
            <v>58.28</v>
          </cell>
          <cell r="G903">
            <v>20.864239999999999</v>
          </cell>
          <cell r="H903">
            <v>79.144239999999996</v>
          </cell>
        </row>
        <row r="904">
          <cell r="A904" t="str">
            <v>09.512.06</v>
          </cell>
          <cell r="B904" t="str">
            <v>Confecção de tubos de conc. armado D = 0,80</v>
          </cell>
          <cell r="C904" t="str">
            <v xml:space="preserve"> </v>
          </cell>
          <cell r="D904" t="str">
            <v xml:space="preserve"> </v>
          </cell>
          <cell r="E904" t="str">
            <v>m</v>
          </cell>
          <cell r="F904">
            <v>89.96</v>
          </cell>
          <cell r="G904">
            <v>32.205679999999994</v>
          </cell>
          <cell r="H904">
            <v>122.16567999999998</v>
          </cell>
        </row>
        <row r="905">
          <cell r="A905" t="str">
            <v>09.512.07</v>
          </cell>
          <cell r="B905" t="str">
            <v>Confecção de tubos de conc. armado D = 1,00</v>
          </cell>
          <cell r="C905" t="str">
            <v xml:space="preserve"> </v>
          </cell>
          <cell r="D905" t="str">
            <v xml:space="preserve"> </v>
          </cell>
          <cell r="E905" t="str">
            <v>m</v>
          </cell>
          <cell r="G905">
            <v>0</v>
          </cell>
          <cell r="H905">
            <v>0</v>
          </cell>
        </row>
        <row r="906">
          <cell r="A906" t="str">
            <v>09.512.08</v>
          </cell>
          <cell r="B906" t="str">
            <v>Confecção de tubos de conc. armado D = 1,20</v>
          </cell>
          <cell r="C906" t="str">
            <v xml:space="preserve"> </v>
          </cell>
          <cell r="D906" t="str">
            <v xml:space="preserve"> </v>
          </cell>
          <cell r="E906" t="str">
            <v>m</v>
          </cell>
          <cell r="G906">
            <v>0</v>
          </cell>
          <cell r="H906">
            <v>0</v>
          </cell>
        </row>
        <row r="907">
          <cell r="A907" t="str">
            <v>09.512.09</v>
          </cell>
          <cell r="B907" t="str">
            <v>Confecção de tubos de conc. armado D = 1,50</v>
          </cell>
          <cell r="C907" t="str">
            <v xml:space="preserve"> </v>
          </cell>
          <cell r="D907" t="str">
            <v xml:space="preserve"> </v>
          </cell>
          <cell r="E907" t="str">
            <v>m</v>
          </cell>
          <cell r="G907">
            <v>0</v>
          </cell>
          <cell r="H907">
            <v>0</v>
          </cell>
        </row>
        <row r="908">
          <cell r="A908" t="str">
            <v>09.512.10</v>
          </cell>
          <cell r="B908" t="str">
            <v>Confecção de tubos de conc. armado D = 0,40</v>
          </cell>
          <cell r="C908" t="str">
            <v xml:space="preserve"> </v>
          </cell>
          <cell r="D908" t="str">
            <v xml:space="preserve"> </v>
          </cell>
          <cell r="E908" t="str">
            <v>m</v>
          </cell>
          <cell r="F908">
            <v>23.72</v>
          </cell>
          <cell r="G908">
            <v>8.4917599999999993</v>
          </cell>
          <cell r="H908">
            <v>32.211759999999998</v>
          </cell>
        </row>
        <row r="909">
          <cell r="A909" t="str">
            <v>09.517.01</v>
          </cell>
          <cell r="B909" t="str">
            <v>Areia extraída</v>
          </cell>
          <cell r="C909" t="str">
            <v xml:space="preserve"> </v>
          </cell>
          <cell r="D909" t="str">
            <v xml:space="preserve"> </v>
          </cell>
          <cell r="E909" t="str">
            <v>m3</v>
          </cell>
          <cell r="F909">
            <v>1.58</v>
          </cell>
          <cell r="G909">
            <v>0.56564000000000003</v>
          </cell>
          <cell r="H909">
            <v>2.1456400000000002</v>
          </cell>
        </row>
        <row r="910">
          <cell r="A910" t="str">
            <v>09.517.02</v>
          </cell>
          <cell r="B910" t="str">
            <v>Rocha p/ britagem</v>
          </cell>
          <cell r="C910" t="str">
            <v xml:space="preserve"> </v>
          </cell>
          <cell r="D910" t="str">
            <v xml:space="preserve"> </v>
          </cell>
          <cell r="E910" t="str">
            <v>m3</v>
          </cell>
          <cell r="F910">
            <v>3.53</v>
          </cell>
          <cell r="G910">
            <v>1.2637399999999999</v>
          </cell>
          <cell r="H910">
            <v>4.7937399999999997</v>
          </cell>
        </row>
        <row r="911">
          <cell r="A911" t="str">
            <v>09.517.03</v>
          </cell>
          <cell r="B911" t="str">
            <v>Rocha fragmentada por fogacho</v>
          </cell>
          <cell r="C911" t="str">
            <v xml:space="preserve"> </v>
          </cell>
          <cell r="D911" t="str">
            <v xml:space="preserve"> </v>
          </cell>
          <cell r="E911" t="str">
            <v>m3</v>
          </cell>
          <cell r="F911">
            <v>8.7799999999999994</v>
          </cell>
          <cell r="G911">
            <v>3.1432399999999996</v>
          </cell>
          <cell r="H911">
            <v>11.92324</v>
          </cell>
        </row>
        <row r="912">
          <cell r="A912" t="str">
            <v>09.517.04</v>
          </cell>
          <cell r="B912" t="str">
            <v>Pedra de mão</v>
          </cell>
          <cell r="C912" t="str">
            <v xml:space="preserve"> </v>
          </cell>
          <cell r="D912" t="str">
            <v xml:space="preserve"> </v>
          </cell>
          <cell r="E912" t="str">
            <v>m3</v>
          </cell>
          <cell r="F912">
            <v>8.7799999999999994</v>
          </cell>
          <cell r="G912">
            <v>3.1432399999999996</v>
          </cell>
          <cell r="H912">
            <v>11.92324</v>
          </cell>
        </row>
        <row r="913">
          <cell r="A913" t="str">
            <v>09.517.05</v>
          </cell>
          <cell r="B913" t="str">
            <v>Brita produzida</v>
          </cell>
          <cell r="C913" t="str">
            <v xml:space="preserve"> </v>
          </cell>
          <cell r="D913" t="str">
            <v xml:space="preserve"> </v>
          </cell>
          <cell r="E913" t="str">
            <v>m3</v>
          </cell>
          <cell r="F913">
            <v>10.119999999999999</v>
          </cell>
          <cell r="G913">
            <v>3.6229599999999995</v>
          </cell>
          <cell r="H913">
            <v>13.742959999999998</v>
          </cell>
        </row>
        <row r="914">
          <cell r="A914" t="str">
            <v>09.519.01</v>
          </cell>
          <cell r="B914" t="str">
            <v>Obtenção de grama em placas</v>
          </cell>
          <cell r="C914" t="str">
            <v xml:space="preserve"> </v>
          </cell>
          <cell r="D914" t="str">
            <v xml:space="preserve"> </v>
          </cell>
          <cell r="E914" t="str">
            <v>m2</v>
          </cell>
          <cell r="F914">
            <v>0.81</v>
          </cell>
          <cell r="G914">
            <v>0.28998000000000002</v>
          </cell>
          <cell r="H914">
            <v>1.09998</v>
          </cell>
        </row>
        <row r="915">
          <cell r="A915" t="str">
            <v>09.601.00</v>
          </cell>
          <cell r="B915" t="str">
            <v>Transporte CAP 150/200 p/ tratamento superficial</v>
          </cell>
          <cell r="C915" t="str">
            <v xml:space="preserve"> </v>
          </cell>
          <cell r="D915" t="str">
            <v xml:space="preserve"> </v>
          </cell>
          <cell r="E915" t="str">
            <v>t</v>
          </cell>
          <cell r="F915">
            <v>455.45</v>
          </cell>
          <cell r="G915">
            <v>163.05109999999999</v>
          </cell>
          <cell r="H915">
            <v>618.50109999999995</v>
          </cell>
        </row>
        <row r="916">
          <cell r="A916" t="str">
            <v>09.601.01</v>
          </cell>
          <cell r="B916" t="str">
            <v>Transporte emulsão asfáltica RR-1C p/ pint. lig.</v>
          </cell>
          <cell r="C916" t="str">
            <v xml:space="preserve"> </v>
          </cell>
          <cell r="D916" t="str">
            <v xml:space="preserve"> </v>
          </cell>
          <cell r="E916" t="str">
            <v>t</v>
          </cell>
          <cell r="F916">
            <v>470.65</v>
          </cell>
          <cell r="G916">
            <v>168.49269999999999</v>
          </cell>
          <cell r="H916">
            <v>639.14269999999999</v>
          </cell>
        </row>
        <row r="917">
          <cell r="A917" t="str">
            <v>09.601.02</v>
          </cell>
          <cell r="B917" t="str">
            <v>Transporte asfalto diluido CM30 p/ imprimação</v>
          </cell>
          <cell r="C917" t="str">
            <v xml:space="preserve"> </v>
          </cell>
          <cell r="D917" t="str">
            <v xml:space="preserve"> </v>
          </cell>
          <cell r="E917" t="str">
            <v>t</v>
          </cell>
          <cell r="F917">
            <v>633.95000000000005</v>
          </cell>
          <cell r="G917">
            <v>226.95410000000001</v>
          </cell>
          <cell r="H917">
            <v>860.90410000000008</v>
          </cell>
        </row>
        <row r="918">
          <cell r="A918" t="str">
            <v>09.601.03</v>
          </cell>
          <cell r="B918" t="str">
            <v>Transporte CAP 50/60</v>
          </cell>
          <cell r="C918" t="str">
            <v xml:space="preserve"> </v>
          </cell>
          <cell r="D918" t="str">
            <v xml:space="preserve"> </v>
          </cell>
          <cell r="E918" t="str">
            <v>kg</v>
          </cell>
          <cell r="G918">
            <v>0</v>
          </cell>
          <cell r="H918">
            <v>0</v>
          </cell>
        </row>
        <row r="919">
          <cell r="A919" t="str">
            <v>09.601.04</v>
          </cell>
          <cell r="B919" t="str">
            <v>Transporte CAP 20</v>
          </cell>
          <cell r="C919" t="str">
            <v xml:space="preserve"> </v>
          </cell>
          <cell r="D919" t="str">
            <v xml:space="preserve"> </v>
          </cell>
          <cell r="E919" t="str">
            <v>t</v>
          </cell>
          <cell r="F919">
            <v>500.46</v>
          </cell>
          <cell r="G919">
            <v>179.16467999999998</v>
          </cell>
          <cell r="H919">
            <v>679.6246799999999</v>
          </cell>
        </row>
        <row r="920">
          <cell r="A920" t="str">
            <v>09.601.05</v>
          </cell>
          <cell r="B920" t="str">
            <v>Transporte CAP 40</v>
          </cell>
          <cell r="C920" t="str">
            <v xml:space="preserve"> </v>
          </cell>
          <cell r="D920" t="str">
            <v xml:space="preserve"> </v>
          </cell>
          <cell r="E920" t="str">
            <v>t</v>
          </cell>
          <cell r="G920">
            <v>0</v>
          </cell>
          <cell r="H920">
            <v>0</v>
          </cell>
        </row>
        <row r="921">
          <cell r="A921" t="str">
            <v>09.999.01</v>
          </cell>
          <cell r="B921" t="str">
            <v>Torre de madeira</v>
          </cell>
          <cell r="C921" t="str">
            <v xml:space="preserve"> </v>
          </cell>
          <cell r="D921" t="str">
            <v xml:space="preserve"> </v>
          </cell>
          <cell r="E921" t="str">
            <v>und</v>
          </cell>
          <cell r="F921">
            <v>62.2</v>
          </cell>
          <cell r="G921">
            <v>22.267600000000002</v>
          </cell>
          <cell r="H921">
            <v>84.467600000000004</v>
          </cell>
        </row>
        <row r="922">
          <cell r="A922" t="str">
            <v>P06.800.01</v>
          </cell>
          <cell r="B922" t="str">
            <v>Iluminação de viadutos</v>
          </cell>
          <cell r="C922" t="str">
            <v xml:space="preserve"> </v>
          </cell>
          <cell r="D922" t="str">
            <v xml:space="preserve"> </v>
          </cell>
          <cell r="E922" t="str">
            <v>un</v>
          </cell>
          <cell r="G922">
            <v>0</v>
          </cell>
          <cell r="H922">
            <v>0</v>
          </cell>
        </row>
        <row r="923">
          <cell r="A923" t="str">
            <v>P06.800.02</v>
          </cell>
          <cell r="B923" t="str">
            <v>Iluminação de passagem de pedestres</v>
          </cell>
          <cell r="C923" t="str">
            <v xml:space="preserve"> </v>
          </cell>
          <cell r="D923" t="str">
            <v xml:space="preserve"> </v>
          </cell>
          <cell r="E923" t="str">
            <v>un</v>
          </cell>
          <cell r="G923">
            <v>0</v>
          </cell>
          <cell r="H923">
            <v>0</v>
          </cell>
        </row>
        <row r="924">
          <cell r="A924" t="str">
            <v>5.1</v>
          </cell>
          <cell r="B924" t="str">
            <v>PROJETO DE ILUMINAÇÃO</v>
          </cell>
          <cell r="C924" t="str">
            <v xml:space="preserve"> </v>
          </cell>
          <cell r="D924" t="str">
            <v xml:space="preserve"> </v>
          </cell>
          <cell r="G924">
            <v>0</v>
          </cell>
        </row>
        <row r="925">
          <cell r="A925" t="str">
            <v>PI 01</v>
          </cell>
          <cell r="B925" t="str">
            <v>Poste de aço galv. a fogo, c/ 20,0m de alt. p/ instal. tipo engastado</v>
          </cell>
          <cell r="C925" t="str">
            <v xml:space="preserve"> </v>
          </cell>
          <cell r="D925" t="str">
            <v xml:space="preserve"> </v>
          </cell>
          <cell r="E925" t="str">
            <v>un</v>
          </cell>
          <cell r="G925">
            <v>0</v>
          </cell>
          <cell r="H925">
            <v>2662.25</v>
          </cell>
        </row>
        <row r="926">
          <cell r="A926" t="str">
            <v>PI 02</v>
          </cell>
          <cell r="B926" t="str">
            <v>Poste de aço galvanizado a fogo, c/ 10,0m de alt. p/instal.na lat. dos viadutos</v>
          </cell>
          <cell r="C926" t="str">
            <v xml:space="preserve"> </v>
          </cell>
          <cell r="D926" t="str">
            <v xml:space="preserve"> </v>
          </cell>
          <cell r="E926" t="str">
            <v>un</v>
          </cell>
          <cell r="G926">
            <v>0</v>
          </cell>
          <cell r="H926">
            <v>500</v>
          </cell>
        </row>
        <row r="927">
          <cell r="A927" t="str">
            <v>PI 02a</v>
          </cell>
          <cell r="B927" t="str">
            <v>Poste de aço galvanizado a fogo, c/ 5,0m de alt. p/instal.na lat. das passarelas</v>
          </cell>
          <cell r="C927" t="str">
            <v xml:space="preserve"> </v>
          </cell>
          <cell r="D927" t="str">
            <v xml:space="preserve"> </v>
          </cell>
          <cell r="E927" t="str">
            <v>un</v>
          </cell>
          <cell r="H927">
            <v>300</v>
          </cell>
        </row>
        <row r="928">
          <cell r="A928" t="str">
            <v>PI 03</v>
          </cell>
          <cell r="B928" t="str">
            <v xml:space="preserve">Luminária p/ iluminação pública ref.HRC-612 da Philips ou similar </v>
          </cell>
          <cell r="C928" t="str">
            <v xml:space="preserve"> </v>
          </cell>
          <cell r="D928" t="str">
            <v xml:space="preserve"> </v>
          </cell>
          <cell r="E928" t="str">
            <v>un</v>
          </cell>
          <cell r="G928">
            <v>0</v>
          </cell>
          <cell r="H928">
            <v>400</v>
          </cell>
        </row>
        <row r="929">
          <cell r="A929" t="str">
            <v>PI 04</v>
          </cell>
          <cell r="B929" t="str">
            <v xml:space="preserve">Luminária p/ iluminação pública ref.SRC-612 da Philips ou similar </v>
          </cell>
          <cell r="C929" t="str">
            <v xml:space="preserve"> </v>
          </cell>
          <cell r="D929" t="str">
            <v xml:space="preserve"> </v>
          </cell>
          <cell r="E929" t="str">
            <v>un</v>
          </cell>
          <cell r="G929">
            <v>0</v>
          </cell>
          <cell r="H929">
            <v>425.5</v>
          </cell>
        </row>
        <row r="930">
          <cell r="A930" t="str">
            <v>PI 05</v>
          </cell>
          <cell r="B930" t="str">
            <v>Suporte p/ luminária tipo ZGP614 da Philips ou similar</v>
          </cell>
          <cell r="C930" t="str">
            <v xml:space="preserve"> </v>
          </cell>
          <cell r="D930" t="str">
            <v xml:space="preserve"> </v>
          </cell>
          <cell r="E930" t="str">
            <v>un</v>
          </cell>
          <cell r="G930">
            <v>0</v>
          </cell>
          <cell r="H930">
            <v>120</v>
          </cell>
        </row>
        <row r="931">
          <cell r="A931" t="str">
            <v>PI 06</v>
          </cell>
          <cell r="B931" t="str">
            <v>Suporte p/ luminária tipo ZGP616 da Philips ou similar</v>
          </cell>
          <cell r="C931" t="str">
            <v xml:space="preserve"> </v>
          </cell>
          <cell r="D931" t="str">
            <v xml:space="preserve"> </v>
          </cell>
          <cell r="E931" t="str">
            <v>un</v>
          </cell>
          <cell r="G931">
            <v>0</v>
          </cell>
          <cell r="H931">
            <v>143.75</v>
          </cell>
        </row>
        <row r="932">
          <cell r="A932" t="str">
            <v>PI 07</v>
          </cell>
          <cell r="B932" t="str">
            <v>Suporte p/ luminária tipo ZGP402 da Philips ou similar</v>
          </cell>
          <cell r="C932" t="str">
            <v xml:space="preserve"> </v>
          </cell>
          <cell r="D932" t="str">
            <v xml:space="preserve"> </v>
          </cell>
          <cell r="E932" t="str">
            <v>un</v>
          </cell>
          <cell r="G932">
            <v>0</v>
          </cell>
          <cell r="H932">
            <v>100</v>
          </cell>
        </row>
        <row r="933">
          <cell r="A933" t="str">
            <v>PI 08</v>
          </cell>
          <cell r="B933" t="str">
            <v>Suporte p/ luminária tipo ZGP401 da Philips ou similar</v>
          </cell>
          <cell r="C933" t="str">
            <v xml:space="preserve"> </v>
          </cell>
          <cell r="D933" t="str">
            <v xml:space="preserve"> </v>
          </cell>
          <cell r="E933" t="str">
            <v>un</v>
          </cell>
          <cell r="G933">
            <v>0</v>
          </cell>
          <cell r="H933">
            <v>81.650000000000006</v>
          </cell>
        </row>
        <row r="934">
          <cell r="A934" t="str">
            <v>PI 09</v>
          </cell>
          <cell r="B934" t="str">
            <v>Lâmpada a vapor de sódio 400W, alta pressão, base E40</v>
          </cell>
          <cell r="C934" t="str">
            <v xml:space="preserve"> </v>
          </cell>
          <cell r="D934" t="str">
            <v xml:space="preserve"> </v>
          </cell>
          <cell r="E934" t="str">
            <v>un</v>
          </cell>
          <cell r="G934">
            <v>0</v>
          </cell>
          <cell r="H934">
            <v>33.35</v>
          </cell>
        </row>
        <row r="935">
          <cell r="A935" t="str">
            <v>PI 10</v>
          </cell>
          <cell r="B935" t="str">
            <v>Lâmpada a vapor de mercúrio 250W, alta pressão, base E40</v>
          </cell>
          <cell r="C935" t="str">
            <v xml:space="preserve"> </v>
          </cell>
          <cell r="D935" t="str">
            <v xml:space="preserve"> </v>
          </cell>
          <cell r="E935" t="str">
            <v>un</v>
          </cell>
          <cell r="G935">
            <v>0</v>
          </cell>
          <cell r="H935">
            <v>28.75</v>
          </cell>
        </row>
        <row r="936">
          <cell r="A936" t="str">
            <v>PI 11</v>
          </cell>
          <cell r="B936" t="str">
            <v>Lâmpada fluorescente compacta 23 W, 220V, ref PL eletrônica  da Philips ou similar</v>
          </cell>
          <cell r="C936" t="str">
            <v xml:space="preserve"> </v>
          </cell>
          <cell r="D936" t="str">
            <v xml:space="preserve"> </v>
          </cell>
          <cell r="E936" t="str">
            <v>un</v>
          </cell>
          <cell r="G936">
            <v>0</v>
          </cell>
          <cell r="H936">
            <v>32.200000000000003</v>
          </cell>
        </row>
        <row r="937">
          <cell r="A937" t="str">
            <v>PI 12</v>
          </cell>
          <cell r="B937" t="str">
            <v>Luminária blindada p/ lâmpada incandescente 100W, ref. WY-10 da Wetzel ou similar</v>
          </cell>
          <cell r="C937" t="str">
            <v xml:space="preserve"> </v>
          </cell>
          <cell r="D937" t="str">
            <v xml:space="preserve"> </v>
          </cell>
          <cell r="E937" t="str">
            <v>un</v>
          </cell>
          <cell r="G937">
            <v>0</v>
          </cell>
          <cell r="H937">
            <v>40.6</v>
          </cell>
        </row>
        <row r="938">
          <cell r="A938" t="str">
            <v>PI 13</v>
          </cell>
          <cell r="B938" t="str">
            <v>Eletroduto de aço 20mm, vara de 3m</v>
          </cell>
          <cell r="C938" t="str">
            <v xml:space="preserve"> </v>
          </cell>
          <cell r="D938" t="str">
            <v xml:space="preserve"> </v>
          </cell>
          <cell r="E938" t="str">
            <v>un</v>
          </cell>
          <cell r="G938">
            <v>0</v>
          </cell>
          <cell r="H938">
            <v>14.49</v>
          </cell>
        </row>
        <row r="939">
          <cell r="A939" t="str">
            <v>PI 14</v>
          </cell>
          <cell r="B939" t="str">
            <v>Caixa de passagem para instalação aparente D=50mm, tipo T</v>
          </cell>
          <cell r="C939" t="str">
            <v xml:space="preserve"> </v>
          </cell>
          <cell r="D939" t="str">
            <v xml:space="preserve"> </v>
          </cell>
          <cell r="E939" t="str">
            <v>un</v>
          </cell>
          <cell r="G939">
            <v>0</v>
          </cell>
          <cell r="H939">
            <v>4.08</v>
          </cell>
        </row>
        <row r="940">
          <cell r="A940" t="str">
            <v>PI 15</v>
          </cell>
          <cell r="B940" t="str">
            <v>Caixa de passagem para instalação aparente D=20mm, tipo LB</v>
          </cell>
          <cell r="C940" t="str">
            <v xml:space="preserve"> </v>
          </cell>
          <cell r="D940" t="str">
            <v xml:space="preserve"> </v>
          </cell>
          <cell r="E940" t="str">
            <v>un</v>
          </cell>
          <cell r="G940">
            <v>0</v>
          </cell>
          <cell r="H940">
            <v>3.62</v>
          </cell>
        </row>
        <row r="941">
          <cell r="A941" t="str">
            <v>PI 16</v>
          </cell>
          <cell r="B941" t="str">
            <v>Caixa de passagem para instalação aparente D=3/4", tipo X</v>
          </cell>
          <cell r="C941" t="str">
            <v xml:space="preserve"> </v>
          </cell>
          <cell r="D941" t="str">
            <v xml:space="preserve"> </v>
          </cell>
          <cell r="E941" t="str">
            <v>un</v>
          </cell>
          <cell r="G941">
            <v>0</v>
          </cell>
          <cell r="H941">
            <v>4.43</v>
          </cell>
        </row>
        <row r="942">
          <cell r="A942" t="str">
            <v>PI 17</v>
          </cell>
          <cell r="B942" t="str">
            <v>Luminária pública pad. CELESC, p/ 1 lâmpada à vapor  merc.80W, ref. HRQ 630 da Philips ou similar</v>
          </cell>
          <cell r="C942" t="str">
            <v xml:space="preserve"> </v>
          </cell>
          <cell r="D942" t="str">
            <v xml:space="preserve"> </v>
          </cell>
          <cell r="E942" t="str">
            <v>un</v>
          </cell>
          <cell r="G942">
            <v>0</v>
          </cell>
          <cell r="H942">
            <v>17.829999999999998</v>
          </cell>
        </row>
        <row r="943">
          <cell r="A943" t="str">
            <v>PI 18</v>
          </cell>
          <cell r="B943" t="str">
            <v>Braço curvo p/ iluminação pública padrão CELESC</v>
          </cell>
          <cell r="C943" t="str">
            <v xml:space="preserve"> </v>
          </cell>
          <cell r="D943" t="str">
            <v xml:space="preserve"> </v>
          </cell>
          <cell r="E943" t="str">
            <v>un</v>
          </cell>
          <cell r="G943">
            <v>0</v>
          </cell>
          <cell r="H943">
            <v>6.33</v>
          </cell>
        </row>
        <row r="944">
          <cell r="A944" t="str">
            <v>PI 19</v>
          </cell>
          <cell r="B944" t="str">
            <v>Reator p/ Lâmpada a vapor de mercúrio, 80W, ref. RVM 80426-02, da Philips ou similar</v>
          </cell>
          <cell r="C944" t="str">
            <v xml:space="preserve"> </v>
          </cell>
          <cell r="D944" t="str">
            <v xml:space="preserve"> </v>
          </cell>
          <cell r="E944" t="str">
            <v>un</v>
          </cell>
          <cell r="G944">
            <v>0</v>
          </cell>
          <cell r="H944">
            <v>21.05</v>
          </cell>
        </row>
        <row r="945">
          <cell r="A945" t="str">
            <v>PI 20</v>
          </cell>
          <cell r="B945" t="str">
            <v>Poste de concreto duplo T 10m, 150 daN</v>
          </cell>
          <cell r="C945" t="str">
            <v xml:space="preserve"> </v>
          </cell>
          <cell r="D945" t="str">
            <v xml:space="preserve"> </v>
          </cell>
          <cell r="E945" t="str">
            <v>un</v>
          </cell>
          <cell r="G945">
            <v>0</v>
          </cell>
          <cell r="H945">
            <v>200</v>
          </cell>
        </row>
        <row r="946">
          <cell r="A946" t="str">
            <v>PI 21</v>
          </cell>
          <cell r="B946" t="str">
            <v>Lâmpada à vapor de mercúrio 80W</v>
          </cell>
          <cell r="C946" t="str">
            <v xml:space="preserve"> </v>
          </cell>
          <cell r="D946" t="str">
            <v xml:space="preserve"> </v>
          </cell>
          <cell r="E946" t="str">
            <v>un</v>
          </cell>
          <cell r="G946">
            <v>0</v>
          </cell>
          <cell r="H946">
            <v>7.82</v>
          </cell>
        </row>
        <row r="947">
          <cell r="A947" t="str">
            <v>PI 22</v>
          </cell>
          <cell r="B947" t="str">
            <v>Base completa com fusível Diazed, 6A, retardado, incluíndo tampa, anel de proteção e ajuste</v>
          </cell>
          <cell r="C947" t="str">
            <v xml:space="preserve"> </v>
          </cell>
          <cell r="D947" t="str">
            <v xml:space="preserve"> </v>
          </cell>
          <cell r="E947" t="str">
            <v>un</v>
          </cell>
          <cell r="G947">
            <v>0</v>
          </cell>
          <cell r="H947">
            <v>8.6300000000000008</v>
          </cell>
        </row>
        <row r="948">
          <cell r="A948" t="str">
            <v>PI 23</v>
          </cell>
          <cell r="B948" t="str">
            <v>Contator tripolar a seco, p/ corrente alternada - 55 A, para uso em rede 380/220V - 60Hz</v>
          </cell>
          <cell r="C948" t="str">
            <v xml:space="preserve"> </v>
          </cell>
          <cell r="D948" t="str">
            <v xml:space="preserve"> </v>
          </cell>
          <cell r="E948" t="str">
            <v>un</v>
          </cell>
          <cell r="G948">
            <v>0</v>
          </cell>
          <cell r="H948">
            <v>234.6</v>
          </cell>
        </row>
        <row r="949">
          <cell r="A949" t="str">
            <v>PI 24</v>
          </cell>
          <cell r="B949" t="str">
            <v>Fita elétrica auto fusão a base de borracha EPR</v>
          </cell>
          <cell r="C949" t="str">
            <v xml:space="preserve"> </v>
          </cell>
          <cell r="D949" t="str">
            <v xml:space="preserve"> </v>
          </cell>
          <cell r="E949" t="str">
            <v>un</v>
          </cell>
          <cell r="G949">
            <v>0</v>
          </cell>
          <cell r="H949">
            <v>6.39</v>
          </cell>
        </row>
        <row r="950">
          <cell r="A950" t="str">
            <v>PI 25</v>
          </cell>
          <cell r="B950" t="str">
            <v>Fita adesiva plástica isolante</v>
          </cell>
          <cell r="C950" t="str">
            <v xml:space="preserve"> </v>
          </cell>
          <cell r="D950" t="str">
            <v xml:space="preserve"> </v>
          </cell>
          <cell r="E950" t="str">
            <v>un</v>
          </cell>
          <cell r="G950">
            <v>0</v>
          </cell>
          <cell r="H950">
            <v>3.84</v>
          </cell>
        </row>
        <row r="951">
          <cell r="A951" t="str">
            <v>PI 26</v>
          </cell>
          <cell r="B951" t="str">
            <v>Relé fotoelétrico c/ suporte para fixação galv. com furo 18mm</v>
          </cell>
          <cell r="C951" t="str">
            <v xml:space="preserve"> </v>
          </cell>
          <cell r="D951" t="str">
            <v xml:space="preserve"> </v>
          </cell>
          <cell r="E951" t="str">
            <v>un</v>
          </cell>
          <cell r="G951">
            <v>0</v>
          </cell>
          <cell r="H951">
            <v>11.5</v>
          </cell>
        </row>
        <row r="952">
          <cell r="A952" t="str">
            <v>PI 27</v>
          </cell>
          <cell r="B952" t="str">
            <v>Cabo isolado p/ 1000V, bitola 35mm²</v>
          </cell>
          <cell r="C952" t="str">
            <v xml:space="preserve"> </v>
          </cell>
          <cell r="D952" t="str">
            <v xml:space="preserve"> </v>
          </cell>
          <cell r="E952" t="str">
            <v>m</v>
          </cell>
          <cell r="G952">
            <v>0</v>
          </cell>
          <cell r="H952">
            <v>1.55</v>
          </cell>
        </row>
        <row r="953">
          <cell r="A953" t="str">
            <v>PI 28</v>
          </cell>
          <cell r="B953" t="str">
            <v>Eletroduto de aço tipo pesado 100mm</v>
          </cell>
          <cell r="C953" t="str">
            <v xml:space="preserve"> </v>
          </cell>
          <cell r="D953" t="str">
            <v xml:space="preserve"> </v>
          </cell>
          <cell r="E953" t="str">
            <v>m</v>
          </cell>
          <cell r="G953">
            <v>0</v>
          </cell>
          <cell r="H953">
            <v>28.55</v>
          </cell>
        </row>
        <row r="954">
          <cell r="A954" t="str">
            <v>PI 29</v>
          </cell>
          <cell r="B954" t="str">
            <v>Curva em alumínio fundido de alta resistência, fixação por encaixe,50mm</v>
          </cell>
          <cell r="C954" t="str">
            <v xml:space="preserve"> </v>
          </cell>
          <cell r="D954" t="str">
            <v xml:space="preserve"> </v>
          </cell>
          <cell r="E954" t="str">
            <v>un</v>
          </cell>
          <cell r="G954">
            <v>0</v>
          </cell>
          <cell r="H954">
            <v>18.75</v>
          </cell>
        </row>
        <row r="955">
          <cell r="A955" t="str">
            <v>PI 30</v>
          </cell>
          <cell r="B955" t="str">
            <v>Haste para aterramento aço-cobre D 13x2400mm</v>
          </cell>
          <cell r="C955" t="str">
            <v xml:space="preserve"> </v>
          </cell>
          <cell r="D955" t="str">
            <v xml:space="preserve"> </v>
          </cell>
          <cell r="E955" t="str">
            <v>un</v>
          </cell>
          <cell r="G955">
            <v>0</v>
          </cell>
          <cell r="H955">
            <v>6.04</v>
          </cell>
        </row>
        <row r="956">
          <cell r="A956" t="str">
            <v>PI 31</v>
          </cell>
          <cell r="B956" t="str">
            <v>Cabo de cobre nú meio duro, 7 fios 2AWG</v>
          </cell>
          <cell r="C956" t="str">
            <v xml:space="preserve"> </v>
          </cell>
          <cell r="D956" t="str">
            <v xml:space="preserve"> </v>
          </cell>
          <cell r="E956" t="str">
            <v>kg</v>
          </cell>
          <cell r="G956">
            <v>0</v>
          </cell>
          <cell r="H956">
            <v>7.02</v>
          </cell>
        </row>
        <row r="957">
          <cell r="A957" t="str">
            <v>PI 32</v>
          </cell>
          <cell r="B957" t="str">
            <v>Conetor paralelo, liga alumínio tronco 1/0-4 AWG e derivação 2-4AWG</v>
          </cell>
          <cell r="C957" t="str">
            <v xml:space="preserve"> </v>
          </cell>
          <cell r="D957" t="str">
            <v xml:space="preserve"> </v>
          </cell>
          <cell r="E957" t="str">
            <v>un</v>
          </cell>
          <cell r="G957">
            <v>0</v>
          </cell>
          <cell r="H957">
            <v>1.04</v>
          </cell>
        </row>
        <row r="958">
          <cell r="A958" t="str">
            <v>PI 33</v>
          </cell>
          <cell r="B958" t="str">
            <v>Tubo de aço galvanizado, vara de 6m e 50mm</v>
          </cell>
          <cell r="C958" t="str">
            <v xml:space="preserve"> </v>
          </cell>
          <cell r="D958" t="str">
            <v xml:space="preserve"> </v>
          </cell>
          <cell r="E958" t="str">
            <v>un</v>
          </cell>
          <cell r="G958">
            <v>0</v>
          </cell>
          <cell r="H958">
            <v>74.06</v>
          </cell>
        </row>
        <row r="959">
          <cell r="A959" t="str">
            <v>PI 34</v>
          </cell>
          <cell r="B959" t="str">
            <v>Construção de caixa tipo SP, ou pré-instalada com as mesmas características</v>
          </cell>
          <cell r="C959" t="str">
            <v xml:space="preserve"> </v>
          </cell>
          <cell r="D959" t="str">
            <v xml:space="preserve"> </v>
          </cell>
          <cell r="E959" t="str">
            <v>un</v>
          </cell>
          <cell r="G959">
            <v>0</v>
          </cell>
          <cell r="H959">
            <v>180</v>
          </cell>
        </row>
        <row r="960">
          <cell r="A960" t="str">
            <v>PI 35</v>
          </cell>
          <cell r="B960" t="str">
            <v>Construção de embasamento p/ poste tipo engastado, 20m de altura</v>
          </cell>
          <cell r="C960" t="str">
            <v xml:space="preserve"> </v>
          </cell>
          <cell r="D960" t="str">
            <v xml:space="preserve"> </v>
          </cell>
          <cell r="E960" t="str">
            <v>un</v>
          </cell>
          <cell r="G960">
            <v>0</v>
          </cell>
          <cell r="H960">
            <v>494</v>
          </cell>
        </row>
        <row r="961">
          <cell r="A961" t="str">
            <v>PI 36</v>
          </cell>
          <cell r="B961" t="str">
            <v>Construção de embasamento p/ poste tipo engastado, concreto duplo T, 10m de altura</v>
          </cell>
          <cell r="C961" t="str">
            <v xml:space="preserve"> </v>
          </cell>
          <cell r="D961" t="str">
            <v xml:space="preserve"> </v>
          </cell>
          <cell r="E961" t="str">
            <v>un</v>
          </cell>
          <cell r="G961">
            <v>0</v>
          </cell>
          <cell r="H961">
            <v>285</v>
          </cell>
        </row>
        <row r="962">
          <cell r="A962" t="str">
            <v>PI 37</v>
          </cell>
          <cell r="B962" t="str">
            <v>Lançamento de cabos em dutos de aço, classe 1000V, circuito trifásico mais neutro, e monofásico</v>
          </cell>
          <cell r="C962" t="str">
            <v xml:space="preserve"> </v>
          </cell>
          <cell r="D962" t="str">
            <v xml:space="preserve"> </v>
          </cell>
          <cell r="E962" t="str">
            <v>m</v>
          </cell>
          <cell r="G962">
            <v>0</v>
          </cell>
          <cell r="H962">
            <v>4</v>
          </cell>
        </row>
        <row r="963">
          <cell r="A963" t="str">
            <v>PI 38</v>
          </cell>
          <cell r="B963" t="str">
            <v>Confecção de emendas retas ou derivação em cabos classe 1000V, c/ conector à compressão</v>
          </cell>
          <cell r="C963" t="str">
            <v xml:space="preserve"> </v>
          </cell>
          <cell r="D963" t="str">
            <v xml:space="preserve"> </v>
          </cell>
          <cell r="E963" t="str">
            <v>un</v>
          </cell>
          <cell r="G963">
            <v>0</v>
          </cell>
          <cell r="H963">
            <v>4.5</v>
          </cell>
        </row>
        <row r="964">
          <cell r="A964" t="str">
            <v>PI 39</v>
          </cell>
          <cell r="B964" t="str">
            <v>Fixação de haste de terra e conexão ao neutro</v>
          </cell>
          <cell r="C964" t="str">
            <v xml:space="preserve"> </v>
          </cell>
          <cell r="D964" t="str">
            <v xml:space="preserve"> </v>
          </cell>
          <cell r="E964" t="str">
            <v>un</v>
          </cell>
          <cell r="G964">
            <v>0</v>
          </cell>
          <cell r="H964">
            <v>35</v>
          </cell>
        </row>
        <row r="965">
          <cell r="A965" t="str">
            <v>PI 40</v>
          </cell>
          <cell r="B965" t="str">
            <v>Montagem eletromecân.de iluminação a 17,5m de alt., formada p/2 pétalas, c/ fixação dos equip.</v>
          </cell>
          <cell r="C965" t="str">
            <v xml:space="preserve"> </v>
          </cell>
          <cell r="D965" t="str">
            <v xml:space="preserve"> </v>
          </cell>
          <cell r="E965" t="str">
            <v>un</v>
          </cell>
          <cell r="G965">
            <v>0</v>
          </cell>
          <cell r="H965">
            <v>550</v>
          </cell>
        </row>
        <row r="966">
          <cell r="A966" t="str">
            <v>PI 41</v>
          </cell>
          <cell r="B966" t="str">
            <v>Instalação de tubo de aço vara de 6m e curva de entrada de cabos na lateral do poste c/ fix. dutos</v>
          </cell>
          <cell r="C966" t="str">
            <v xml:space="preserve"> </v>
          </cell>
          <cell r="D966" t="str">
            <v xml:space="preserve"> </v>
          </cell>
          <cell r="E966" t="str">
            <v>un</v>
          </cell>
          <cell r="G966">
            <v>0</v>
          </cell>
          <cell r="H966">
            <v>200</v>
          </cell>
        </row>
        <row r="967">
          <cell r="A967" t="str">
            <v>PI 42</v>
          </cell>
          <cell r="B967" t="str">
            <v>Instalação de poste de aço de 20m de altura engastado</v>
          </cell>
          <cell r="C967" t="str">
            <v xml:space="preserve"> </v>
          </cell>
          <cell r="D967" t="str">
            <v xml:space="preserve"> </v>
          </cell>
          <cell r="E967" t="str">
            <v>un</v>
          </cell>
          <cell r="G967">
            <v>0</v>
          </cell>
          <cell r="H967">
            <v>250</v>
          </cell>
        </row>
        <row r="968">
          <cell r="A968" t="str">
            <v>PI 43</v>
          </cell>
          <cell r="B968" t="str">
            <v>Travessia de pista asfáltica p/ lançamento dutos aço tipo pesado 100mm</v>
          </cell>
          <cell r="C968" t="str">
            <v xml:space="preserve"> </v>
          </cell>
          <cell r="D968" t="str">
            <v xml:space="preserve"> </v>
          </cell>
          <cell r="E968" t="str">
            <v>m</v>
          </cell>
          <cell r="G968">
            <v>0</v>
          </cell>
          <cell r="H968">
            <v>70</v>
          </cell>
        </row>
        <row r="969">
          <cell r="A969" t="str">
            <v>PI 44</v>
          </cell>
          <cell r="B969" t="str">
            <v>Montagem eletromecânica de luminária 10,0m de altura, c/ fixação dos equip.e conexões elétricos</v>
          </cell>
          <cell r="C969" t="str">
            <v xml:space="preserve"> </v>
          </cell>
          <cell r="D969" t="str">
            <v xml:space="preserve"> </v>
          </cell>
          <cell r="E969" t="str">
            <v>un</v>
          </cell>
          <cell r="G969">
            <v>0</v>
          </cell>
          <cell r="H969">
            <v>60</v>
          </cell>
        </row>
        <row r="970">
          <cell r="A970" t="str">
            <v>PI 45</v>
          </cell>
          <cell r="B970" t="str">
            <v>Montagem eletromecânica de luminária padrão CELESC em poste de 11m de altura, duplo T,c/ fixação dos equip.e conexões elétricos</v>
          </cell>
          <cell r="C970" t="str">
            <v xml:space="preserve"> </v>
          </cell>
          <cell r="D970" t="str">
            <v xml:space="preserve"> </v>
          </cell>
          <cell r="E970" t="str">
            <v>un</v>
          </cell>
          <cell r="G970">
            <v>0</v>
          </cell>
          <cell r="H970">
            <v>35</v>
          </cell>
        </row>
        <row r="971">
          <cell r="A971" t="str">
            <v>PI 46</v>
          </cell>
          <cell r="B971" t="str">
            <v>Fixação de eletroduto de aço vara 3m ao longo das passarelas</v>
          </cell>
          <cell r="C971" t="str">
            <v xml:space="preserve"> </v>
          </cell>
          <cell r="D971" t="str">
            <v xml:space="preserve"> </v>
          </cell>
          <cell r="E971" t="str">
            <v>un</v>
          </cell>
          <cell r="G971">
            <v>0</v>
          </cell>
          <cell r="H971">
            <v>30</v>
          </cell>
        </row>
        <row r="972">
          <cell r="A972" t="str">
            <v>PI 47</v>
          </cell>
          <cell r="B972" t="str">
            <v>Poste de concreto duplo T, 10/300 daN</v>
          </cell>
          <cell r="C972" t="str">
            <v xml:space="preserve"> </v>
          </cell>
          <cell r="D972" t="str">
            <v xml:space="preserve"> </v>
          </cell>
          <cell r="E972" t="str">
            <v>un</v>
          </cell>
          <cell r="G972">
            <v>0</v>
          </cell>
          <cell r="H972">
            <v>215.6</v>
          </cell>
        </row>
        <row r="973">
          <cell r="A973" t="str">
            <v>PI 48</v>
          </cell>
          <cell r="B973" t="str">
            <v>Armação secundária p/ 2 estribo</v>
          </cell>
          <cell r="C973" t="str">
            <v xml:space="preserve"> </v>
          </cell>
          <cell r="D973" t="str">
            <v xml:space="preserve"> </v>
          </cell>
          <cell r="E973" t="str">
            <v>un</v>
          </cell>
          <cell r="G973">
            <v>0</v>
          </cell>
          <cell r="H973">
            <v>7.5</v>
          </cell>
        </row>
        <row r="974">
          <cell r="A974" t="str">
            <v>PI 49</v>
          </cell>
          <cell r="B974" t="str">
            <v>Armação secundária p/ 1 estribo</v>
          </cell>
          <cell r="C974" t="str">
            <v xml:space="preserve"> </v>
          </cell>
          <cell r="D974" t="str">
            <v xml:space="preserve"> </v>
          </cell>
          <cell r="E974" t="str">
            <v>un</v>
          </cell>
          <cell r="G974">
            <v>0</v>
          </cell>
          <cell r="H974">
            <v>3.5</v>
          </cell>
        </row>
        <row r="975">
          <cell r="A975" t="str">
            <v>PI 50</v>
          </cell>
          <cell r="B975" t="str">
            <v>Cabo isolado, de alumínio singelo, bitola 4 mm² - estimada</v>
          </cell>
          <cell r="C975" t="str">
            <v xml:space="preserve"> </v>
          </cell>
          <cell r="D975" t="str">
            <v xml:space="preserve"> </v>
          </cell>
          <cell r="E975" t="str">
            <v>m</v>
          </cell>
          <cell r="G975">
            <v>0</v>
          </cell>
          <cell r="H975">
            <v>0.35</v>
          </cell>
        </row>
        <row r="976">
          <cell r="A976" t="str">
            <v>PI 51</v>
          </cell>
          <cell r="B976" t="str">
            <v>Eletoduto de PVC corrugado tipo Kanalex ou similar, 50 mm</v>
          </cell>
          <cell r="C976" t="str">
            <v xml:space="preserve"> </v>
          </cell>
          <cell r="D976" t="str">
            <v xml:space="preserve"> </v>
          </cell>
          <cell r="E976" t="str">
            <v>m</v>
          </cell>
          <cell r="G976">
            <v>0</v>
          </cell>
          <cell r="H976">
            <v>3.02</v>
          </cell>
        </row>
        <row r="977">
          <cell r="A977" t="str">
            <v>PI 52</v>
          </cell>
          <cell r="B977" t="str">
            <v>Luminária IMB C-300 ou similar</v>
          </cell>
          <cell r="C977" t="str">
            <v xml:space="preserve"> </v>
          </cell>
          <cell r="D977" t="str">
            <v xml:space="preserve"> </v>
          </cell>
          <cell r="E977" t="str">
            <v>un</v>
          </cell>
          <cell r="G977">
            <v>0</v>
          </cell>
          <cell r="H977">
            <v>410</v>
          </cell>
        </row>
        <row r="978">
          <cell r="A978" t="str">
            <v>PI 53</v>
          </cell>
          <cell r="B978" t="str">
            <v>Cabo isolado p/ 1000V, de alumínio, singelo, cor preto, bitola 35 mm² (XLPE) est.</v>
          </cell>
          <cell r="C978" t="str">
            <v xml:space="preserve"> </v>
          </cell>
          <cell r="D978" t="str">
            <v xml:space="preserve"> </v>
          </cell>
          <cell r="E978" t="str">
            <v>m</v>
          </cell>
          <cell r="G978">
            <v>0</v>
          </cell>
          <cell r="H978">
            <v>5.0999999999999996</v>
          </cell>
        </row>
        <row r="979">
          <cell r="A979" t="str">
            <v>PI 54</v>
          </cell>
          <cell r="B979" t="str">
            <v>Eletroduto de PVC corrugado tipo Kanalex ou similar, D=100mm</v>
          </cell>
          <cell r="C979" t="str">
            <v xml:space="preserve"> </v>
          </cell>
          <cell r="D979" t="str">
            <v xml:space="preserve"> </v>
          </cell>
          <cell r="E979" t="str">
            <v>m</v>
          </cell>
          <cell r="G979">
            <v>0</v>
          </cell>
          <cell r="H979">
            <v>4.95</v>
          </cell>
        </row>
        <row r="980">
          <cell r="A980" t="str">
            <v>PI 55</v>
          </cell>
          <cell r="B980" t="str">
            <v>Cabo de cobre nú, 25 mm²</v>
          </cell>
          <cell r="C980" t="str">
            <v xml:space="preserve"> </v>
          </cell>
          <cell r="D980" t="str">
            <v xml:space="preserve"> </v>
          </cell>
          <cell r="E980" t="str">
            <v>m</v>
          </cell>
          <cell r="G980">
            <v>0</v>
          </cell>
          <cell r="H980">
            <v>1.1499999999999999</v>
          </cell>
        </row>
        <row r="981">
          <cell r="A981" t="str">
            <v>PI 56</v>
          </cell>
          <cell r="B981" t="str">
            <v>Cabo isolado p/ 1000V, 4 mm² de alumínio</v>
          </cell>
          <cell r="C981" t="str">
            <v xml:space="preserve"> </v>
          </cell>
          <cell r="D981" t="str">
            <v xml:space="preserve"> </v>
          </cell>
          <cell r="E981" t="str">
            <v>m</v>
          </cell>
          <cell r="G981">
            <v>0</v>
          </cell>
          <cell r="H981">
            <v>0.37</v>
          </cell>
        </row>
        <row r="982">
          <cell r="A982" t="str">
            <v>PI 57</v>
          </cell>
          <cell r="B982" t="str">
            <v>Lançamento de cabos em eletroduto de PVC corrugado</v>
          </cell>
          <cell r="C982" t="str">
            <v xml:space="preserve"> </v>
          </cell>
          <cell r="D982" t="str">
            <v xml:space="preserve"> </v>
          </cell>
          <cell r="E982" t="str">
            <v>m</v>
          </cell>
          <cell r="G982">
            <v>0</v>
          </cell>
          <cell r="H982">
            <v>3</v>
          </cell>
        </row>
        <row r="983">
          <cell r="A983" t="str">
            <v>PI 58</v>
          </cell>
          <cell r="B983" t="str">
            <v>Fixação de caixas de passagem p/ instalação aparente D=20mm</v>
          </cell>
          <cell r="C983" t="str">
            <v xml:space="preserve"> </v>
          </cell>
          <cell r="D983" t="str">
            <v xml:space="preserve"> </v>
          </cell>
          <cell r="E983" t="str">
            <v>un</v>
          </cell>
          <cell r="G983">
            <v>0</v>
          </cell>
          <cell r="H983">
            <v>10</v>
          </cell>
        </row>
        <row r="984">
          <cell r="A984" t="str">
            <v>PI 59</v>
          </cell>
          <cell r="B984" t="str">
            <v>Instalação de luminária blindada para lâmpada a vapor de mercúrio 250W</v>
          </cell>
          <cell r="C984" t="str">
            <v xml:space="preserve"> </v>
          </cell>
          <cell r="D984" t="str">
            <v xml:space="preserve"> </v>
          </cell>
          <cell r="E984" t="str">
            <v>un</v>
          </cell>
          <cell r="G984">
            <v>0</v>
          </cell>
          <cell r="H984">
            <v>20</v>
          </cell>
        </row>
        <row r="985">
          <cell r="A985" t="str">
            <v>PI 60</v>
          </cell>
          <cell r="B985" t="str">
            <v>Lâmpada a vapor de mercúrio 250W</v>
          </cell>
          <cell r="C985" t="str">
            <v xml:space="preserve"> </v>
          </cell>
          <cell r="D985" t="str">
            <v xml:space="preserve"> </v>
          </cell>
          <cell r="E985" t="str">
            <v>un</v>
          </cell>
          <cell r="G985">
            <v>0</v>
          </cell>
          <cell r="H985">
            <v>16.3</v>
          </cell>
        </row>
        <row r="986">
          <cell r="A986" t="str">
            <v>PI 61</v>
          </cell>
          <cell r="B986" t="str">
            <v>Isolador de roldana</v>
          </cell>
          <cell r="C986" t="str">
            <v xml:space="preserve"> </v>
          </cell>
          <cell r="D986" t="str">
            <v xml:space="preserve"> </v>
          </cell>
          <cell r="E986" t="str">
            <v>un</v>
          </cell>
          <cell r="G986">
            <v>0</v>
          </cell>
          <cell r="H986">
            <v>4.5</v>
          </cell>
        </row>
        <row r="987">
          <cell r="A987" t="str">
            <v>PI 62</v>
          </cell>
          <cell r="B987" t="str">
            <v>Caixa de passagem para instalação aparente D=20mm, tipo T</v>
          </cell>
          <cell r="C987" t="str">
            <v xml:space="preserve"> </v>
          </cell>
          <cell r="D987" t="str">
            <v xml:space="preserve"> </v>
          </cell>
          <cell r="E987" t="str">
            <v>un</v>
          </cell>
          <cell r="G987">
            <v>0</v>
          </cell>
          <cell r="H987">
            <v>20</v>
          </cell>
        </row>
        <row r="988">
          <cell r="A988" t="str">
            <v>PI 63</v>
          </cell>
          <cell r="B988" t="str">
            <v>Eletroduto de aço galvanizado, d=50mm, vara de 3m</v>
          </cell>
          <cell r="C988" t="str">
            <v xml:space="preserve"> </v>
          </cell>
          <cell r="D988" t="str">
            <v xml:space="preserve"> </v>
          </cell>
          <cell r="E988" t="str">
            <v>un</v>
          </cell>
          <cell r="G988">
            <v>0</v>
          </cell>
          <cell r="H988">
            <v>40</v>
          </cell>
        </row>
        <row r="989">
          <cell r="A989" t="str">
            <v>PI 64</v>
          </cell>
          <cell r="B989" t="str">
            <v>Caixa de passagem p/ instalação aparente, D=50mm, tipo E</v>
          </cell>
          <cell r="C989" t="str">
            <v xml:space="preserve"> </v>
          </cell>
          <cell r="D989" t="str">
            <v xml:space="preserve"> </v>
          </cell>
          <cell r="E989" t="str">
            <v>un</v>
          </cell>
          <cell r="G989">
            <v>0</v>
          </cell>
          <cell r="H989">
            <v>20</v>
          </cell>
        </row>
        <row r="990">
          <cell r="A990" t="str">
            <v>PI 65</v>
          </cell>
          <cell r="B990" t="str">
            <v>Cabo de alumínio 1/0</v>
          </cell>
          <cell r="C990" t="str">
            <v xml:space="preserve"> </v>
          </cell>
          <cell r="D990" t="str">
            <v xml:space="preserve"> </v>
          </cell>
          <cell r="E990" t="str">
            <v>m</v>
          </cell>
          <cell r="G990">
            <v>0</v>
          </cell>
          <cell r="H990">
            <v>1.7</v>
          </cell>
        </row>
        <row r="991">
          <cell r="A991" t="str">
            <v>PI 66</v>
          </cell>
          <cell r="B991" t="str">
            <v>Cabo isolado p/ 1000 V, 6 mm2 de alumínio</v>
          </cell>
          <cell r="C991" t="str">
            <v xml:space="preserve"> </v>
          </cell>
          <cell r="D991" t="str">
            <v xml:space="preserve"> </v>
          </cell>
          <cell r="E991" t="str">
            <v>m</v>
          </cell>
          <cell r="G991">
            <v>0</v>
          </cell>
          <cell r="H991">
            <v>1</v>
          </cell>
        </row>
        <row r="992">
          <cell r="A992" t="str">
            <v>PI 67</v>
          </cell>
          <cell r="B992" t="str">
            <v>Cabo isolado p/ 1000 V, 2,5 mm2 de alumínio</v>
          </cell>
          <cell r="C992" t="str">
            <v xml:space="preserve"> </v>
          </cell>
          <cell r="D992" t="str">
            <v xml:space="preserve"> </v>
          </cell>
          <cell r="E992" t="str">
            <v>m</v>
          </cell>
          <cell r="G992">
            <v>0</v>
          </cell>
          <cell r="H992">
            <v>0.6</v>
          </cell>
        </row>
        <row r="993">
          <cell r="A993" t="str">
            <v>PI 68</v>
          </cell>
          <cell r="B993" t="str">
            <v>Instalação poste metálico c/ base, 10m de altura na lateral do viaduto</v>
          </cell>
          <cell r="C993" t="str">
            <v xml:space="preserve"> </v>
          </cell>
          <cell r="D993" t="str">
            <v xml:space="preserve"> </v>
          </cell>
          <cell r="E993" t="str">
            <v>un</v>
          </cell>
          <cell r="G993">
            <v>0</v>
          </cell>
          <cell r="H993">
            <v>100</v>
          </cell>
        </row>
        <row r="994">
          <cell r="A994" t="str">
            <v>PI 69</v>
          </cell>
          <cell r="B994" t="str">
            <v>Instalação de poste concreto duplo T, 10m de altura, engastado</v>
          </cell>
          <cell r="C994" t="str">
            <v xml:space="preserve"> </v>
          </cell>
          <cell r="D994" t="str">
            <v xml:space="preserve"> </v>
          </cell>
          <cell r="E994" t="str">
            <v>un</v>
          </cell>
          <cell r="G994">
            <v>0</v>
          </cell>
          <cell r="H994">
            <v>200</v>
          </cell>
        </row>
        <row r="995">
          <cell r="A995" t="str">
            <v>PI 70</v>
          </cell>
          <cell r="B995" t="str">
            <v>Fixação de eletroduto de aço vara 6m ao longo das passarelas</v>
          </cell>
          <cell r="C995" t="str">
            <v xml:space="preserve"> </v>
          </cell>
          <cell r="D995" t="str">
            <v xml:space="preserve"> </v>
          </cell>
          <cell r="E995" t="str">
            <v>un</v>
          </cell>
          <cell r="G995">
            <v>0</v>
          </cell>
          <cell r="H995">
            <v>300</v>
          </cell>
        </row>
        <row r="996">
          <cell r="A996" t="str">
            <v>PI 71</v>
          </cell>
          <cell r="B996" t="str">
            <v>Cabo isolado p/ 1000V, de alumínio, singelo, cor preto, bitola 25 mm² (XLPE) est.</v>
          </cell>
          <cell r="C996" t="str">
            <v xml:space="preserve"> </v>
          </cell>
          <cell r="D996" t="str">
            <v xml:space="preserve"> </v>
          </cell>
          <cell r="E996" t="str">
            <v>m</v>
          </cell>
          <cell r="G996">
            <v>0</v>
          </cell>
          <cell r="H996">
            <v>4.62</v>
          </cell>
        </row>
        <row r="997">
          <cell r="A997" t="str">
            <v>PI 72</v>
          </cell>
          <cell r="B997" t="str">
            <v>Eletroduto de aço 1.1/4" (vara de 3m), na passarela, conforme projeto</v>
          </cell>
          <cell r="E997" t="str">
            <v>m</v>
          </cell>
          <cell r="H997">
            <v>18</v>
          </cell>
        </row>
        <row r="998">
          <cell r="A998" t="str">
            <v>PI 73</v>
          </cell>
          <cell r="B998" t="str">
            <v>Reator de alto fator externo c/ignitor p/ lâmpada a vapor de mercúrio,  da Entral ou similar</v>
          </cell>
          <cell r="C998" t="str">
            <v xml:space="preserve"> </v>
          </cell>
          <cell r="D998" t="str">
            <v xml:space="preserve"> </v>
          </cell>
          <cell r="E998" t="str">
            <v>un</v>
          </cell>
          <cell r="G998">
            <v>0</v>
          </cell>
          <cell r="H998">
            <v>37</v>
          </cell>
        </row>
        <row r="999">
          <cell r="A999" t="str">
            <v>PI 74</v>
          </cell>
          <cell r="B999" t="str">
            <v>Chave de iluminação pública</v>
          </cell>
          <cell r="C999" t="str">
            <v xml:space="preserve"> </v>
          </cell>
          <cell r="D999" t="str">
            <v xml:space="preserve"> </v>
          </cell>
          <cell r="E999" t="str">
            <v>un</v>
          </cell>
          <cell r="G999">
            <v>0</v>
          </cell>
          <cell r="H999">
            <v>95</v>
          </cell>
        </row>
        <row r="1000">
          <cell r="A1000" t="str">
            <v>PI 75</v>
          </cell>
          <cell r="B1000" t="str">
            <v>Montagem eletromecânica de luminária 5m de altura, c/fixação dos equipam.e conexões elét.</v>
          </cell>
          <cell r="E1000" t="str">
            <v>un</v>
          </cell>
          <cell r="G1000">
            <v>0</v>
          </cell>
          <cell r="H1000">
            <v>67.08</v>
          </cell>
        </row>
        <row r="1002">
          <cell r="A1002" t="str">
            <v>5.2</v>
          </cell>
          <cell r="B1002" t="str">
            <v>REMANEJAMENTO DE REDES PÚBLICAS</v>
          </cell>
          <cell r="G1002">
            <v>0</v>
          </cell>
        </row>
        <row r="1003">
          <cell r="A1003" t="str">
            <v>R1</v>
          </cell>
          <cell r="B1003" t="str">
            <v>Remanejamento de Rede de Baixa Tensão (220/380V)</v>
          </cell>
          <cell r="C1003" t="str">
            <v xml:space="preserve"> </v>
          </cell>
          <cell r="D1003" t="str">
            <v xml:space="preserve"> </v>
          </cell>
          <cell r="E1003" t="str">
            <v>m</v>
          </cell>
          <cell r="G1003">
            <v>0</v>
          </cell>
          <cell r="H1003">
            <v>4.7</v>
          </cell>
        </row>
        <row r="1004">
          <cell r="A1004" t="str">
            <v>R2</v>
          </cell>
          <cell r="B1004" t="str">
            <v>Remanejamento de Rede de Alta Tensão (138kV)</v>
          </cell>
          <cell r="C1004" t="str">
            <v xml:space="preserve"> </v>
          </cell>
          <cell r="D1004" t="str">
            <v xml:space="preserve"> </v>
          </cell>
          <cell r="E1004" t="str">
            <v>m</v>
          </cell>
          <cell r="G1004">
            <v>0</v>
          </cell>
          <cell r="H1004">
            <v>6.2</v>
          </cell>
        </row>
        <row r="1005">
          <cell r="A1005" t="str">
            <v>R3</v>
          </cell>
          <cell r="B1005" t="str">
            <v>Remanejamento de Rede de Telefonia</v>
          </cell>
          <cell r="C1005" t="str">
            <v xml:space="preserve"> </v>
          </cell>
          <cell r="D1005" t="str">
            <v xml:space="preserve"> </v>
          </cell>
          <cell r="E1005" t="str">
            <v>m</v>
          </cell>
          <cell r="G1005">
            <v>0</v>
          </cell>
          <cell r="H1005">
            <v>2</v>
          </cell>
        </row>
        <row r="1006">
          <cell r="A1006" t="str">
            <v>R4</v>
          </cell>
          <cell r="B1006" t="str">
            <v>Remanejamento de Rede de Alta e Baixa Tensão</v>
          </cell>
          <cell r="C1006" t="str">
            <v xml:space="preserve"> </v>
          </cell>
          <cell r="D1006" t="str">
            <v xml:space="preserve"> </v>
          </cell>
          <cell r="E1006" t="str">
            <v>m</v>
          </cell>
          <cell r="G1006">
            <v>0</v>
          </cell>
          <cell r="H1006">
            <v>10.9</v>
          </cell>
        </row>
        <row r="1007">
          <cell r="A1007" t="str">
            <v>R5</v>
          </cell>
          <cell r="B1007" t="str">
            <v>Remanejamento de Rede de Alta e Baixa Tensão e Telefonia</v>
          </cell>
          <cell r="C1007" t="str">
            <v xml:space="preserve"> </v>
          </cell>
          <cell r="D1007" t="str">
            <v xml:space="preserve"> </v>
          </cell>
          <cell r="E1007" t="str">
            <v>m</v>
          </cell>
          <cell r="G1007">
            <v>0</v>
          </cell>
          <cell r="H1007">
            <v>12.9</v>
          </cell>
        </row>
        <row r="1008">
          <cell r="A1008" t="str">
            <v>R6</v>
          </cell>
          <cell r="B1008" t="str">
            <v>Remanejamento de Rede de Alta Tensão  e Telefonia</v>
          </cell>
          <cell r="C1008" t="str">
            <v xml:space="preserve"> </v>
          </cell>
          <cell r="D1008" t="str">
            <v xml:space="preserve"> </v>
          </cell>
          <cell r="E1008" t="str">
            <v>m</v>
          </cell>
          <cell r="G1008">
            <v>0</v>
          </cell>
          <cell r="H1008">
            <v>8.1999999999999993</v>
          </cell>
        </row>
        <row r="1009">
          <cell r="A1009" t="str">
            <v>R7</v>
          </cell>
          <cell r="B1009" t="str">
            <v>Remanejamento de Rede de Baixa Tensão e Telefonia</v>
          </cell>
          <cell r="C1009" t="str">
            <v xml:space="preserve"> </v>
          </cell>
          <cell r="D1009" t="str">
            <v xml:space="preserve"> </v>
          </cell>
          <cell r="E1009" t="str">
            <v>m</v>
          </cell>
          <cell r="G1009">
            <v>0</v>
          </cell>
          <cell r="H1009">
            <v>6.7</v>
          </cell>
        </row>
        <row r="1010">
          <cell r="A1010" t="str">
            <v>R8</v>
          </cell>
          <cell r="B1010" t="str">
            <v>Remanejamento de Poste de Concreto 9/150</v>
          </cell>
          <cell r="C1010" t="str">
            <v xml:space="preserve"> </v>
          </cell>
          <cell r="D1010" t="str">
            <v xml:space="preserve"> </v>
          </cell>
          <cell r="E1010" t="str">
            <v>un</v>
          </cell>
          <cell r="G1010">
            <v>0</v>
          </cell>
          <cell r="H1010">
            <v>75</v>
          </cell>
        </row>
        <row r="1011">
          <cell r="A1011" t="str">
            <v>R9</v>
          </cell>
          <cell r="B1011" t="str">
            <v>Remanejamento de Poste de Concreto 9/300</v>
          </cell>
          <cell r="C1011" t="str">
            <v xml:space="preserve"> </v>
          </cell>
          <cell r="D1011" t="str">
            <v xml:space="preserve"> </v>
          </cell>
          <cell r="E1011" t="str">
            <v>un</v>
          </cell>
          <cell r="G1011">
            <v>0</v>
          </cell>
          <cell r="H1011">
            <v>75</v>
          </cell>
        </row>
        <row r="1012">
          <cell r="A1012" t="str">
            <v>R10</v>
          </cell>
          <cell r="B1012" t="str">
            <v>Remanejamento de Poste de Concreto 10/150</v>
          </cell>
          <cell r="C1012" t="str">
            <v xml:space="preserve"> </v>
          </cell>
          <cell r="D1012" t="str">
            <v xml:space="preserve"> </v>
          </cell>
          <cell r="E1012" t="str">
            <v>un</v>
          </cell>
          <cell r="G1012">
            <v>0</v>
          </cell>
          <cell r="H1012">
            <v>75</v>
          </cell>
        </row>
        <row r="1013">
          <cell r="A1013" t="str">
            <v>R11</v>
          </cell>
          <cell r="B1013" t="str">
            <v>Remanejamento de Poste de Concreto 10/300</v>
          </cell>
          <cell r="C1013" t="str">
            <v xml:space="preserve"> </v>
          </cell>
          <cell r="D1013" t="str">
            <v xml:space="preserve"> </v>
          </cell>
          <cell r="E1013" t="str">
            <v>un</v>
          </cell>
          <cell r="G1013">
            <v>0</v>
          </cell>
          <cell r="H1013">
            <v>75</v>
          </cell>
        </row>
        <row r="1014">
          <cell r="A1014" t="str">
            <v>R12</v>
          </cell>
          <cell r="B1014" t="str">
            <v>Remanejamento de Poste de Concreto 10/600</v>
          </cell>
          <cell r="C1014" t="str">
            <v xml:space="preserve"> </v>
          </cell>
          <cell r="D1014" t="str">
            <v xml:space="preserve"> </v>
          </cell>
          <cell r="E1014" t="str">
            <v>un</v>
          </cell>
          <cell r="G1014">
            <v>0</v>
          </cell>
          <cell r="H1014">
            <v>75</v>
          </cell>
        </row>
        <row r="1015">
          <cell r="A1015" t="str">
            <v>R13</v>
          </cell>
          <cell r="B1015" t="str">
            <v>Remanejamento de Poste de Concreto 11/150</v>
          </cell>
          <cell r="C1015" t="str">
            <v xml:space="preserve"> </v>
          </cell>
          <cell r="D1015" t="str">
            <v xml:space="preserve"> </v>
          </cell>
          <cell r="E1015" t="str">
            <v>un</v>
          </cell>
          <cell r="G1015">
            <v>0</v>
          </cell>
          <cell r="H1015">
            <v>75</v>
          </cell>
        </row>
        <row r="1016">
          <cell r="A1016" t="str">
            <v>R14</v>
          </cell>
          <cell r="B1016" t="str">
            <v>Remanejamento de Poste de Concreto 11/300</v>
          </cell>
          <cell r="C1016" t="str">
            <v xml:space="preserve"> </v>
          </cell>
          <cell r="D1016" t="str">
            <v xml:space="preserve"> </v>
          </cell>
          <cell r="E1016" t="str">
            <v>un</v>
          </cell>
          <cell r="G1016">
            <v>0</v>
          </cell>
          <cell r="H1016">
            <v>75</v>
          </cell>
        </row>
        <row r="1017">
          <cell r="A1017" t="str">
            <v>R15</v>
          </cell>
          <cell r="B1017" t="str">
            <v>Remanejamento de Poste de Concreto 11/500</v>
          </cell>
          <cell r="C1017" t="str">
            <v xml:space="preserve"> </v>
          </cell>
          <cell r="D1017" t="str">
            <v xml:space="preserve"> </v>
          </cell>
          <cell r="E1017" t="str">
            <v>un</v>
          </cell>
          <cell r="G1017">
            <v>0</v>
          </cell>
          <cell r="H1017">
            <v>75</v>
          </cell>
        </row>
        <row r="1018">
          <cell r="A1018" t="str">
            <v>R16</v>
          </cell>
          <cell r="B1018" t="str">
            <v>Remanejamento de Poste de Concreto 10/150 c/ 1 pétala (400W) instalado</v>
          </cell>
          <cell r="C1018" t="str">
            <v xml:space="preserve"> </v>
          </cell>
          <cell r="D1018" t="str">
            <v xml:space="preserve"> </v>
          </cell>
          <cell r="E1018" t="str">
            <v>un</v>
          </cell>
          <cell r="G1018">
            <v>0</v>
          </cell>
          <cell r="H1018">
            <v>150</v>
          </cell>
        </row>
        <row r="1019">
          <cell r="A1019" t="str">
            <v>R17</v>
          </cell>
          <cell r="B1019" t="str">
            <v>Remanejamento de Poste de Concreto 10/150 c/ 2 pétala (400W) instalado</v>
          </cell>
          <cell r="C1019" t="str">
            <v xml:space="preserve"> </v>
          </cell>
          <cell r="D1019" t="str">
            <v xml:space="preserve"> </v>
          </cell>
          <cell r="E1019" t="str">
            <v>un</v>
          </cell>
          <cell r="G1019">
            <v>0</v>
          </cell>
          <cell r="H1019">
            <v>200</v>
          </cell>
        </row>
        <row r="1020">
          <cell r="A1020" t="str">
            <v>R17a</v>
          </cell>
          <cell r="B1020" t="str">
            <v>Remanejamento de Poste de Concreto 11/150 c/ 2 pétala (400W) instalado</v>
          </cell>
          <cell r="C1020" t="str">
            <v xml:space="preserve"> </v>
          </cell>
          <cell r="D1020" t="str">
            <v xml:space="preserve"> </v>
          </cell>
          <cell r="E1020" t="str">
            <v>un</v>
          </cell>
          <cell r="G1020">
            <v>0</v>
          </cell>
          <cell r="H1020">
            <v>200</v>
          </cell>
        </row>
        <row r="1021">
          <cell r="A1021" t="str">
            <v>R18</v>
          </cell>
          <cell r="B1021" t="str">
            <v>Remanejamento de Poste de Concreto 10/150 c/ 3 pétalas (400W) instalado</v>
          </cell>
          <cell r="C1021" t="str">
            <v xml:space="preserve"> </v>
          </cell>
          <cell r="D1021" t="str">
            <v xml:space="preserve"> </v>
          </cell>
          <cell r="E1021" t="str">
            <v>un</v>
          </cell>
          <cell r="G1021">
            <v>0</v>
          </cell>
          <cell r="H1021">
            <v>250</v>
          </cell>
        </row>
        <row r="1022">
          <cell r="A1022" t="str">
            <v>R19</v>
          </cell>
          <cell r="B1022" t="str">
            <v>Remanejamento de Poste de Concreto 10/150 c/ 4 pétalas (400W) instalado</v>
          </cell>
          <cell r="C1022" t="str">
            <v xml:space="preserve"> </v>
          </cell>
          <cell r="D1022" t="str">
            <v xml:space="preserve"> </v>
          </cell>
          <cell r="E1022" t="str">
            <v>un</v>
          </cell>
          <cell r="G1022">
            <v>0</v>
          </cell>
          <cell r="H1022">
            <v>300</v>
          </cell>
        </row>
        <row r="1023">
          <cell r="A1023" t="str">
            <v>R20</v>
          </cell>
          <cell r="B1023" t="str">
            <v>Remanejamento de Poste de Concreto 10/300 c/ 3 pétalas (400W) instalado</v>
          </cell>
          <cell r="C1023" t="str">
            <v xml:space="preserve"> </v>
          </cell>
          <cell r="D1023" t="str">
            <v xml:space="preserve"> </v>
          </cell>
          <cell r="E1023" t="str">
            <v>un</v>
          </cell>
          <cell r="G1023">
            <v>0</v>
          </cell>
          <cell r="H1023">
            <v>250</v>
          </cell>
        </row>
        <row r="1024">
          <cell r="A1024" t="str">
            <v>R20A</v>
          </cell>
          <cell r="B1024" t="str">
            <v>Remanejamento de Poste de Concreto 11/300 c/ 3 pétalas (400W) instalado</v>
          </cell>
          <cell r="C1024" t="str">
            <v xml:space="preserve"> </v>
          </cell>
          <cell r="D1024" t="str">
            <v xml:space="preserve"> </v>
          </cell>
          <cell r="E1024" t="str">
            <v>un</v>
          </cell>
          <cell r="G1024">
            <v>0</v>
          </cell>
          <cell r="H1024">
            <v>250</v>
          </cell>
        </row>
        <row r="1025">
          <cell r="A1025" t="str">
            <v>R21</v>
          </cell>
          <cell r="B1025" t="str">
            <v xml:space="preserve">Remanejamento de Poste de Concreto 10/300 c/ 4 pétalas (400W) instalado </v>
          </cell>
          <cell r="C1025" t="str">
            <v xml:space="preserve"> </v>
          </cell>
          <cell r="D1025" t="str">
            <v xml:space="preserve"> </v>
          </cell>
          <cell r="E1025" t="str">
            <v>un</v>
          </cell>
          <cell r="G1025">
            <v>0</v>
          </cell>
          <cell r="H1025">
            <v>300</v>
          </cell>
        </row>
        <row r="1026">
          <cell r="A1026" t="str">
            <v>R22</v>
          </cell>
          <cell r="B1026" t="str">
            <v>Remanejamento de Poste de Concreto 09/300 c/ transformador</v>
          </cell>
          <cell r="C1026" t="str">
            <v xml:space="preserve"> </v>
          </cell>
          <cell r="D1026" t="str">
            <v xml:space="preserve"> </v>
          </cell>
          <cell r="E1026" t="str">
            <v>un</v>
          </cell>
          <cell r="G1026">
            <v>0</v>
          </cell>
          <cell r="H1026">
            <v>290</v>
          </cell>
        </row>
        <row r="1027">
          <cell r="A1027" t="str">
            <v>R23</v>
          </cell>
          <cell r="B1027" t="str">
            <v>Remanejamento de Poste de Concreto 11/300 c/ transformador</v>
          </cell>
          <cell r="C1027" t="str">
            <v xml:space="preserve"> </v>
          </cell>
          <cell r="D1027" t="str">
            <v xml:space="preserve"> </v>
          </cell>
          <cell r="E1027" t="str">
            <v>un</v>
          </cell>
          <cell r="G1027">
            <v>0</v>
          </cell>
          <cell r="H1027">
            <v>290</v>
          </cell>
        </row>
        <row r="1028">
          <cell r="A1028" t="str">
            <v>R24</v>
          </cell>
          <cell r="B1028" t="str">
            <v>Remanejamento de Poste Metálico 20m c/ 2 pétalas instalado</v>
          </cell>
          <cell r="C1028" t="str">
            <v xml:space="preserve"> </v>
          </cell>
          <cell r="D1028" t="str">
            <v xml:space="preserve"> </v>
          </cell>
          <cell r="E1028" t="str">
            <v>un</v>
          </cell>
          <cell r="G1028">
            <v>0</v>
          </cell>
          <cell r="H1028">
            <v>350</v>
          </cell>
        </row>
        <row r="1029">
          <cell r="A1029" t="str">
            <v>R25</v>
          </cell>
          <cell r="B1029" t="str">
            <v>Remanejamento de Poste Metálico 20m c/ 3 pétalas instalado</v>
          </cell>
          <cell r="C1029" t="str">
            <v xml:space="preserve"> </v>
          </cell>
          <cell r="D1029" t="str">
            <v xml:space="preserve"> </v>
          </cell>
          <cell r="E1029" t="str">
            <v>un</v>
          </cell>
          <cell r="G1029">
            <v>0</v>
          </cell>
          <cell r="H1029">
            <v>350</v>
          </cell>
        </row>
        <row r="1030">
          <cell r="A1030" t="str">
            <v>R26</v>
          </cell>
          <cell r="B1030" t="str">
            <v>Remanejamento de Poste Metálico 20m c/ 4 pétalas instalado</v>
          </cell>
          <cell r="C1030" t="str">
            <v xml:space="preserve"> </v>
          </cell>
          <cell r="D1030" t="str">
            <v xml:space="preserve"> </v>
          </cell>
          <cell r="E1030" t="str">
            <v>un</v>
          </cell>
          <cell r="G1030">
            <v>0</v>
          </cell>
          <cell r="H1030">
            <v>410</v>
          </cell>
        </row>
        <row r="1031">
          <cell r="A1031" t="str">
            <v>R27</v>
          </cell>
          <cell r="B1031" t="str">
            <v>Remanejamento de Poste de Madeira</v>
          </cell>
          <cell r="C1031" t="str">
            <v xml:space="preserve"> </v>
          </cell>
          <cell r="D1031" t="str">
            <v xml:space="preserve"> </v>
          </cell>
          <cell r="E1031" t="str">
            <v>un</v>
          </cell>
          <cell r="G1031">
            <v>0</v>
          </cell>
          <cell r="H1031">
            <v>70</v>
          </cell>
        </row>
        <row r="1032">
          <cell r="A1032" t="str">
            <v>R28</v>
          </cell>
          <cell r="B1032" t="str">
            <v>Remanejamento de Canalização de água em Ferro Fundido, 100mm</v>
          </cell>
          <cell r="C1032" t="str">
            <v xml:space="preserve"> </v>
          </cell>
          <cell r="D1032" t="str">
            <v xml:space="preserve"> </v>
          </cell>
          <cell r="E1032" t="str">
            <v>m</v>
          </cell>
          <cell r="G1032">
            <v>0</v>
          </cell>
          <cell r="H1032">
            <v>234.18</v>
          </cell>
        </row>
        <row r="1033">
          <cell r="A1033" t="str">
            <v>R29</v>
          </cell>
          <cell r="B1033" t="str">
            <v>Remanejamento de Canalização de água em PVC, 40mm</v>
          </cell>
          <cell r="C1033" t="str">
            <v xml:space="preserve"> </v>
          </cell>
          <cell r="D1033" t="str">
            <v xml:space="preserve"> </v>
          </cell>
          <cell r="E1033" t="str">
            <v>m</v>
          </cell>
          <cell r="G1033">
            <v>0</v>
          </cell>
          <cell r="H1033">
            <v>22.79</v>
          </cell>
        </row>
        <row r="1034">
          <cell r="A1034" t="str">
            <v>R30</v>
          </cell>
          <cell r="B1034" t="str">
            <v>Remoção de rede subterrânea em baixa tensão</v>
          </cell>
          <cell r="C1034" t="str">
            <v xml:space="preserve"> </v>
          </cell>
          <cell r="D1034" t="str">
            <v xml:space="preserve"> </v>
          </cell>
          <cell r="E1034" t="str">
            <v>m</v>
          </cell>
          <cell r="G1034">
            <v>0</v>
          </cell>
          <cell r="H1034">
            <v>6.7</v>
          </cell>
        </row>
        <row r="1035">
          <cell r="A1035" t="str">
            <v>R31</v>
          </cell>
          <cell r="B1035" t="str">
            <v>Remoção de poste metálico c/iluminação - 1pétala</v>
          </cell>
          <cell r="E1035" t="str">
            <v>un</v>
          </cell>
          <cell r="G1035">
            <v>0</v>
          </cell>
          <cell r="H1035">
            <v>75</v>
          </cell>
        </row>
        <row r="1036">
          <cell r="A1036" t="str">
            <v>R32</v>
          </cell>
          <cell r="B1036" t="str">
            <v>Remoção de poste metálico c/iluminação - 2pétalas</v>
          </cell>
          <cell r="E1036" t="str">
            <v>un</v>
          </cell>
          <cell r="G1036">
            <v>0</v>
          </cell>
          <cell r="H1036">
            <v>75</v>
          </cell>
        </row>
        <row r="1037">
          <cell r="A1037" t="str">
            <v>5.3</v>
          </cell>
          <cell r="B1037" t="str">
            <v>OBRAS  DE CONTENÇÃO</v>
          </cell>
          <cell r="G1037">
            <v>0</v>
          </cell>
        </row>
        <row r="1038">
          <cell r="A1038" t="str">
            <v>P 10.000.00</v>
          </cell>
          <cell r="B1038" t="str">
            <v>Terra armada tipo greide h&lt;6,00m</v>
          </cell>
          <cell r="C1038" t="str">
            <v xml:space="preserve"> </v>
          </cell>
          <cell r="D1038" t="str">
            <v xml:space="preserve"> </v>
          </cell>
          <cell r="E1038" t="str">
            <v>m2</v>
          </cell>
          <cell r="F1038">
            <v>185.76</v>
          </cell>
          <cell r="G1038">
            <v>66.502079999999992</v>
          </cell>
          <cell r="H1038">
            <v>252.26207999999997</v>
          </cell>
        </row>
        <row r="1039">
          <cell r="A1039" t="str">
            <v>P 10.000.01</v>
          </cell>
          <cell r="B1039" t="str">
            <v>Terra armada tipo greide h&gt;6,00m</v>
          </cell>
          <cell r="C1039" t="str">
            <v xml:space="preserve"> </v>
          </cell>
          <cell r="D1039" t="str">
            <v xml:space="preserve"> </v>
          </cell>
          <cell r="E1039" t="str">
            <v>m2</v>
          </cell>
          <cell r="F1039">
            <v>213.36</v>
          </cell>
          <cell r="G1039">
            <v>76.38288</v>
          </cell>
          <cell r="H1039">
            <v>289.74288000000001</v>
          </cell>
        </row>
        <row r="1040">
          <cell r="A1040" t="str">
            <v>P 10.000.02</v>
          </cell>
          <cell r="B1040" t="str">
            <v>Terra armada tipo pé de talude h&lt;6,00</v>
          </cell>
          <cell r="C1040" t="str">
            <v xml:space="preserve"> </v>
          </cell>
          <cell r="D1040" t="str">
            <v xml:space="preserve"> </v>
          </cell>
          <cell r="E1040" t="str">
            <v>m2</v>
          </cell>
          <cell r="F1040">
            <v>205.76</v>
          </cell>
          <cell r="G1040">
            <v>73.662079999999989</v>
          </cell>
          <cell r="H1040">
            <v>279.42207999999999</v>
          </cell>
        </row>
        <row r="1041">
          <cell r="A1041" t="str">
            <v>P 10.000.03</v>
          </cell>
          <cell r="B1041" t="str">
            <v>Terra armada tipo encontro portante h&lt;6,00m</v>
          </cell>
          <cell r="C1041" t="str">
            <v xml:space="preserve"> </v>
          </cell>
          <cell r="D1041" t="str">
            <v xml:space="preserve"> </v>
          </cell>
          <cell r="E1041" t="str">
            <v>m2</v>
          </cell>
          <cell r="F1041">
            <v>243.36</v>
          </cell>
          <cell r="G1041">
            <v>87.122879999999995</v>
          </cell>
          <cell r="H1041">
            <v>330.48288000000002</v>
          </cell>
        </row>
        <row r="1042">
          <cell r="A1042" t="str">
            <v>P 10.000.04</v>
          </cell>
          <cell r="B1042" t="str">
            <v>Terra armada tipo encontro portante h&gt;6,00m</v>
          </cell>
          <cell r="C1042" t="str">
            <v xml:space="preserve"> </v>
          </cell>
          <cell r="D1042" t="str">
            <v xml:space="preserve"> </v>
          </cell>
          <cell r="E1042" t="str">
            <v>m2</v>
          </cell>
          <cell r="F1042">
            <v>265.76</v>
          </cell>
          <cell r="G1042">
            <v>95.142079999999993</v>
          </cell>
          <cell r="H1042">
            <v>360.90207999999996</v>
          </cell>
        </row>
        <row r="1043">
          <cell r="A1043" t="str">
            <v>P 10.000.05</v>
          </cell>
          <cell r="B1043" t="str">
            <v>Aterro reforçado c/ elementos Terramesh (1,00x1,00x4,00m)(malha 8x10) ou similar</v>
          </cell>
          <cell r="C1043" t="str">
            <v xml:space="preserve"> </v>
          </cell>
          <cell r="D1043" t="str">
            <v xml:space="preserve"> </v>
          </cell>
          <cell r="E1043" t="str">
            <v>un</v>
          </cell>
          <cell r="F1043">
            <v>305.47000000000003</v>
          </cell>
          <cell r="G1043">
            <v>109.35826</v>
          </cell>
          <cell r="H1043">
            <v>414.82826</v>
          </cell>
        </row>
        <row r="1044">
          <cell r="A1044" t="str">
            <v>P 10.000.06</v>
          </cell>
          <cell r="B1044" t="str">
            <v>Aterro reforçado c/ elementos Terramesh (0,50x1,00x4,00m)(malha 8x10) ou similar</v>
          </cell>
          <cell r="C1044" t="str">
            <v xml:space="preserve"> </v>
          </cell>
          <cell r="D1044" t="str">
            <v xml:space="preserve"> </v>
          </cell>
          <cell r="E1044" t="str">
            <v>un</v>
          </cell>
          <cell r="F1044">
            <v>236.87</v>
          </cell>
          <cell r="G1044">
            <v>84.799459999999996</v>
          </cell>
          <cell r="H1044">
            <v>321.66946000000002</v>
          </cell>
        </row>
        <row r="1045">
          <cell r="A1045" t="str">
            <v>P 10.000.07</v>
          </cell>
          <cell r="B1045" t="str">
            <v>Geogrelha Paralink 400m ou similar</v>
          </cell>
          <cell r="C1045" t="str">
            <v xml:space="preserve"> </v>
          </cell>
          <cell r="D1045" t="str">
            <v xml:space="preserve"> </v>
          </cell>
          <cell r="E1045" t="str">
            <v>m2</v>
          </cell>
          <cell r="F1045">
            <v>38.36</v>
          </cell>
          <cell r="G1045">
            <v>13.73288</v>
          </cell>
          <cell r="H1045">
            <v>52.092880000000001</v>
          </cell>
        </row>
        <row r="1046">
          <cell r="A1046" t="str">
            <v>P 10.000.08</v>
          </cell>
          <cell r="B1046" t="str">
            <v>Geogrelha Paralink 800m ou similar</v>
          </cell>
          <cell r="C1046" t="str">
            <v xml:space="preserve"> </v>
          </cell>
          <cell r="D1046" t="str">
            <v xml:space="preserve"> </v>
          </cell>
          <cell r="E1046" t="str">
            <v>m2</v>
          </cell>
          <cell r="F1046">
            <v>67.599999999999994</v>
          </cell>
          <cell r="G1046">
            <v>24.200799999999997</v>
          </cell>
          <cell r="H1046">
            <v>91.800799999999995</v>
          </cell>
        </row>
        <row r="1048">
          <cell r="A1048">
            <v>7</v>
          </cell>
          <cell r="B1048" t="str">
            <v>OBRAS DE SINALIZAÇÃO - RODOVIAS EM OPERAÇÃO</v>
          </cell>
        </row>
        <row r="1049">
          <cell r="A1049" t="str">
            <v>06.000.01</v>
          </cell>
          <cell r="B1049" t="str">
            <v>Defensa maleável simples (forn / impl)</v>
          </cell>
          <cell r="C1049" t="str">
            <v xml:space="preserve"> </v>
          </cell>
          <cell r="D1049" t="str">
            <v xml:space="preserve"> </v>
          </cell>
          <cell r="E1049" t="str">
            <v>m</v>
          </cell>
          <cell r="G1049">
            <v>0</v>
          </cell>
          <cell r="H1049">
            <v>0</v>
          </cell>
        </row>
        <row r="1050">
          <cell r="A1050" t="str">
            <v>06.000.02</v>
          </cell>
          <cell r="B1050" t="str">
            <v>Ancoragem de defensa maleável simples (forn / impl)</v>
          </cell>
          <cell r="C1050" t="str">
            <v xml:space="preserve"> </v>
          </cell>
          <cell r="D1050" t="str">
            <v xml:space="preserve"> </v>
          </cell>
          <cell r="E1050" t="str">
            <v>m</v>
          </cell>
          <cell r="G1050">
            <v>0</v>
          </cell>
          <cell r="H1050">
            <v>0</v>
          </cell>
        </row>
        <row r="1051">
          <cell r="A1051" t="str">
            <v>06.000.11</v>
          </cell>
          <cell r="B1051" t="str">
            <v>Defensa maleável dupla (forn / impl)</v>
          </cell>
          <cell r="C1051" t="str">
            <v xml:space="preserve"> </v>
          </cell>
          <cell r="D1051" t="str">
            <v xml:space="preserve"> </v>
          </cell>
          <cell r="E1051" t="str">
            <v>m</v>
          </cell>
          <cell r="F1051">
            <v>103.69</v>
          </cell>
          <cell r="G1051">
            <v>37.121019999999994</v>
          </cell>
          <cell r="H1051">
            <v>140.81101999999998</v>
          </cell>
        </row>
        <row r="1052">
          <cell r="A1052" t="str">
            <v>06.000.12</v>
          </cell>
          <cell r="B1052" t="str">
            <v>Ancoragem de defensa maleável dupla (forn / impl)</v>
          </cell>
          <cell r="C1052" t="str">
            <v xml:space="preserve"> </v>
          </cell>
          <cell r="D1052" t="str">
            <v xml:space="preserve"> </v>
          </cell>
          <cell r="E1052" t="str">
            <v>m</v>
          </cell>
          <cell r="F1052">
            <v>4.82</v>
          </cell>
          <cell r="G1052">
            <v>1.72556</v>
          </cell>
          <cell r="H1052">
            <v>6.54556</v>
          </cell>
        </row>
        <row r="1053">
          <cell r="A1053" t="str">
            <v>06.010.01</v>
          </cell>
          <cell r="B1053" t="str">
            <v>Defensa semi-maleável simples (forn / impl)</v>
          </cell>
          <cell r="C1053" t="str">
            <v xml:space="preserve"> </v>
          </cell>
          <cell r="D1053" t="str">
            <v xml:space="preserve"> </v>
          </cell>
          <cell r="E1053" t="str">
            <v>m</v>
          </cell>
          <cell r="F1053">
            <v>54.6</v>
          </cell>
          <cell r="G1053">
            <v>19.546800000000001</v>
          </cell>
          <cell r="H1053">
            <v>74.146799999999999</v>
          </cell>
        </row>
        <row r="1054">
          <cell r="A1054" t="str">
            <v>06.010.02</v>
          </cell>
          <cell r="B1054" t="str">
            <v>Ancoragem defensa semi-maleável simples (forn / impl)</v>
          </cell>
          <cell r="C1054" t="str">
            <v xml:space="preserve"> </v>
          </cell>
          <cell r="D1054" t="str">
            <v xml:space="preserve"> </v>
          </cell>
          <cell r="E1054" t="str">
            <v>m</v>
          </cell>
          <cell r="G1054">
            <v>0</v>
          </cell>
          <cell r="H1054">
            <v>0</v>
          </cell>
        </row>
        <row r="1055">
          <cell r="A1055" t="str">
            <v>06.010.11</v>
          </cell>
          <cell r="B1055" t="str">
            <v>Defensa semi-maleável dupla (forn / impl)</v>
          </cell>
          <cell r="C1055" t="str">
            <v xml:space="preserve"> </v>
          </cell>
          <cell r="D1055" t="str">
            <v xml:space="preserve"> </v>
          </cell>
          <cell r="E1055" t="str">
            <v>m</v>
          </cell>
          <cell r="F1055">
            <v>92.47</v>
          </cell>
          <cell r="G1055">
            <v>33.104259999999996</v>
          </cell>
          <cell r="H1055">
            <v>125.57426</v>
          </cell>
        </row>
        <row r="1056">
          <cell r="A1056" t="str">
            <v>06.010.12</v>
          </cell>
          <cell r="B1056" t="str">
            <v>Ancoragem defensa semi-maleável dupla (forn / impl)</v>
          </cell>
          <cell r="C1056" t="str">
            <v xml:space="preserve"> </v>
          </cell>
          <cell r="D1056" t="str">
            <v xml:space="preserve"> </v>
          </cell>
          <cell r="E1056" t="str">
            <v>m</v>
          </cell>
          <cell r="G1056">
            <v>0</v>
          </cell>
          <cell r="H1056">
            <v>0</v>
          </cell>
        </row>
        <row r="1057">
          <cell r="A1057" t="str">
            <v>06.030.01</v>
          </cell>
          <cell r="B1057" t="str">
            <v>Barreira de segurança dupla - DNER PRO 176/86</v>
          </cell>
          <cell r="C1057" t="str">
            <v xml:space="preserve"> </v>
          </cell>
          <cell r="D1057" t="str">
            <v xml:space="preserve"> </v>
          </cell>
          <cell r="E1057" t="str">
            <v>m</v>
          </cell>
          <cell r="F1057">
            <v>58.53</v>
          </cell>
          <cell r="G1057">
            <v>20.95374</v>
          </cell>
          <cell r="H1057">
            <v>79.483739999999997</v>
          </cell>
        </row>
        <row r="1058">
          <cell r="A1058" t="str">
            <v>06.100.11</v>
          </cell>
          <cell r="B1058" t="str">
            <v>Pintura de faixa - tinta alquidica - 1 ano</v>
          </cell>
          <cell r="C1058" t="str">
            <v xml:space="preserve"> </v>
          </cell>
          <cell r="D1058" t="str">
            <v xml:space="preserve"> </v>
          </cell>
          <cell r="E1058" t="str">
            <v>m2</v>
          </cell>
          <cell r="F1058">
            <v>2.97</v>
          </cell>
          <cell r="G1058">
            <v>1.0632600000000001</v>
          </cell>
          <cell r="H1058">
            <v>4.0332600000000003</v>
          </cell>
        </row>
        <row r="1059">
          <cell r="A1059" t="str">
            <v>06.100.12</v>
          </cell>
          <cell r="B1059" t="str">
            <v>Pintura setas e zebrado - tinta alquidica - 1 ano</v>
          </cell>
          <cell r="C1059" t="str">
            <v xml:space="preserve"> </v>
          </cell>
          <cell r="D1059" t="str">
            <v xml:space="preserve"> </v>
          </cell>
          <cell r="E1059" t="str">
            <v>m2</v>
          </cell>
          <cell r="F1059">
            <v>4.82</v>
          </cell>
          <cell r="G1059">
            <v>1.72556</v>
          </cell>
          <cell r="H1059">
            <v>6.54556</v>
          </cell>
        </row>
        <row r="1060">
          <cell r="A1060" t="str">
            <v>06.100.21</v>
          </cell>
          <cell r="B1060" t="str">
            <v>Pintura de faixa - tinta acrílica - 2 anos</v>
          </cell>
          <cell r="C1060" t="str">
            <v xml:space="preserve"> </v>
          </cell>
          <cell r="D1060" t="str">
            <v xml:space="preserve"> </v>
          </cell>
          <cell r="E1060" t="str">
            <v>m2</v>
          </cell>
          <cell r="F1060">
            <v>5.21</v>
          </cell>
          <cell r="G1060">
            <v>1.8651799999999998</v>
          </cell>
          <cell r="H1060">
            <v>7.0751799999999996</v>
          </cell>
        </row>
        <row r="1061">
          <cell r="A1061" t="str">
            <v>06.100.22</v>
          </cell>
          <cell r="B1061" t="str">
            <v>Pintura setas e zebrado- tinta acrílica - 2 anos</v>
          </cell>
          <cell r="C1061" t="str">
            <v xml:space="preserve"> </v>
          </cell>
          <cell r="D1061" t="str">
            <v xml:space="preserve"> </v>
          </cell>
          <cell r="E1061" t="str">
            <v>m2</v>
          </cell>
          <cell r="F1061">
            <v>6.97</v>
          </cell>
          <cell r="G1061">
            <v>2.4952599999999996</v>
          </cell>
          <cell r="H1061">
            <v>9.4652599999999989</v>
          </cell>
        </row>
        <row r="1062">
          <cell r="A1062" t="str">
            <v>06.110.01</v>
          </cell>
          <cell r="B1062" t="str">
            <v>Pint. faixa c/ termoplástico - 3 anos</v>
          </cell>
          <cell r="C1062" t="str">
            <v xml:space="preserve"> </v>
          </cell>
          <cell r="D1062" t="str">
            <v xml:space="preserve"> </v>
          </cell>
          <cell r="E1062" t="str">
            <v>m2</v>
          </cell>
          <cell r="F1062">
            <v>20.059999999999999</v>
          </cell>
          <cell r="G1062">
            <v>7.1814799999999996</v>
          </cell>
          <cell r="H1062">
            <v>27.241479999999999</v>
          </cell>
        </row>
        <row r="1063">
          <cell r="A1063" t="str">
            <v>06.110.02</v>
          </cell>
          <cell r="B1063" t="str">
            <v>Pint. setas e zebrados - termopl. - 3 anos</v>
          </cell>
          <cell r="C1063" t="str">
            <v xml:space="preserve"> </v>
          </cell>
          <cell r="D1063" t="str">
            <v xml:space="preserve"> </v>
          </cell>
          <cell r="E1063" t="str">
            <v>m2</v>
          </cell>
          <cell r="F1063">
            <v>23.21</v>
          </cell>
          <cell r="G1063">
            <v>8.3091799999999996</v>
          </cell>
          <cell r="H1063">
            <v>31.519179999999999</v>
          </cell>
        </row>
        <row r="1064">
          <cell r="A1064" t="str">
            <v>06.120.01</v>
          </cell>
          <cell r="B1064" t="str">
            <v>Tacha refletiva monodirecional (forn/coloc)</v>
          </cell>
          <cell r="C1064" t="str">
            <v xml:space="preserve"> </v>
          </cell>
          <cell r="D1064" t="str">
            <v xml:space="preserve"> </v>
          </cell>
          <cell r="E1064" t="str">
            <v>und</v>
          </cell>
          <cell r="F1064">
            <v>6.9</v>
          </cell>
          <cell r="G1064">
            <v>2.4702000000000002</v>
          </cell>
          <cell r="H1064">
            <v>9.3702000000000005</v>
          </cell>
        </row>
        <row r="1065">
          <cell r="A1065" t="str">
            <v>06.120.11</v>
          </cell>
          <cell r="B1065" t="str">
            <v>Tachão refletivo monodirecional (forn/coloc)</v>
          </cell>
          <cell r="C1065" t="str">
            <v xml:space="preserve"> </v>
          </cell>
          <cell r="D1065" t="str">
            <v xml:space="preserve"> </v>
          </cell>
          <cell r="E1065" t="str">
            <v>und</v>
          </cell>
          <cell r="F1065">
            <v>19.07</v>
          </cell>
          <cell r="G1065">
            <v>6.8270599999999995</v>
          </cell>
          <cell r="H1065">
            <v>25.89706</v>
          </cell>
        </row>
        <row r="1066">
          <cell r="A1066" t="str">
            <v>06.121.01</v>
          </cell>
          <cell r="B1066" t="str">
            <v>Tacha refletiva bidirecional (forn/coloc)</v>
          </cell>
          <cell r="C1066" t="str">
            <v xml:space="preserve"> </v>
          </cell>
          <cell r="D1066" t="str">
            <v xml:space="preserve"> </v>
          </cell>
          <cell r="E1066" t="str">
            <v>und</v>
          </cell>
          <cell r="F1066">
            <v>7.71</v>
          </cell>
          <cell r="G1066">
            <v>2.7601800000000001</v>
          </cell>
          <cell r="H1066">
            <v>10.470179999999999</v>
          </cell>
        </row>
        <row r="1067">
          <cell r="A1067" t="str">
            <v>06.121.11</v>
          </cell>
          <cell r="B1067" t="str">
            <v>Tachão refletivo bidirecional (forn/coloc)</v>
          </cell>
          <cell r="C1067" t="str">
            <v xml:space="preserve"> </v>
          </cell>
          <cell r="D1067" t="str">
            <v xml:space="preserve"> </v>
          </cell>
          <cell r="E1067" t="str">
            <v>und</v>
          </cell>
          <cell r="F1067">
            <v>22.92</v>
          </cell>
          <cell r="G1067">
            <v>8.2053600000000007</v>
          </cell>
          <cell r="H1067">
            <v>31.125360000000001</v>
          </cell>
        </row>
        <row r="1068">
          <cell r="A1068" t="str">
            <v>06.200.01</v>
          </cell>
          <cell r="B1068" t="str">
            <v>Placa de sinalização semi-refletiva (forn/impl)</v>
          </cell>
          <cell r="C1068" t="str">
            <v xml:space="preserve"> </v>
          </cell>
          <cell r="D1068" t="str">
            <v xml:space="preserve"> </v>
          </cell>
          <cell r="E1068" t="str">
            <v>m2</v>
          </cell>
          <cell r="F1068">
            <v>97.99</v>
          </cell>
          <cell r="G1068">
            <v>35.080419999999997</v>
          </cell>
          <cell r="H1068">
            <v>133.07041999999998</v>
          </cell>
        </row>
        <row r="1069">
          <cell r="A1069" t="str">
            <v>06.200.02</v>
          </cell>
          <cell r="B1069" t="str">
            <v>Placa de sinalização tot. refletiva (forn/impl)</v>
          </cell>
          <cell r="C1069" t="str">
            <v xml:space="preserve"> </v>
          </cell>
          <cell r="D1069" t="str">
            <v xml:space="preserve"> </v>
          </cell>
          <cell r="E1069" t="str">
            <v>m2</v>
          </cell>
          <cell r="F1069">
            <v>156.05000000000001</v>
          </cell>
          <cell r="G1069">
            <v>55.865900000000003</v>
          </cell>
          <cell r="H1069">
            <v>211.91590000000002</v>
          </cell>
        </row>
        <row r="1070">
          <cell r="A1070" t="str">
            <v>06.200.91</v>
          </cell>
          <cell r="B1070" t="str">
            <v>Remoção de placa de sinalização</v>
          </cell>
          <cell r="C1070" t="str">
            <v xml:space="preserve"> </v>
          </cell>
          <cell r="D1070" t="str">
            <v xml:space="preserve"> </v>
          </cell>
          <cell r="E1070" t="str">
            <v>m2</v>
          </cell>
          <cell r="F1070">
            <v>4.87</v>
          </cell>
          <cell r="G1070">
            <v>1.74346</v>
          </cell>
          <cell r="H1070">
            <v>6.6134599999999999</v>
          </cell>
        </row>
        <row r="1071">
          <cell r="A1071" t="str">
            <v>06.200.92</v>
          </cell>
          <cell r="B1071" t="str">
            <v>Recuperação de chapa p/ placa de sinalização</v>
          </cell>
          <cell r="C1071" t="str">
            <v xml:space="preserve"> </v>
          </cell>
          <cell r="D1071" t="str">
            <v xml:space="preserve"> </v>
          </cell>
          <cell r="E1071" t="str">
            <v>m2</v>
          </cell>
          <cell r="G1071">
            <v>0</v>
          </cell>
          <cell r="H1071">
            <v>0</v>
          </cell>
        </row>
        <row r="1072">
          <cell r="A1072" t="str">
            <v>06.202.01</v>
          </cell>
          <cell r="B1072" t="str">
            <v>Confecção de placa de sinalização semi-refletiva</v>
          </cell>
          <cell r="C1072" t="str">
            <v xml:space="preserve"> </v>
          </cell>
          <cell r="D1072" t="str">
            <v xml:space="preserve"> </v>
          </cell>
          <cell r="E1072" t="str">
            <v>m2</v>
          </cell>
          <cell r="F1072">
            <v>72.510000000000005</v>
          </cell>
          <cell r="G1072">
            <v>25.958580000000001</v>
          </cell>
          <cell r="H1072">
            <v>98.468580000000003</v>
          </cell>
        </row>
        <row r="1073">
          <cell r="A1073" t="str">
            <v>06.202.11</v>
          </cell>
          <cell r="B1073" t="str">
            <v>Confecção de placa de sinalização tot. refletiva</v>
          </cell>
          <cell r="C1073" t="str">
            <v xml:space="preserve"> </v>
          </cell>
          <cell r="D1073" t="str">
            <v xml:space="preserve"> </v>
          </cell>
          <cell r="E1073" t="str">
            <v>m2</v>
          </cell>
          <cell r="F1073">
            <v>130.57</v>
          </cell>
          <cell r="G1073">
            <v>46.744059999999998</v>
          </cell>
          <cell r="H1073">
            <v>177.31405999999998</v>
          </cell>
        </row>
        <row r="1074">
          <cell r="A1074" t="str">
            <v>06.202.21</v>
          </cell>
          <cell r="B1074" t="str">
            <v>Conf. placa sinal. semi-refletiva - chapa recuperada</v>
          </cell>
          <cell r="C1074" t="str">
            <v xml:space="preserve"> </v>
          </cell>
          <cell r="D1074" t="str">
            <v xml:space="preserve"> </v>
          </cell>
          <cell r="E1074" t="str">
            <v>m2</v>
          </cell>
          <cell r="F1074">
            <v>46.13</v>
          </cell>
          <cell r="G1074">
            <v>16.51454</v>
          </cell>
          <cell r="H1074">
            <v>62.644540000000006</v>
          </cell>
        </row>
        <row r="1075">
          <cell r="A1075" t="str">
            <v>06.202.31</v>
          </cell>
          <cell r="B1075" t="str">
            <v>Conf. placa sinal. tot. refletiva  - chapa recuperada</v>
          </cell>
          <cell r="C1075" t="str">
            <v xml:space="preserve"> </v>
          </cell>
          <cell r="D1075" t="str">
            <v xml:space="preserve"> </v>
          </cell>
          <cell r="E1075" t="str">
            <v>m2</v>
          </cell>
          <cell r="F1075">
            <v>103.17</v>
          </cell>
          <cell r="G1075">
            <v>36.93486</v>
          </cell>
          <cell r="H1075">
            <v>140.10486</v>
          </cell>
        </row>
        <row r="1076">
          <cell r="A1076" t="str">
            <v>06.203.01</v>
          </cell>
          <cell r="B1076" t="str">
            <v>Confecção de suporte e travessa p/ placa sinalização</v>
          </cell>
          <cell r="C1076" t="str">
            <v xml:space="preserve"> </v>
          </cell>
          <cell r="D1076" t="str">
            <v xml:space="preserve"> </v>
          </cell>
          <cell r="E1076" t="str">
            <v>und</v>
          </cell>
          <cell r="F1076">
            <v>18.73</v>
          </cell>
          <cell r="G1076">
            <v>6.7053399999999996</v>
          </cell>
          <cell r="H1076">
            <v>25.43534</v>
          </cell>
        </row>
        <row r="1077">
          <cell r="A1077" t="str">
            <v>06.230.01</v>
          </cell>
          <cell r="B1077" t="str">
            <v>Balizador de concreto (forn/impl)</v>
          </cell>
          <cell r="C1077" t="str">
            <v xml:space="preserve"> </v>
          </cell>
          <cell r="D1077" t="str">
            <v xml:space="preserve"> </v>
          </cell>
          <cell r="E1077" t="str">
            <v>und</v>
          </cell>
          <cell r="F1077">
            <v>7.63</v>
          </cell>
          <cell r="G1077">
            <v>2.7315399999999999</v>
          </cell>
          <cell r="H1077">
            <v>10.36154</v>
          </cell>
        </row>
        <row r="1078">
          <cell r="A1078" t="str">
            <v>06.230.11</v>
          </cell>
          <cell r="B1078" t="str">
            <v>Fabricação balizador circular de concreto D=10cm</v>
          </cell>
          <cell r="C1078" t="str">
            <v xml:space="preserve"> </v>
          </cell>
          <cell r="D1078" t="str">
            <v xml:space="preserve"> </v>
          </cell>
          <cell r="E1078" t="str">
            <v>und</v>
          </cell>
          <cell r="G1078">
            <v>0</v>
          </cell>
          <cell r="H1078">
            <v>0</v>
          </cell>
        </row>
        <row r="1079">
          <cell r="A1079" t="str">
            <v>09.002.00</v>
          </cell>
          <cell r="B1079" t="str">
            <v>Transporte em caminhão basculante de 5 m3 (8,8T )</v>
          </cell>
          <cell r="C1079" t="str">
            <v xml:space="preserve"> </v>
          </cell>
          <cell r="D1079" t="str">
            <v xml:space="preserve"> </v>
          </cell>
          <cell r="E1079" t="str">
            <v>TKm</v>
          </cell>
          <cell r="F1079">
            <v>0.13</v>
          </cell>
          <cell r="G1079">
            <v>4.6539999999999998E-2</v>
          </cell>
          <cell r="H1079">
            <v>0.17654</v>
          </cell>
        </row>
        <row r="1080">
          <cell r="A1080" t="str">
            <v>09.002.01</v>
          </cell>
          <cell r="B1080" t="str">
            <v>Transporte em caminhão de carroceria de 4T</v>
          </cell>
          <cell r="C1080" t="str">
            <v xml:space="preserve"> </v>
          </cell>
          <cell r="D1080" t="str">
            <v xml:space="preserve"> </v>
          </cell>
          <cell r="E1080" t="str">
            <v>TKm</v>
          </cell>
          <cell r="F1080">
            <v>0.28000000000000003</v>
          </cell>
          <cell r="G1080">
            <v>0.10024000000000001</v>
          </cell>
          <cell r="H1080">
            <v>0.38024000000000002</v>
          </cell>
        </row>
        <row r="1081">
          <cell r="A1081" t="str">
            <v>09.202.00</v>
          </cell>
          <cell r="B1081" t="str">
            <v>Transporte de água</v>
          </cell>
          <cell r="C1081" t="str">
            <v xml:space="preserve"> </v>
          </cell>
          <cell r="D1081" t="str">
            <v xml:space="preserve"> </v>
          </cell>
          <cell r="E1081" t="str">
            <v>m3</v>
          </cell>
          <cell r="F1081">
            <v>0.33</v>
          </cell>
          <cell r="G1081">
            <v>0.11814</v>
          </cell>
          <cell r="H1081">
            <v>0.44813999999999998</v>
          </cell>
        </row>
      </sheetData>
      <sheetData sheetId="1"/>
      <sheetData sheetId="2"/>
      <sheetData sheetId="3"/>
      <sheetData sheetId="4" refreshError="1"/>
      <sheetData sheetId="5"/>
      <sheetData sheetId="6"/>
      <sheetData sheetId="7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801280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7813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2100</v>
          </cell>
          <cell r="G16">
            <v>26.75</v>
          </cell>
        </row>
        <row r="17">
          <cell r="A17" t="str">
            <v>01.100.01</v>
          </cell>
          <cell r="B17" t="str">
            <v>Escavação,carga e transportes de material de 1a  categoria DMT &lt;= 50m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1000</v>
          </cell>
          <cell r="G17">
            <v>0.62</v>
          </cell>
        </row>
        <row r="18">
          <cell r="A18" t="str">
            <v>01.100.09</v>
          </cell>
          <cell r="B18" t="str">
            <v>Escavação,carga e transportes de material de 1a categoria DMT= 50 a 200m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56170</v>
          </cell>
          <cell r="G18">
            <v>1.89</v>
          </cell>
        </row>
        <row r="19">
          <cell r="A19" t="str">
            <v>01.100.10</v>
          </cell>
          <cell r="B19" t="str">
            <v>Escavação,carga e transportes de material de 1a categoria DMT= 200 a 400m</v>
          </cell>
          <cell r="C19" t="str">
            <v>DNER-ES280/97</v>
          </cell>
          <cell r="D19" t="str">
            <v xml:space="preserve"> </v>
          </cell>
          <cell r="E19" t="str">
            <v>m3</v>
          </cell>
          <cell r="F19">
            <v>20948</v>
          </cell>
          <cell r="G19">
            <v>1.98</v>
          </cell>
        </row>
        <row r="20">
          <cell r="A20" t="str">
            <v>01.100.11</v>
          </cell>
          <cell r="B20" t="str">
            <v>Escavação,carga e transportes de material de 1a categoria DMT= 400 a 600m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5757</v>
          </cell>
          <cell r="G20">
            <v>2.12</v>
          </cell>
        </row>
        <row r="21">
          <cell r="A21" t="str">
            <v>01.100.12</v>
          </cell>
          <cell r="B21" t="str">
            <v>Escavação,carga e transportes de material de 1a categoria DMT= 600 a 800m</v>
          </cell>
          <cell r="C21" t="str">
            <v>DNER-ES280/97</v>
          </cell>
          <cell r="D21" t="str">
            <v xml:space="preserve"> </v>
          </cell>
          <cell r="E21" t="str">
            <v>m3</v>
          </cell>
          <cell r="F21">
            <v>40210</v>
          </cell>
          <cell r="G21">
            <v>2.19</v>
          </cell>
        </row>
        <row r="22">
          <cell r="A22" t="str">
            <v>01.100.13</v>
          </cell>
          <cell r="B22" t="str">
            <v>Escavação,carga e transportes de material de 1a categoria DMT= 800 a 1000m</v>
          </cell>
          <cell r="C22" t="str">
            <v>DNER-ES280/97</v>
          </cell>
          <cell r="D22" t="str">
            <v xml:space="preserve"> </v>
          </cell>
          <cell r="E22" t="str">
            <v>m3</v>
          </cell>
          <cell r="F22">
            <v>12107</v>
          </cell>
          <cell r="G22">
            <v>2.36</v>
          </cell>
        </row>
        <row r="23">
          <cell r="A23" t="str">
            <v>01.100.14</v>
          </cell>
          <cell r="B23" t="str">
            <v>Escavação,carga e transportes de material de 1a categoria DMT= 1000 a 1200m</v>
          </cell>
          <cell r="C23" t="str">
            <v>DNER-ES280/97</v>
          </cell>
          <cell r="D23" t="str">
            <v xml:space="preserve"> </v>
          </cell>
          <cell r="E23" t="str">
            <v>m3</v>
          </cell>
          <cell r="F23">
            <v>60453</v>
          </cell>
          <cell r="G23">
            <v>2.4</v>
          </cell>
        </row>
        <row r="24">
          <cell r="A24" t="str">
            <v>01.100.15</v>
          </cell>
          <cell r="B24" t="str">
            <v>Escavação,carga e transportes de material de 1a categoria DMT= 1200 a 1400m</v>
          </cell>
          <cell r="C24" t="str">
            <v>DNER-ES280/97</v>
          </cell>
          <cell r="D24" t="str">
            <v xml:space="preserve"> </v>
          </cell>
          <cell r="E24" t="str">
            <v>m3</v>
          </cell>
          <cell r="F24">
            <v>1000</v>
          </cell>
          <cell r="G24">
            <v>2.62</v>
          </cell>
        </row>
        <row r="25">
          <cell r="A25" t="str">
            <v>01.100.16</v>
          </cell>
          <cell r="B25" t="str">
            <v>Escavação,carga e transportes de material de 1a  categoria DMT 1400 a 1600m</v>
          </cell>
          <cell r="C25" t="str">
            <v>DNER-ES280/97</v>
          </cell>
          <cell r="D25" t="str">
            <v xml:space="preserve"> </v>
          </cell>
          <cell r="E25" t="str">
            <v>m3</v>
          </cell>
          <cell r="F25">
            <v>1000</v>
          </cell>
          <cell r="G25">
            <v>2.73</v>
          </cell>
        </row>
        <row r="26">
          <cell r="A26" t="str">
            <v>01.100.17</v>
          </cell>
          <cell r="B26" t="str">
            <v>Escavação,carga e transportes de material de 1a categoria DMT= 1600 a 1800m</v>
          </cell>
          <cell r="C26" t="str">
            <v>DNER-ES280/97</v>
          </cell>
          <cell r="D26" t="str">
            <v xml:space="preserve"> </v>
          </cell>
          <cell r="E26" t="str">
            <v>m3</v>
          </cell>
          <cell r="F26">
            <v>1000</v>
          </cell>
          <cell r="G26">
            <v>2.84</v>
          </cell>
        </row>
        <row r="27">
          <cell r="A27" t="str">
            <v>01.100.18</v>
          </cell>
          <cell r="B27" t="str">
            <v>Escavação,carga e transportes de material de 1a categoria DMT= 1800 a 2000m</v>
          </cell>
          <cell r="C27" t="str">
            <v>DNER-ES280/97</v>
          </cell>
          <cell r="D27" t="str">
            <v xml:space="preserve"> </v>
          </cell>
          <cell r="E27" t="str">
            <v>m3</v>
          </cell>
          <cell r="F27">
            <v>1000</v>
          </cell>
          <cell r="G27">
            <v>2.92</v>
          </cell>
        </row>
        <row r="28">
          <cell r="A28" t="str">
            <v>01.100.19</v>
          </cell>
          <cell r="B28" t="str">
            <v>Escavação,carga e transportes de material de 1a categoria DMT= 2000 a 3000m</v>
          </cell>
          <cell r="C28" t="str">
            <v>DNER-ES280/97</v>
          </cell>
          <cell r="D28" t="str">
            <v xml:space="preserve"> </v>
          </cell>
          <cell r="E28" t="str">
            <v>m3</v>
          </cell>
          <cell r="F28">
            <v>53491</v>
          </cell>
          <cell r="G28">
            <v>3.26</v>
          </cell>
        </row>
        <row r="29">
          <cell r="A29" t="str">
            <v>DER50255</v>
          </cell>
          <cell r="B29" t="str">
            <v>Esc.  Carga e Transp. de mat. 1a cat. c/ CB 3000&lt;DMT&lt;4000m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323342</v>
          </cell>
          <cell r="G29">
            <v>3.3</v>
          </cell>
        </row>
        <row r="30">
          <cell r="A30" t="str">
            <v>DER50265</v>
          </cell>
          <cell r="B30" t="str">
            <v>Esc.  Carga e Transp. de mat. 1a cat. c/ CB 4000&lt;DMT&lt;5000m</v>
          </cell>
          <cell r="C30" t="str">
            <v xml:space="preserve"> </v>
          </cell>
          <cell r="D30" t="str">
            <v xml:space="preserve"> </v>
          </cell>
          <cell r="E30" t="str">
            <v>m3</v>
          </cell>
          <cell r="F30">
            <v>236048</v>
          </cell>
          <cell r="G30">
            <v>3.76</v>
          </cell>
        </row>
        <row r="31">
          <cell r="A31" t="str">
            <v>DER50260</v>
          </cell>
          <cell r="B31" t="str">
            <v>Esc.  Carga e Transp. de mat. 1a cat. c/ CB 5000&lt;DMT&lt;6000m</v>
          </cell>
          <cell r="C31" t="str">
            <v xml:space="preserve"> </v>
          </cell>
          <cell r="D31" t="str">
            <v xml:space="preserve"> </v>
          </cell>
          <cell r="E31" t="str">
            <v>m3</v>
          </cell>
          <cell r="F31">
            <v>52752</v>
          </cell>
          <cell r="G31">
            <v>4.29</v>
          </cell>
        </row>
        <row r="32">
          <cell r="A32" t="str">
            <v>DER50270</v>
          </cell>
          <cell r="B32" t="str">
            <v>Esc.  Carga e Transp. de mat. 1a cat. c/ CB 6000&lt;DMT&lt;7000m</v>
          </cell>
          <cell r="C32" t="str">
            <v xml:space="preserve"> </v>
          </cell>
          <cell r="D32" t="str">
            <v xml:space="preserve"> </v>
          </cell>
          <cell r="E32" t="str">
            <v>m3</v>
          </cell>
          <cell r="F32">
            <v>247920</v>
          </cell>
          <cell r="G32">
            <v>4.79</v>
          </cell>
        </row>
        <row r="33">
          <cell r="A33" t="str">
            <v>DER50280</v>
          </cell>
          <cell r="B33" t="str">
            <v>Esc.  Carga e Transp. de mat. 1a cat. c/ CB 7000&lt;DMT&lt;8000m</v>
          </cell>
          <cell r="C33" t="str">
            <v xml:space="preserve"> </v>
          </cell>
          <cell r="D33" t="str">
            <v xml:space="preserve"> </v>
          </cell>
          <cell r="E33" t="str">
            <v>m3</v>
          </cell>
          <cell r="F33">
            <v>235005</v>
          </cell>
          <cell r="G33">
            <v>5.27</v>
          </cell>
        </row>
        <row r="34">
          <cell r="A34" t="str">
            <v>DER50290</v>
          </cell>
          <cell r="B34" t="str">
            <v>Esc.  Carga e Transp. de mat. 1a cat. c/ CB 8000&lt;DMT&lt;9000m</v>
          </cell>
          <cell r="C34" t="str">
            <v xml:space="preserve"> </v>
          </cell>
          <cell r="D34" t="str">
            <v xml:space="preserve"> </v>
          </cell>
          <cell r="E34" t="str">
            <v>m3</v>
          </cell>
          <cell r="F34">
            <v>188851</v>
          </cell>
          <cell r="G34">
            <v>5.79</v>
          </cell>
        </row>
        <row r="35">
          <cell r="A35" t="str">
            <v>DER50300</v>
          </cell>
          <cell r="B35" t="str">
            <v>Esc.  Carga e Transp. de mat. 1a cat. c/ CB 9000&lt;DMT&lt;10000m</v>
          </cell>
          <cell r="C35" t="str">
            <v xml:space="preserve"> </v>
          </cell>
          <cell r="D35" t="str">
            <v xml:space="preserve"> </v>
          </cell>
          <cell r="E35" t="str">
            <v>m3</v>
          </cell>
          <cell r="F35">
            <v>90081</v>
          </cell>
          <cell r="G35">
            <v>6.3</v>
          </cell>
        </row>
        <row r="36">
          <cell r="A36" t="str">
            <v>DER50305</v>
          </cell>
          <cell r="B36" t="str">
            <v>Esc.  Carga e Transp. de mat. 1a cat. c/ CB 10000&lt;DMT&lt;12000m</v>
          </cell>
          <cell r="C36" t="str">
            <v xml:space="preserve"> </v>
          </cell>
          <cell r="D36" t="str">
            <v xml:space="preserve"> </v>
          </cell>
          <cell r="E36" t="str">
            <v>m3</v>
          </cell>
          <cell r="F36">
            <v>1000</v>
          </cell>
          <cell r="G36">
            <v>7.05</v>
          </cell>
        </row>
        <row r="37">
          <cell r="A37" t="str">
            <v>DER50315</v>
          </cell>
          <cell r="B37" t="str">
            <v>Esc.  Carga e Transp. de mat. 1a cat. c/ CB 12000&lt;DMT&lt;14000m</v>
          </cell>
          <cell r="C37" t="str">
            <v xml:space="preserve"> </v>
          </cell>
          <cell r="D37" t="str">
            <v xml:space="preserve"> </v>
          </cell>
          <cell r="E37" t="str">
            <v>m3</v>
          </cell>
          <cell r="F37">
            <v>99667</v>
          </cell>
          <cell r="G37">
            <v>8.0299999999999994</v>
          </cell>
        </row>
        <row r="38">
          <cell r="A38" t="str">
            <v>DER50325</v>
          </cell>
          <cell r="B38" t="str">
            <v>Esc.  Carga e Transp. de mat. 1a cat. c/ CB 14000&lt;DMT&lt;16000m</v>
          </cell>
          <cell r="C38" t="str">
            <v xml:space="preserve"> </v>
          </cell>
          <cell r="D38" t="str">
            <v xml:space="preserve"> </v>
          </cell>
          <cell r="E38" t="str">
            <v>m3</v>
          </cell>
          <cell r="F38">
            <v>1000</v>
          </cell>
          <cell r="G38">
            <v>9</v>
          </cell>
        </row>
        <row r="39">
          <cell r="A39" t="str">
            <v>DER50335</v>
          </cell>
          <cell r="B39" t="str">
            <v>Esc.  Carga e Transp. de mat. 1a cat. c/ CB 16000&lt;DMT&lt;18000m</v>
          </cell>
          <cell r="C39" t="str">
            <v xml:space="preserve"> </v>
          </cell>
          <cell r="D39" t="str">
            <v xml:space="preserve"> </v>
          </cell>
          <cell r="E39" t="str">
            <v>m3</v>
          </cell>
          <cell r="F39">
            <v>1000</v>
          </cell>
          <cell r="G39">
            <v>10.08</v>
          </cell>
        </row>
        <row r="40">
          <cell r="A40" t="str">
            <v>DER50345</v>
          </cell>
          <cell r="B40" t="str">
            <v>Esc.  Carga e Transp. de mat. 1a cat. c/ CB 18000&lt;DMT&lt;20000m</v>
          </cell>
          <cell r="C40" t="str">
            <v xml:space="preserve"> </v>
          </cell>
          <cell r="D40" t="str">
            <v xml:space="preserve"> </v>
          </cell>
          <cell r="E40" t="str">
            <v>m3</v>
          </cell>
          <cell r="F40">
            <v>17045</v>
          </cell>
          <cell r="G40">
            <v>11.07</v>
          </cell>
        </row>
        <row r="41">
          <cell r="A41" t="str">
            <v>DER50355</v>
          </cell>
          <cell r="B41" t="str">
            <v>Esc.  Carga e Transp. de mat. 1a cat. c/ CB 20000&lt;DMT&lt;22000m</v>
          </cell>
          <cell r="C41" t="str">
            <v xml:space="preserve"> </v>
          </cell>
          <cell r="D41" t="str">
            <v xml:space="preserve"> </v>
          </cell>
          <cell r="E41" t="str">
            <v>m3</v>
          </cell>
          <cell r="F41">
            <v>10490</v>
          </cell>
          <cell r="G41">
            <v>12.02</v>
          </cell>
        </row>
        <row r="42">
          <cell r="A42" t="str">
            <v>DER50365</v>
          </cell>
          <cell r="B42" t="str">
            <v>Esc.  Carga e Transp. de mat. 1a cat. c/ CB 22000&lt;DMT&lt;24000m</v>
          </cell>
          <cell r="C42" t="str">
            <v xml:space="preserve"> </v>
          </cell>
          <cell r="D42" t="str">
            <v xml:space="preserve"> </v>
          </cell>
          <cell r="E42" t="str">
            <v>m3</v>
          </cell>
          <cell r="F42">
            <v>11970</v>
          </cell>
          <cell r="G42">
            <v>13.06</v>
          </cell>
        </row>
        <row r="43">
          <cell r="A43" t="str">
            <v>DER50375</v>
          </cell>
          <cell r="B43" t="str">
            <v>Esc.  Carga e Transp. de mat. 1a cat. c/ CB 24000&lt;DMT&lt;26000m</v>
          </cell>
          <cell r="C43" t="str">
            <v xml:space="preserve"> </v>
          </cell>
          <cell r="D43" t="str">
            <v xml:space="preserve"> </v>
          </cell>
          <cell r="E43" t="str">
            <v>m3</v>
          </cell>
          <cell r="F43">
            <v>22879</v>
          </cell>
          <cell r="G43">
            <v>14.08</v>
          </cell>
        </row>
        <row r="44">
          <cell r="A44" t="str">
            <v>DER50385</v>
          </cell>
          <cell r="B44" t="str">
            <v>Esc.  Carga e Transp. de mat. 1a cat. c/ CB 26000&lt;DMT&lt;28000m</v>
          </cell>
          <cell r="C44" t="str">
            <v xml:space="preserve"> </v>
          </cell>
          <cell r="D44" t="str">
            <v xml:space="preserve"> </v>
          </cell>
          <cell r="E44" t="str">
            <v>m3</v>
          </cell>
          <cell r="F44">
            <v>11616</v>
          </cell>
          <cell r="G44">
            <v>15.02</v>
          </cell>
        </row>
        <row r="45">
          <cell r="A45" t="str">
            <v>DER50395</v>
          </cell>
          <cell r="B45" t="str">
            <v>Esc.  Carga e Transp. de mat. 1a cat. c/ CB 28000&lt;DMT&lt;30000m</v>
          </cell>
          <cell r="C45" t="str">
            <v xml:space="preserve"> </v>
          </cell>
          <cell r="D45" t="str">
            <v xml:space="preserve"> </v>
          </cell>
          <cell r="E45" t="str">
            <v>m3</v>
          </cell>
          <cell r="F45">
            <v>2182</v>
          </cell>
          <cell r="G45">
            <v>16.05</v>
          </cell>
        </row>
        <row r="46">
          <cell r="A46" t="str">
            <v>01.101.01</v>
          </cell>
          <cell r="B46" t="str">
            <v>Escavação,carga e transportes de material de 2a  categoria DMT até 50m</v>
          </cell>
          <cell r="C46" t="str">
            <v>DNER-ES280/97</v>
          </cell>
          <cell r="D46" t="str">
            <v xml:space="preserve"> </v>
          </cell>
          <cell r="E46" t="str">
            <v>m3</v>
          </cell>
          <cell r="F46">
            <v>200</v>
          </cell>
          <cell r="G46">
            <v>1.28</v>
          </cell>
        </row>
        <row r="47">
          <cell r="A47" t="str">
            <v>01.101.09</v>
          </cell>
          <cell r="B47" t="str">
            <v>Escavação,carga e transportes de material de 2a categoria,c/CB, DMT 50 a 200m</v>
          </cell>
          <cell r="C47" t="str">
            <v>DNER-ES280/97</v>
          </cell>
          <cell r="D47" t="str">
            <v xml:space="preserve"> </v>
          </cell>
          <cell r="E47" t="str">
            <v>m3</v>
          </cell>
          <cell r="F47">
            <v>200</v>
          </cell>
          <cell r="G47">
            <v>2.85</v>
          </cell>
        </row>
        <row r="48">
          <cell r="A48" t="str">
            <v>01.101.10</v>
          </cell>
          <cell r="B48" t="str">
            <v>Escavação,carga e transportes de material de 2a categoria,c/CB,  DMT 200 a 400m</v>
          </cell>
          <cell r="C48" t="str">
            <v>DNER-ES280/97</v>
          </cell>
          <cell r="D48" t="str">
            <v xml:space="preserve"> </v>
          </cell>
          <cell r="E48" t="str">
            <v>m3</v>
          </cell>
          <cell r="F48">
            <v>200</v>
          </cell>
          <cell r="G48">
            <v>2.97</v>
          </cell>
        </row>
        <row r="49">
          <cell r="A49" t="str">
            <v>01.101.11</v>
          </cell>
          <cell r="B49" t="str">
            <v>Escavação,carga e transportes de material de 2a categoria,c/CB,  DMT 400 a 600m</v>
          </cell>
          <cell r="C49" t="str">
            <v>DNER-ES280/97</v>
          </cell>
          <cell r="D49" t="str">
            <v xml:space="preserve"> </v>
          </cell>
          <cell r="E49" t="str">
            <v>m3</v>
          </cell>
          <cell r="F49">
            <v>200</v>
          </cell>
          <cell r="G49">
            <v>3.15</v>
          </cell>
        </row>
        <row r="50">
          <cell r="A50" t="str">
            <v>01.101.12</v>
          </cell>
          <cell r="B50" t="str">
            <v>Escavação,carga e transportes de material de 2a categoria,c/CB,  DMT 600 a 800m</v>
          </cell>
          <cell r="C50" t="str">
            <v>DNER-ES280/97</v>
          </cell>
          <cell r="D50" t="str">
            <v xml:space="preserve"> </v>
          </cell>
          <cell r="E50" t="str">
            <v>m3</v>
          </cell>
          <cell r="F50">
            <v>200</v>
          </cell>
          <cell r="G50">
            <v>3.23</v>
          </cell>
        </row>
        <row r="51">
          <cell r="A51" t="str">
            <v>01.101.13</v>
          </cell>
          <cell r="B51" t="str">
            <v>Escavação,carga e transportes de material de 2a categoria,c/CB,  DMT 800 a 1 000m</v>
          </cell>
          <cell r="C51" t="str">
            <v>DNER-ES280/97</v>
          </cell>
          <cell r="D51" t="str">
            <v xml:space="preserve"> </v>
          </cell>
          <cell r="E51" t="str">
            <v>m3</v>
          </cell>
          <cell r="F51">
            <v>200</v>
          </cell>
          <cell r="G51">
            <v>3.42</v>
          </cell>
        </row>
        <row r="52">
          <cell r="A52" t="str">
            <v>01.101.14</v>
          </cell>
          <cell r="B52" t="str">
            <v>Escavação,carga e transportes de material de 2a categoria,c/CB,  DMT 1000 a 1200m</v>
          </cell>
          <cell r="C52" t="str">
            <v>DNER-ES280/97</v>
          </cell>
          <cell r="D52" t="str">
            <v xml:space="preserve"> </v>
          </cell>
          <cell r="E52" t="str">
            <v>m3</v>
          </cell>
          <cell r="F52">
            <v>13466</v>
          </cell>
          <cell r="G52">
            <v>3.49</v>
          </cell>
        </row>
        <row r="53">
          <cell r="A53" t="str">
            <v>01.101.15</v>
          </cell>
          <cell r="B53" t="str">
            <v>Escavação,carga e transportes de material de 2a categoria,c/CB,  DMT 1200 a 1400m</v>
          </cell>
          <cell r="C53" t="str">
            <v>DNER-ES280/97</v>
          </cell>
          <cell r="D53" t="str">
            <v xml:space="preserve"> </v>
          </cell>
          <cell r="E53" t="str">
            <v>m3</v>
          </cell>
          <cell r="F53">
            <v>200</v>
          </cell>
          <cell r="G53">
            <v>3.73</v>
          </cell>
        </row>
        <row r="54">
          <cell r="A54" t="str">
            <v>01.101.16</v>
          </cell>
          <cell r="B54" t="str">
            <v>Escavação,carga e transportes de material de 2a categoria,c/CB,  DMT 1400 a 1600m</v>
          </cell>
          <cell r="C54" t="str">
            <v>DNER-ES280/97</v>
          </cell>
          <cell r="D54" t="str">
            <v xml:space="preserve"> </v>
          </cell>
          <cell r="E54" t="str">
            <v>m3</v>
          </cell>
          <cell r="F54">
            <v>200</v>
          </cell>
          <cell r="G54">
            <v>3.87</v>
          </cell>
        </row>
        <row r="55">
          <cell r="A55" t="str">
            <v>01.101.17</v>
          </cell>
          <cell r="B55" t="str">
            <v>Escavação,carga e transportes de material de 2a categoria,c/CB,  DMT 1600 a 1800m</v>
          </cell>
          <cell r="C55" t="str">
            <v>DNER-ES280/97</v>
          </cell>
          <cell r="D55" t="str">
            <v xml:space="preserve"> </v>
          </cell>
          <cell r="E55" t="str">
            <v>m3</v>
          </cell>
          <cell r="F55">
            <v>200</v>
          </cell>
          <cell r="G55">
            <v>3.99</v>
          </cell>
        </row>
        <row r="56">
          <cell r="A56" t="str">
            <v>01.101.18</v>
          </cell>
          <cell r="B56" t="str">
            <v>Escavação,carga e transportes de material de 2a categoria,c/CB,  DMT 1800 a 2000m</v>
          </cell>
          <cell r="C56" t="str">
            <v>DNER-ES280/97</v>
          </cell>
          <cell r="D56" t="str">
            <v xml:space="preserve"> </v>
          </cell>
          <cell r="E56" t="str">
            <v>m3</v>
          </cell>
          <cell r="F56">
            <v>200</v>
          </cell>
          <cell r="G56">
            <v>4.1399999999999997</v>
          </cell>
        </row>
        <row r="57">
          <cell r="A57" t="str">
            <v>01.101.19</v>
          </cell>
          <cell r="B57" t="str">
            <v>Escavação,carga e transportes de material de 2a categoria,c/CB,  DMT 2000 a 3000m</v>
          </cell>
          <cell r="C57" t="str">
            <v>DNER-ES280/97</v>
          </cell>
          <cell r="D57" t="str">
            <v xml:space="preserve"> </v>
          </cell>
          <cell r="E57" t="str">
            <v>m3</v>
          </cell>
          <cell r="F57">
            <v>32094</v>
          </cell>
          <cell r="G57">
            <v>4.51</v>
          </cell>
        </row>
        <row r="58">
          <cell r="A58" t="str">
            <v>DER51225</v>
          </cell>
          <cell r="B58" t="str">
            <v>Escavação,carga e transportes de material de 2a categoria DMT 3000 a 4000m</v>
          </cell>
          <cell r="C58" t="str">
            <v xml:space="preserve"> </v>
          </cell>
          <cell r="D58" t="str">
            <v xml:space="preserve"> </v>
          </cell>
          <cell r="E58" t="str">
            <v>m3</v>
          </cell>
          <cell r="F58">
            <v>24102</v>
          </cell>
          <cell r="G58">
            <v>4.5599999999999996</v>
          </cell>
        </row>
        <row r="59">
          <cell r="A59" t="str">
            <v>DER51235</v>
          </cell>
          <cell r="B59" t="str">
            <v>Escavação,carga e transportes de material de 2a categoria DMT 4000 a 5000m</v>
          </cell>
          <cell r="C59" t="str">
            <v xml:space="preserve"> </v>
          </cell>
          <cell r="D59" t="str">
            <v xml:space="preserve"> </v>
          </cell>
          <cell r="E59" t="str">
            <v>m3</v>
          </cell>
          <cell r="F59">
            <v>48553</v>
          </cell>
          <cell r="G59">
            <v>5.15</v>
          </cell>
        </row>
        <row r="60">
          <cell r="A60" t="str">
            <v>DER51250</v>
          </cell>
          <cell r="B60" t="str">
            <v>Escavação,carga e transportes de material de 2a categoria DMT 5000 a 6000m</v>
          </cell>
          <cell r="C60" t="str">
            <v xml:space="preserve"> </v>
          </cell>
          <cell r="D60" t="str">
            <v xml:space="preserve"> </v>
          </cell>
          <cell r="E60" t="str">
            <v>m3</v>
          </cell>
          <cell r="F60">
            <v>13189</v>
          </cell>
          <cell r="G60">
            <v>5.7</v>
          </cell>
        </row>
        <row r="61">
          <cell r="A61" t="str">
            <v>DER51260</v>
          </cell>
          <cell r="B61" t="str">
            <v>Escavação,carga e transportes de material de 2a categoria DMT 6000 a 7000m</v>
          </cell>
          <cell r="C61" t="str">
            <v xml:space="preserve"> </v>
          </cell>
          <cell r="D61" t="str">
            <v xml:space="preserve"> </v>
          </cell>
          <cell r="E61" t="str">
            <v>m3</v>
          </cell>
          <cell r="F61">
            <v>200</v>
          </cell>
          <cell r="G61">
            <v>6.34</v>
          </cell>
        </row>
        <row r="62">
          <cell r="A62" t="str">
            <v>DER51270</v>
          </cell>
          <cell r="B62" t="str">
            <v>Escavação,carga e transportes de material de 2a categoria DMT 7000 a 8000m</v>
          </cell>
          <cell r="C62" t="str">
            <v xml:space="preserve"> </v>
          </cell>
          <cell r="D62" t="str">
            <v xml:space="preserve"> </v>
          </cell>
          <cell r="E62" t="str">
            <v>m3</v>
          </cell>
          <cell r="F62">
            <v>229920</v>
          </cell>
          <cell r="G62">
            <v>6.93</v>
          </cell>
        </row>
        <row r="63">
          <cell r="A63" t="str">
            <v>DER51280</v>
          </cell>
          <cell r="B63" t="str">
            <v>Escavação,carga e transportes de material de 2a categoria DMT 8000 a 9000m</v>
          </cell>
          <cell r="C63" t="str">
            <v xml:space="preserve"> </v>
          </cell>
          <cell r="D63" t="str">
            <v xml:space="preserve"> </v>
          </cell>
          <cell r="E63" t="str">
            <v>m3</v>
          </cell>
          <cell r="F63">
            <v>96000</v>
          </cell>
          <cell r="G63">
            <v>7.48</v>
          </cell>
        </row>
        <row r="64">
          <cell r="A64" t="str">
            <v>DER51290</v>
          </cell>
          <cell r="B64" t="str">
            <v>Escavação,carga e transportes de material de 2a categoria DMT 9000 a 10000m</v>
          </cell>
          <cell r="C64" t="str">
            <v xml:space="preserve"> </v>
          </cell>
          <cell r="D64" t="str">
            <v xml:space="preserve"> </v>
          </cell>
          <cell r="E64" t="str">
            <v>m3</v>
          </cell>
          <cell r="F64">
            <v>12840</v>
          </cell>
          <cell r="G64">
            <v>8.11</v>
          </cell>
        </row>
        <row r="65">
          <cell r="A65" t="str">
            <v>DER51300</v>
          </cell>
          <cell r="B65" t="str">
            <v>Escavação,carga e transportes de material de 2a categoria DMT 10000 a 12000m</v>
          </cell>
          <cell r="C65" t="str">
            <v xml:space="preserve"> </v>
          </cell>
          <cell r="D65" t="str">
            <v xml:space="preserve"> </v>
          </cell>
          <cell r="E65" t="str">
            <v>m3</v>
          </cell>
          <cell r="F65">
            <v>200</v>
          </cell>
          <cell r="G65">
            <v>8.92</v>
          </cell>
        </row>
        <row r="66">
          <cell r="A66" t="str">
            <v>DER51310</v>
          </cell>
          <cell r="B66" t="str">
            <v>Escavação,carga e transportes de material de 2a categoria DMT 12000 a 14000m</v>
          </cell>
          <cell r="C66" t="str">
            <v xml:space="preserve"> </v>
          </cell>
          <cell r="D66" t="str">
            <v xml:space="preserve"> </v>
          </cell>
          <cell r="E66" t="str">
            <v>m3</v>
          </cell>
          <cell r="F66">
            <v>200</v>
          </cell>
          <cell r="G66">
            <v>10.14</v>
          </cell>
        </row>
        <row r="67">
          <cell r="A67" t="str">
            <v>DER51320</v>
          </cell>
          <cell r="B67" t="str">
            <v>Escavação,carga e transportes de material de 2a categoria DMT 14000 a 16000m</v>
          </cell>
          <cell r="C67" t="str">
            <v xml:space="preserve"> </v>
          </cell>
          <cell r="D67" t="str">
            <v xml:space="preserve"> </v>
          </cell>
          <cell r="E67" t="str">
            <v>m3</v>
          </cell>
          <cell r="F67">
            <v>200</v>
          </cell>
          <cell r="G67">
            <v>11.31</v>
          </cell>
        </row>
        <row r="68">
          <cell r="A68" t="str">
            <v>DER51330</v>
          </cell>
          <cell r="B68" t="str">
            <v>Escavação,carga e transportes de material de 2a categoria DMT 16000 a 18000m</v>
          </cell>
          <cell r="C68" t="str">
            <v xml:space="preserve"> </v>
          </cell>
          <cell r="D68" t="str">
            <v xml:space="preserve"> </v>
          </cell>
          <cell r="E68" t="str">
            <v>m3</v>
          </cell>
          <cell r="F68">
            <v>200</v>
          </cell>
          <cell r="G68">
            <v>12.53</v>
          </cell>
        </row>
        <row r="69">
          <cell r="A69" t="str">
            <v>01.102.07</v>
          </cell>
          <cell r="B69" t="str">
            <v xml:space="preserve">Escavação,carga e transportes de material de 3a categoria DMT 1000 a 1200m </v>
          </cell>
          <cell r="C69" t="str">
            <v>DNER-ES280/97</v>
          </cell>
          <cell r="D69" t="str">
            <v xml:space="preserve"> </v>
          </cell>
          <cell r="E69" t="str">
            <v>m3</v>
          </cell>
          <cell r="F69">
            <v>200</v>
          </cell>
          <cell r="G69">
            <v>14.18</v>
          </cell>
        </row>
        <row r="70">
          <cell r="A70" t="str">
            <v>DER52050</v>
          </cell>
          <cell r="B70" t="str">
            <v>Esc. Carga e Transp. de solos moles DMT&lt;=50m</v>
          </cell>
          <cell r="C70" t="str">
            <v xml:space="preserve"> </v>
          </cell>
          <cell r="D70" t="str">
            <v xml:space="preserve"> </v>
          </cell>
          <cell r="E70" t="str">
            <v>m3</v>
          </cell>
          <cell r="F70">
            <v>100</v>
          </cell>
          <cell r="G70">
            <v>3.54</v>
          </cell>
        </row>
        <row r="71">
          <cell r="A71" t="str">
            <v>DER52060</v>
          </cell>
          <cell r="B71" t="str">
            <v>Esc. Carga e Transp. de solos moles 50&lt;DMT&lt;=100m</v>
          </cell>
          <cell r="C71" t="str">
            <v xml:space="preserve"> </v>
          </cell>
          <cell r="D71" t="str">
            <v xml:space="preserve"> </v>
          </cell>
          <cell r="E71" t="str">
            <v>m3</v>
          </cell>
          <cell r="F71">
            <v>100</v>
          </cell>
          <cell r="G71">
            <v>3.69</v>
          </cell>
        </row>
        <row r="72">
          <cell r="A72" t="str">
            <v>DER52070</v>
          </cell>
          <cell r="B72" t="str">
            <v>Esc. Carga e Transp. de solos moles 100&lt;DMT&lt;=200m</v>
          </cell>
          <cell r="C72" t="str">
            <v xml:space="preserve"> </v>
          </cell>
          <cell r="D72" t="str">
            <v xml:space="preserve"> </v>
          </cell>
          <cell r="E72" t="str">
            <v>m3</v>
          </cell>
          <cell r="F72">
            <v>100</v>
          </cell>
          <cell r="G72">
            <v>3.95</v>
          </cell>
        </row>
        <row r="73">
          <cell r="A73" t="str">
            <v>DER52082</v>
          </cell>
          <cell r="B73" t="str">
            <v>Esc. Carga e Transp. de solos moles 200&lt;DMT&lt;=400m</v>
          </cell>
          <cell r="C73" t="str">
            <v xml:space="preserve"> </v>
          </cell>
          <cell r="D73" t="str">
            <v xml:space="preserve"> </v>
          </cell>
          <cell r="E73" t="str">
            <v>m3</v>
          </cell>
          <cell r="F73">
            <v>2800</v>
          </cell>
          <cell r="G73">
            <v>4.03</v>
          </cell>
        </row>
        <row r="74">
          <cell r="A74" t="str">
            <v>DER52087</v>
          </cell>
          <cell r="B74" t="str">
            <v>Esc. Carga e Transp. de solos moles 400&lt;DMT&lt;=600m</v>
          </cell>
          <cell r="C74" t="str">
            <v xml:space="preserve"> </v>
          </cell>
          <cell r="D74" t="str">
            <v xml:space="preserve"> </v>
          </cell>
          <cell r="E74" t="str">
            <v>m3</v>
          </cell>
          <cell r="F74">
            <v>13028</v>
          </cell>
          <cell r="G74">
            <v>4.5999999999999996</v>
          </cell>
        </row>
        <row r="75">
          <cell r="A75" t="str">
            <v>DER52090</v>
          </cell>
          <cell r="B75" t="str">
            <v>Esc. Carga e Transp. de solos moles 600&lt;DMT&lt;=800m</v>
          </cell>
          <cell r="C75" t="str">
            <v xml:space="preserve"> </v>
          </cell>
          <cell r="D75" t="str">
            <v xml:space="preserve"> </v>
          </cell>
          <cell r="E75" t="str">
            <v>m3</v>
          </cell>
          <cell r="F75">
            <v>25992</v>
          </cell>
          <cell r="G75">
            <v>4.6399999999999997</v>
          </cell>
        </row>
        <row r="76">
          <cell r="A76" t="str">
            <v>DER52095</v>
          </cell>
          <cell r="B76" t="str">
            <v>Esc. Carga e Transp. de solos moles 800&lt;DMT&lt;=1000m</v>
          </cell>
          <cell r="C76" t="str">
            <v xml:space="preserve"> </v>
          </cell>
          <cell r="D76" t="str">
            <v xml:space="preserve"> </v>
          </cell>
          <cell r="E76" t="str">
            <v>m3</v>
          </cell>
          <cell r="F76">
            <v>17948</v>
          </cell>
          <cell r="G76">
            <v>4.7</v>
          </cell>
        </row>
        <row r="77">
          <cell r="A77" t="str">
            <v>DER52100</v>
          </cell>
          <cell r="B77" t="str">
            <v>Esc. Carga e Transp. de solos moles 1000&lt;DMT&lt;=1200m</v>
          </cell>
          <cell r="C77" t="str">
            <v xml:space="preserve"> </v>
          </cell>
          <cell r="D77" t="str">
            <v xml:space="preserve"> </v>
          </cell>
          <cell r="E77" t="str">
            <v>m3</v>
          </cell>
          <cell r="F77">
            <v>10990</v>
          </cell>
          <cell r="G77">
            <v>4.71</v>
          </cell>
        </row>
        <row r="78">
          <cell r="A78" t="str">
            <v>DER52101</v>
          </cell>
          <cell r="B78" t="str">
            <v>Esc. Carga e Transp. de solos moles 1200&lt;DMT&lt;=1400m</v>
          </cell>
          <cell r="C78" t="str">
            <v xml:space="preserve"> </v>
          </cell>
          <cell r="D78" t="str">
            <v xml:space="preserve"> </v>
          </cell>
          <cell r="E78" t="str">
            <v>m3</v>
          </cell>
          <cell r="F78">
            <v>5965</v>
          </cell>
          <cell r="G78">
            <v>4.74</v>
          </cell>
        </row>
        <row r="79">
          <cell r="A79" t="str">
            <v>DER52102</v>
          </cell>
          <cell r="B79" t="str">
            <v>Esc. Carga e Transp. de solos moles 1400&lt;DMT&lt;=1600m</v>
          </cell>
          <cell r="C79" t="str">
            <v xml:space="preserve"> </v>
          </cell>
          <cell r="D79" t="str">
            <v xml:space="preserve"> </v>
          </cell>
          <cell r="E79" t="str">
            <v>m3</v>
          </cell>
          <cell r="F79">
            <v>6497</v>
          </cell>
          <cell r="G79">
            <v>4.8099999999999996</v>
          </cell>
        </row>
        <row r="80">
          <cell r="A80" t="str">
            <v>DER52103</v>
          </cell>
          <cell r="B80" t="str">
            <v>Esc. Carga e Transp. de solos moles 1600&lt;DMT&lt;=1800m</v>
          </cell>
          <cell r="C80" t="str">
            <v xml:space="preserve"> </v>
          </cell>
          <cell r="D80" t="str">
            <v xml:space="preserve"> </v>
          </cell>
          <cell r="E80" t="str">
            <v>m3</v>
          </cell>
          <cell r="F80">
            <v>1853</v>
          </cell>
          <cell r="G80">
            <v>4.8600000000000003</v>
          </cell>
        </row>
        <row r="81">
          <cell r="A81" t="str">
            <v>DER52104</v>
          </cell>
          <cell r="B81" t="str">
            <v>Esc. Carga e Transp. de solos moles 1800&lt;DMT&lt;=2000m</v>
          </cell>
          <cell r="C81" t="str">
            <v xml:space="preserve"> </v>
          </cell>
          <cell r="D81" t="str">
            <v xml:space="preserve"> </v>
          </cell>
          <cell r="E81" t="str">
            <v>m3</v>
          </cell>
          <cell r="F81">
            <v>12026</v>
          </cell>
          <cell r="G81">
            <v>4.9800000000000004</v>
          </cell>
        </row>
        <row r="82">
          <cell r="A82" t="str">
            <v>DER52105</v>
          </cell>
          <cell r="B82" t="str">
            <v>Esc. Carga e Transp. de solos moles 2000&lt;DMT&lt;=3000m</v>
          </cell>
          <cell r="C82" t="str">
            <v xml:space="preserve"> </v>
          </cell>
          <cell r="D82" t="str">
            <v xml:space="preserve"> </v>
          </cell>
          <cell r="E82" t="str">
            <v>m3</v>
          </cell>
          <cell r="F82">
            <v>21899</v>
          </cell>
          <cell r="G82">
            <v>5.77</v>
          </cell>
        </row>
        <row r="83">
          <cell r="A83" t="str">
            <v>DER52106</v>
          </cell>
          <cell r="B83" t="str">
            <v>Esc. Carga e Transp. de solos moles 3000&lt;DMT&lt;=4000m</v>
          </cell>
          <cell r="C83" t="str">
            <v xml:space="preserve"> </v>
          </cell>
          <cell r="D83" t="str">
            <v xml:space="preserve"> </v>
          </cell>
          <cell r="E83" t="str">
            <v>m3</v>
          </cell>
          <cell r="F83">
            <v>5075</v>
          </cell>
          <cell r="G83">
            <v>6.37</v>
          </cell>
        </row>
        <row r="84">
          <cell r="A84" t="str">
            <v>DER52106a</v>
          </cell>
          <cell r="B84" t="str">
            <v>Esc. Carga e Transp. de solos moles 4000&lt;DMT&lt;=5000m</v>
          </cell>
          <cell r="C84" t="str">
            <v xml:space="preserve"> </v>
          </cell>
          <cell r="D84" t="str">
            <v xml:space="preserve"> </v>
          </cell>
          <cell r="E84" t="str">
            <v>m3</v>
          </cell>
          <cell r="F84">
            <v>17928</v>
          </cell>
          <cell r="G84">
            <v>7.36</v>
          </cell>
        </row>
        <row r="85">
          <cell r="A85" t="str">
            <v>DER52106c</v>
          </cell>
          <cell r="B85" t="str">
            <v>Esc. Carga e Transp. de solos moles 6000&lt;DMT&lt;=7000m</v>
          </cell>
          <cell r="C85" t="str">
            <v xml:space="preserve"> </v>
          </cell>
          <cell r="D85" t="str">
            <v xml:space="preserve"> </v>
          </cell>
          <cell r="E85" t="str">
            <v>m3</v>
          </cell>
          <cell r="F85">
            <v>281785</v>
          </cell>
          <cell r="G85">
            <v>9.41</v>
          </cell>
        </row>
        <row r="86">
          <cell r="A86" t="str">
            <v>DER52120</v>
          </cell>
          <cell r="B86" t="str">
            <v>Extr.,Carga, Transp.e espalh.de areia ext.p/colchão dren.(banh.Maracajá)e subst.solos moles DMT=49km</v>
          </cell>
          <cell r="E86" t="str">
            <v>m3</v>
          </cell>
          <cell r="F86">
            <v>37031</v>
          </cell>
          <cell r="G86">
            <v>16.36</v>
          </cell>
        </row>
        <row r="87">
          <cell r="A87" t="str">
            <v>DER52120e</v>
          </cell>
          <cell r="B87" t="str">
            <v>Escav.,Carga, Transp.e espalh.de areia comerc.p/colchão dren.(banh.Maracajá)e subst.solos moles DMT=49km</v>
          </cell>
          <cell r="E87" t="str">
            <v>m3</v>
          </cell>
          <cell r="F87">
            <v>240702</v>
          </cell>
          <cell r="G87">
            <v>21.01</v>
          </cell>
        </row>
        <row r="88">
          <cell r="A88" t="str">
            <v>DER52120c</v>
          </cell>
          <cell r="B88" t="str">
            <v>Extr.,Carga, Transp.e Espalh.areia comerc.p/colchão dren.(banh.Maracajá)e subst.solos moles DMT=95,2km</v>
          </cell>
          <cell r="E88" t="str">
            <v>m3</v>
          </cell>
          <cell r="F88">
            <v>92578</v>
          </cell>
          <cell r="G88">
            <v>33.19</v>
          </cell>
        </row>
        <row r="89">
          <cell r="A89" t="str">
            <v>DER52120d</v>
          </cell>
          <cell r="B89" t="str">
            <v>Extração, Carga e Transp.e Espalh.de seixo p/colchão drenante(banhado do Maracajá) DMT=23,7km</v>
          </cell>
          <cell r="E89" t="str">
            <v>m3</v>
          </cell>
          <cell r="F89">
            <v>108722</v>
          </cell>
          <cell r="G89">
            <v>15.7</v>
          </cell>
        </row>
        <row r="90">
          <cell r="A90" t="str">
            <v>DER52020a</v>
          </cell>
          <cell r="B90" t="str">
            <v>Carga, transp.e espalhamento de camada vegetal 50&lt;DMT&lt;=200m</v>
          </cell>
          <cell r="E90" t="str">
            <v>m3</v>
          </cell>
          <cell r="F90">
            <v>27990</v>
          </cell>
          <cell r="G90">
            <v>2.2400000000000002</v>
          </cell>
        </row>
        <row r="91">
          <cell r="A91" t="str">
            <v>DER52020b</v>
          </cell>
          <cell r="B91" t="str">
            <v>Escarificação de acessos, desvios e áreas de jazidas e do canteiro de obra</v>
          </cell>
          <cell r="E91" t="str">
            <v>m2</v>
          </cell>
          <cell r="F91">
            <v>345000</v>
          </cell>
          <cell r="G91">
            <v>0.42</v>
          </cell>
        </row>
        <row r="92">
          <cell r="A92" t="str">
            <v>P 52050</v>
          </cell>
          <cell r="B92" t="str">
            <v>Espalhamento de solos moles</v>
          </cell>
          <cell r="E92" t="str">
            <v>m3</v>
          </cell>
          <cell r="F92">
            <v>424086</v>
          </cell>
          <cell r="G92">
            <v>0.35</v>
          </cell>
        </row>
        <row r="93">
          <cell r="A93" t="str">
            <v>01.510.00</v>
          </cell>
          <cell r="B93" t="str">
            <v>Compactação de aterros a 95% Proctor Normal</v>
          </cell>
          <cell r="C93" t="str">
            <v>DNER-ES282/97</v>
          </cell>
          <cell r="D93" t="str">
            <v xml:space="preserve"> </v>
          </cell>
          <cell r="E93" t="str">
            <v>m3</v>
          </cell>
          <cell r="F93">
            <v>1932295</v>
          </cell>
          <cell r="G93">
            <v>0.79</v>
          </cell>
        </row>
        <row r="94">
          <cell r="A94" t="str">
            <v>01.511.00</v>
          </cell>
          <cell r="B94" t="str">
            <v>Compactação de aterros a 100% Proctor Normal</v>
          </cell>
          <cell r="C94" t="str">
            <v>DNER-ES282/97</v>
          </cell>
          <cell r="D94" t="str">
            <v xml:space="preserve"> </v>
          </cell>
          <cell r="E94" t="str">
            <v>m3</v>
          </cell>
          <cell r="F94">
            <v>362006</v>
          </cell>
          <cell r="G94">
            <v>1.36</v>
          </cell>
        </row>
        <row r="95">
          <cell r="A95" t="str">
            <v>P 03.993.02a</v>
          </cell>
          <cell r="B95" t="str">
            <v>Estacas pré-mold. de concreto 700 KN, fornec., transp.e cravação</v>
          </cell>
          <cell r="C95" t="str">
            <v xml:space="preserve"> </v>
          </cell>
          <cell r="D95" t="str">
            <v xml:space="preserve"> </v>
          </cell>
          <cell r="E95" t="str">
            <v>m</v>
          </cell>
          <cell r="F95">
            <v>277153</v>
          </cell>
          <cell r="G95">
            <v>48.07</v>
          </cell>
        </row>
        <row r="96">
          <cell r="A96" t="str">
            <v>P 03.993.02c</v>
          </cell>
          <cell r="B96" t="str">
            <v>Emendas para estacas pré-moldadas</v>
          </cell>
          <cell r="C96" t="str">
            <v xml:space="preserve"> </v>
          </cell>
          <cell r="D96" t="str">
            <v xml:space="preserve"> </v>
          </cell>
          <cell r="E96" t="str">
            <v>un</v>
          </cell>
          <cell r="F96">
            <v>8931</v>
          </cell>
          <cell r="G96">
            <v>95.06</v>
          </cell>
        </row>
        <row r="97">
          <cell r="A97" t="str">
            <v>03.300.01</v>
          </cell>
          <cell r="B97" t="str">
            <v>Concreto magro</v>
          </cell>
          <cell r="C97" t="str">
            <v xml:space="preserve"> </v>
          </cell>
          <cell r="D97" t="str">
            <v xml:space="preserve"> </v>
          </cell>
          <cell r="E97" t="str">
            <v>m3</v>
          </cell>
          <cell r="F97">
            <v>2188</v>
          </cell>
          <cell r="G97">
            <v>105.69</v>
          </cell>
        </row>
        <row r="98">
          <cell r="A98" t="str">
            <v>03.325.00</v>
          </cell>
          <cell r="B98" t="str">
            <v xml:space="preserve">Concreto fck= 18 MPa-contr. raz. uso ger. </v>
          </cell>
          <cell r="C98" t="str">
            <v xml:space="preserve"> </v>
          </cell>
          <cell r="D98" t="str">
            <v xml:space="preserve"> </v>
          </cell>
          <cell r="E98" t="str">
            <v>m3</v>
          </cell>
          <cell r="F98">
            <v>18011</v>
          </cell>
          <cell r="G98">
            <v>144.27000000000001</v>
          </cell>
        </row>
        <row r="99">
          <cell r="A99" t="str">
            <v>03.353.00</v>
          </cell>
          <cell r="B99" t="str">
            <v>Forn., preparo e colocação nas formas, de aço CA-50</v>
          </cell>
          <cell r="C99" t="str">
            <v xml:space="preserve"> </v>
          </cell>
          <cell r="D99" t="str">
            <v xml:space="preserve"> </v>
          </cell>
          <cell r="E99" t="str">
            <v>kg</v>
          </cell>
          <cell r="F99">
            <v>2046258</v>
          </cell>
          <cell r="G99">
            <v>2.59</v>
          </cell>
        </row>
        <row r="100">
          <cell r="A100" t="str">
            <v>03.371.01</v>
          </cell>
          <cell r="B100" t="str">
            <v>Formas de placa compensada resinada</v>
          </cell>
          <cell r="C100" t="str">
            <v xml:space="preserve"> </v>
          </cell>
          <cell r="D100" t="str">
            <v xml:space="preserve"> </v>
          </cell>
          <cell r="E100" t="str">
            <v>m2</v>
          </cell>
          <cell r="F100">
            <v>3180</v>
          </cell>
          <cell r="G100">
            <v>21.86</v>
          </cell>
        </row>
        <row r="101">
          <cell r="F101" t="str">
            <v>SUB-TOTAL</v>
          </cell>
        </row>
        <row r="103">
          <cell r="B103" t="str">
            <v>PAVIMENTAÇÃO</v>
          </cell>
        </row>
        <row r="104">
          <cell r="A104" t="str">
            <v>02.000.00</v>
          </cell>
          <cell r="B104" t="str">
            <v>Regularização do subleito</v>
          </cell>
          <cell r="C104" t="str">
            <v xml:space="preserve"> </v>
          </cell>
          <cell r="D104" t="str">
            <v xml:space="preserve"> </v>
          </cell>
          <cell r="E104" t="str">
            <v>m2</v>
          </cell>
          <cell r="F104">
            <v>286192</v>
          </cell>
          <cell r="G104">
            <v>0.3</v>
          </cell>
        </row>
        <row r="105">
          <cell r="A105" t="str">
            <v>DER53130</v>
          </cell>
          <cell r="B105" t="str">
            <v>Camada de macadame seco</v>
          </cell>
          <cell r="C105" t="str">
            <v xml:space="preserve"> </v>
          </cell>
          <cell r="D105" t="str">
            <v xml:space="preserve"> </v>
          </cell>
          <cell r="E105" t="str">
            <v>m3</v>
          </cell>
          <cell r="F105">
            <v>56007</v>
          </cell>
          <cell r="G105">
            <v>21.86</v>
          </cell>
        </row>
        <row r="106">
          <cell r="A106" t="str">
            <v>02.230.00</v>
          </cell>
          <cell r="B106" t="str">
            <v>Base brita graduada</v>
          </cell>
          <cell r="C106" t="str">
            <v>DNER-ES303/97</v>
          </cell>
          <cell r="D106" t="str">
            <v xml:space="preserve"> </v>
          </cell>
          <cell r="E106" t="str">
            <v>m3</v>
          </cell>
          <cell r="F106">
            <v>40388</v>
          </cell>
          <cell r="G106">
            <v>28.06</v>
          </cell>
        </row>
        <row r="107">
          <cell r="A107" t="str">
            <v>02.300.00</v>
          </cell>
          <cell r="B107" t="str">
            <v>Imprimação - Fornecimento, transporte e execução</v>
          </cell>
          <cell r="C107" t="str">
            <v>DNER-ES306/97</v>
          </cell>
          <cell r="D107" t="str">
            <v xml:space="preserve"> </v>
          </cell>
          <cell r="E107" t="str">
            <v>m2</v>
          </cell>
          <cell r="F107">
            <v>264571</v>
          </cell>
          <cell r="G107">
            <v>1.1100000000000001</v>
          </cell>
        </row>
        <row r="108">
          <cell r="A108" t="str">
            <v>02.400.00</v>
          </cell>
          <cell r="B108" t="str">
            <v>Pintura de ligação - Fornec., transporte e execução</v>
          </cell>
          <cell r="C108" t="str">
            <v>DNER-ES307/97</v>
          </cell>
          <cell r="D108" t="str">
            <v xml:space="preserve"> </v>
          </cell>
          <cell r="E108" t="str">
            <v>m2</v>
          </cell>
          <cell r="F108">
            <v>804691.72</v>
          </cell>
          <cell r="G108">
            <v>0.41</v>
          </cell>
        </row>
        <row r="109">
          <cell r="A109" t="str">
            <v>02.540.01</v>
          </cell>
          <cell r="B109" t="str">
            <v>Concreto betuminoso usinado a quente - usina 100/140 t/h</v>
          </cell>
          <cell r="C109" t="str">
            <v>DNER-ES313/97</v>
          </cell>
          <cell r="D109" t="str">
            <v xml:space="preserve"> </v>
          </cell>
          <cell r="E109" t="str">
            <v>t</v>
          </cell>
          <cell r="F109">
            <v>99087</v>
          </cell>
          <cell r="G109">
            <v>67.64</v>
          </cell>
        </row>
        <row r="110">
          <cell r="A110" t="str">
            <v>DER82200a</v>
          </cell>
          <cell r="B110" t="str">
            <v>Remoção de camada granular</v>
          </cell>
          <cell r="C110" t="str">
            <v xml:space="preserve"> </v>
          </cell>
          <cell r="D110" t="str">
            <v xml:space="preserve"> </v>
          </cell>
          <cell r="E110" t="str">
            <v>m3</v>
          </cell>
          <cell r="F110">
            <v>6475</v>
          </cell>
          <cell r="G110">
            <v>4.67</v>
          </cell>
        </row>
        <row r="111">
          <cell r="A111" t="str">
            <v>DER82200</v>
          </cell>
          <cell r="B111" t="str">
            <v>Remoção de revestimento de CBUQ</v>
          </cell>
          <cell r="C111" t="str">
            <v xml:space="preserve"> </v>
          </cell>
          <cell r="D111" t="str">
            <v xml:space="preserve"> </v>
          </cell>
          <cell r="E111" t="str">
            <v>m3</v>
          </cell>
          <cell r="F111">
            <v>6474</v>
          </cell>
          <cell r="G111">
            <v>5.73</v>
          </cell>
        </row>
        <row r="112">
          <cell r="F112" t="str">
            <v>SUB-TOTAL</v>
          </cell>
        </row>
        <row r="114">
          <cell r="B114" t="str">
            <v>DRENAGEM</v>
          </cell>
        </row>
        <row r="115">
          <cell r="A115" t="str">
            <v>04.000.00</v>
          </cell>
          <cell r="B115" t="str">
            <v>Escavação manual em material de 1a categoria</v>
          </cell>
          <cell r="C115" t="str">
            <v xml:space="preserve"> </v>
          </cell>
          <cell r="D115" t="str">
            <v xml:space="preserve"> </v>
          </cell>
          <cell r="E115" t="str">
            <v>m3</v>
          </cell>
          <cell r="F115">
            <v>544</v>
          </cell>
          <cell r="G115">
            <v>17.57</v>
          </cell>
        </row>
        <row r="116">
          <cell r="A116" t="str">
            <v>04.001.00</v>
          </cell>
          <cell r="B116" t="str">
            <v>Escavação mecânica em material de 1a categoria</v>
          </cell>
          <cell r="C116" t="str">
            <v xml:space="preserve"> </v>
          </cell>
          <cell r="D116" t="str">
            <v xml:space="preserve"> </v>
          </cell>
          <cell r="E116" t="str">
            <v>m3</v>
          </cell>
          <cell r="F116">
            <v>14374</v>
          </cell>
          <cell r="G116">
            <v>2.09</v>
          </cell>
        </row>
        <row r="117">
          <cell r="A117" t="str">
            <v>04.011.00</v>
          </cell>
          <cell r="B117" t="str">
            <v>Escavação mecânica em material de 2a categoria</v>
          </cell>
          <cell r="C117" t="str">
            <v xml:space="preserve"> </v>
          </cell>
          <cell r="D117" t="str">
            <v xml:space="preserve"> </v>
          </cell>
          <cell r="E117" t="str">
            <v>m3</v>
          </cell>
          <cell r="F117">
            <v>20</v>
          </cell>
          <cell r="G117">
            <v>0.9</v>
          </cell>
        </row>
        <row r="118">
          <cell r="A118" t="str">
            <v>04.001.01</v>
          </cell>
          <cell r="B118" t="str">
            <v>Escavação mecânica,reaterro e compactação (material de 1a categoria)</v>
          </cell>
          <cell r="C118" t="str">
            <v xml:space="preserve"> </v>
          </cell>
          <cell r="D118" t="str">
            <v xml:space="preserve"> </v>
          </cell>
          <cell r="E118" t="str">
            <v>m3</v>
          </cell>
          <cell r="F118">
            <v>3037</v>
          </cell>
          <cell r="G118">
            <v>3.03</v>
          </cell>
        </row>
        <row r="119">
          <cell r="A119" t="str">
            <v>04.400.02</v>
          </cell>
          <cell r="B119" t="str">
            <v>Valeta de prot. de cortes c/ revest. vegetal VPC 02</v>
          </cell>
          <cell r="C119" t="str">
            <v xml:space="preserve"> </v>
          </cell>
          <cell r="D119" t="str">
            <v xml:space="preserve"> </v>
          </cell>
          <cell r="E119" t="str">
            <v>m</v>
          </cell>
          <cell r="F119">
            <v>7610</v>
          </cell>
          <cell r="G119">
            <v>23.24</v>
          </cell>
        </row>
        <row r="120">
          <cell r="A120" t="str">
            <v>04.401.01</v>
          </cell>
          <cell r="B120" t="str">
            <v>Valeta de prot. de aterro c/ revest. vegetal VPA 01</v>
          </cell>
          <cell r="C120" t="str">
            <v xml:space="preserve"> </v>
          </cell>
          <cell r="D120" t="str">
            <v xml:space="preserve"> </v>
          </cell>
          <cell r="E120" t="str">
            <v>m</v>
          </cell>
          <cell r="F120">
            <v>6358</v>
          </cell>
          <cell r="G120">
            <v>31.98</v>
          </cell>
        </row>
        <row r="121">
          <cell r="A121" t="str">
            <v>04.401.02</v>
          </cell>
          <cell r="B121" t="str">
            <v>Valeta de prot. de aterro c/ revest. vegetal VPA 02</v>
          </cell>
          <cell r="C121" t="str">
            <v xml:space="preserve"> </v>
          </cell>
          <cell r="D121" t="str">
            <v xml:space="preserve"> </v>
          </cell>
          <cell r="E121" t="str">
            <v>m</v>
          </cell>
          <cell r="F121">
            <v>19035</v>
          </cell>
          <cell r="G121">
            <v>24.32</v>
          </cell>
        </row>
        <row r="122">
          <cell r="A122" t="str">
            <v>04.500.06</v>
          </cell>
          <cell r="B122" t="str">
            <v>Dreno longit. profundo p/cortes em solo- DPS 06</v>
          </cell>
          <cell r="C122" t="str">
            <v>DNER-ES292/97</v>
          </cell>
          <cell r="D122" t="str">
            <v xml:space="preserve"> </v>
          </cell>
          <cell r="E122" t="str">
            <v>m</v>
          </cell>
          <cell r="F122">
            <v>3836</v>
          </cell>
          <cell r="G122">
            <v>34.94</v>
          </cell>
        </row>
        <row r="123">
          <cell r="A123" t="str">
            <v>04.502.02</v>
          </cell>
          <cell r="B123" t="str">
            <v>Boca de saída p/ dreno longit. profundo- BSD 02</v>
          </cell>
          <cell r="C123" t="str">
            <v xml:space="preserve"> </v>
          </cell>
          <cell r="D123" t="str">
            <v xml:space="preserve"> </v>
          </cell>
          <cell r="E123" t="str">
            <v>un</v>
          </cell>
          <cell r="F123">
            <v>24</v>
          </cell>
          <cell r="G123">
            <v>49.08</v>
          </cell>
        </row>
        <row r="124">
          <cell r="A124" t="str">
            <v>04.510.03</v>
          </cell>
          <cell r="B124" t="str">
            <v>Dreno sub- superficial- DSS 03</v>
          </cell>
          <cell r="C124" t="str">
            <v>DNER-ES294/97</v>
          </cell>
          <cell r="D124" t="str">
            <v xml:space="preserve"> </v>
          </cell>
          <cell r="E124" t="str">
            <v>m</v>
          </cell>
          <cell r="F124">
            <v>13990</v>
          </cell>
          <cell r="G124">
            <v>3.71</v>
          </cell>
        </row>
        <row r="125">
          <cell r="A125" t="str">
            <v>04.511.01</v>
          </cell>
          <cell r="B125" t="str">
            <v>Boca de saída p/ dreno sub-superficial-BSD 03</v>
          </cell>
          <cell r="C125" t="str">
            <v xml:space="preserve"> </v>
          </cell>
          <cell r="D125" t="str">
            <v xml:space="preserve"> </v>
          </cell>
          <cell r="E125" t="str">
            <v>un</v>
          </cell>
          <cell r="F125">
            <v>50</v>
          </cell>
          <cell r="G125">
            <v>20.86</v>
          </cell>
        </row>
        <row r="126">
          <cell r="A126" t="str">
            <v>04.900.03</v>
          </cell>
          <cell r="B126" t="str">
            <v>Sarjeta triangular de concreto-STC 03</v>
          </cell>
          <cell r="C126" t="str">
            <v>DNER-ES288/97</v>
          </cell>
          <cell r="D126" t="str">
            <v xml:space="preserve"> </v>
          </cell>
          <cell r="E126" t="str">
            <v>m</v>
          </cell>
          <cell r="F126">
            <v>440</v>
          </cell>
          <cell r="G126">
            <v>16.02</v>
          </cell>
        </row>
        <row r="127">
          <cell r="A127" t="str">
            <v>04.900.04</v>
          </cell>
          <cell r="B127" t="str">
            <v>Sarjeta triangular de concreto-STC 04</v>
          </cell>
          <cell r="C127" t="str">
            <v>DNER-ES288/97</v>
          </cell>
          <cell r="D127" t="str">
            <v xml:space="preserve"> </v>
          </cell>
          <cell r="E127" t="str">
            <v>m</v>
          </cell>
          <cell r="F127">
            <v>847</v>
          </cell>
          <cell r="G127">
            <v>12.93</v>
          </cell>
        </row>
        <row r="128">
          <cell r="A128" t="str">
            <v>04.900.21</v>
          </cell>
          <cell r="B128" t="str">
            <v>Sarjeta de cant. central de concreto-SCC 01</v>
          </cell>
          <cell r="C128" t="str">
            <v>DNER-ES288/97</v>
          </cell>
          <cell r="D128" t="str">
            <v xml:space="preserve"> </v>
          </cell>
          <cell r="E128" t="str">
            <v>m</v>
          </cell>
          <cell r="F128">
            <v>13109</v>
          </cell>
          <cell r="G128">
            <v>13.85</v>
          </cell>
        </row>
        <row r="129">
          <cell r="A129" t="str">
            <v>04.900.22</v>
          </cell>
          <cell r="B129" t="str">
            <v>Sarjeta de cant. central de concreto-SCC 02</v>
          </cell>
          <cell r="C129" t="str">
            <v>DNER-ES288/97</v>
          </cell>
          <cell r="D129" t="str">
            <v xml:space="preserve"> </v>
          </cell>
          <cell r="E129" t="str">
            <v>m</v>
          </cell>
          <cell r="F129">
            <v>3154</v>
          </cell>
          <cell r="G129">
            <v>19.170000000000002</v>
          </cell>
        </row>
        <row r="130">
          <cell r="A130" t="str">
            <v>DER78150b</v>
          </cell>
          <cell r="B130" t="str">
            <v>Caixa coletora de sarjeta - CCS, D=40cm E H=1,00m</v>
          </cell>
          <cell r="C130" t="str">
            <v xml:space="preserve"> </v>
          </cell>
          <cell r="D130" t="str">
            <v xml:space="preserve"> </v>
          </cell>
          <cell r="E130" t="str">
            <v>un</v>
          </cell>
          <cell r="F130">
            <v>3</v>
          </cell>
          <cell r="G130">
            <v>382.07</v>
          </cell>
        </row>
        <row r="131">
          <cell r="A131" t="str">
            <v>DER78150c</v>
          </cell>
          <cell r="B131" t="str">
            <v>Caixa coletora de sarjeta - CCS, D=40cm E H=1,50m</v>
          </cell>
          <cell r="C131" t="str">
            <v xml:space="preserve"> </v>
          </cell>
          <cell r="D131" t="str">
            <v xml:space="preserve"> </v>
          </cell>
          <cell r="E131" t="str">
            <v>un</v>
          </cell>
          <cell r="F131">
            <v>8</v>
          </cell>
          <cell r="G131">
            <v>503.68</v>
          </cell>
        </row>
        <row r="132">
          <cell r="A132" t="str">
            <v>DER78150d</v>
          </cell>
          <cell r="B132" t="str">
            <v>Caixa coletora de sarjeta - CCS, D=40cm E H=2,00m</v>
          </cell>
          <cell r="C132" t="str">
            <v xml:space="preserve"> </v>
          </cell>
          <cell r="D132" t="str">
            <v xml:space="preserve"> </v>
          </cell>
          <cell r="E132" t="str">
            <v>un</v>
          </cell>
          <cell r="F132">
            <v>1</v>
          </cell>
          <cell r="G132">
            <v>625.26</v>
          </cell>
        </row>
        <row r="133">
          <cell r="A133" t="str">
            <v>DER78150a</v>
          </cell>
          <cell r="B133" t="str">
            <v>Caixa coletora de sarjeta - CCS, D=60cm E H=1,5m</v>
          </cell>
          <cell r="C133" t="str">
            <v xml:space="preserve"> </v>
          </cell>
          <cell r="D133" t="str">
            <v xml:space="preserve"> </v>
          </cell>
          <cell r="E133" t="str">
            <v>un</v>
          </cell>
          <cell r="F133">
            <v>7</v>
          </cell>
          <cell r="G133">
            <v>500.45</v>
          </cell>
        </row>
        <row r="134">
          <cell r="A134" t="str">
            <v>04.101.01</v>
          </cell>
          <cell r="B134" t="str">
            <v>Boca de BSTC D=0.60m-normal</v>
          </cell>
          <cell r="C134" t="str">
            <v>DNER-ES284/97</v>
          </cell>
          <cell r="D134" t="str">
            <v xml:space="preserve"> </v>
          </cell>
          <cell r="E134" t="str">
            <v>un</v>
          </cell>
          <cell r="F134">
            <v>23</v>
          </cell>
          <cell r="G134">
            <v>299.62</v>
          </cell>
        </row>
        <row r="135">
          <cell r="A135" t="str">
            <v>04.930.01</v>
          </cell>
          <cell r="B135" t="str">
            <v>Caixa coletora de sarjeta-CCS 01</v>
          </cell>
          <cell r="C135" t="str">
            <v>DNER-ES287/97</v>
          </cell>
          <cell r="D135" t="str">
            <v xml:space="preserve"> </v>
          </cell>
          <cell r="E135" t="str">
            <v>un</v>
          </cell>
          <cell r="F135">
            <v>13</v>
          </cell>
          <cell r="G135">
            <v>568.85</v>
          </cell>
        </row>
        <row r="136">
          <cell r="A136" t="str">
            <v>04.930.02</v>
          </cell>
          <cell r="B136" t="str">
            <v>Caixa coletora de sarjeta-CCS 02</v>
          </cell>
          <cell r="C136" t="str">
            <v>DNER-ES287/97</v>
          </cell>
          <cell r="D136" t="str">
            <v xml:space="preserve"> </v>
          </cell>
          <cell r="E136" t="str">
            <v>un</v>
          </cell>
          <cell r="F136">
            <v>2</v>
          </cell>
          <cell r="G136">
            <v>555.63</v>
          </cell>
        </row>
        <row r="137">
          <cell r="A137" t="str">
            <v>04.930.03</v>
          </cell>
          <cell r="B137" t="str">
            <v>Caixa coletora de sarjeta-CCS 03</v>
          </cell>
          <cell r="C137" t="str">
            <v>DNER-ES287/97</v>
          </cell>
          <cell r="D137" t="str">
            <v xml:space="preserve"> </v>
          </cell>
          <cell r="E137" t="str">
            <v>un</v>
          </cell>
          <cell r="F137">
            <v>4</v>
          </cell>
          <cell r="G137">
            <v>542.39</v>
          </cell>
        </row>
        <row r="138">
          <cell r="A138" t="str">
            <v>04.930.05</v>
          </cell>
          <cell r="B138" t="str">
            <v>Caixa coletora de sarjeta-CCS 05</v>
          </cell>
          <cell r="C138" t="str">
            <v>DNER-ES287/97</v>
          </cell>
          <cell r="D138" t="str">
            <v xml:space="preserve"> </v>
          </cell>
          <cell r="E138" t="str">
            <v>un</v>
          </cell>
          <cell r="F138">
            <v>5</v>
          </cell>
          <cell r="G138">
            <v>715.16</v>
          </cell>
        </row>
        <row r="139">
          <cell r="A139" t="str">
            <v>04.930.09</v>
          </cell>
          <cell r="B139" t="str">
            <v>Caixa coletora de sarjeta-CCS 09</v>
          </cell>
          <cell r="C139" t="str">
            <v>DNER-ES287/97</v>
          </cell>
          <cell r="D139" t="str">
            <v xml:space="preserve"> </v>
          </cell>
          <cell r="E139" t="str">
            <v>un</v>
          </cell>
          <cell r="F139">
            <v>2</v>
          </cell>
          <cell r="G139">
            <v>860.7</v>
          </cell>
        </row>
        <row r="140">
          <cell r="A140" t="str">
            <v>04.930.10</v>
          </cell>
          <cell r="B140" t="str">
            <v>Caixa coletora de sarjeta-CCS 10</v>
          </cell>
          <cell r="C140" t="str">
            <v>DNER-ES287/97</v>
          </cell>
          <cell r="D140" t="str">
            <v xml:space="preserve"> </v>
          </cell>
          <cell r="E140" t="str">
            <v>un</v>
          </cell>
          <cell r="F140">
            <v>1</v>
          </cell>
          <cell r="G140">
            <v>846.69</v>
          </cell>
        </row>
        <row r="141">
          <cell r="A141" t="str">
            <v>04.930.11</v>
          </cell>
          <cell r="B141" t="str">
            <v>Caixa coletora de sarjeta-CCS 11</v>
          </cell>
          <cell r="C141" t="str">
            <v>DNER-ES287/97</v>
          </cell>
          <cell r="D141" t="str">
            <v xml:space="preserve"> </v>
          </cell>
          <cell r="E141" t="str">
            <v>un</v>
          </cell>
          <cell r="F141">
            <v>2</v>
          </cell>
          <cell r="G141">
            <v>832.67</v>
          </cell>
        </row>
        <row r="142">
          <cell r="A142" t="str">
            <v>DER78300</v>
          </cell>
          <cell r="B142" t="str">
            <v>Caixa coletora de sarjeta - CCS, D=100cm E H=1,50m</v>
          </cell>
          <cell r="C142" t="str">
            <v xml:space="preserve"> </v>
          </cell>
          <cell r="D142" t="str">
            <v xml:space="preserve"> </v>
          </cell>
          <cell r="E142" t="str">
            <v>un</v>
          </cell>
          <cell r="F142">
            <v>4</v>
          </cell>
          <cell r="G142">
            <v>449.54</v>
          </cell>
        </row>
        <row r="143">
          <cell r="A143" t="str">
            <v>DER77150a</v>
          </cell>
          <cell r="B143" t="str">
            <v>Caixa coletora de talvegue - CCT, D=40cm E H=1,00m</v>
          </cell>
          <cell r="C143" t="str">
            <v xml:space="preserve"> </v>
          </cell>
          <cell r="D143" t="str">
            <v xml:space="preserve"> </v>
          </cell>
          <cell r="E143" t="str">
            <v>un</v>
          </cell>
          <cell r="F143">
            <v>2</v>
          </cell>
          <cell r="G143">
            <v>388.24</v>
          </cell>
        </row>
        <row r="144">
          <cell r="A144" t="str">
            <v>DER77150b</v>
          </cell>
          <cell r="B144" t="str">
            <v>Caixa coletora de talvegue - CCT, D=40cm E H=1,50m</v>
          </cell>
          <cell r="C144" t="str">
            <v xml:space="preserve"> </v>
          </cell>
          <cell r="D144" t="str">
            <v xml:space="preserve"> </v>
          </cell>
          <cell r="E144" t="str">
            <v>un</v>
          </cell>
          <cell r="F144">
            <v>1</v>
          </cell>
          <cell r="G144">
            <v>510.91</v>
          </cell>
        </row>
        <row r="145">
          <cell r="A145" t="str">
            <v>DER77150c</v>
          </cell>
          <cell r="B145" t="str">
            <v>Caixa coletora de talvegue - CCT, D=60cm E H=1,00m</v>
          </cell>
          <cell r="C145" t="str">
            <v xml:space="preserve"> </v>
          </cell>
          <cell r="D145" t="str">
            <v xml:space="preserve"> </v>
          </cell>
          <cell r="E145" t="str">
            <v>un</v>
          </cell>
          <cell r="F145">
            <v>1</v>
          </cell>
          <cell r="G145">
            <v>320.83</v>
          </cell>
        </row>
        <row r="146">
          <cell r="A146" t="str">
            <v>DER77150</v>
          </cell>
          <cell r="B146" t="str">
            <v>Caixa coletora de talvegue - CCT, D=100cm E H=1,50m</v>
          </cell>
          <cell r="C146" t="str">
            <v xml:space="preserve"> </v>
          </cell>
          <cell r="D146" t="str">
            <v xml:space="preserve"> </v>
          </cell>
          <cell r="E146" t="str">
            <v>un</v>
          </cell>
          <cell r="F146">
            <v>3</v>
          </cell>
          <cell r="G146">
            <v>410.6</v>
          </cell>
        </row>
        <row r="147">
          <cell r="A147" t="str">
            <v>04.960.01</v>
          </cell>
          <cell r="B147" t="str">
            <v>Boca de lobo simples c/ grelha de concreto-BLS 01</v>
          </cell>
          <cell r="C147" t="str">
            <v xml:space="preserve"> </v>
          </cell>
          <cell r="D147" t="str">
            <v xml:space="preserve"> </v>
          </cell>
          <cell r="E147" t="str">
            <v>un</v>
          </cell>
          <cell r="F147">
            <v>2</v>
          </cell>
          <cell r="G147">
            <v>203.51</v>
          </cell>
        </row>
        <row r="148">
          <cell r="A148" t="str">
            <v>04.960.02</v>
          </cell>
          <cell r="B148" t="str">
            <v>Boca de lobo simples c/ grelha de concreto-BLS 02</v>
          </cell>
          <cell r="C148" t="str">
            <v xml:space="preserve"> </v>
          </cell>
          <cell r="D148" t="str">
            <v xml:space="preserve"> </v>
          </cell>
          <cell r="E148" t="str">
            <v>un</v>
          </cell>
          <cell r="F148">
            <v>8</v>
          </cell>
          <cell r="G148">
            <v>257.83999999999997</v>
          </cell>
        </row>
        <row r="149">
          <cell r="A149" t="str">
            <v>P 04.100.07</v>
          </cell>
          <cell r="B149" t="str">
            <v>Execução de galerias D=0,40 c/ lastro de brita</v>
          </cell>
          <cell r="C149" t="str">
            <v xml:space="preserve"> </v>
          </cell>
          <cell r="D149" t="str">
            <v xml:space="preserve"> </v>
          </cell>
          <cell r="E149" t="str">
            <v>m</v>
          </cell>
          <cell r="F149">
            <v>420</v>
          </cell>
          <cell r="G149">
            <v>41.68</v>
          </cell>
        </row>
        <row r="150">
          <cell r="A150" t="str">
            <v>P 04.100.09</v>
          </cell>
          <cell r="B150" t="str">
            <v>Execução de galerias D=0,60 c/ lastro de brita</v>
          </cell>
          <cell r="C150" t="str">
            <v xml:space="preserve"> </v>
          </cell>
          <cell r="D150" t="str">
            <v xml:space="preserve"> </v>
          </cell>
          <cell r="E150" t="str">
            <v>m</v>
          </cell>
          <cell r="F150">
            <v>110</v>
          </cell>
          <cell r="G150">
            <v>100.67</v>
          </cell>
        </row>
        <row r="151">
          <cell r="A151" t="str">
            <v>P 04.100.13</v>
          </cell>
          <cell r="B151" t="str">
            <v>Execução de galerias D=0,80 c/ lastro de brita</v>
          </cell>
          <cell r="C151" t="str">
            <v xml:space="preserve"> </v>
          </cell>
          <cell r="D151" t="str">
            <v xml:space="preserve"> </v>
          </cell>
          <cell r="E151" t="str">
            <v>m</v>
          </cell>
          <cell r="F151">
            <v>24</v>
          </cell>
          <cell r="G151">
            <v>53.83</v>
          </cell>
        </row>
        <row r="152">
          <cell r="A152" t="str">
            <v>P 04.100.08</v>
          </cell>
          <cell r="B152" t="str">
            <v>Execução de galerias D=0,40 c/ lastro de concreto</v>
          </cell>
          <cell r="C152" t="str">
            <v xml:space="preserve"> </v>
          </cell>
          <cell r="D152" t="str">
            <v xml:space="preserve"> </v>
          </cell>
          <cell r="E152" t="str">
            <v>m</v>
          </cell>
          <cell r="F152">
            <v>535</v>
          </cell>
          <cell r="G152">
            <v>58.65</v>
          </cell>
        </row>
        <row r="153">
          <cell r="A153" t="str">
            <v>P 04.100.10</v>
          </cell>
          <cell r="B153" t="str">
            <v>Execução de galerias D=0,60 c/ lastro de concreto</v>
          </cell>
          <cell r="C153" t="str">
            <v xml:space="preserve"> </v>
          </cell>
          <cell r="D153" t="str">
            <v xml:space="preserve"> </v>
          </cell>
          <cell r="E153" t="str">
            <v>m</v>
          </cell>
          <cell r="F153">
            <v>363</v>
          </cell>
          <cell r="G153">
            <v>131.66</v>
          </cell>
        </row>
        <row r="154">
          <cell r="A154" t="str">
            <v>DER72350b</v>
          </cell>
          <cell r="B154" t="str">
            <v>Boca para BSTC D=40cm - Normal</v>
          </cell>
          <cell r="C154" t="str">
            <v xml:space="preserve"> </v>
          </cell>
          <cell r="D154" t="str">
            <v xml:space="preserve"> </v>
          </cell>
          <cell r="E154" t="str">
            <v>un</v>
          </cell>
          <cell r="F154">
            <v>12</v>
          </cell>
          <cell r="G154">
            <v>147.57</v>
          </cell>
        </row>
        <row r="155">
          <cell r="A155" t="str">
            <v>04.100.01</v>
          </cell>
          <cell r="B155" t="str">
            <v>Corpo de BSTC D=0.60m</v>
          </cell>
          <cell r="C155" t="str">
            <v>DNER-ES284/97</v>
          </cell>
          <cell r="D155" t="str">
            <v xml:space="preserve"> </v>
          </cell>
          <cell r="E155" t="str">
            <v xml:space="preserve">m </v>
          </cell>
          <cell r="F155">
            <v>35</v>
          </cell>
          <cell r="G155">
            <v>139.21</v>
          </cell>
        </row>
        <row r="156">
          <cell r="A156" t="str">
            <v>DER72450</v>
          </cell>
          <cell r="B156" t="str">
            <v>Boca para BSTC D=80cm - Normal</v>
          </cell>
          <cell r="C156" t="str">
            <v xml:space="preserve"> </v>
          </cell>
          <cell r="D156" t="str">
            <v xml:space="preserve"> </v>
          </cell>
          <cell r="E156" t="str">
            <v>un</v>
          </cell>
          <cell r="F156">
            <v>2</v>
          </cell>
          <cell r="G156">
            <v>401.45</v>
          </cell>
        </row>
        <row r="157">
          <cell r="A157" t="str">
            <v>P 04.100.06</v>
          </cell>
          <cell r="B157" t="str">
            <v>Galeria D=0,40m envelopada</v>
          </cell>
          <cell r="C157" t="str">
            <v xml:space="preserve"> </v>
          </cell>
          <cell r="D157" t="str">
            <v xml:space="preserve"> </v>
          </cell>
          <cell r="E157" t="str">
            <v>m</v>
          </cell>
          <cell r="F157">
            <v>15</v>
          </cell>
          <cell r="G157">
            <v>103.37</v>
          </cell>
        </row>
        <row r="158">
          <cell r="A158" t="str">
            <v>04.963.01</v>
          </cell>
          <cell r="B158" t="str">
            <v>Poço de visita- PVI 01</v>
          </cell>
          <cell r="C158" t="str">
            <v xml:space="preserve"> </v>
          </cell>
          <cell r="D158" t="str">
            <v xml:space="preserve"> </v>
          </cell>
          <cell r="E158" t="str">
            <v>un</v>
          </cell>
          <cell r="F158">
            <v>1</v>
          </cell>
          <cell r="G158">
            <v>493.1</v>
          </cell>
        </row>
        <row r="159">
          <cell r="A159" t="str">
            <v>04.940.02</v>
          </cell>
          <cell r="B159" t="str">
            <v>Descida d’água tipo rápido- canal retangular-DAR 02</v>
          </cell>
          <cell r="C159" t="str">
            <v>DNER-ES291/97</v>
          </cell>
          <cell r="D159" t="str">
            <v xml:space="preserve"> </v>
          </cell>
          <cell r="E159" t="str">
            <v>m</v>
          </cell>
          <cell r="F159">
            <v>4</v>
          </cell>
          <cell r="G159">
            <v>57.28</v>
          </cell>
        </row>
        <row r="160">
          <cell r="A160" t="str">
            <v>P 04.100.08a</v>
          </cell>
          <cell r="B160" t="str">
            <v>Execução de travessia D=0,40 c/ lastro de concreto p/execução de desvio durante a obra</v>
          </cell>
          <cell r="C160" t="str">
            <v xml:space="preserve"> </v>
          </cell>
          <cell r="D160" t="str">
            <v xml:space="preserve"> </v>
          </cell>
          <cell r="E160" t="str">
            <v>m</v>
          </cell>
          <cell r="F160">
            <v>1055</v>
          </cell>
          <cell r="G160">
            <v>58.65</v>
          </cell>
        </row>
        <row r="161">
          <cell r="A161" t="str">
            <v>04.990.06</v>
          </cell>
          <cell r="B161" t="str">
            <v>Transposição de segmentos de sarjetas- TSS 06</v>
          </cell>
          <cell r="C161" t="str">
            <v>DNER-ES289/97</v>
          </cell>
          <cell r="D161" t="str">
            <v xml:space="preserve"> </v>
          </cell>
          <cell r="E161" t="str">
            <v>m</v>
          </cell>
          <cell r="F161">
            <v>12</v>
          </cell>
          <cell r="G161">
            <v>79.02</v>
          </cell>
        </row>
        <row r="162">
          <cell r="F162" t="str">
            <v>SUB-TOTAL</v>
          </cell>
        </row>
        <row r="164">
          <cell r="B164" t="str">
            <v>OBRAS DE ARTE CORRENTES</v>
          </cell>
        </row>
        <row r="165">
          <cell r="A165" t="str">
            <v>04.001.01</v>
          </cell>
          <cell r="B165" t="str">
            <v>Escavação mecânica,reaterro e compactação (material de 1a categoria)</v>
          </cell>
          <cell r="C165" t="str">
            <v xml:space="preserve"> </v>
          </cell>
          <cell r="D165" t="str">
            <v xml:space="preserve"> </v>
          </cell>
          <cell r="E165" t="str">
            <v>m3</v>
          </cell>
          <cell r="F165">
            <v>12147</v>
          </cell>
          <cell r="G165">
            <v>3.03</v>
          </cell>
        </row>
        <row r="166">
          <cell r="A166" t="str">
            <v>04.100.01</v>
          </cell>
          <cell r="B166" t="str">
            <v>Corpo de BSTC D=0.60m</v>
          </cell>
          <cell r="C166" t="str">
            <v>DNER-ES284/97</v>
          </cell>
          <cell r="D166" t="str">
            <v xml:space="preserve"> </v>
          </cell>
          <cell r="E166" t="str">
            <v xml:space="preserve">m </v>
          </cell>
          <cell r="F166">
            <v>17</v>
          </cell>
          <cell r="G166">
            <v>139.21</v>
          </cell>
        </row>
        <row r="167">
          <cell r="A167" t="str">
            <v>04.100.02</v>
          </cell>
          <cell r="B167" t="str">
            <v>Corpo de BSTC D=0.80m</v>
          </cell>
          <cell r="C167" t="str">
            <v>DNER-ES284/97</v>
          </cell>
          <cell r="D167" t="str">
            <v xml:space="preserve"> </v>
          </cell>
          <cell r="E167" t="str">
            <v xml:space="preserve">m </v>
          </cell>
          <cell r="F167">
            <v>347</v>
          </cell>
          <cell r="G167">
            <v>201.98</v>
          </cell>
        </row>
        <row r="168">
          <cell r="A168" t="str">
            <v>P 04.100.11</v>
          </cell>
          <cell r="B168" t="str">
            <v>Galeria D=0,80m envelopada</v>
          </cell>
          <cell r="C168" t="str">
            <v xml:space="preserve"> </v>
          </cell>
          <cell r="D168" t="str">
            <v xml:space="preserve"> </v>
          </cell>
          <cell r="E168" t="str">
            <v>m</v>
          </cell>
          <cell r="F168">
            <v>10</v>
          </cell>
          <cell r="G168">
            <v>263.04000000000002</v>
          </cell>
        </row>
        <row r="169">
          <cell r="A169" t="str">
            <v>04.100.03</v>
          </cell>
          <cell r="B169" t="str">
            <v>Corpo de BSTC D=1.00m</v>
          </cell>
          <cell r="C169" t="str">
            <v>DNER-ES284/97</v>
          </cell>
          <cell r="D169" t="str">
            <v xml:space="preserve"> </v>
          </cell>
          <cell r="E169" t="str">
            <v xml:space="preserve">m </v>
          </cell>
          <cell r="F169">
            <v>262</v>
          </cell>
          <cell r="G169">
            <v>280.33</v>
          </cell>
        </row>
        <row r="170">
          <cell r="A170" t="str">
            <v>04.100.04</v>
          </cell>
          <cell r="B170" t="str">
            <v>Corpo de BSTC D=1.20m</v>
          </cell>
          <cell r="C170" t="str">
            <v>DNER-ES284/97</v>
          </cell>
          <cell r="D170" t="str">
            <v xml:space="preserve"> </v>
          </cell>
          <cell r="E170" t="str">
            <v xml:space="preserve">m </v>
          </cell>
          <cell r="F170">
            <v>25</v>
          </cell>
          <cell r="G170">
            <v>381.37</v>
          </cell>
        </row>
        <row r="171">
          <cell r="A171" t="str">
            <v>04.101.01</v>
          </cell>
          <cell r="B171" t="str">
            <v>Boca de BSTC D=0.60m-normal</v>
          </cell>
          <cell r="C171" t="str">
            <v>DNER-ES284/97</v>
          </cell>
          <cell r="D171" t="str">
            <v xml:space="preserve"> </v>
          </cell>
          <cell r="E171" t="str">
            <v>un</v>
          </cell>
          <cell r="F171">
            <v>2</v>
          </cell>
          <cell r="G171">
            <v>299.62</v>
          </cell>
        </row>
        <row r="172">
          <cell r="A172" t="str">
            <v>04.101.02</v>
          </cell>
          <cell r="B172" t="str">
            <v>Boca de BSTC D=0.80m-normal</v>
          </cell>
          <cell r="C172" t="str">
            <v>DNER-ES284/97</v>
          </cell>
          <cell r="D172" t="str">
            <v xml:space="preserve"> </v>
          </cell>
          <cell r="E172" t="str">
            <v>un</v>
          </cell>
          <cell r="F172">
            <v>16</v>
          </cell>
          <cell r="G172">
            <v>494.05</v>
          </cell>
        </row>
        <row r="173">
          <cell r="A173" t="str">
            <v>04.101.03</v>
          </cell>
          <cell r="B173" t="str">
            <v>Boca de BSTC D=1.00m-normal</v>
          </cell>
          <cell r="C173" t="str">
            <v>DNER-ES284/97</v>
          </cell>
          <cell r="D173" t="str">
            <v xml:space="preserve"> </v>
          </cell>
          <cell r="E173" t="str">
            <v>un</v>
          </cell>
          <cell r="F173">
            <v>9</v>
          </cell>
          <cell r="G173">
            <v>757.56</v>
          </cell>
        </row>
        <row r="174">
          <cell r="A174" t="str">
            <v>04.101.04</v>
          </cell>
          <cell r="B174" t="str">
            <v>Boca de BSTC D=1.20m-normal</v>
          </cell>
          <cell r="C174" t="str">
            <v>DNER-ES284/97</v>
          </cell>
          <cell r="D174" t="str">
            <v xml:space="preserve"> </v>
          </cell>
          <cell r="E174" t="str">
            <v>un</v>
          </cell>
          <cell r="F174">
            <v>5</v>
          </cell>
          <cell r="G174">
            <v>1087.17</v>
          </cell>
        </row>
        <row r="175">
          <cell r="A175" t="str">
            <v>04.101.05</v>
          </cell>
          <cell r="B175" t="str">
            <v>Boca de BSTC D=1.50m-normal</v>
          </cell>
          <cell r="C175" t="str">
            <v>DNER-ES284/97</v>
          </cell>
          <cell r="D175" t="str">
            <v xml:space="preserve"> </v>
          </cell>
          <cell r="E175" t="str">
            <v>un</v>
          </cell>
          <cell r="F175">
            <v>2</v>
          </cell>
          <cell r="G175">
            <v>1942.12</v>
          </cell>
        </row>
        <row r="176">
          <cell r="A176" t="str">
            <v>04.110.01</v>
          </cell>
          <cell r="B176" t="str">
            <v>Corpo de BDTC D=1.00m</v>
          </cell>
          <cell r="C176" t="str">
            <v>DNER-ES284/97</v>
          </cell>
          <cell r="D176" t="str">
            <v xml:space="preserve"> </v>
          </cell>
          <cell r="E176" t="str">
            <v>m</v>
          </cell>
          <cell r="F176">
            <v>428</v>
          </cell>
          <cell r="G176">
            <v>572.14</v>
          </cell>
        </row>
        <row r="177">
          <cell r="A177" t="str">
            <v>04.110.02</v>
          </cell>
          <cell r="B177" t="str">
            <v>Corpo de BDTC D=1.20m</v>
          </cell>
          <cell r="C177" t="str">
            <v>DNER-ES284/97</v>
          </cell>
          <cell r="D177" t="str">
            <v xml:space="preserve"> </v>
          </cell>
          <cell r="E177" t="str">
            <v>m</v>
          </cell>
          <cell r="F177">
            <v>60</v>
          </cell>
          <cell r="G177">
            <v>745.38</v>
          </cell>
        </row>
        <row r="178">
          <cell r="A178" t="str">
            <v>P04.110.00</v>
          </cell>
          <cell r="B178" t="str">
            <v>Corpo de BDTC D=0.80m c/ laje de concreto</v>
          </cell>
          <cell r="C178" t="str">
            <v xml:space="preserve"> </v>
          </cell>
          <cell r="D178" t="str">
            <v xml:space="preserve"> </v>
          </cell>
          <cell r="E178" t="str">
            <v>m</v>
          </cell>
          <cell r="F178">
            <v>15</v>
          </cell>
          <cell r="G178">
            <v>335.3</v>
          </cell>
        </row>
        <row r="179">
          <cell r="A179" t="str">
            <v>04.111.01</v>
          </cell>
          <cell r="B179" t="str">
            <v>Boca de BDTC D=1.00m-normal</v>
          </cell>
          <cell r="C179" t="str">
            <v>DNER-ES284/97</v>
          </cell>
          <cell r="D179" t="str">
            <v xml:space="preserve"> </v>
          </cell>
          <cell r="E179" t="str">
            <v>un</v>
          </cell>
          <cell r="F179">
            <v>22</v>
          </cell>
          <cell r="G179">
            <v>1056.6199999999999</v>
          </cell>
        </row>
        <row r="180">
          <cell r="A180" t="str">
            <v>04.111.02</v>
          </cell>
          <cell r="B180" t="str">
            <v>Boca de BDTC D=1.20m-normal</v>
          </cell>
          <cell r="C180" t="str">
            <v>DNER-ES284/97</v>
          </cell>
          <cell r="D180" t="str">
            <v xml:space="preserve"> </v>
          </cell>
          <cell r="E180" t="str">
            <v>un</v>
          </cell>
          <cell r="F180">
            <v>2</v>
          </cell>
          <cell r="G180">
            <v>1521.54</v>
          </cell>
        </row>
        <row r="181">
          <cell r="A181" t="str">
            <v>P04.111.01</v>
          </cell>
          <cell r="B181" t="str">
            <v>Boca de BDTC D=0.80m</v>
          </cell>
          <cell r="C181" t="str">
            <v xml:space="preserve"> </v>
          </cell>
          <cell r="D181" t="str">
            <v xml:space="preserve"> </v>
          </cell>
          <cell r="E181" t="str">
            <v>un</v>
          </cell>
          <cell r="F181">
            <v>1</v>
          </cell>
          <cell r="G181">
            <v>560.76</v>
          </cell>
        </row>
        <row r="182">
          <cell r="A182" t="str">
            <v>04.120.01</v>
          </cell>
          <cell r="B182" t="str">
            <v>Corpo de BTTC D=1.00m</v>
          </cell>
          <cell r="C182" t="str">
            <v>DNER-ES284/97</v>
          </cell>
          <cell r="D182" t="str">
            <v xml:space="preserve"> </v>
          </cell>
          <cell r="E182" t="str">
            <v>m</v>
          </cell>
          <cell r="F182">
            <v>131</v>
          </cell>
          <cell r="G182">
            <v>808.8</v>
          </cell>
        </row>
        <row r="183">
          <cell r="A183" t="str">
            <v>04.120.02</v>
          </cell>
          <cell r="B183" t="str">
            <v>Corpo de BTTC D=1.20m</v>
          </cell>
          <cell r="C183" t="str">
            <v>DNER-ES284/97</v>
          </cell>
          <cell r="D183" t="str">
            <v xml:space="preserve"> </v>
          </cell>
          <cell r="E183" t="str">
            <v>m</v>
          </cell>
          <cell r="F183">
            <v>97</v>
          </cell>
          <cell r="G183">
            <v>1110.23</v>
          </cell>
        </row>
        <row r="184">
          <cell r="A184" t="str">
            <v>04.121.01</v>
          </cell>
          <cell r="B184" t="str">
            <v>Boca de BTTC D=1.00m-normal</v>
          </cell>
          <cell r="C184" t="str">
            <v xml:space="preserve"> </v>
          </cell>
          <cell r="D184" t="str">
            <v xml:space="preserve"> </v>
          </cell>
          <cell r="E184" t="str">
            <v>un</v>
          </cell>
          <cell r="F184">
            <v>6</v>
          </cell>
          <cell r="G184">
            <v>1356.87</v>
          </cell>
        </row>
        <row r="185">
          <cell r="A185" t="str">
            <v>04.121.02</v>
          </cell>
          <cell r="B185" t="str">
            <v>Boca de BTTC D=1.20m-normal</v>
          </cell>
          <cell r="C185" t="str">
            <v xml:space="preserve"> </v>
          </cell>
          <cell r="D185" t="str">
            <v xml:space="preserve"> </v>
          </cell>
          <cell r="E185" t="str">
            <v>un</v>
          </cell>
          <cell r="F185">
            <v>2</v>
          </cell>
          <cell r="G185">
            <v>1955.59</v>
          </cell>
        </row>
        <row r="186">
          <cell r="A186" t="str">
            <v>04.200.06</v>
          </cell>
          <cell r="B186" t="str">
            <v>Corpo de BSCC 2.00x2.00m-H=1.00 a 2.50m</v>
          </cell>
          <cell r="C186" t="str">
            <v>DNER-ES286/97</v>
          </cell>
          <cell r="D186" t="str">
            <v xml:space="preserve"> </v>
          </cell>
          <cell r="E186" t="str">
            <v>m</v>
          </cell>
          <cell r="F186">
            <v>21</v>
          </cell>
          <cell r="G186">
            <v>661.97</v>
          </cell>
        </row>
        <row r="187">
          <cell r="A187" t="str">
            <v>04.200.07</v>
          </cell>
          <cell r="B187" t="str">
            <v>Corpo de BSCC 2.50x2.50m-H=1.00 a 2.50m</v>
          </cell>
          <cell r="C187" t="str">
            <v>DNER-ES286/97</v>
          </cell>
          <cell r="D187" t="str">
            <v xml:space="preserve"> </v>
          </cell>
          <cell r="E187" t="str">
            <v>m</v>
          </cell>
          <cell r="F187">
            <v>52</v>
          </cell>
          <cell r="G187">
            <v>975.93</v>
          </cell>
        </row>
        <row r="188">
          <cell r="A188" t="str">
            <v>04.201.02</v>
          </cell>
          <cell r="B188" t="str">
            <v>Boca de BSCC 2.00x2.00m - normal</v>
          </cell>
          <cell r="C188" t="str">
            <v xml:space="preserve"> </v>
          </cell>
          <cell r="D188" t="str">
            <v xml:space="preserve"> </v>
          </cell>
          <cell r="E188" t="str">
            <v>un</v>
          </cell>
          <cell r="F188">
            <v>2</v>
          </cell>
          <cell r="G188">
            <v>4874.24</v>
          </cell>
        </row>
        <row r="189">
          <cell r="A189" t="str">
            <v>04.201.03</v>
          </cell>
          <cell r="B189" t="str">
            <v>Boca de BSCC 2.50x2.50m - normal</v>
          </cell>
          <cell r="C189" t="str">
            <v xml:space="preserve"> </v>
          </cell>
          <cell r="D189" t="str">
            <v xml:space="preserve"> </v>
          </cell>
          <cell r="E189" t="str">
            <v>un</v>
          </cell>
          <cell r="F189">
            <v>3</v>
          </cell>
          <cell r="G189">
            <v>6579.56</v>
          </cell>
        </row>
        <row r="190">
          <cell r="A190" t="str">
            <v>04.210.01</v>
          </cell>
          <cell r="B190" t="str">
            <v>Corpo de BDCC 1.50x1.50m-H=0 a 1.00m</v>
          </cell>
          <cell r="C190" t="str">
            <v>DNER-ES286/97</v>
          </cell>
          <cell r="D190" t="str">
            <v xml:space="preserve"> </v>
          </cell>
          <cell r="E190" t="str">
            <v>m</v>
          </cell>
          <cell r="F190">
            <v>40</v>
          </cell>
          <cell r="G190">
            <v>864.14</v>
          </cell>
        </row>
        <row r="191">
          <cell r="A191" t="str">
            <v>04.211.01</v>
          </cell>
          <cell r="B191" t="str">
            <v>Boca de BDCC 1.50x1.50m - normal</v>
          </cell>
          <cell r="C191" t="str">
            <v xml:space="preserve"> </v>
          </cell>
          <cell r="D191" t="str">
            <v xml:space="preserve"> </v>
          </cell>
          <cell r="E191" t="str">
            <v>un</v>
          </cell>
          <cell r="F191">
            <v>2</v>
          </cell>
          <cell r="G191">
            <v>3642.66</v>
          </cell>
        </row>
        <row r="192">
          <cell r="A192" t="str">
            <v>04.220.09</v>
          </cell>
          <cell r="B192" t="str">
            <v>Corpo de BTCC 1.50x1.50m-H=2.50 a 5.00m</v>
          </cell>
          <cell r="C192" t="str">
            <v>DNER-ES286/97</v>
          </cell>
          <cell r="D192" t="str">
            <v xml:space="preserve"> </v>
          </cell>
          <cell r="E192" t="str">
            <v>m</v>
          </cell>
          <cell r="F192">
            <v>17</v>
          </cell>
          <cell r="G192">
            <v>1221.79</v>
          </cell>
        </row>
        <row r="193">
          <cell r="A193" t="str">
            <v>04.221.01</v>
          </cell>
          <cell r="B193" t="str">
            <v>Boca de BTCC 1.50x1.50m - normal</v>
          </cell>
          <cell r="C193" t="str">
            <v xml:space="preserve"> </v>
          </cell>
          <cell r="D193" t="str">
            <v xml:space="preserve"> </v>
          </cell>
          <cell r="E193" t="str">
            <v>un</v>
          </cell>
          <cell r="F193">
            <v>2</v>
          </cell>
          <cell r="G193">
            <v>4561.4799999999996</v>
          </cell>
        </row>
        <row r="194">
          <cell r="A194" t="str">
            <v>04.999.01</v>
          </cell>
          <cell r="B194" t="str">
            <v>Remoção de bueiros existentes</v>
          </cell>
          <cell r="C194" t="str">
            <v xml:space="preserve"> </v>
          </cell>
          <cell r="D194" t="str">
            <v xml:space="preserve"> </v>
          </cell>
          <cell r="E194" t="str">
            <v>m</v>
          </cell>
          <cell r="F194">
            <v>717</v>
          </cell>
          <cell r="G194">
            <v>13.06</v>
          </cell>
        </row>
        <row r="195">
          <cell r="A195" t="str">
            <v>04.999.01a</v>
          </cell>
          <cell r="B195" t="str">
            <v>Limpeza de bueiro e revestimento com tela galvanizada e concreto</v>
          </cell>
          <cell r="C195" t="str">
            <v xml:space="preserve"> </v>
          </cell>
          <cell r="D195" t="str">
            <v xml:space="preserve"> </v>
          </cell>
          <cell r="E195" t="str">
            <v>m</v>
          </cell>
          <cell r="F195">
            <v>92.84</v>
          </cell>
          <cell r="G195">
            <v>44.18</v>
          </cell>
        </row>
        <row r="196">
          <cell r="A196" t="str">
            <v>04.999.02</v>
          </cell>
          <cell r="B196" t="str">
            <v>Demolição de dispositivos de concreto</v>
          </cell>
          <cell r="C196" t="str">
            <v>DNER-ES296/97</v>
          </cell>
          <cell r="D196" t="str">
            <v xml:space="preserve"> </v>
          </cell>
          <cell r="E196" t="str">
            <v>m3</v>
          </cell>
          <cell r="F196">
            <v>238</v>
          </cell>
          <cell r="G196">
            <v>12.58</v>
          </cell>
        </row>
        <row r="197">
          <cell r="A197" t="str">
            <v>P 04.100.23</v>
          </cell>
          <cell r="B197" t="str">
            <v>Bueiro Met.Corrug.circular, T.Armco,  c/Epoxy-bonded, MP-100, D=1,50 m, E=2,0mm</v>
          </cell>
          <cell r="C197" t="str">
            <v xml:space="preserve"> </v>
          </cell>
          <cell r="D197" t="str">
            <v xml:space="preserve"> </v>
          </cell>
          <cell r="E197" t="str">
            <v>m</v>
          </cell>
          <cell r="F197">
            <v>35</v>
          </cell>
          <cell r="G197">
            <v>510.8</v>
          </cell>
        </row>
        <row r="198">
          <cell r="A198" t="str">
            <v>P 04.100.19</v>
          </cell>
          <cell r="B198" t="str">
            <v>Tunnel liner plate, c/Epoxy-bonded, D=1,20m, E=2,70mm</v>
          </cell>
          <cell r="C198" t="str">
            <v xml:space="preserve"> </v>
          </cell>
          <cell r="D198" t="str">
            <v xml:space="preserve"> </v>
          </cell>
          <cell r="E198" t="str">
            <v>m</v>
          </cell>
          <cell r="F198">
            <v>45</v>
          </cell>
          <cell r="G198">
            <v>923.09</v>
          </cell>
        </row>
        <row r="199">
          <cell r="A199" t="str">
            <v>P 04.100.20</v>
          </cell>
          <cell r="B199" t="str">
            <v>Tunnel liner plate, c/Epoxy-bonded, D=1,40m, E=2,70mm</v>
          </cell>
          <cell r="C199" t="str">
            <v xml:space="preserve"> </v>
          </cell>
          <cell r="D199" t="str">
            <v xml:space="preserve"> </v>
          </cell>
          <cell r="E199" t="str">
            <v>m</v>
          </cell>
          <cell r="F199">
            <v>49</v>
          </cell>
          <cell r="G199">
            <v>1029.42</v>
          </cell>
        </row>
        <row r="200">
          <cell r="A200" t="str">
            <v>DER72450a</v>
          </cell>
          <cell r="B200" t="str">
            <v>Boca para BSTM D=140cm - Normal</v>
          </cell>
          <cell r="C200" t="str">
            <v xml:space="preserve"> </v>
          </cell>
          <cell r="D200" t="str">
            <v xml:space="preserve"> </v>
          </cell>
          <cell r="E200" t="str">
            <v>un</v>
          </cell>
          <cell r="F200">
            <v>2</v>
          </cell>
          <cell r="G200">
            <v>690.23</v>
          </cell>
        </row>
        <row r="202">
          <cell r="F202" t="str">
            <v>SUB-TOTAL</v>
          </cell>
        </row>
        <row r="204">
          <cell r="B204" t="str">
            <v>OBRAS COMPLEMENTARES</v>
          </cell>
        </row>
        <row r="205">
          <cell r="A205" t="str">
            <v>05.100.00</v>
          </cell>
          <cell r="B205" t="str">
            <v>Enleivamento</v>
          </cell>
          <cell r="C205" t="str">
            <v>DNER-ES341/97</v>
          </cell>
          <cell r="D205" t="str">
            <v xml:space="preserve"> </v>
          </cell>
          <cell r="E205" t="str">
            <v>m2</v>
          </cell>
          <cell r="F205">
            <v>144229</v>
          </cell>
          <cell r="G205">
            <v>2.06</v>
          </cell>
        </row>
        <row r="206">
          <cell r="A206" t="str">
            <v>05.102.00</v>
          </cell>
          <cell r="B206" t="str">
            <v>Hidrossemeadura</v>
          </cell>
          <cell r="C206" t="str">
            <v>DNER-ES341/97</v>
          </cell>
          <cell r="D206" t="str">
            <v xml:space="preserve"> </v>
          </cell>
          <cell r="E206" t="str">
            <v>m2</v>
          </cell>
          <cell r="F206">
            <v>656277</v>
          </cell>
          <cell r="G206">
            <v>0.49</v>
          </cell>
        </row>
        <row r="207">
          <cell r="A207" t="str">
            <v>P 05.100.02</v>
          </cell>
          <cell r="B207" t="str">
            <v>Fornecimento e plantio de árvore selecionada</v>
          </cell>
          <cell r="C207" t="str">
            <v xml:space="preserve"> </v>
          </cell>
          <cell r="D207" t="str">
            <v xml:space="preserve"> </v>
          </cell>
          <cell r="E207" t="str">
            <v>un</v>
          </cell>
          <cell r="F207">
            <v>4122</v>
          </cell>
          <cell r="G207">
            <v>6.02</v>
          </cell>
        </row>
        <row r="208">
          <cell r="A208" t="str">
            <v>DER80050</v>
          </cell>
          <cell r="B208" t="str">
            <v>Remoção e recolocação de cercas de arame farpado</v>
          </cell>
          <cell r="C208" t="str">
            <v xml:space="preserve"> </v>
          </cell>
          <cell r="D208" t="str">
            <v xml:space="preserve"> </v>
          </cell>
          <cell r="E208" t="str">
            <v>m</v>
          </cell>
          <cell r="F208">
            <v>7200</v>
          </cell>
          <cell r="G208">
            <v>3.23</v>
          </cell>
        </row>
        <row r="209">
          <cell r="A209" t="str">
            <v>06.400.01</v>
          </cell>
          <cell r="B209" t="str">
            <v>Cercas de arame farpado c/ mourao de concreto</v>
          </cell>
          <cell r="C209" t="str">
            <v xml:space="preserve"> </v>
          </cell>
          <cell r="D209" t="str">
            <v xml:space="preserve"> </v>
          </cell>
          <cell r="E209" t="str">
            <v>m</v>
          </cell>
          <cell r="F209">
            <v>19200</v>
          </cell>
          <cell r="G209">
            <v>8.76</v>
          </cell>
        </row>
        <row r="210">
          <cell r="A210" t="str">
            <v>P 05.100.04</v>
          </cell>
          <cell r="B210" t="str">
            <v>Alambrado c/tela galvanizada c/mourões de concreto h=2,00m</v>
          </cell>
          <cell r="C210" t="str">
            <v xml:space="preserve"> </v>
          </cell>
          <cell r="D210" t="str">
            <v xml:space="preserve"> </v>
          </cell>
          <cell r="E210" t="str">
            <v>m</v>
          </cell>
          <cell r="F210">
            <v>810</v>
          </cell>
          <cell r="G210">
            <v>38.340000000000003</v>
          </cell>
        </row>
        <row r="211">
          <cell r="A211" t="str">
            <v>P 05.100.05</v>
          </cell>
          <cell r="B211" t="str">
            <v xml:space="preserve">Portão duas folhas 4,20 x 2,00m, c/tela de aço galvanizado </v>
          </cell>
          <cell r="C211" t="str">
            <v xml:space="preserve"> </v>
          </cell>
          <cell r="D211" t="str">
            <v xml:space="preserve"> </v>
          </cell>
          <cell r="E211" t="str">
            <v>un</v>
          </cell>
          <cell r="F211">
            <v>1</v>
          </cell>
          <cell r="G211">
            <v>2020.74</v>
          </cell>
        </row>
        <row r="212">
          <cell r="A212" t="str">
            <v>P 05.300.00</v>
          </cell>
          <cell r="B212" t="str">
            <v>Abrigos para passageiros</v>
          </cell>
          <cell r="C212" t="str">
            <v xml:space="preserve"> </v>
          </cell>
          <cell r="D212" t="str">
            <v xml:space="preserve"> </v>
          </cell>
          <cell r="E212" t="str">
            <v>un</v>
          </cell>
          <cell r="F212">
            <v>7</v>
          </cell>
          <cell r="G212">
            <v>832.7</v>
          </cell>
        </row>
        <row r="213">
          <cell r="A213" t="str">
            <v>R1</v>
          </cell>
          <cell r="B213" t="str">
            <v>Remanejamento de Rede de Baixa Tensão (220/380V)</v>
          </cell>
          <cell r="C213" t="str">
            <v xml:space="preserve"> </v>
          </cell>
          <cell r="D213" t="str">
            <v xml:space="preserve"> </v>
          </cell>
          <cell r="E213" t="str">
            <v>m</v>
          </cell>
          <cell r="F213">
            <v>650</v>
          </cell>
          <cell r="G213">
            <v>4.7</v>
          </cell>
        </row>
        <row r="214">
          <cell r="A214" t="str">
            <v>R2</v>
          </cell>
          <cell r="B214" t="str">
            <v>Remanejamento de Rede de Alta Tensão (138kV)</v>
          </cell>
          <cell r="C214" t="str">
            <v xml:space="preserve"> </v>
          </cell>
          <cell r="D214" t="str">
            <v xml:space="preserve"> </v>
          </cell>
          <cell r="E214" t="str">
            <v>m</v>
          </cell>
          <cell r="F214">
            <v>930</v>
          </cell>
          <cell r="G214">
            <v>6.2</v>
          </cell>
        </row>
        <row r="215">
          <cell r="A215" t="str">
            <v>R8</v>
          </cell>
          <cell r="B215" t="str">
            <v>Remanejamento de Poste de Concreto 9/150</v>
          </cell>
          <cell r="C215" t="str">
            <v xml:space="preserve"> </v>
          </cell>
          <cell r="D215" t="str">
            <v xml:space="preserve"> </v>
          </cell>
          <cell r="E215" t="str">
            <v>un</v>
          </cell>
          <cell r="F215">
            <v>7</v>
          </cell>
          <cell r="G215">
            <v>75</v>
          </cell>
        </row>
        <row r="216">
          <cell r="A216" t="str">
            <v>R9</v>
          </cell>
          <cell r="B216" t="str">
            <v>Remanejamento de Poste de Concreto 9/300</v>
          </cell>
          <cell r="C216" t="str">
            <v xml:space="preserve"> </v>
          </cell>
          <cell r="D216" t="str">
            <v xml:space="preserve"> </v>
          </cell>
          <cell r="E216" t="str">
            <v>un</v>
          </cell>
          <cell r="F216">
            <v>2</v>
          </cell>
          <cell r="G216">
            <v>75</v>
          </cell>
        </row>
        <row r="217">
          <cell r="A217" t="str">
            <v>R22</v>
          </cell>
          <cell r="B217" t="str">
            <v>Remanejamento de Poste de Concreto 09/300 c/ transformador</v>
          </cell>
          <cell r="C217" t="str">
            <v xml:space="preserve"> </v>
          </cell>
          <cell r="D217" t="str">
            <v xml:space="preserve"> </v>
          </cell>
          <cell r="E217" t="str">
            <v>un</v>
          </cell>
          <cell r="F217">
            <v>1</v>
          </cell>
          <cell r="G217">
            <v>290</v>
          </cell>
        </row>
        <row r="218">
          <cell r="A218" t="str">
            <v>R10</v>
          </cell>
          <cell r="B218" t="str">
            <v>Remanejamento de Poste de Concreto 10/150</v>
          </cell>
          <cell r="C218" t="str">
            <v xml:space="preserve"> </v>
          </cell>
          <cell r="D218" t="str">
            <v xml:space="preserve"> </v>
          </cell>
          <cell r="E218" t="str">
            <v>un</v>
          </cell>
          <cell r="F218">
            <v>17</v>
          </cell>
          <cell r="G218">
            <v>75</v>
          </cell>
        </row>
        <row r="219">
          <cell r="A219" t="str">
            <v>R11</v>
          </cell>
          <cell r="B219" t="str">
            <v>Remanejamento de Poste de Concreto 10/300</v>
          </cell>
          <cell r="C219" t="str">
            <v xml:space="preserve"> </v>
          </cell>
          <cell r="D219" t="str">
            <v xml:space="preserve"> </v>
          </cell>
          <cell r="E219" t="str">
            <v>un</v>
          </cell>
          <cell r="F219">
            <v>16</v>
          </cell>
          <cell r="G219">
            <v>75</v>
          </cell>
        </row>
        <row r="220">
          <cell r="A220" t="str">
            <v>R12</v>
          </cell>
          <cell r="B220" t="str">
            <v>Remanejamento de Poste de Concreto 10/600</v>
          </cell>
          <cell r="C220" t="str">
            <v xml:space="preserve"> </v>
          </cell>
          <cell r="D220" t="str">
            <v xml:space="preserve"> </v>
          </cell>
          <cell r="E220" t="str">
            <v>un</v>
          </cell>
          <cell r="F220">
            <v>2</v>
          </cell>
          <cell r="G220">
            <v>75</v>
          </cell>
        </row>
        <row r="221">
          <cell r="A221" t="str">
            <v>R18</v>
          </cell>
          <cell r="B221" t="str">
            <v>Remanejamento de Poste de Concreto 10/150 c/ 3 pétalas (400W) instalado</v>
          </cell>
          <cell r="C221" t="str">
            <v xml:space="preserve"> </v>
          </cell>
          <cell r="D221" t="str">
            <v xml:space="preserve"> </v>
          </cell>
          <cell r="E221" t="str">
            <v>un</v>
          </cell>
          <cell r="F221">
            <v>2</v>
          </cell>
          <cell r="G221">
            <v>250</v>
          </cell>
        </row>
        <row r="222">
          <cell r="A222" t="str">
            <v>R25</v>
          </cell>
          <cell r="B222" t="str">
            <v>Remanejamento de Poste Metálico 20m c/ 3 pétalas instalado</v>
          </cell>
          <cell r="C222" t="str">
            <v xml:space="preserve"> </v>
          </cell>
          <cell r="D222" t="str">
            <v xml:space="preserve"> </v>
          </cell>
          <cell r="E222" t="str">
            <v>un</v>
          </cell>
          <cell r="F222">
            <v>1</v>
          </cell>
          <cell r="G222">
            <v>350</v>
          </cell>
        </row>
        <row r="223">
          <cell r="A223" t="str">
            <v>R26</v>
          </cell>
          <cell r="B223" t="str">
            <v>Remanejamento de Poste Metálico 20m c/ 4 pétalas instalado</v>
          </cell>
          <cell r="C223" t="str">
            <v xml:space="preserve"> </v>
          </cell>
          <cell r="D223" t="str">
            <v xml:space="preserve"> </v>
          </cell>
          <cell r="E223" t="str">
            <v>un</v>
          </cell>
          <cell r="F223">
            <v>2</v>
          </cell>
          <cell r="G223">
            <v>410</v>
          </cell>
        </row>
        <row r="224">
          <cell r="A224" t="str">
            <v>R3</v>
          </cell>
          <cell r="B224" t="str">
            <v>Remanejamento de Rede de Telefonia</v>
          </cell>
          <cell r="C224" t="str">
            <v xml:space="preserve"> </v>
          </cell>
          <cell r="D224" t="str">
            <v xml:space="preserve"> </v>
          </cell>
          <cell r="E224" t="str">
            <v>m</v>
          </cell>
          <cell r="F224">
            <v>360</v>
          </cell>
          <cell r="G224">
            <v>2</v>
          </cell>
        </row>
        <row r="225">
          <cell r="A225" t="str">
            <v>R28</v>
          </cell>
          <cell r="B225" t="str">
            <v>Remanejamento de Canalização de água em Ferro Fundido, 100mm</v>
          </cell>
          <cell r="C225" t="str">
            <v xml:space="preserve"> </v>
          </cell>
          <cell r="D225" t="str">
            <v xml:space="preserve"> </v>
          </cell>
          <cell r="E225" t="str">
            <v>m</v>
          </cell>
          <cell r="F225">
            <v>800</v>
          </cell>
          <cell r="G225">
            <v>234.18</v>
          </cell>
        </row>
        <row r="226">
          <cell r="B226" t="str">
            <v>Placas de aproximação( 02 unidades)p/Viaduto nº1</v>
          </cell>
        </row>
        <row r="227">
          <cell r="A227" t="str">
            <v>03.371.01</v>
          </cell>
          <cell r="B227" t="str">
            <v>Formas de placa compensada resinada</v>
          </cell>
          <cell r="C227" t="str">
            <v xml:space="preserve"> </v>
          </cell>
          <cell r="D227" t="str">
            <v xml:space="preserve"> </v>
          </cell>
          <cell r="E227" t="str">
            <v>m2</v>
          </cell>
          <cell r="F227">
            <v>16</v>
          </cell>
          <cell r="G227">
            <v>21.86</v>
          </cell>
        </row>
        <row r="228">
          <cell r="A228" t="str">
            <v>03.353.00</v>
          </cell>
          <cell r="B228" t="str">
            <v>Forn., preparo e colocação nas formas, de aço CA-50</v>
          </cell>
          <cell r="C228" t="str">
            <v xml:space="preserve"> </v>
          </cell>
          <cell r="D228" t="str">
            <v xml:space="preserve"> </v>
          </cell>
          <cell r="E228" t="str">
            <v>kg</v>
          </cell>
          <cell r="F228">
            <v>1814</v>
          </cell>
          <cell r="G228">
            <v>2.59</v>
          </cell>
        </row>
        <row r="229">
          <cell r="A229" t="str">
            <v>P 03.327.01</v>
          </cell>
          <cell r="B229" t="str">
            <v xml:space="preserve">Concreto fck= 25 MPa-contr. raz. uso ger. </v>
          </cell>
          <cell r="C229" t="str">
            <v xml:space="preserve"> </v>
          </cell>
          <cell r="D229" t="str">
            <v xml:space="preserve"> </v>
          </cell>
          <cell r="E229" t="str">
            <v>m3</v>
          </cell>
          <cell r="F229">
            <v>22</v>
          </cell>
          <cell r="G229">
            <v>163.22</v>
          </cell>
        </row>
        <row r="230">
          <cell r="B230" t="str">
            <v>Placas de aproximação( 02 unidades)p/Viaduto nº2</v>
          </cell>
        </row>
        <row r="231">
          <cell r="A231" t="str">
            <v>03.371.01</v>
          </cell>
          <cell r="B231" t="str">
            <v>Formas de placa compensada resinada</v>
          </cell>
          <cell r="C231" t="str">
            <v xml:space="preserve"> </v>
          </cell>
          <cell r="D231" t="str">
            <v xml:space="preserve"> </v>
          </cell>
          <cell r="E231" t="str">
            <v>m2</v>
          </cell>
          <cell r="F231">
            <v>16</v>
          </cell>
          <cell r="G231">
            <v>21.86</v>
          </cell>
        </row>
        <row r="232">
          <cell r="A232" t="str">
            <v>03.353.00</v>
          </cell>
          <cell r="B232" t="str">
            <v>Forn., preparo e colocação nas formas, de aço CA-50</v>
          </cell>
          <cell r="C232" t="str">
            <v xml:space="preserve"> </v>
          </cell>
          <cell r="D232" t="str">
            <v xml:space="preserve"> </v>
          </cell>
          <cell r="E232" t="str">
            <v>kg</v>
          </cell>
          <cell r="F232">
            <v>1814</v>
          </cell>
          <cell r="G232">
            <v>2.59</v>
          </cell>
        </row>
        <row r="233">
          <cell r="A233" t="str">
            <v>P 03.327.01</v>
          </cell>
          <cell r="B233" t="str">
            <v xml:space="preserve">Concreto fck= 25 MPa-contr. raz. uso ger. </v>
          </cell>
          <cell r="C233" t="str">
            <v xml:space="preserve"> </v>
          </cell>
          <cell r="D233" t="str">
            <v xml:space="preserve"> </v>
          </cell>
          <cell r="E233" t="str">
            <v>m3</v>
          </cell>
          <cell r="F233">
            <v>22</v>
          </cell>
          <cell r="G233">
            <v>163.22</v>
          </cell>
        </row>
        <row r="235">
          <cell r="G235" t="str">
            <v>SUB-TOTAL</v>
          </cell>
        </row>
        <row r="237">
          <cell r="G237" t="str">
            <v>TOTAL</v>
          </cell>
        </row>
      </sheetData>
      <sheetData sheetId="8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36000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360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180</v>
          </cell>
          <cell r="G16">
            <v>26.75</v>
          </cell>
        </row>
        <row r="17">
          <cell r="A17" t="str">
            <v>01.100.01</v>
          </cell>
          <cell r="B17" t="str">
            <v>Escavação,carga e transportes de material de 1a  categoria DMT &lt;= 50m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1000</v>
          </cell>
          <cell r="G17">
            <v>0.62</v>
          </cell>
        </row>
        <row r="18">
          <cell r="A18" t="str">
            <v>01.100.12</v>
          </cell>
          <cell r="B18" t="str">
            <v>Escavação,carga e transportes de material de 1a categoria DMT= 600 a 800m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325</v>
          </cell>
          <cell r="G18">
            <v>2.19</v>
          </cell>
        </row>
        <row r="19">
          <cell r="A19" t="str">
            <v>01.100.18</v>
          </cell>
          <cell r="B19" t="str">
            <v>Escavação,carga e transportes de material de 1a categoria DMT= 1800 a 2000m</v>
          </cell>
          <cell r="C19" t="str">
            <v>DNER-ES280/97</v>
          </cell>
          <cell r="D19" t="str">
            <v xml:space="preserve"> </v>
          </cell>
          <cell r="E19" t="str">
            <v>m3</v>
          </cell>
          <cell r="F19">
            <v>2295</v>
          </cell>
          <cell r="G19">
            <v>2.92</v>
          </cell>
        </row>
        <row r="20">
          <cell r="A20" t="str">
            <v>01.100.19</v>
          </cell>
          <cell r="B20" t="str">
            <v>Escavação,carga e transportes de material de 1a categoria DMT= 2000 a 3000m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4475</v>
          </cell>
          <cell r="G20">
            <v>3.26</v>
          </cell>
        </row>
        <row r="21">
          <cell r="A21" t="str">
            <v>DER50260</v>
          </cell>
          <cell r="B21" t="str">
            <v>Esc.  Carga e Transp. de mat. 1a cat. c/ CB 5000&lt;DMT&lt;6000m</v>
          </cell>
          <cell r="C21" t="str">
            <v xml:space="preserve"> </v>
          </cell>
          <cell r="D21" t="str">
            <v xml:space="preserve"> </v>
          </cell>
          <cell r="E21" t="str">
            <v>m3</v>
          </cell>
          <cell r="F21">
            <v>1223</v>
          </cell>
          <cell r="G21">
            <v>4.29</v>
          </cell>
        </row>
        <row r="22">
          <cell r="A22" t="str">
            <v>DER50290</v>
          </cell>
          <cell r="B22" t="str">
            <v>Esc.  Carga e Transp. de mat. 1a cat. c/ CB 8000&lt;DMT&lt;9000m</v>
          </cell>
          <cell r="C22" t="str">
            <v xml:space="preserve"> </v>
          </cell>
          <cell r="D22" t="str">
            <v xml:space="preserve"> </v>
          </cell>
          <cell r="E22" t="str">
            <v>m3</v>
          </cell>
          <cell r="F22">
            <v>2097</v>
          </cell>
          <cell r="G22">
            <v>5.79</v>
          </cell>
        </row>
        <row r="23">
          <cell r="A23" t="str">
            <v>01.101.12</v>
          </cell>
          <cell r="B23" t="str">
            <v>Escavação,carga e transportes de material de 2a categoria,c/CB,  DMT 600 a 800m</v>
          </cell>
          <cell r="C23" t="str">
            <v>DNER-ES280/97</v>
          </cell>
          <cell r="D23" t="str">
            <v xml:space="preserve"> </v>
          </cell>
          <cell r="E23" t="str">
            <v>m3</v>
          </cell>
          <cell r="F23">
            <v>2276</v>
          </cell>
          <cell r="G23">
            <v>3.23</v>
          </cell>
        </row>
        <row r="24">
          <cell r="A24" t="str">
            <v>01.101.18</v>
          </cell>
          <cell r="B24" t="str">
            <v>Escavação,carga e transportes de material de 2a categoria,c/CB,  DMT 1800 a 2000m</v>
          </cell>
          <cell r="C24" t="str">
            <v>DNER-ES280/97</v>
          </cell>
          <cell r="D24" t="str">
            <v xml:space="preserve"> </v>
          </cell>
          <cell r="E24" t="str">
            <v>m3</v>
          </cell>
          <cell r="F24">
            <v>2295</v>
          </cell>
          <cell r="G24">
            <v>4.1399999999999997</v>
          </cell>
        </row>
        <row r="25">
          <cell r="A25" t="str">
            <v>01.101.19</v>
          </cell>
          <cell r="B25" t="str">
            <v>Escavação,carga e transportes de material de 2a categoria,c/CB,  DMT 2000 a 3000m</v>
          </cell>
          <cell r="C25" t="str">
            <v>DNER-ES280/97</v>
          </cell>
          <cell r="D25" t="str">
            <v xml:space="preserve"> </v>
          </cell>
          <cell r="E25" t="str">
            <v>m3</v>
          </cell>
          <cell r="F25">
            <v>5527</v>
          </cell>
          <cell r="G25">
            <v>4.51</v>
          </cell>
        </row>
        <row r="26">
          <cell r="A26" t="str">
            <v>DER51250</v>
          </cell>
          <cell r="B26" t="str">
            <v>Escavação,carga e transportes de material de 2a categoria DMT 5000 a 6000m</v>
          </cell>
          <cell r="C26" t="str">
            <v xml:space="preserve"> </v>
          </cell>
          <cell r="D26" t="str">
            <v xml:space="preserve"> </v>
          </cell>
          <cell r="E26" t="str">
            <v>m3</v>
          </cell>
          <cell r="F26">
            <v>1842</v>
          </cell>
          <cell r="G26">
            <v>5.7</v>
          </cell>
        </row>
        <row r="27">
          <cell r="A27" t="str">
            <v>DER51280</v>
          </cell>
          <cell r="B27" t="str">
            <v>Escavação,carga e transportes de material de 2a categoria DMT 8000 a 9000m</v>
          </cell>
          <cell r="C27" t="str">
            <v xml:space="preserve"> </v>
          </cell>
          <cell r="D27" t="str">
            <v xml:space="preserve"> </v>
          </cell>
          <cell r="E27" t="str">
            <v>m3</v>
          </cell>
          <cell r="F27">
            <v>2097</v>
          </cell>
          <cell r="G27">
            <v>7.48</v>
          </cell>
        </row>
        <row r="28">
          <cell r="A28" t="str">
            <v>DER51310</v>
          </cell>
          <cell r="B28" t="str">
            <v>Escavação,carga e transportes de material de 2a categoria DMT 12000 a 14000m</v>
          </cell>
          <cell r="C28" t="str">
            <v xml:space="preserve"> </v>
          </cell>
          <cell r="D28" t="str">
            <v xml:space="preserve"> </v>
          </cell>
          <cell r="E28" t="str">
            <v>m3</v>
          </cell>
          <cell r="F28">
            <v>4665</v>
          </cell>
          <cell r="G28">
            <v>10.14</v>
          </cell>
        </row>
        <row r="29">
          <cell r="A29" t="str">
            <v>DER51320</v>
          </cell>
          <cell r="B29" t="str">
            <v>Escavação,carga e transportes de material de 2a categoria DMT 14000 a 16000m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8592</v>
          </cell>
          <cell r="G29">
            <v>11.31</v>
          </cell>
        </row>
        <row r="30">
          <cell r="A30" t="str">
            <v>DER51360</v>
          </cell>
          <cell r="B30" t="str">
            <v>Escavação,carga e transportes de material de 2a categoria DMT 22000 a 24000m</v>
          </cell>
          <cell r="C30" t="str">
            <v xml:space="preserve"> </v>
          </cell>
          <cell r="D30" t="str">
            <v xml:space="preserve"> </v>
          </cell>
          <cell r="E30" t="str">
            <v>m3</v>
          </cell>
          <cell r="F30">
            <v>1500</v>
          </cell>
          <cell r="G30">
            <v>16.04</v>
          </cell>
        </row>
        <row r="31">
          <cell r="A31" t="str">
            <v>DER52090</v>
          </cell>
          <cell r="B31" t="str">
            <v>Esc. Carga e Transp. de solos moles 600&lt;DMT&lt;=800m</v>
          </cell>
          <cell r="C31" t="str">
            <v xml:space="preserve"> </v>
          </cell>
          <cell r="D31" t="str">
            <v xml:space="preserve"> </v>
          </cell>
          <cell r="E31" t="str">
            <v>m3</v>
          </cell>
          <cell r="F31">
            <v>8592</v>
          </cell>
          <cell r="G31">
            <v>4.6399999999999997</v>
          </cell>
        </row>
        <row r="32">
          <cell r="A32" t="str">
            <v>DER52095</v>
          </cell>
          <cell r="B32" t="str">
            <v>Esc. Carga e Transp. de solos moles 800&lt;DMT&lt;=1000m</v>
          </cell>
          <cell r="C32" t="str">
            <v xml:space="preserve"> </v>
          </cell>
          <cell r="D32" t="str">
            <v xml:space="preserve"> </v>
          </cell>
          <cell r="E32" t="str">
            <v>m3</v>
          </cell>
          <cell r="F32">
            <v>2097</v>
          </cell>
          <cell r="G32">
            <v>4.7</v>
          </cell>
        </row>
        <row r="33">
          <cell r="A33" t="str">
            <v>DER52105</v>
          </cell>
          <cell r="B33" t="str">
            <v>Esc. Carga e Transp. de solos moles 2000&lt;DMT&lt;=3000m</v>
          </cell>
          <cell r="C33" t="str">
            <v xml:space="preserve"> </v>
          </cell>
          <cell r="D33" t="str">
            <v xml:space="preserve"> </v>
          </cell>
          <cell r="E33" t="str">
            <v>m3</v>
          </cell>
          <cell r="F33">
            <v>1010</v>
          </cell>
          <cell r="G33">
            <v>5.77</v>
          </cell>
        </row>
        <row r="34">
          <cell r="A34" t="str">
            <v>DER52106</v>
          </cell>
          <cell r="B34" t="str">
            <v>Esc. Carga e Transp. de solos moles 3000&lt;DMT&lt;=4000m</v>
          </cell>
          <cell r="C34" t="str">
            <v xml:space="preserve"> </v>
          </cell>
          <cell r="D34" t="str">
            <v xml:space="preserve"> </v>
          </cell>
          <cell r="E34" t="str">
            <v>m3</v>
          </cell>
          <cell r="F34">
            <v>3665</v>
          </cell>
          <cell r="G34">
            <v>6.37</v>
          </cell>
        </row>
        <row r="35">
          <cell r="A35" t="str">
            <v>01.510.00</v>
          </cell>
          <cell r="B35" t="str">
            <v>Compactação de aterros a 95% Proctor Normal</v>
          </cell>
          <cell r="C35" t="str">
            <v>DNER-ES282/97</v>
          </cell>
          <cell r="D35" t="str">
            <v xml:space="preserve"> </v>
          </cell>
          <cell r="E35" t="str">
            <v>m3</v>
          </cell>
          <cell r="F35">
            <v>5906</v>
          </cell>
          <cell r="G35">
            <v>0.79</v>
          </cell>
        </row>
        <row r="36">
          <cell r="A36" t="str">
            <v>01.511.00</v>
          </cell>
          <cell r="B36" t="str">
            <v>Compactação de aterros a 100% Proctor Normal</v>
          </cell>
          <cell r="C36" t="str">
            <v>DNER-ES282/97</v>
          </cell>
          <cell r="D36" t="str">
            <v xml:space="preserve"> </v>
          </cell>
          <cell r="E36" t="str">
            <v>m3</v>
          </cell>
          <cell r="F36">
            <v>3477</v>
          </cell>
          <cell r="G36">
            <v>1.36</v>
          </cell>
        </row>
        <row r="37">
          <cell r="F37" t="str">
            <v>SUB-TOTAL</v>
          </cell>
        </row>
        <row r="39">
          <cell r="B39" t="str">
            <v>PAVIMENTAÇÃO</v>
          </cell>
        </row>
        <row r="40">
          <cell r="A40" t="str">
            <v>02.000.00</v>
          </cell>
          <cell r="B40" t="str">
            <v>Regularização do subleito</v>
          </cell>
          <cell r="C40" t="str">
            <v xml:space="preserve"> </v>
          </cell>
          <cell r="D40" t="str">
            <v xml:space="preserve"> </v>
          </cell>
          <cell r="E40" t="str">
            <v>m2</v>
          </cell>
          <cell r="F40">
            <v>11690</v>
          </cell>
          <cell r="G40">
            <v>0.3</v>
          </cell>
        </row>
        <row r="41">
          <cell r="A41" t="str">
            <v>P01.401.00</v>
          </cell>
          <cell r="B41" t="str">
            <v>Revestimento Primário</v>
          </cell>
          <cell r="C41" t="str">
            <v xml:space="preserve"> </v>
          </cell>
          <cell r="D41" t="str">
            <v xml:space="preserve"> </v>
          </cell>
          <cell r="E41" t="str">
            <v>m3</v>
          </cell>
          <cell r="F41">
            <v>2245</v>
          </cell>
          <cell r="G41">
            <v>11.75</v>
          </cell>
        </row>
        <row r="42">
          <cell r="F42" t="str">
            <v>SUB-TOTAL</v>
          </cell>
        </row>
        <row r="43">
          <cell r="B43" t="str">
            <v>DRENAGEM</v>
          </cell>
        </row>
        <row r="44">
          <cell r="A44" t="str">
            <v>04.000.00</v>
          </cell>
          <cell r="B44" t="str">
            <v>Escavação manual em material de 1a categoria</v>
          </cell>
          <cell r="C44" t="str">
            <v xml:space="preserve"> </v>
          </cell>
          <cell r="D44" t="str">
            <v xml:space="preserve"> </v>
          </cell>
          <cell r="E44" t="str">
            <v>m3</v>
          </cell>
          <cell r="F44">
            <v>52</v>
          </cell>
          <cell r="G44">
            <v>17.57</v>
          </cell>
        </row>
        <row r="45">
          <cell r="A45" t="str">
            <v>04.001.00</v>
          </cell>
          <cell r="B45" t="str">
            <v>Escavação mecânica em material de 1a categoria</v>
          </cell>
          <cell r="C45" t="str">
            <v xml:space="preserve"> </v>
          </cell>
          <cell r="D45" t="str">
            <v xml:space="preserve"> </v>
          </cell>
          <cell r="E45" t="str">
            <v>m3</v>
          </cell>
          <cell r="F45">
            <v>1344</v>
          </cell>
          <cell r="G45">
            <v>2.09</v>
          </cell>
        </row>
        <row r="46">
          <cell r="A46" t="str">
            <v>04.001.01</v>
          </cell>
          <cell r="B46" t="str">
            <v>Escavação mecânica,reaterro e compactação (material de 1a categoria)</v>
          </cell>
          <cell r="C46" t="str">
            <v xml:space="preserve"> </v>
          </cell>
          <cell r="D46" t="str">
            <v xml:space="preserve"> </v>
          </cell>
          <cell r="E46" t="str">
            <v>m3</v>
          </cell>
          <cell r="F46">
            <v>255</v>
          </cell>
          <cell r="G46">
            <v>3.03</v>
          </cell>
        </row>
        <row r="47">
          <cell r="A47" t="str">
            <v>04.401.02</v>
          </cell>
          <cell r="B47" t="str">
            <v>Valeta de prot. de aterro c/ revest. vegetal VPA 02</v>
          </cell>
          <cell r="C47" t="str">
            <v xml:space="preserve"> </v>
          </cell>
          <cell r="D47" t="str">
            <v xml:space="preserve"> </v>
          </cell>
          <cell r="E47" t="str">
            <v>m</v>
          </cell>
          <cell r="F47">
            <v>517</v>
          </cell>
          <cell r="G47">
            <v>24.32</v>
          </cell>
        </row>
        <row r="48">
          <cell r="A48" t="str">
            <v>04.900.21</v>
          </cell>
          <cell r="B48" t="str">
            <v>Sarjeta de cant. central de concreto-SCC 01</v>
          </cell>
          <cell r="C48" t="str">
            <v>DNER-ES288/97</v>
          </cell>
          <cell r="D48" t="str">
            <v xml:space="preserve"> </v>
          </cell>
          <cell r="E48" t="str">
            <v>m</v>
          </cell>
          <cell r="F48">
            <v>627</v>
          </cell>
          <cell r="G48">
            <v>13.85</v>
          </cell>
        </row>
        <row r="49">
          <cell r="A49" t="str">
            <v>04.900.22</v>
          </cell>
          <cell r="B49" t="str">
            <v>Sarjeta de cant. central de concreto-SCC 02</v>
          </cell>
          <cell r="C49" t="str">
            <v>DNER-ES288/97</v>
          </cell>
          <cell r="D49" t="str">
            <v xml:space="preserve"> </v>
          </cell>
          <cell r="E49" t="str">
            <v>m</v>
          </cell>
          <cell r="F49">
            <v>110</v>
          </cell>
          <cell r="G49">
            <v>19.170000000000002</v>
          </cell>
        </row>
        <row r="50">
          <cell r="A50" t="str">
            <v>04.900.33</v>
          </cell>
          <cell r="B50" t="str">
            <v>Sarjeta triangular de grama-STG 03</v>
          </cell>
          <cell r="C50" t="str">
            <v xml:space="preserve"> </v>
          </cell>
          <cell r="D50" t="str">
            <v xml:space="preserve"> </v>
          </cell>
          <cell r="E50" t="str">
            <v>m</v>
          </cell>
          <cell r="F50">
            <v>451</v>
          </cell>
          <cell r="G50">
            <v>10.61</v>
          </cell>
        </row>
        <row r="51">
          <cell r="A51" t="str">
            <v>04.900.34</v>
          </cell>
          <cell r="B51" t="str">
            <v>Sarjeta triangular de grama-STG 04</v>
          </cell>
          <cell r="C51" t="str">
            <v xml:space="preserve"> </v>
          </cell>
          <cell r="D51" t="str">
            <v xml:space="preserve"> </v>
          </cell>
          <cell r="E51" t="str">
            <v>m</v>
          </cell>
          <cell r="F51">
            <v>715</v>
          </cell>
          <cell r="G51">
            <v>8.4700000000000006</v>
          </cell>
        </row>
        <row r="52">
          <cell r="F52" t="str">
            <v>SUB-TOTAL</v>
          </cell>
        </row>
        <row r="54">
          <cell r="B54" t="str">
            <v>OBRAS DE ARTE CORRENTES</v>
          </cell>
        </row>
        <row r="55">
          <cell r="A55" t="str">
            <v>04.001.00</v>
          </cell>
          <cell r="B55" t="str">
            <v>Escavação mecânica em material de 1a categoria</v>
          </cell>
          <cell r="C55" t="str">
            <v xml:space="preserve"> </v>
          </cell>
          <cell r="D55" t="str">
            <v xml:space="preserve"> </v>
          </cell>
          <cell r="E55" t="str">
            <v>m3</v>
          </cell>
          <cell r="F55">
            <v>1075.2</v>
          </cell>
          <cell r="G55">
            <v>2.09</v>
          </cell>
        </row>
        <row r="56">
          <cell r="A56" t="str">
            <v>04.001.01</v>
          </cell>
          <cell r="B56" t="str">
            <v>Escavação mecânica,reaterro e compactação (material de 1a categoria)</v>
          </cell>
          <cell r="C56" t="str">
            <v xml:space="preserve"> </v>
          </cell>
          <cell r="D56" t="str">
            <v xml:space="preserve"> </v>
          </cell>
          <cell r="E56" t="str">
            <v>m3</v>
          </cell>
          <cell r="F56">
            <v>1020</v>
          </cell>
          <cell r="G56">
            <v>3.03</v>
          </cell>
        </row>
        <row r="57">
          <cell r="A57" t="str">
            <v>04.100.02</v>
          </cell>
          <cell r="B57" t="str">
            <v>Corpo de BSTC D=0.80m</v>
          </cell>
          <cell r="C57" t="str">
            <v>DNER-ES284/97</v>
          </cell>
          <cell r="D57" t="str">
            <v xml:space="preserve"> </v>
          </cell>
          <cell r="E57" t="str">
            <v xml:space="preserve">m </v>
          </cell>
          <cell r="F57">
            <v>65</v>
          </cell>
          <cell r="G57">
            <v>201.98</v>
          </cell>
        </row>
        <row r="58">
          <cell r="A58" t="str">
            <v>04.101.02</v>
          </cell>
          <cell r="B58" t="str">
            <v>Boca de BSTC D=0.80m-normal</v>
          </cell>
          <cell r="C58" t="str">
            <v xml:space="preserve"> </v>
          </cell>
          <cell r="D58" t="str">
            <v xml:space="preserve"> </v>
          </cell>
          <cell r="E58" t="str">
            <v>un</v>
          </cell>
          <cell r="F58">
            <v>4</v>
          </cell>
          <cell r="G58">
            <v>494.05</v>
          </cell>
        </row>
        <row r="59">
          <cell r="A59" t="str">
            <v>DER72950</v>
          </cell>
          <cell r="B59" t="str">
            <v>Boca de BSTC D=2,00m-normal</v>
          </cell>
          <cell r="C59" t="str">
            <v xml:space="preserve"> </v>
          </cell>
          <cell r="D59" t="str">
            <v xml:space="preserve"> </v>
          </cell>
          <cell r="E59" t="str">
            <v>un</v>
          </cell>
          <cell r="F59">
            <v>2</v>
          </cell>
          <cell r="G59">
            <v>1469.87</v>
          </cell>
        </row>
        <row r="60">
          <cell r="A60" t="str">
            <v>P04.110.00</v>
          </cell>
          <cell r="B60" t="str">
            <v>Corpo de BDTC D=0.80m c/ laje de concreto</v>
          </cell>
          <cell r="C60" t="str">
            <v xml:space="preserve"> </v>
          </cell>
          <cell r="D60" t="str">
            <v xml:space="preserve"> </v>
          </cell>
          <cell r="E60" t="str">
            <v>m</v>
          </cell>
          <cell r="F60">
            <v>92</v>
          </cell>
          <cell r="G60">
            <v>335.3</v>
          </cell>
        </row>
        <row r="61">
          <cell r="A61" t="str">
            <v>P04.111.01</v>
          </cell>
          <cell r="B61" t="str">
            <v>Boca de BDTC D=0.80m</v>
          </cell>
          <cell r="C61" t="str">
            <v xml:space="preserve"> </v>
          </cell>
          <cell r="D61" t="str">
            <v xml:space="preserve"> </v>
          </cell>
          <cell r="E61" t="str">
            <v>un</v>
          </cell>
          <cell r="F61">
            <v>4</v>
          </cell>
          <cell r="G61">
            <v>560.76</v>
          </cell>
        </row>
        <row r="62">
          <cell r="A62" t="str">
            <v>04.200.02</v>
          </cell>
          <cell r="B62" t="str">
            <v>Corpo de BSCC 2.00x2.00m-H=0 a 1.00m</v>
          </cell>
          <cell r="C62" t="str">
            <v>DNER-ES286/97</v>
          </cell>
          <cell r="D62" t="str">
            <v xml:space="preserve"> </v>
          </cell>
          <cell r="E62" t="str">
            <v>m</v>
          </cell>
          <cell r="F62">
            <v>21</v>
          </cell>
          <cell r="G62">
            <v>737.8</v>
          </cell>
        </row>
        <row r="63">
          <cell r="A63" t="str">
            <v>04.201.02</v>
          </cell>
          <cell r="B63" t="str">
            <v>Boca de BSCC 2.00x2.00m - normal</v>
          </cell>
          <cell r="C63" t="str">
            <v xml:space="preserve"> </v>
          </cell>
          <cell r="D63" t="str">
            <v xml:space="preserve"> </v>
          </cell>
          <cell r="E63" t="str">
            <v>un</v>
          </cell>
          <cell r="F63">
            <v>2</v>
          </cell>
          <cell r="G63">
            <v>4874.24</v>
          </cell>
        </row>
        <row r="64">
          <cell r="A64" t="str">
            <v>P 04.100.21</v>
          </cell>
          <cell r="B64" t="str">
            <v>Tunnel liner plate, c/Epoxy-bonded, D=2,00m, E=2,70mm</v>
          </cell>
          <cell r="C64" t="str">
            <v xml:space="preserve"> </v>
          </cell>
          <cell r="D64" t="str">
            <v xml:space="preserve"> </v>
          </cell>
          <cell r="E64" t="str">
            <v>m</v>
          </cell>
          <cell r="F64">
            <v>44.5</v>
          </cell>
          <cell r="G64">
            <v>1370.71</v>
          </cell>
        </row>
        <row r="65">
          <cell r="A65" t="str">
            <v>04.999.02</v>
          </cell>
          <cell r="B65" t="str">
            <v>Demolição de dispositivos de concreto</v>
          </cell>
          <cell r="C65" t="str">
            <v>DNER-ES296/97</v>
          </cell>
          <cell r="D65" t="str">
            <v xml:space="preserve"> </v>
          </cell>
          <cell r="E65" t="str">
            <v>m3</v>
          </cell>
          <cell r="F65">
            <v>25</v>
          </cell>
          <cell r="G65">
            <v>12.58</v>
          </cell>
        </row>
        <row r="66">
          <cell r="F66" t="str">
            <v>SUB-TOTAL</v>
          </cell>
        </row>
        <row r="67">
          <cell r="B67" t="str">
            <v>OBRAS COMPLEMENTARES</v>
          </cell>
        </row>
        <row r="68">
          <cell r="A68" t="str">
            <v>05.100.00</v>
          </cell>
          <cell r="B68" t="str">
            <v>Enleivamento</v>
          </cell>
          <cell r="C68" t="str">
            <v>DNER-ES341/97</v>
          </cell>
          <cell r="D68" t="str">
            <v xml:space="preserve"> </v>
          </cell>
          <cell r="E68" t="str">
            <v>m2</v>
          </cell>
          <cell r="F68">
            <v>8136</v>
          </cell>
          <cell r="G68">
            <v>2.06</v>
          </cell>
        </row>
        <row r="69">
          <cell r="A69" t="str">
            <v>05.102.00</v>
          </cell>
          <cell r="B69" t="str">
            <v>Hidrossemeadura</v>
          </cell>
          <cell r="C69" t="str">
            <v>DNER-ES341/97</v>
          </cell>
          <cell r="D69" t="str">
            <v xml:space="preserve"> </v>
          </cell>
          <cell r="E69" t="str">
            <v>m2</v>
          </cell>
          <cell r="F69">
            <v>420</v>
          </cell>
          <cell r="G69">
            <v>0.49</v>
          </cell>
        </row>
        <row r="70">
          <cell r="A70" t="str">
            <v>P 05.100.02</v>
          </cell>
          <cell r="B70" t="str">
            <v>Fornecimento e plantio de árvore selecionada</v>
          </cell>
          <cell r="C70" t="str">
            <v xml:space="preserve"> </v>
          </cell>
          <cell r="D70" t="str">
            <v xml:space="preserve"> </v>
          </cell>
          <cell r="E70" t="str">
            <v>un</v>
          </cell>
          <cell r="F70">
            <v>95</v>
          </cell>
          <cell r="G70">
            <v>6.02</v>
          </cell>
        </row>
      </sheetData>
      <sheetData sheetId="9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154200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1542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771</v>
          </cell>
          <cell r="G16">
            <v>26.75</v>
          </cell>
        </row>
        <row r="17">
          <cell r="A17" t="str">
            <v>01.100.01</v>
          </cell>
          <cell r="B17" t="str">
            <v>Escavação,carga e transportes de material de 1a  categoria DMT &lt;= 50m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1000</v>
          </cell>
          <cell r="G17">
            <v>0.62</v>
          </cell>
        </row>
        <row r="18">
          <cell r="A18" t="str">
            <v>01.100.09</v>
          </cell>
          <cell r="B18" t="str">
            <v>Escavação,carga e transportes de material de 1a categoria DMT= 50 a 200m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3580</v>
          </cell>
          <cell r="G18">
            <v>1.89</v>
          </cell>
        </row>
        <row r="19">
          <cell r="A19" t="str">
            <v>01.100.10</v>
          </cell>
          <cell r="B19" t="str">
            <v>Escavação,carga e transportes de material de 1a categoria DMT= 200 a 400m</v>
          </cell>
          <cell r="C19" t="str">
            <v>DNER-ES280/97</v>
          </cell>
          <cell r="D19" t="str">
            <v xml:space="preserve"> </v>
          </cell>
          <cell r="E19" t="str">
            <v>m3</v>
          </cell>
          <cell r="F19">
            <v>389</v>
          </cell>
          <cell r="G19">
            <v>1.98</v>
          </cell>
        </row>
        <row r="20">
          <cell r="A20" t="str">
            <v>01.100.11</v>
          </cell>
          <cell r="B20" t="str">
            <v>Escavação,carga e transportes de material de 1a categoria DMT= 400 a 600m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1207</v>
          </cell>
          <cell r="G20">
            <v>2.12</v>
          </cell>
        </row>
        <row r="21">
          <cell r="A21" t="str">
            <v>01.100.12</v>
          </cell>
          <cell r="B21" t="str">
            <v>Escavação,carga e transportes de material de 1a categoria DMT= 600 a 800m</v>
          </cell>
          <cell r="C21" t="str">
            <v>DNER-ES280/97</v>
          </cell>
          <cell r="D21" t="str">
            <v xml:space="preserve"> </v>
          </cell>
          <cell r="E21" t="str">
            <v>m3</v>
          </cell>
          <cell r="F21">
            <v>2411</v>
          </cell>
          <cell r="G21">
            <v>2.19</v>
          </cell>
        </row>
        <row r="22">
          <cell r="A22" t="str">
            <v>01.100.13</v>
          </cell>
          <cell r="B22" t="str">
            <v>Escavação,carga e transportes de material de 1a categoria DMT= 800 a 1000m</v>
          </cell>
          <cell r="C22" t="str">
            <v>DNER-ES280/97</v>
          </cell>
          <cell r="D22" t="str">
            <v xml:space="preserve"> </v>
          </cell>
          <cell r="E22" t="str">
            <v>m3</v>
          </cell>
          <cell r="F22">
            <v>5249</v>
          </cell>
          <cell r="G22">
            <v>2.36</v>
          </cell>
        </row>
        <row r="23">
          <cell r="A23" t="str">
            <v>01.100.14</v>
          </cell>
          <cell r="B23" t="str">
            <v>Escavação,carga e transportes de material de 1a categoria DMT= 1000 a 1200m</v>
          </cell>
          <cell r="C23" t="str">
            <v>DNER-ES280/97</v>
          </cell>
          <cell r="D23" t="str">
            <v xml:space="preserve"> </v>
          </cell>
          <cell r="E23" t="str">
            <v>m3</v>
          </cell>
          <cell r="F23">
            <v>18027</v>
          </cell>
          <cell r="G23">
            <v>2.4</v>
          </cell>
        </row>
        <row r="24">
          <cell r="A24" t="str">
            <v>01.100.15</v>
          </cell>
          <cell r="B24" t="str">
            <v>Escavação,carga e transportes de material de 1a categoria DMT= 1200 a 1400m</v>
          </cell>
          <cell r="C24" t="str">
            <v>DNER-ES280/97</v>
          </cell>
          <cell r="D24" t="str">
            <v xml:space="preserve"> </v>
          </cell>
          <cell r="E24" t="str">
            <v>m3</v>
          </cell>
          <cell r="F24">
            <v>5127</v>
          </cell>
          <cell r="G24">
            <v>2.62</v>
          </cell>
        </row>
        <row r="25">
          <cell r="A25" t="str">
            <v>01.100.16</v>
          </cell>
          <cell r="B25" t="str">
            <v>Escavação,carga e transportes de material de 1a  categoria DMT 1400 a 1600m</v>
          </cell>
          <cell r="C25" t="str">
            <v>DNER-ES280/97</v>
          </cell>
          <cell r="D25" t="str">
            <v xml:space="preserve"> </v>
          </cell>
          <cell r="E25" t="str">
            <v>m3</v>
          </cell>
          <cell r="F25">
            <v>2145</v>
          </cell>
          <cell r="G25">
            <v>2.73</v>
          </cell>
        </row>
        <row r="26">
          <cell r="A26" t="str">
            <v>01.100.17</v>
          </cell>
          <cell r="B26" t="str">
            <v>Escavação,carga e transportes de material de 1a categoria DMT= 1600 a 1800m</v>
          </cell>
          <cell r="C26" t="str">
            <v>DNER-ES280/97</v>
          </cell>
          <cell r="D26" t="str">
            <v xml:space="preserve"> </v>
          </cell>
          <cell r="E26" t="str">
            <v>m3</v>
          </cell>
          <cell r="F26">
            <v>1313</v>
          </cell>
          <cell r="G26">
            <v>2.84</v>
          </cell>
        </row>
        <row r="27">
          <cell r="A27" t="str">
            <v>01.100.18</v>
          </cell>
          <cell r="B27" t="str">
            <v>Escavação,carga e transportes de material de 1a categoria DMT= 1800 a 2000m</v>
          </cell>
          <cell r="C27" t="str">
            <v>DNER-ES280/97</v>
          </cell>
          <cell r="D27" t="str">
            <v xml:space="preserve"> </v>
          </cell>
          <cell r="E27" t="str">
            <v>m3</v>
          </cell>
          <cell r="F27">
            <v>1078</v>
          </cell>
          <cell r="G27">
            <v>2.92</v>
          </cell>
        </row>
        <row r="28">
          <cell r="A28" t="str">
            <v>01.100.19</v>
          </cell>
          <cell r="B28" t="str">
            <v>Escavação,carga e transportes de material de 1a categoria DMT= 2000 a 3000m</v>
          </cell>
          <cell r="C28" t="str">
            <v>DNER-ES280/97</v>
          </cell>
          <cell r="D28" t="str">
            <v xml:space="preserve"> </v>
          </cell>
          <cell r="E28" t="str">
            <v>m3</v>
          </cell>
          <cell r="F28">
            <v>16291</v>
          </cell>
          <cell r="G28">
            <v>3.26</v>
          </cell>
        </row>
        <row r="29">
          <cell r="A29" t="str">
            <v>DER50260</v>
          </cell>
          <cell r="B29" t="str">
            <v>Esc.  Carga e Transp. de mat. 1a cat. c/ CB 5000&lt;DMT&lt;6000m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808</v>
          </cell>
          <cell r="G29">
            <v>4.29</v>
          </cell>
        </row>
        <row r="30">
          <cell r="A30" t="str">
            <v>DER50270</v>
          </cell>
          <cell r="B30" t="str">
            <v>Esc.  Carga e Transp. de mat. 1a cat. c/ CB 6000&lt;DMT&lt;7000m</v>
          </cell>
          <cell r="C30" t="str">
            <v xml:space="preserve"> </v>
          </cell>
          <cell r="D30" t="str">
            <v xml:space="preserve"> </v>
          </cell>
          <cell r="E30" t="str">
            <v>m3</v>
          </cell>
          <cell r="F30">
            <v>6239</v>
          </cell>
          <cell r="G30">
            <v>4.79</v>
          </cell>
        </row>
        <row r="31">
          <cell r="A31" t="str">
            <v>DER50315</v>
          </cell>
          <cell r="B31" t="str">
            <v>Esc.  Carga e Transp. de mat. 1a cat. c/ CB 12000&lt;DMT&lt;14000m</v>
          </cell>
          <cell r="C31" t="str">
            <v xml:space="preserve"> </v>
          </cell>
          <cell r="D31" t="str">
            <v xml:space="preserve"> </v>
          </cell>
          <cell r="E31" t="str">
            <v>m3</v>
          </cell>
          <cell r="F31">
            <v>16257</v>
          </cell>
          <cell r="G31">
            <v>8.0299999999999994</v>
          </cell>
        </row>
        <row r="32">
          <cell r="A32" t="str">
            <v>01.101.09</v>
          </cell>
          <cell r="B32" t="str">
            <v>Escavação,carga e transportes de material de 2a categoria,c/CB, DMT 50 a 200m</v>
          </cell>
          <cell r="C32" t="str">
            <v>DNER-ES280/97</v>
          </cell>
          <cell r="D32" t="str">
            <v xml:space="preserve"> </v>
          </cell>
          <cell r="E32" t="str">
            <v>m3</v>
          </cell>
          <cell r="F32">
            <v>100</v>
          </cell>
          <cell r="G32">
            <v>2.85</v>
          </cell>
        </row>
        <row r="33">
          <cell r="A33" t="str">
            <v>01.101.10</v>
          </cell>
          <cell r="B33" t="str">
            <v>Escavação,carga e transportes de material de 2a categoria,c/CB,  DMT 200 a 400m</v>
          </cell>
          <cell r="C33" t="str">
            <v>DNER-ES280/97</v>
          </cell>
          <cell r="D33" t="str">
            <v xml:space="preserve"> </v>
          </cell>
          <cell r="E33" t="str">
            <v>m3</v>
          </cell>
          <cell r="F33">
            <v>100</v>
          </cell>
          <cell r="G33">
            <v>2.97</v>
          </cell>
        </row>
        <row r="34">
          <cell r="A34" t="str">
            <v>01.101.11</v>
          </cell>
          <cell r="B34" t="str">
            <v>Escavação,carga e transportes de material de 2a categoria,c/CB,  DMT 400 a 600m</v>
          </cell>
          <cell r="C34" t="str">
            <v>DNER-ES280/97</v>
          </cell>
          <cell r="D34" t="str">
            <v xml:space="preserve"> </v>
          </cell>
          <cell r="E34" t="str">
            <v>m3</v>
          </cell>
          <cell r="F34">
            <v>100</v>
          </cell>
          <cell r="G34">
            <v>3.15</v>
          </cell>
        </row>
        <row r="35">
          <cell r="A35" t="str">
            <v>01.101.12</v>
          </cell>
          <cell r="B35" t="str">
            <v>Escavação,carga e transportes de material de 2a categoria,c/CB,  DMT 600 a 800m</v>
          </cell>
          <cell r="C35" t="str">
            <v>DNER-ES280/97</v>
          </cell>
          <cell r="D35" t="str">
            <v xml:space="preserve"> </v>
          </cell>
          <cell r="E35" t="str">
            <v>m3</v>
          </cell>
          <cell r="F35">
            <v>4759</v>
          </cell>
          <cell r="G35">
            <v>3.23</v>
          </cell>
        </row>
        <row r="36">
          <cell r="A36" t="str">
            <v>01.101.13</v>
          </cell>
          <cell r="B36" t="str">
            <v>Escavação,carga e transportes de material de 2a categoria,c/CB,  DMT 800 a 1 000m</v>
          </cell>
          <cell r="C36" t="str">
            <v>DNER-ES280/97</v>
          </cell>
          <cell r="D36" t="str">
            <v xml:space="preserve"> </v>
          </cell>
          <cell r="E36" t="str">
            <v>m3</v>
          </cell>
          <cell r="F36">
            <v>100</v>
          </cell>
          <cell r="G36">
            <v>3.42</v>
          </cell>
        </row>
        <row r="37">
          <cell r="A37" t="str">
            <v>01.101.14</v>
          </cell>
          <cell r="B37" t="str">
            <v>Escavação,carga e transportes de material de 2a categoria,c/CB,  DMT 1000 a 1200m</v>
          </cell>
          <cell r="C37" t="str">
            <v>DNER-ES280/97</v>
          </cell>
          <cell r="D37" t="str">
            <v xml:space="preserve"> </v>
          </cell>
          <cell r="E37" t="str">
            <v>m3</v>
          </cell>
          <cell r="F37">
            <v>12018</v>
          </cell>
          <cell r="G37">
            <v>3.49</v>
          </cell>
        </row>
        <row r="38">
          <cell r="A38" t="str">
            <v>01.101.15</v>
          </cell>
          <cell r="B38" t="str">
            <v>Escavação,carga e transportes de material de 2a categoria,c/CB,  DMT 1200 a 1400m</v>
          </cell>
          <cell r="C38" t="str">
            <v>DNER-ES280/97</v>
          </cell>
          <cell r="D38" t="str">
            <v xml:space="preserve"> </v>
          </cell>
          <cell r="E38" t="str">
            <v>m3</v>
          </cell>
          <cell r="F38">
            <v>570</v>
          </cell>
          <cell r="G38">
            <v>3.73</v>
          </cell>
        </row>
        <row r="39">
          <cell r="A39" t="str">
            <v>01.101.16</v>
          </cell>
          <cell r="B39" t="str">
            <v>Escavação,carga e transportes de material de 2a categoria,c/CB,  DMT 1400 a 1600m</v>
          </cell>
          <cell r="C39" t="str">
            <v>DNER-ES280/97</v>
          </cell>
          <cell r="D39" t="str">
            <v xml:space="preserve"> </v>
          </cell>
          <cell r="E39" t="str">
            <v>m3</v>
          </cell>
          <cell r="F39">
            <v>238</v>
          </cell>
          <cell r="G39">
            <v>3.87</v>
          </cell>
        </row>
        <row r="40">
          <cell r="A40" t="str">
            <v>01.101.17</v>
          </cell>
          <cell r="B40" t="str">
            <v>Escavação,carga e transportes de material de 2a categoria,c/CB,  DMT 1600 a 1800m</v>
          </cell>
          <cell r="C40" t="str">
            <v>DNER-ES280/97</v>
          </cell>
          <cell r="D40" t="str">
            <v xml:space="preserve"> </v>
          </cell>
          <cell r="E40" t="str">
            <v>m3</v>
          </cell>
          <cell r="F40">
            <v>100</v>
          </cell>
          <cell r="G40">
            <v>3.99</v>
          </cell>
        </row>
        <row r="41">
          <cell r="A41" t="str">
            <v>01.101.18</v>
          </cell>
          <cell r="B41" t="str">
            <v>Escavação,carga e transportes de material de 2a categoria,c/CB,  DMT 1800 a 2000m</v>
          </cell>
          <cell r="C41" t="str">
            <v>DNER-ES280/97</v>
          </cell>
          <cell r="D41" t="str">
            <v xml:space="preserve"> </v>
          </cell>
          <cell r="E41" t="str">
            <v>m3</v>
          </cell>
          <cell r="F41">
            <v>235</v>
          </cell>
          <cell r="G41">
            <v>4.1399999999999997</v>
          </cell>
        </row>
        <row r="42">
          <cell r="A42" t="str">
            <v>01.101.19</v>
          </cell>
          <cell r="B42" t="str">
            <v>Escavação,carga e transportes de material de 2a categoria,c/CB,  DMT 2000 a 3000m</v>
          </cell>
          <cell r="C42" t="str">
            <v>DNER-ES280/97</v>
          </cell>
          <cell r="D42" t="str">
            <v xml:space="preserve"> </v>
          </cell>
          <cell r="E42" t="str">
            <v>m3</v>
          </cell>
          <cell r="F42">
            <v>557</v>
          </cell>
          <cell r="G42">
            <v>4.51</v>
          </cell>
        </row>
        <row r="43">
          <cell r="A43" t="str">
            <v>DER51250</v>
          </cell>
          <cell r="B43" t="str">
            <v>Escavação,carga e transportes de material de 2a categoria DMT 5000 a 6000m</v>
          </cell>
          <cell r="C43" t="str">
            <v xml:space="preserve"> </v>
          </cell>
          <cell r="D43" t="str">
            <v xml:space="preserve"> </v>
          </cell>
          <cell r="E43" t="str">
            <v>m3</v>
          </cell>
          <cell r="F43">
            <v>1802</v>
          </cell>
          <cell r="G43">
            <v>5.7</v>
          </cell>
        </row>
        <row r="44">
          <cell r="A44" t="str">
            <v>DER51260</v>
          </cell>
          <cell r="B44" t="str">
            <v>Escavação,carga e transportes de material de 2a categoria DMT 6000 a 7000m</v>
          </cell>
          <cell r="C44" t="str">
            <v xml:space="preserve"> </v>
          </cell>
          <cell r="D44" t="str">
            <v xml:space="preserve"> </v>
          </cell>
          <cell r="E44" t="str">
            <v>m3</v>
          </cell>
          <cell r="F44">
            <v>1248</v>
          </cell>
          <cell r="G44">
            <v>6.34</v>
          </cell>
        </row>
        <row r="45">
          <cell r="A45" t="str">
            <v>DER51310</v>
          </cell>
          <cell r="B45" t="str">
            <v>Escavação,carga e transportes de material de 2a categoria DMT 12000 a 14000m</v>
          </cell>
          <cell r="C45" t="str">
            <v xml:space="preserve"> </v>
          </cell>
          <cell r="D45" t="str">
            <v xml:space="preserve"> </v>
          </cell>
          <cell r="E45" t="str">
            <v>m3</v>
          </cell>
          <cell r="F45">
            <v>100</v>
          </cell>
          <cell r="G45">
            <v>10.14</v>
          </cell>
        </row>
        <row r="46">
          <cell r="A46" t="str">
            <v>DER52095</v>
          </cell>
          <cell r="B46" t="str">
            <v>Esc. Carga e Transp. de solos moles 800&lt;DMT&lt;=1000m</v>
          </cell>
          <cell r="C46" t="str">
            <v xml:space="preserve"> </v>
          </cell>
          <cell r="D46" t="str">
            <v xml:space="preserve"> </v>
          </cell>
          <cell r="E46" t="str">
            <v>m3</v>
          </cell>
          <cell r="F46">
            <v>808</v>
          </cell>
          <cell r="G46">
            <v>4.7</v>
          </cell>
        </row>
        <row r="47">
          <cell r="A47" t="str">
            <v>DER52101</v>
          </cell>
          <cell r="B47" t="str">
            <v>Esc. Carga e Transp. de solos moles 1200&lt;DMT&lt;=1400m</v>
          </cell>
          <cell r="C47" t="str">
            <v xml:space="preserve"> </v>
          </cell>
          <cell r="D47" t="str">
            <v xml:space="preserve"> </v>
          </cell>
          <cell r="E47" t="str">
            <v>m3</v>
          </cell>
          <cell r="F47">
            <v>1500</v>
          </cell>
          <cell r="G47">
            <v>4.74</v>
          </cell>
        </row>
        <row r="48">
          <cell r="A48" t="str">
            <v>DER52105</v>
          </cell>
          <cell r="B48" t="str">
            <v>Esc. Carga e Transp. de solos moles 2000&lt;DMT&lt;=3000m</v>
          </cell>
          <cell r="C48" t="str">
            <v xml:space="preserve"> </v>
          </cell>
          <cell r="D48" t="str">
            <v xml:space="preserve"> </v>
          </cell>
          <cell r="E48" t="str">
            <v>m3</v>
          </cell>
          <cell r="F48">
            <v>1222</v>
          </cell>
          <cell r="G48">
            <v>5.77</v>
          </cell>
        </row>
        <row r="49">
          <cell r="A49" t="str">
            <v>DER52106</v>
          </cell>
          <cell r="B49" t="str">
            <v>Esc. Carga e Transp. de solos moles 3000&lt;DMT&lt;=4000m</v>
          </cell>
          <cell r="C49" t="str">
            <v xml:space="preserve"> </v>
          </cell>
          <cell r="D49" t="str">
            <v xml:space="preserve"> </v>
          </cell>
          <cell r="E49" t="str">
            <v>m3</v>
          </cell>
          <cell r="F49">
            <v>3135</v>
          </cell>
          <cell r="G49">
            <v>6.37</v>
          </cell>
        </row>
        <row r="50">
          <cell r="A50" t="str">
            <v>01.510.00</v>
          </cell>
          <cell r="B50" t="str">
            <v>Compactação de aterros a 95% Proctor Normal</v>
          </cell>
          <cell r="C50" t="str">
            <v>DNER-ES282/97</v>
          </cell>
          <cell r="D50" t="str">
            <v xml:space="preserve"> </v>
          </cell>
          <cell r="E50" t="str">
            <v>m3</v>
          </cell>
          <cell r="F50">
            <v>48343</v>
          </cell>
          <cell r="G50">
            <v>0.79</v>
          </cell>
        </row>
        <row r="51">
          <cell r="A51" t="str">
            <v>01.511.00</v>
          </cell>
          <cell r="B51" t="str">
            <v>Compactação de aterros a 100% Proctor Normal</v>
          </cell>
          <cell r="C51" t="str">
            <v>DNER-ES282/97</v>
          </cell>
          <cell r="D51" t="str">
            <v xml:space="preserve"> </v>
          </cell>
          <cell r="E51" t="str">
            <v>m3</v>
          </cell>
          <cell r="F51">
            <v>22313</v>
          </cell>
          <cell r="G51">
            <v>1.36</v>
          </cell>
        </row>
        <row r="52">
          <cell r="F52" t="str">
            <v>SUB-TOTAL</v>
          </cell>
        </row>
        <row r="54">
          <cell r="B54" t="str">
            <v>PAVIMENTAÇÃO</v>
          </cell>
        </row>
        <row r="55">
          <cell r="A55" t="str">
            <v>02.000.00</v>
          </cell>
          <cell r="B55" t="str">
            <v>Regularização do subleito</v>
          </cell>
          <cell r="C55" t="str">
            <v xml:space="preserve"> </v>
          </cell>
          <cell r="D55" t="str">
            <v xml:space="preserve"> </v>
          </cell>
          <cell r="E55" t="str">
            <v>m2</v>
          </cell>
          <cell r="F55">
            <v>104259</v>
          </cell>
          <cell r="G55">
            <v>0.3</v>
          </cell>
        </row>
        <row r="56">
          <cell r="A56" t="str">
            <v>DER53130</v>
          </cell>
          <cell r="B56" t="str">
            <v>Camada de macadame seco</v>
          </cell>
          <cell r="C56" t="str">
            <v xml:space="preserve"> </v>
          </cell>
          <cell r="D56" t="str">
            <v xml:space="preserve"> </v>
          </cell>
          <cell r="E56" t="str">
            <v>m3</v>
          </cell>
          <cell r="F56">
            <v>17459</v>
          </cell>
          <cell r="G56">
            <v>21.86</v>
          </cell>
        </row>
        <row r="57">
          <cell r="A57" t="str">
            <v>02.230.00</v>
          </cell>
          <cell r="B57" t="str">
            <v>Base brita graduada</v>
          </cell>
          <cell r="C57" t="str">
            <v>DNER-ES303/97</v>
          </cell>
          <cell r="D57" t="str">
            <v xml:space="preserve"> </v>
          </cell>
          <cell r="E57" t="str">
            <v>m3</v>
          </cell>
          <cell r="F57">
            <v>13838</v>
          </cell>
          <cell r="G57">
            <v>28.06</v>
          </cell>
        </row>
        <row r="58">
          <cell r="A58" t="str">
            <v>02.300.00</v>
          </cell>
          <cell r="B58" t="str">
            <v>Imprimação - Fornecimento, transporte e execução</v>
          </cell>
          <cell r="C58" t="str">
            <v>DNER-ES306/97</v>
          </cell>
          <cell r="D58" t="str">
            <v xml:space="preserve"> </v>
          </cell>
          <cell r="E58" t="str">
            <v>m2</v>
          </cell>
          <cell r="F58">
            <v>92533</v>
          </cell>
          <cell r="G58">
            <v>1.1100000000000001</v>
          </cell>
        </row>
        <row r="59">
          <cell r="A59" t="str">
            <v>02.400.00</v>
          </cell>
          <cell r="B59" t="str">
            <v>Pintura de ligação - Fornec., transporte e execução</v>
          </cell>
          <cell r="C59" t="str">
            <v>DNER-ES307/97</v>
          </cell>
          <cell r="D59" t="str">
            <v xml:space="preserve"> </v>
          </cell>
          <cell r="E59" t="str">
            <v>m2</v>
          </cell>
          <cell r="F59">
            <v>170839</v>
          </cell>
          <cell r="G59">
            <v>0.41</v>
          </cell>
        </row>
        <row r="60">
          <cell r="A60" t="str">
            <v>02.540.01</v>
          </cell>
          <cell r="B60" t="str">
            <v>Concreto betuminoso usinado a quente - usina 100/140 t/h</v>
          </cell>
          <cell r="C60" t="str">
            <v>DNER-ES313/97</v>
          </cell>
          <cell r="D60" t="str">
            <v xml:space="preserve"> </v>
          </cell>
          <cell r="E60" t="str">
            <v>t</v>
          </cell>
          <cell r="F60">
            <v>19054</v>
          </cell>
          <cell r="G60">
            <v>67.64</v>
          </cell>
        </row>
        <row r="61">
          <cell r="A61" t="str">
            <v>DER82200</v>
          </cell>
          <cell r="B61" t="str">
            <v>Remoção de revestimento de CBUQ</v>
          </cell>
          <cell r="C61" t="str">
            <v xml:space="preserve"> </v>
          </cell>
          <cell r="D61" t="str">
            <v xml:space="preserve"> </v>
          </cell>
          <cell r="E61" t="str">
            <v>m3</v>
          </cell>
          <cell r="F61">
            <v>1526</v>
          </cell>
          <cell r="G61">
            <v>5.73</v>
          </cell>
        </row>
        <row r="62">
          <cell r="A62" t="str">
            <v>DER82200a</v>
          </cell>
          <cell r="B62" t="str">
            <v>Remoção de camada granular</v>
          </cell>
          <cell r="C62" t="str">
            <v xml:space="preserve"> </v>
          </cell>
          <cell r="D62" t="str">
            <v xml:space="preserve"> </v>
          </cell>
          <cell r="E62" t="str">
            <v>m3</v>
          </cell>
          <cell r="F62">
            <v>1526</v>
          </cell>
          <cell r="G62">
            <v>4.67</v>
          </cell>
        </row>
        <row r="63">
          <cell r="A63" t="str">
            <v>DER82150</v>
          </cell>
          <cell r="B63" t="str">
            <v>Remoção de pavimento a paralelelpípedo</v>
          </cell>
          <cell r="C63" t="str">
            <v xml:space="preserve"> </v>
          </cell>
          <cell r="D63" t="str">
            <v xml:space="preserve"> </v>
          </cell>
          <cell r="E63" t="str">
            <v>m2</v>
          </cell>
          <cell r="F63">
            <v>2238</v>
          </cell>
          <cell r="G63">
            <v>0.62</v>
          </cell>
        </row>
        <row r="64">
          <cell r="F64" t="str">
            <v>SUB-TOTAL</v>
          </cell>
        </row>
        <row r="65">
          <cell r="B65" t="str">
            <v>DRENAGEM</v>
          </cell>
        </row>
        <row r="66">
          <cell r="A66" t="str">
            <v>04.000.00</v>
          </cell>
          <cell r="B66" t="str">
            <v>Escavação manual em material de 1a categoria</v>
          </cell>
          <cell r="C66" t="str">
            <v xml:space="preserve"> </v>
          </cell>
          <cell r="D66" t="str">
            <v xml:space="preserve"> </v>
          </cell>
          <cell r="E66" t="str">
            <v>m3</v>
          </cell>
          <cell r="F66">
            <v>142</v>
          </cell>
          <cell r="G66">
            <v>17.57</v>
          </cell>
        </row>
        <row r="67">
          <cell r="A67" t="str">
            <v>04.001.00</v>
          </cell>
          <cell r="B67" t="str">
            <v>Escavação mecânica em material de 1a categoria</v>
          </cell>
          <cell r="C67" t="str">
            <v xml:space="preserve"> </v>
          </cell>
          <cell r="D67" t="str">
            <v xml:space="preserve"> </v>
          </cell>
          <cell r="E67" t="str">
            <v>m3</v>
          </cell>
          <cell r="F67">
            <v>2950</v>
          </cell>
          <cell r="G67">
            <v>2.09</v>
          </cell>
        </row>
        <row r="68">
          <cell r="A68" t="str">
            <v>04.001.01</v>
          </cell>
          <cell r="B68" t="str">
            <v>Escavação mecânica,reaterro e compactação (material de 1a categoria)</v>
          </cell>
          <cell r="C68" t="str">
            <v xml:space="preserve"> </v>
          </cell>
          <cell r="D68" t="str">
            <v xml:space="preserve"> </v>
          </cell>
          <cell r="E68" t="str">
            <v>m3</v>
          </cell>
          <cell r="F68">
            <v>928.4</v>
          </cell>
          <cell r="G68">
            <v>3.03</v>
          </cell>
        </row>
        <row r="69">
          <cell r="A69" t="str">
            <v>04.401.01</v>
          </cell>
          <cell r="B69" t="str">
            <v>Valeta de prot. de aterro c/ revest. vegetal VPA 01</v>
          </cell>
          <cell r="C69" t="str">
            <v xml:space="preserve"> </v>
          </cell>
          <cell r="D69" t="str">
            <v xml:space="preserve"> </v>
          </cell>
          <cell r="E69" t="str">
            <v>m</v>
          </cell>
          <cell r="F69">
            <v>1908</v>
          </cell>
          <cell r="G69">
            <v>31.98</v>
          </cell>
        </row>
        <row r="70">
          <cell r="A70" t="str">
            <v>04.401.02</v>
          </cell>
          <cell r="B70" t="str">
            <v>Valeta de prot. de aterro c/ revest. vegetal VPA 02</v>
          </cell>
          <cell r="C70" t="str">
            <v xml:space="preserve"> </v>
          </cell>
          <cell r="D70" t="str">
            <v xml:space="preserve"> </v>
          </cell>
          <cell r="E70" t="str">
            <v>m</v>
          </cell>
          <cell r="F70">
            <v>836</v>
          </cell>
          <cell r="G70">
            <v>24.32</v>
          </cell>
        </row>
        <row r="71">
          <cell r="A71" t="str">
            <v>04.500.06</v>
          </cell>
          <cell r="B71" t="str">
            <v>Dreno longit. profundo p/cortes em solo- DPS 06</v>
          </cell>
          <cell r="C71" t="str">
            <v>DNER-ES292/97</v>
          </cell>
          <cell r="D71" t="str">
            <v xml:space="preserve"> </v>
          </cell>
          <cell r="E71" t="str">
            <v>m</v>
          </cell>
          <cell r="F71">
            <v>1243</v>
          </cell>
          <cell r="G71">
            <v>34.94</v>
          </cell>
        </row>
        <row r="72">
          <cell r="A72" t="str">
            <v>04.502.02</v>
          </cell>
          <cell r="B72" t="str">
            <v>Boca de saída p/ dreno longit. profundo- BSD 02</v>
          </cell>
          <cell r="C72" t="str">
            <v xml:space="preserve"> </v>
          </cell>
          <cell r="D72" t="str">
            <v xml:space="preserve"> </v>
          </cell>
          <cell r="E72" t="str">
            <v>un</v>
          </cell>
          <cell r="F72">
            <v>2</v>
          </cell>
          <cell r="G72">
            <v>49.08</v>
          </cell>
        </row>
        <row r="73">
          <cell r="A73" t="str">
            <v>04.510.03</v>
          </cell>
          <cell r="B73" t="str">
            <v>Dreno sub- superficial- DSS 03</v>
          </cell>
          <cell r="C73" t="str">
            <v>DNER-ES294/97</v>
          </cell>
          <cell r="D73" t="str">
            <v xml:space="preserve"> </v>
          </cell>
          <cell r="E73" t="str">
            <v>m</v>
          </cell>
          <cell r="F73">
            <v>3497</v>
          </cell>
          <cell r="G73">
            <v>3.71</v>
          </cell>
        </row>
        <row r="74">
          <cell r="A74" t="str">
            <v>04.511.01</v>
          </cell>
          <cell r="B74" t="str">
            <v>Boca de saída p/ dreno sub-superficial-BSD 03</v>
          </cell>
          <cell r="C74" t="str">
            <v xml:space="preserve"> </v>
          </cell>
          <cell r="D74" t="str">
            <v xml:space="preserve"> </v>
          </cell>
          <cell r="E74" t="str">
            <v>un</v>
          </cell>
          <cell r="F74">
            <v>5</v>
          </cell>
          <cell r="G74">
            <v>20.86</v>
          </cell>
        </row>
        <row r="75">
          <cell r="A75" t="str">
            <v>04.900.21</v>
          </cell>
          <cell r="B75" t="str">
            <v>Sarjeta de cant. central de concreto-SCC 01</v>
          </cell>
          <cell r="C75" t="str">
            <v>DNER-ES288/97</v>
          </cell>
          <cell r="D75" t="str">
            <v xml:space="preserve"> </v>
          </cell>
          <cell r="E75" t="str">
            <v>m</v>
          </cell>
          <cell r="F75">
            <v>3036</v>
          </cell>
          <cell r="G75">
            <v>13.85</v>
          </cell>
        </row>
        <row r="76">
          <cell r="A76" t="str">
            <v>04.900.22</v>
          </cell>
          <cell r="B76" t="str">
            <v>Sarjeta de cant. central de concreto-SCC 02</v>
          </cell>
          <cell r="C76" t="str">
            <v>DNER-ES288/97</v>
          </cell>
          <cell r="D76" t="str">
            <v xml:space="preserve"> </v>
          </cell>
          <cell r="E76" t="str">
            <v>m</v>
          </cell>
          <cell r="F76">
            <v>638</v>
          </cell>
          <cell r="G76">
            <v>19.170000000000002</v>
          </cell>
        </row>
        <row r="77">
          <cell r="A77" t="str">
            <v>04.900.03</v>
          </cell>
          <cell r="B77" t="str">
            <v>Sarjeta triangular de concreto-STC 03</v>
          </cell>
          <cell r="C77" t="str">
            <v>DNER-ES288/97</v>
          </cell>
          <cell r="D77" t="str">
            <v xml:space="preserve"> </v>
          </cell>
          <cell r="E77" t="str">
            <v>m</v>
          </cell>
          <cell r="F77">
            <v>55</v>
          </cell>
          <cell r="G77">
            <v>16.02</v>
          </cell>
        </row>
        <row r="78">
          <cell r="A78" t="str">
            <v>04.910.05</v>
          </cell>
          <cell r="B78" t="str">
            <v>Meio-fio de concreto-MFC 05</v>
          </cell>
          <cell r="C78" t="str">
            <v>DNER-ES290/97</v>
          </cell>
          <cell r="D78" t="str">
            <v xml:space="preserve"> </v>
          </cell>
          <cell r="E78" t="str">
            <v>m</v>
          </cell>
          <cell r="F78">
            <v>21252</v>
          </cell>
          <cell r="G78">
            <v>10.54</v>
          </cell>
        </row>
        <row r="79">
          <cell r="A79" t="str">
            <v>DER78150b</v>
          </cell>
          <cell r="B79" t="str">
            <v>Caixa coletora de sarjeta - CCS, D=40cm E H=1,00m</v>
          </cell>
          <cell r="C79" t="str">
            <v xml:space="preserve"> </v>
          </cell>
          <cell r="D79" t="str">
            <v xml:space="preserve"> </v>
          </cell>
          <cell r="E79" t="str">
            <v>un</v>
          </cell>
          <cell r="F79">
            <v>4</v>
          </cell>
          <cell r="G79">
            <v>382.07</v>
          </cell>
        </row>
        <row r="80">
          <cell r="A80" t="str">
            <v>DER78150c</v>
          </cell>
          <cell r="B80" t="str">
            <v>Caixa coletora de sarjeta - CCS, D=40cm E H=1,50m</v>
          </cell>
          <cell r="C80" t="str">
            <v xml:space="preserve"> </v>
          </cell>
          <cell r="D80" t="str">
            <v xml:space="preserve"> </v>
          </cell>
          <cell r="E80" t="str">
            <v>un</v>
          </cell>
          <cell r="F80">
            <v>2</v>
          </cell>
          <cell r="G80">
            <v>503.68</v>
          </cell>
        </row>
        <row r="81">
          <cell r="A81" t="str">
            <v>DER78150a</v>
          </cell>
          <cell r="B81" t="str">
            <v>Caixa coletora de sarjeta - CCS, D=60cm E H=1,5m</v>
          </cell>
          <cell r="C81" t="str">
            <v xml:space="preserve"> </v>
          </cell>
          <cell r="D81" t="str">
            <v xml:space="preserve"> </v>
          </cell>
          <cell r="E81" t="str">
            <v>un</v>
          </cell>
          <cell r="F81">
            <v>1</v>
          </cell>
          <cell r="G81">
            <v>500.45</v>
          </cell>
        </row>
        <row r="82">
          <cell r="A82" t="str">
            <v>04.930.01</v>
          </cell>
          <cell r="B82" t="str">
            <v>Caixa coletora de sarjeta-CCS 01</v>
          </cell>
          <cell r="C82" t="str">
            <v>DNER-ES287/97</v>
          </cell>
          <cell r="D82" t="str">
            <v xml:space="preserve"> </v>
          </cell>
          <cell r="E82" t="str">
            <v>un</v>
          </cell>
          <cell r="F82">
            <v>1</v>
          </cell>
          <cell r="G82">
            <v>568.85</v>
          </cell>
        </row>
        <row r="83">
          <cell r="A83" t="str">
            <v>04.931.03</v>
          </cell>
          <cell r="B83" t="str">
            <v>Caixa coletora de talvegue-CCT 03</v>
          </cell>
          <cell r="C83" t="str">
            <v>DNER-ES287/97</v>
          </cell>
          <cell r="D83" t="str">
            <v xml:space="preserve"> </v>
          </cell>
          <cell r="E83" t="str">
            <v>un</v>
          </cell>
          <cell r="F83">
            <v>2</v>
          </cell>
          <cell r="G83">
            <v>551.65</v>
          </cell>
        </row>
        <row r="84">
          <cell r="A84" t="str">
            <v>04.931.02</v>
          </cell>
          <cell r="B84" t="str">
            <v>Caixa coletora de talvegue-CCT 02</v>
          </cell>
          <cell r="C84" t="str">
            <v>DNER-ES287/97</v>
          </cell>
          <cell r="D84" t="str">
            <v xml:space="preserve"> </v>
          </cell>
          <cell r="E84" t="str">
            <v>un</v>
          </cell>
          <cell r="F84">
            <v>1</v>
          </cell>
          <cell r="G84">
            <v>564.34</v>
          </cell>
        </row>
        <row r="85">
          <cell r="A85" t="str">
            <v>04.960.01</v>
          </cell>
          <cell r="B85" t="str">
            <v>Boca de lobo simples c/ grelha de concreto-BLS 01</v>
          </cell>
          <cell r="C85" t="str">
            <v xml:space="preserve"> </v>
          </cell>
          <cell r="D85" t="str">
            <v xml:space="preserve"> </v>
          </cell>
          <cell r="E85" t="str">
            <v>un</v>
          </cell>
          <cell r="F85">
            <v>12</v>
          </cell>
          <cell r="G85">
            <v>203.51</v>
          </cell>
        </row>
        <row r="86">
          <cell r="A86" t="str">
            <v>04.960.02</v>
          </cell>
          <cell r="B86" t="str">
            <v>Boca de lobo simples c/ grelha de concreto-BLS 02</v>
          </cell>
          <cell r="C86" t="str">
            <v xml:space="preserve"> </v>
          </cell>
          <cell r="D86" t="str">
            <v xml:space="preserve"> </v>
          </cell>
          <cell r="E86" t="str">
            <v>un</v>
          </cell>
          <cell r="F86">
            <v>13</v>
          </cell>
          <cell r="G86">
            <v>257.83999999999997</v>
          </cell>
        </row>
        <row r="87">
          <cell r="A87" t="str">
            <v>04.960.03</v>
          </cell>
          <cell r="B87" t="str">
            <v>Boca de lobo simples c/ grelha de concreto-BLS 03</v>
          </cell>
          <cell r="C87" t="str">
            <v xml:space="preserve"> </v>
          </cell>
          <cell r="D87" t="str">
            <v xml:space="preserve"> </v>
          </cell>
          <cell r="E87" t="str">
            <v>un</v>
          </cell>
          <cell r="F87">
            <v>7</v>
          </cell>
          <cell r="G87">
            <v>312.23</v>
          </cell>
        </row>
        <row r="88">
          <cell r="A88" t="str">
            <v>04.961.02</v>
          </cell>
          <cell r="B88" t="str">
            <v>Boca de lobo dupla c/ grelha de concreto-BLD 02</v>
          </cell>
          <cell r="C88" t="str">
            <v xml:space="preserve"> </v>
          </cell>
          <cell r="D88" t="str">
            <v xml:space="preserve"> </v>
          </cell>
          <cell r="E88" t="str">
            <v>un</v>
          </cell>
          <cell r="F88">
            <v>3</v>
          </cell>
          <cell r="G88">
            <v>476.56</v>
          </cell>
        </row>
        <row r="89">
          <cell r="A89" t="str">
            <v>04.999.01</v>
          </cell>
          <cell r="B89" t="str">
            <v>Remoção de bueiros existentes</v>
          </cell>
          <cell r="C89" t="str">
            <v xml:space="preserve"> </v>
          </cell>
          <cell r="D89" t="str">
            <v xml:space="preserve"> </v>
          </cell>
          <cell r="E89" t="str">
            <v>m</v>
          </cell>
          <cell r="F89">
            <v>65</v>
          </cell>
          <cell r="G89">
            <v>13.06</v>
          </cell>
        </row>
        <row r="90">
          <cell r="A90" t="str">
            <v>04.999.02</v>
          </cell>
          <cell r="B90" t="str">
            <v>Demolição de dispositivos de concreto</v>
          </cell>
          <cell r="C90" t="str">
            <v>DNER-ES296/97</v>
          </cell>
          <cell r="D90" t="str">
            <v xml:space="preserve"> </v>
          </cell>
          <cell r="E90" t="str">
            <v>m3</v>
          </cell>
          <cell r="F90">
            <v>69.599999999999994</v>
          </cell>
          <cell r="G90">
            <v>12.58</v>
          </cell>
        </row>
        <row r="91">
          <cell r="A91" t="str">
            <v>P 04.100.07</v>
          </cell>
          <cell r="B91" t="str">
            <v>Execução de galerias D=0,40 c/ lastro de brita</v>
          </cell>
          <cell r="C91" t="str">
            <v xml:space="preserve"> </v>
          </cell>
          <cell r="D91" t="str">
            <v xml:space="preserve"> </v>
          </cell>
          <cell r="E91" t="str">
            <v>m</v>
          </cell>
          <cell r="F91">
            <v>2037</v>
          </cell>
          <cell r="G91">
            <v>41.68</v>
          </cell>
        </row>
        <row r="92">
          <cell r="A92" t="str">
            <v>P 04.100.09</v>
          </cell>
          <cell r="B92" t="str">
            <v>Execução de galerias D=0,60 c/ lastro de brita</v>
          </cell>
          <cell r="C92" t="str">
            <v xml:space="preserve"> </v>
          </cell>
          <cell r="D92" t="str">
            <v xml:space="preserve"> </v>
          </cell>
          <cell r="E92" t="str">
            <v>m</v>
          </cell>
          <cell r="F92">
            <v>529</v>
          </cell>
          <cell r="G92">
            <v>100.67</v>
          </cell>
        </row>
        <row r="93">
          <cell r="A93" t="str">
            <v>P 04.100.08</v>
          </cell>
          <cell r="B93" t="str">
            <v>Execução de galerias D=0,40 c/ lastro de concreto</v>
          </cell>
          <cell r="C93" t="str">
            <v xml:space="preserve"> </v>
          </cell>
          <cell r="D93" t="str">
            <v xml:space="preserve"> </v>
          </cell>
          <cell r="E93" t="str">
            <v>m</v>
          </cell>
          <cell r="F93">
            <v>287</v>
          </cell>
          <cell r="G93">
            <v>58.65</v>
          </cell>
        </row>
        <row r="94">
          <cell r="A94" t="str">
            <v>P 04.100.10</v>
          </cell>
          <cell r="B94" t="str">
            <v>Execução de galerias D=0,60 c/ lastro de concreto</v>
          </cell>
          <cell r="C94" t="str">
            <v xml:space="preserve"> </v>
          </cell>
          <cell r="D94" t="str">
            <v xml:space="preserve"> </v>
          </cell>
          <cell r="E94" t="str">
            <v>m</v>
          </cell>
          <cell r="F94">
            <v>111</v>
          </cell>
          <cell r="G94">
            <v>131.66</v>
          </cell>
        </row>
        <row r="95">
          <cell r="A95" t="str">
            <v>DER72350b</v>
          </cell>
          <cell r="B95" t="str">
            <v>Boca para BSTC D=40cm - Normal</v>
          </cell>
          <cell r="C95" t="str">
            <v xml:space="preserve"> </v>
          </cell>
          <cell r="D95" t="str">
            <v xml:space="preserve"> </v>
          </cell>
          <cell r="E95" t="str">
            <v>un</v>
          </cell>
          <cell r="F95">
            <v>4</v>
          </cell>
          <cell r="G95">
            <v>147.57</v>
          </cell>
        </row>
        <row r="96">
          <cell r="A96" t="str">
            <v>04.101.01</v>
          </cell>
          <cell r="B96" t="str">
            <v>Boca de BSTC D=0.60m-normal</v>
          </cell>
          <cell r="C96" t="str">
            <v>DNER-ES284/97</v>
          </cell>
          <cell r="D96" t="str">
            <v xml:space="preserve"> </v>
          </cell>
          <cell r="E96" t="str">
            <v>un</v>
          </cell>
          <cell r="F96">
            <v>6</v>
          </cell>
          <cell r="G96">
            <v>299.62</v>
          </cell>
        </row>
        <row r="97">
          <cell r="A97" t="str">
            <v>P 04.100.06</v>
          </cell>
          <cell r="B97" t="str">
            <v>Galeria D=0,40m envelopada</v>
          </cell>
          <cell r="C97" t="str">
            <v xml:space="preserve"> </v>
          </cell>
          <cell r="D97" t="str">
            <v xml:space="preserve"> </v>
          </cell>
          <cell r="E97" t="str">
            <v>m</v>
          </cell>
          <cell r="F97">
            <v>36</v>
          </cell>
          <cell r="G97">
            <v>103.37</v>
          </cell>
        </row>
        <row r="98">
          <cell r="A98" t="str">
            <v>P 04.100.12</v>
          </cell>
          <cell r="B98" t="str">
            <v>Galeria D=0,60m envelopada</v>
          </cell>
          <cell r="C98" t="str">
            <v xml:space="preserve"> </v>
          </cell>
          <cell r="D98" t="str">
            <v xml:space="preserve"> </v>
          </cell>
          <cell r="E98" t="str">
            <v>m</v>
          </cell>
          <cell r="F98">
            <v>23</v>
          </cell>
          <cell r="G98">
            <v>191.7</v>
          </cell>
        </row>
        <row r="99">
          <cell r="A99" t="str">
            <v>P.04.100.14</v>
          </cell>
          <cell r="B99" t="str">
            <v>Caixa de ligação e passagem BSTC, D=80cm, H=1,00m</v>
          </cell>
          <cell r="C99" t="str">
            <v xml:space="preserve"> </v>
          </cell>
          <cell r="D99" t="str">
            <v xml:space="preserve"> </v>
          </cell>
          <cell r="E99" t="str">
            <v>un</v>
          </cell>
          <cell r="F99">
            <v>1</v>
          </cell>
          <cell r="G99">
            <v>451.1</v>
          </cell>
        </row>
        <row r="100">
          <cell r="A100" t="str">
            <v>P.04.100.15</v>
          </cell>
          <cell r="B100" t="str">
            <v>Caixa de ligação e passagem BSTC,  D=1,00m, H=1,50m</v>
          </cell>
          <cell r="C100" t="str">
            <v xml:space="preserve"> </v>
          </cell>
          <cell r="D100" t="str">
            <v xml:space="preserve"> </v>
          </cell>
          <cell r="E100" t="str">
            <v>un</v>
          </cell>
          <cell r="F100">
            <v>1</v>
          </cell>
          <cell r="G100">
            <v>741.5</v>
          </cell>
        </row>
        <row r="101">
          <cell r="A101" t="str">
            <v>P.04.100.16</v>
          </cell>
          <cell r="B101" t="str">
            <v>Caixa de ligação e passagem BDTC,  D=1,00m, H=1,50m</v>
          </cell>
          <cell r="C101" t="str">
            <v xml:space="preserve"> </v>
          </cell>
          <cell r="D101" t="str">
            <v xml:space="preserve"> </v>
          </cell>
          <cell r="E101" t="str">
            <v>un</v>
          </cell>
          <cell r="F101">
            <v>1</v>
          </cell>
          <cell r="G101">
            <v>1174.79</v>
          </cell>
        </row>
        <row r="102">
          <cell r="A102" t="str">
            <v>04.962.01</v>
          </cell>
          <cell r="B102" t="str">
            <v>Caixa de ligação e passagem- CLP 01</v>
          </cell>
          <cell r="C102" t="str">
            <v>DNER-ES287/97</v>
          </cell>
          <cell r="D102" t="str">
            <v xml:space="preserve"> </v>
          </cell>
          <cell r="E102" t="str">
            <v>un</v>
          </cell>
          <cell r="F102">
            <v>5</v>
          </cell>
          <cell r="G102">
            <v>371.03</v>
          </cell>
        </row>
        <row r="103">
          <cell r="A103" t="str">
            <v>04.962.02</v>
          </cell>
          <cell r="B103" t="str">
            <v>Caixa de ligação e passagem- CLP 02</v>
          </cell>
          <cell r="C103" t="str">
            <v>DNER-ES287/97</v>
          </cell>
          <cell r="D103" t="str">
            <v xml:space="preserve"> </v>
          </cell>
          <cell r="E103" t="str">
            <v>un</v>
          </cell>
          <cell r="F103">
            <v>3</v>
          </cell>
          <cell r="G103">
            <v>359.92</v>
          </cell>
        </row>
        <row r="104">
          <cell r="A104" t="str">
            <v>04.962.07</v>
          </cell>
          <cell r="B104" t="str">
            <v>Caixa de ligação e passagem- CLP 07</v>
          </cell>
          <cell r="C104" t="str">
            <v>DNER-ES287/97</v>
          </cell>
          <cell r="D104" t="str">
            <v xml:space="preserve"> </v>
          </cell>
          <cell r="E104" t="str">
            <v>un</v>
          </cell>
          <cell r="F104">
            <v>1</v>
          </cell>
          <cell r="G104">
            <v>443.2</v>
          </cell>
        </row>
        <row r="105">
          <cell r="A105" t="str">
            <v>04.962.08</v>
          </cell>
          <cell r="B105" t="str">
            <v>Caixa de ligação e passagem- CLP 08</v>
          </cell>
          <cell r="C105" t="str">
            <v>DNER-ES287/97</v>
          </cell>
          <cell r="D105" t="str">
            <v xml:space="preserve"> </v>
          </cell>
          <cell r="E105" t="str">
            <v>un</v>
          </cell>
          <cell r="F105">
            <v>1</v>
          </cell>
          <cell r="G105">
            <v>431.6</v>
          </cell>
        </row>
        <row r="106">
          <cell r="A106" t="str">
            <v>04.963.01</v>
          </cell>
          <cell r="B106" t="str">
            <v>Poço de visita- PVI 01</v>
          </cell>
          <cell r="C106" t="str">
            <v xml:space="preserve"> </v>
          </cell>
          <cell r="D106" t="str">
            <v xml:space="preserve"> </v>
          </cell>
          <cell r="E106" t="str">
            <v>un</v>
          </cell>
          <cell r="F106">
            <v>1</v>
          </cell>
          <cell r="G106">
            <v>493.1</v>
          </cell>
        </row>
        <row r="107">
          <cell r="A107" t="str">
            <v>04.963.02</v>
          </cell>
          <cell r="B107" t="str">
            <v>Poço de visita- PVI 02</v>
          </cell>
          <cell r="C107" t="str">
            <v xml:space="preserve"> </v>
          </cell>
          <cell r="D107" t="str">
            <v xml:space="preserve"> </v>
          </cell>
          <cell r="E107" t="str">
            <v>un</v>
          </cell>
          <cell r="F107">
            <v>1</v>
          </cell>
          <cell r="G107">
            <v>481.49</v>
          </cell>
        </row>
        <row r="108">
          <cell r="A108" t="str">
            <v>04.963.31</v>
          </cell>
          <cell r="B108" t="str">
            <v>Chaminé dos poços de visita- CPV 01</v>
          </cell>
          <cell r="C108" t="str">
            <v xml:space="preserve"> </v>
          </cell>
          <cell r="D108" t="str">
            <v xml:space="preserve"> </v>
          </cell>
          <cell r="E108" t="str">
            <v>un</v>
          </cell>
          <cell r="F108">
            <v>1</v>
          </cell>
          <cell r="G108">
            <v>368.29</v>
          </cell>
        </row>
        <row r="109">
          <cell r="F109" t="str">
            <v>SUB-TOTAL</v>
          </cell>
        </row>
        <row r="111">
          <cell r="B111" t="str">
            <v>OBRAS DE ARTE CORRENTES</v>
          </cell>
        </row>
        <row r="112">
          <cell r="A112" t="str">
            <v>04.001.01</v>
          </cell>
          <cell r="B112" t="str">
            <v>Escavação mecânica,reaterro e compactação (material de 1a categoria)</v>
          </cell>
          <cell r="C112" t="str">
            <v xml:space="preserve"> </v>
          </cell>
          <cell r="D112" t="str">
            <v xml:space="preserve"> </v>
          </cell>
          <cell r="E112" t="str">
            <v>m3</v>
          </cell>
          <cell r="F112">
            <v>3714</v>
          </cell>
          <cell r="G112">
            <v>3.03</v>
          </cell>
        </row>
        <row r="113">
          <cell r="A113" t="str">
            <v>DER66050</v>
          </cell>
          <cell r="B113" t="str">
            <v>Corpo de BSTC D=50cm c/ lastro de brita</v>
          </cell>
          <cell r="C113" t="str">
            <v xml:space="preserve"> </v>
          </cell>
          <cell r="D113" t="str">
            <v xml:space="preserve"> </v>
          </cell>
          <cell r="E113" t="str">
            <v>m</v>
          </cell>
          <cell r="F113">
            <v>18</v>
          </cell>
          <cell r="G113">
            <v>54.42</v>
          </cell>
        </row>
        <row r="114">
          <cell r="A114" t="str">
            <v>DER72350a</v>
          </cell>
          <cell r="B114" t="str">
            <v>Boca para BSTC D=50cm - Normal</v>
          </cell>
          <cell r="C114" t="str">
            <v xml:space="preserve"> </v>
          </cell>
          <cell r="D114" t="str">
            <v xml:space="preserve"> </v>
          </cell>
          <cell r="E114" t="str">
            <v>un</v>
          </cell>
          <cell r="F114">
            <v>1</v>
          </cell>
          <cell r="G114">
            <v>157.56</v>
          </cell>
        </row>
        <row r="115">
          <cell r="A115" t="str">
            <v>04.100.02</v>
          </cell>
          <cell r="B115" t="str">
            <v>Corpo de BSTC D=0.80m</v>
          </cell>
          <cell r="C115" t="str">
            <v>DNER-ES284/97</v>
          </cell>
          <cell r="D115" t="str">
            <v xml:space="preserve"> </v>
          </cell>
          <cell r="E115" t="str">
            <v xml:space="preserve">m </v>
          </cell>
          <cell r="F115">
            <v>99</v>
          </cell>
          <cell r="G115">
            <v>201.98</v>
          </cell>
        </row>
        <row r="116">
          <cell r="A116" t="str">
            <v>04.100.03</v>
          </cell>
          <cell r="B116" t="str">
            <v>Corpo de BSTC D=1.00m</v>
          </cell>
          <cell r="C116" t="str">
            <v>DNER-ES284/97</v>
          </cell>
          <cell r="D116" t="str">
            <v xml:space="preserve"> </v>
          </cell>
          <cell r="E116" t="str">
            <v xml:space="preserve">m </v>
          </cell>
          <cell r="F116">
            <v>200</v>
          </cell>
          <cell r="G116">
            <v>280.33</v>
          </cell>
        </row>
        <row r="117">
          <cell r="A117" t="str">
            <v>04.101.02</v>
          </cell>
          <cell r="B117" t="str">
            <v>Boca de BSTC D=0.80m-normal</v>
          </cell>
          <cell r="C117" t="str">
            <v>DNER-ES284/97</v>
          </cell>
          <cell r="D117" t="str">
            <v xml:space="preserve"> </v>
          </cell>
          <cell r="E117" t="str">
            <v>un</v>
          </cell>
          <cell r="F117">
            <v>4</v>
          </cell>
          <cell r="G117">
            <v>494.05</v>
          </cell>
        </row>
        <row r="118">
          <cell r="A118" t="str">
            <v>04.101.03</v>
          </cell>
          <cell r="B118" t="str">
            <v>Boca de BSTC D=1.00m-normal</v>
          </cell>
          <cell r="C118" t="str">
            <v>DNER-ES284/97</v>
          </cell>
          <cell r="D118" t="str">
            <v xml:space="preserve"> </v>
          </cell>
          <cell r="E118" t="str">
            <v>un</v>
          </cell>
          <cell r="F118">
            <v>3</v>
          </cell>
          <cell r="G118">
            <v>757.56</v>
          </cell>
        </row>
        <row r="119">
          <cell r="A119" t="str">
            <v>04.101.05</v>
          </cell>
          <cell r="B119" t="str">
            <v>Boca de BSTC D=1.50m-normal</v>
          </cell>
          <cell r="C119" t="str">
            <v>DNER-ES284/97</v>
          </cell>
          <cell r="D119" t="str">
            <v xml:space="preserve"> </v>
          </cell>
          <cell r="E119" t="str">
            <v>un</v>
          </cell>
          <cell r="F119">
            <v>3</v>
          </cell>
          <cell r="G119">
            <v>1942.12</v>
          </cell>
        </row>
        <row r="120">
          <cell r="A120" t="str">
            <v>04.110.01</v>
          </cell>
          <cell r="B120" t="str">
            <v>Corpo de BDTC D=1.00m</v>
          </cell>
          <cell r="C120" t="str">
            <v>DNER-ES284/97</v>
          </cell>
          <cell r="D120" t="str">
            <v xml:space="preserve"> </v>
          </cell>
          <cell r="E120" t="str">
            <v>m</v>
          </cell>
          <cell r="F120">
            <v>142</v>
          </cell>
          <cell r="G120">
            <v>572.14</v>
          </cell>
        </row>
        <row r="121">
          <cell r="A121" t="str">
            <v>04.110.02</v>
          </cell>
          <cell r="B121" t="str">
            <v>Corpo de BDTC D=1.20m</v>
          </cell>
          <cell r="C121" t="str">
            <v>DNER-ES284/97</v>
          </cell>
          <cell r="D121" t="str">
            <v xml:space="preserve"> </v>
          </cell>
          <cell r="E121" t="str">
            <v>m</v>
          </cell>
          <cell r="F121">
            <v>78</v>
          </cell>
          <cell r="G121">
            <v>745.38</v>
          </cell>
        </row>
        <row r="122">
          <cell r="A122" t="str">
            <v>04.111.01</v>
          </cell>
          <cell r="B122" t="str">
            <v>Boca de BDTC D=1.00m-normal</v>
          </cell>
          <cell r="C122" t="str">
            <v>DNER-ES284/97</v>
          </cell>
          <cell r="D122" t="str">
            <v xml:space="preserve"> </v>
          </cell>
          <cell r="E122" t="str">
            <v>un</v>
          </cell>
          <cell r="F122">
            <v>5</v>
          </cell>
          <cell r="G122">
            <v>1056.6199999999999</v>
          </cell>
        </row>
        <row r="123">
          <cell r="A123" t="str">
            <v>04.111.02</v>
          </cell>
          <cell r="B123" t="str">
            <v>Boca de BDTC D=1.20m-normal</v>
          </cell>
          <cell r="C123" t="str">
            <v>DNER-ES284/97</v>
          </cell>
          <cell r="D123" t="str">
            <v xml:space="preserve"> </v>
          </cell>
          <cell r="E123" t="str">
            <v>un</v>
          </cell>
          <cell r="F123">
            <v>2</v>
          </cell>
          <cell r="G123">
            <v>1521.54</v>
          </cell>
        </row>
        <row r="124">
          <cell r="A124" t="str">
            <v>DER67700</v>
          </cell>
          <cell r="B124" t="str">
            <v>Corpo de BTTC D=0.80m c/enrocamento e laje</v>
          </cell>
          <cell r="C124" t="str">
            <v xml:space="preserve"> </v>
          </cell>
          <cell r="D124" t="str">
            <v xml:space="preserve"> </v>
          </cell>
          <cell r="E124" t="str">
            <v>m</v>
          </cell>
          <cell r="F124">
            <v>31</v>
          </cell>
          <cell r="G124">
            <v>599.96</v>
          </cell>
        </row>
        <row r="125">
          <cell r="A125" t="str">
            <v>DER73550</v>
          </cell>
          <cell r="B125" t="str">
            <v>Boca de BTTC D=0,80m-normal</v>
          </cell>
          <cell r="C125" t="str">
            <v xml:space="preserve"> </v>
          </cell>
          <cell r="D125" t="str">
            <v xml:space="preserve"> </v>
          </cell>
          <cell r="E125" t="str">
            <v>un</v>
          </cell>
          <cell r="F125">
            <v>2</v>
          </cell>
          <cell r="G125">
            <v>685.42</v>
          </cell>
        </row>
        <row r="126">
          <cell r="A126" t="str">
            <v>P 04.100.23</v>
          </cell>
          <cell r="B126" t="str">
            <v>Bueiro Met.Corrug.circular, T.Armco,  c/Epoxy-bonded, MP-100, D=1,50 m, E=2,0mm</v>
          </cell>
          <cell r="C126" t="str">
            <v xml:space="preserve"> </v>
          </cell>
          <cell r="D126" t="str">
            <v xml:space="preserve"> </v>
          </cell>
          <cell r="E126" t="str">
            <v>m</v>
          </cell>
          <cell r="F126">
            <v>54</v>
          </cell>
          <cell r="G126">
            <v>510.8</v>
          </cell>
        </row>
        <row r="127">
          <cell r="F127" t="str">
            <v>SUB-TOTAL</v>
          </cell>
        </row>
        <row r="128">
          <cell r="B128" t="str">
            <v>OBRAS COMPLEMENTARES</v>
          </cell>
        </row>
        <row r="129">
          <cell r="A129" t="str">
            <v>05.100.00</v>
          </cell>
          <cell r="B129" t="str">
            <v>Enleivamento</v>
          </cell>
          <cell r="C129" t="str">
            <v>DNER-ES341/97</v>
          </cell>
          <cell r="D129" t="str">
            <v xml:space="preserve"> </v>
          </cell>
          <cell r="E129" t="str">
            <v>m2</v>
          </cell>
          <cell r="F129">
            <v>77733</v>
          </cell>
          <cell r="G129">
            <v>2.06</v>
          </cell>
        </row>
        <row r="130">
          <cell r="A130" t="str">
            <v>P 05.100.02</v>
          </cell>
          <cell r="B130" t="str">
            <v>Fornecimento e plantio de árvore selecionada</v>
          </cell>
          <cell r="C130" t="str">
            <v xml:space="preserve"> </v>
          </cell>
          <cell r="D130" t="str">
            <v xml:space="preserve"> </v>
          </cell>
          <cell r="E130" t="str">
            <v>un</v>
          </cell>
          <cell r="F130">
            <v>251</v>
          </cell>
          <cell r="G130">
            <v>6.02</v>
          </cell>
        </row>
        <row r="131">
          <cell r="A131" t="str">
            <v>05.102.00</v>
          </cell>
          <cell r="B131" t="str">
            <v>Hidrossemeadura</v>
          </cell>
          <cell r="C131" t="str">
            <v>DNER-ES341/97</v>
          </cell>
          <cell r="D131" t="str">
            <v xml:space="preserve"> </v>
          </cell>
          <cell r="E131" t="str">
            <v>m2</v>
          </cell>
          <cell r="F131">
            <v>241</v>
          </cell>
          <cell r="G131">
            <v>0.49</v>
          </cell>
        </row>
        <row r="132">
          <cell r="A132" t="str">
            <v>DER81950</v>
          </cell>
          <cell r="B132" t="str">
            <v>Calçada em lastro de brita c/revestimento em concreto</v>
          </cell>
          <cell r="C132" t="str">
            <v xml:space="preserve"> </v>
          </cell>
          <cell r="D132" t="str">
            <v xml:space="preserve"> </v>
          </cell>
          <cell r="E132" t="str">
            <v>m2</v>
          </cell>
          <cell r="F132">
            <v>13620</v>
          </cell>
          <cell r="G132">
            <v>8.94</v>
          </cell>
        </row>
        <row r="133">
          <cell r="A133" t="str">
            <v>05.301.01</v>
          </cell>
          <cell r="B133" t="str">
            <v>Alvenaria tijolos</v>
          </cell>
          <cell r="C133" t="str">
            <v xml:space="preserve"> </v>
          </cell>
          <cell r="D133" t="str">
            <v xml:space="preserve"> </v>
          </cell>
          <cell r="E133" t="str">
            <v>m2</v>
          </cell>
          <cell r="F133">
            <v>200</v>
          </cell>
          <cell r="G133">
            <v>24.32</v>
          </cell>
        </row>
        <row r="134">
          <cell r="A134" t="str">
            <v>P 05.300.00</v>
          </cell>
          <cell r="B134" t="str">
            <v>Abrigos para passageiros</v>
          </cell>
          <cell r="C134" t="str">
            <v xml:space="preserve"> </v>
          </cell>
          <cell r="D134" t="str">
            <v xml:space="preserve"> </v>
          </cell>
          <cell r="E134" t="str">
            <v>un</v>
          </cell>
          <cell r="F134">
            <v>8</v>
          </cell>
          <cell r="G134">
            <v>832.7</v>
          </cell>
        </row>
      </sheetData>
      <sheetData sheetId="10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50000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200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100</v>
          </cell>
          <cell r="G16">
            <v>26.75</v>
          </cell>
        </row>
        <row r="17">
          <cell r="A17" t="str">
            <v>01.100.12</v>
          </cell>
          <cell r="B17" t="str">
            <v>Escavação,carga e transportes de material de 1a categoria DMT= 600 a 800m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113272</v>
          </cell>
          <cell r="G17">
            <v>2.19</v>
          </cell>
        </row>
        <row r="18">
          <cell r="A18" t="str">
            <v>01.100.19</v>
          </cell>
          <cell r="B18" t="str">
            <v>Escavação,carga e transportes de material de 1a categoria DMT= 2000 a 3000m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14085</v>
          </cell>
          <cell r="G18">
            <v>3.26</v>
          </cell>
        </row>
        <row r="19">
          <cell r="A19" t="str">
            <v>DER50385</v>
          </cell>
          <cell r="B19" t="str">
            <v>Esc.  Carga e Transp. de mat. 1a cat. c/ CB 26000&lt;DMT&lt;28000m</v>
          </cell>
          <cell r="C19" t="str">
            <v xml:space="preserve"> </v>
          </cell>
          <cell r="D19" t="str">
            <v xml:space="preserve"> </v>
          </cell>
          <cell r="E19" t="str">
            <v>m3</v>
          </cell>
          <cell r="F19">
            <v>17676</v>
          </cell>
          <cell r="G19">
            <v>15.02</v>
          </cell>
        </row>
        <row r="20">
          <cell r="A20" t="str">
            <v>01.101.12</v>
          </cell>
          <cell r="B20" t="str">
            <v>Escavação,carga e transportes de material de 2a categoria,c/CB,  DMT 600 a 800m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75515</v>
          </cell>
          <cell r="G20">
            <v>3.23</v>
          </cell>
        </row>
        <row r="21">
          <cell r="A21" t="str">
            <v>01.101.19</v>
          </cell>
          <cell r="B21" t="str">
            <v>Escavação,carga e transportes de material de 2a categoria,c/CB,  DMT 2000 a 3000m</v>
          </cell>
          <cell r="C21" t="str">
            <v>DNER-ES280/97</v>
          </cell>
          <cell r="D21" t="str">
            <v xml:space="preserve"> </v>
          </cell>
          <cell r="E21" t="str">
            <v>m3</v>
          </cell>
          <cell r="F21">
            <v>12149</v>
          </cell>
          <cell r="G21">
            <v>4.51</v>
          </cell>
        </row>
        <row r="22">
          <cell r="A22" t="str">
            <v>DER52101</v>
          </cell>
          <cell r="B22" t="str">
            <v>Esc. Carga e Transp. de solos moles 1200&lt;DMT&lt;=1400m</v>
          </cell>
          <cell r="C22" t="str">
            <v xml:space="preserve"> </v>
          </cell>
          <cell r="D22" t="str">
            <v xml:space="preserve"> </v>
          </cell>
          <cell r="E22" t="str">
            <v>m3</v>
          </cell>
          <cell r="F22">
            <v>13597</v>
          </cell>
          <cell r="G22">
            <v>4.74</v>
          </cell>
        </row>
        <row r="23">
          <cell r="A23" t="str">
            <v>01.510.00</v>
          </cell>
          <cell r="B23" t="str">
            <v>Compactação de aterros a 95% Proctor Normal</v>
          </cell>
          <cell r="C23" t="str">
            <v>DNER-ES282/97</v>
          </cell>
          <cell r="D23" t="str">
            <v xml:space="preserve"> </v>
          </cell>
          <cell r="E23" t="str">
            <v>m3</v>
          </cell>
          <cell r="F23">
            <v>168653</v>
          </cell>
          <cell r="G23">
            <v>0.79</v>
          </cell>
        </row>
        <row r="24">
          <cell r="A24" t="str">
            <v>01.511.00</v>
          </cell>
          <cell r="B24" t="str">
            <v>Compactação de aterros a 100% Proctor Normal</v>
          </cell>
          <cell r="C24" t="str">
            <v>DNER-ES282/97</v>
          </cell>
          <cell r="D24" t="str">
            <v xml:space="preserve"> </v>
          </cell>
          <cell r="E24" t="str">
            <v>m3</v>
          </cell>
          <cell r="F24">
            <v>21862</v>
          </cell>
          <cell r="G24">
            <v>1.36</v>
          </cell>
        </row>
        <row r="25">
          <cell r="F25" t="str">
            <v>SUB-TOTAL</v>
          </cell>
        </row>
        <row r="27">
          <cell r="B27" t="str">
            <v>PAVIMENTAÇÃO</v>
          </cell>
        </row>
        <row r="28">
          <cell r="A28" t="str">
            <v>02.000.00</v>
          </cell>
          <cell r="B28" t="str">
            <v>Regularização do subleito</v>
          </cell>
          <cell r="C28" t="str">
            <v xml:space="preserve"> </v>
          </cell>
          <cell r="D28" t="str">
            <v xml:space="preserve"> </v>
          </cell>
          <cell r="E28" t="str">
            <v>m2</v>
          </cell>
          <cell r="F28">
            <v>54585</v>
          </cell>
          <cell r="G28">
            <v>0.3</v>
          </cell>
        </row>
        <row r="29">
          <cell r="A29" t="str">
            <v>DER53130</v>
          </cell>
          <cell r="B29" t="str">
            <v>Camada de macadame seco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9402</v>
          </cell>
          <cell r="G29">
            <v>21.86</v>
          </cell>
        </row>
        <row r="30">
          <cell r="A30" t="str">
            <v>02.230.00</v>
          </cell>
          <cell r="B30" t="str">
            <v>Base brita graduada</v>
          </cell>
          <cell r="C30" t="str">
            <v>DNER-ES303/97</v>
          </cell>
          <cell r="D30" t="str">
            <v xml:space="preserve"> </v>
          </cell>
          <cell r="E30" t="str">
            <v>m3</v>
          </cell>
          <cell r="F30">
            <v>7485</v>
          </cell>
          <cell r="G30">
            <v>28.06</v>
          </cell>
        </row>
        <row r="31">
          <cell r="A31" t="str">
            <v>02.300.00</v>
          </cell>
          <cell r="B31" t="str">
            <v>Imprimação - Fornecimento, transporte e execução</v>
          </cell>
          <cell r="C31" t="str">
            <v>DNER-ES306/97</v>
          </cell>
          <cell r="D31" t="str">
            <v xml:space="preserve"> </v>
          </cell>
          <cell r="E31" t="str">
            <v>m2</v>
          </cell>
          <cell r="F31">
            <v>49751</v>
          </cell>
          <cell r="G31">
            <v>1.1100000000000001</v>
          </cell>
        </row>
        <row r="32">
          <cell r="A32" t="str">
            <v>02.400.00</v>
          </cell>
          <cell r="B32" t="str">
            <v>Pintura de ligação - Fornec., transporte e execução</v>
          </cell>
          <cell r="C32" t="str">
            <v>DNER-ES307/97</v>
          </cell>
          <cell r="D32" t="str">
            <v xml:space="preserve"> </v>
          </cell>
          <cell r="E32" t="str">
            <v>m2</v>
          </cell>
          <cell r="F32">
            <v>113720</v>
          </cell>
          <cell r="G32">
            <v>0.41</v>
          </cell>
        </row>
        <row r="33">
          <cell r="A33" t="str">
            <v>02.540.01</v>
          </cell>
          <cell r="B33" t="str">
            <v>Concreto betuminoso usinado a quente - usina 100/140 t/h</v>
          </cell>
          <cell r="C33" t="str">
            <v>DNER-ES313/97</v>
          </cell>
          <cell r="D33" t="str">
            <v xml:space="preserve"> </v>
          </cell>
          <cell r="E33" t="str">
            <v>t</v>
          </cell>
          <cell r="F33">
            <v>13239</v>
          </cell>
          <cell r="G33">
            <v>67.64</v>
          </cell>
        </row>
        <row r="34">
          <cell r="A34" t="str">
            <v>DER82200a</v>
          </cell>
          <cell r="B34" t="str">
            <v>Remoção de camada granular</v>
          </cell>
          <cell r="C34" t="str">
            <v xml:space="preserve"> </v>
          </cell>
          <cell r="D34" t="str">
            <v xml:space="preserve"> </v>
          </cell>
          <cell r="E34" t="str">
            <v>m3</v>
          </cell>
          <cell r="F34">
            <v>1626</v>
          </cell>
          <cell r="G34">
            <v>4.67</v>
          </cell>
        </row>
        <row r="35">
          <cell r="A35" t="str">
            <v>DER82200</v>
          </cell>
          <cell r="B35" t="str">
            <v>Remoção de revestimento de CBUQ</v>
          </cell>
          <cell r="C35" t="str">
            <v xml:space="preserve"> </v>
          </cell>
          <cell r="D35" t="str">
            <v xml:space="preserve"> </v>
          </cell>
          <cell r="E35" t="str">
            <v>m3</v>
          </cell>
          <cell r="F35">
            <v>1626</v>
          </cell>
          <cell r="G35">
            <v>5.73</v>
          </cell>
        </row>
        <row r="36">
          <cell r="F36" t="str">
            <v>SUB-TOTAL</v>
          </cell>
        </row>
        <row r="38">
          <cell r="B38" t="str">
            <v>DRENAGEM</v>
          </cell>
        </row>
        <row r="39">
          <cell r="A39" t="str">
            <v>04.000.00</v>
          </cell>
          <cell r="B39" t="str">
            <v>Escavação manual em material de 1a categoria</v>
          </cell>
          <cell r="C39" t="str">
            <v xml:space="preserve"> </v>
          </cell>
          <cell r="D39" t="str">
            <v xml:space="preserve"> </v>
          </cell>
          <cell r="E39" t="str">
            <v>m3</v>
          </cell>
          <cell r="F39">
            <v>157</v>
          </cell>
          <cell r="G39">
            <v>17.57</v>
          </cell>
        </row>
        <row r="40">
          <cell r="A40" t="str">
            <v>04.001.00</v>
          </cell>
          <cell r="B40" t="str">
            <v>Escavação mecânica em material de 1a categoria</v>
          </cell>
          <cell r="C40" t="str">
            <v xml:space="preserve"> </v>
          </cell>
          <cell r="D40" t="str">
            <v xml:space="preserve"> </v>
          </cell>
          <cell r="E40" t="str">
            <v>m3</v>
          </cell>
          <cell r="F40">
            <v>1085</v>
          </cell>
          <cell r="G40">
            <v>2.09</v>
          </cell>
        </row>
        <row r="41">
          <cell r="A41" t="str">
            <v>04.001.01</v>
          </cell>
          <cell r="B41" t="str">
            <v>Escavação mecânica,reaterro e compactação (material de 1a categoria)</v>
          </cell>
          <cell r="C41" t="str">
            <v xml:space="preserve"> </v>
          </cell>
          <cell r="D41" t="str">
            <v xml:space="preserve"> </v>
          </cell>
          <cell r="E41" t="str">
            <v>m3</v>
          </cell>
          <cell r="F41">
            <v>1888</v>
          </cell>
          <cell r="G41">
            <v>3.03</v>
          </cell>
        </row>
        <row r="42">
          <cell r="A42" t="str">
            <v>04.401.02</v>
          </cell>
          <cell r="B42" t="str">
            <v>Valeta de prot. de aterro c/ revest. vegetal VPA 02</v>
          </cell>
          <cell r="C42" t="str">
            <v xml:space="preserve"> </v>
          </cell>
          <cell r="D42" t="str">
            <v xml:space="preserve"> </v>
          </cell>
          <cell r="E42" t="str">
            <v>m</v>
          </cell>
          <cell r="F42">
            <v>805</v>
          </cell>
          <cell r="G42">
            <v>24.32</v>
          </cell>
        </row>
        <row r="43">
          <cell r="A43" t="str">
            <v>04.500.06</v>
          </cell>
          <cell r="B43" t="str">
            <v>Dreno longit. profundo p/cortes em solo- DPS 06</v>
          </cell>
          <cell r="C43" t="str">
            <v>DNER-ES292/97</v>
          </cell>
          <cell r="D43" t="str">
            <v xml:space="preserve"> </v>
          </cell>
          <cell r="E43" t="str">
            <v>m</v>
          </cell>
          <cell r="F43">
            <v>1023</v>
          </cell>
          <cell r="G43">
            <v>34.94</v>
          </cell>
        </row>
        <row r="44">
          <cell r="A44" t="str">
            <v>04.502.02</v>
          </cell>
          <cell r="B44" t="str">
            <v>Boca de saída p/ dreno longit. profundo- BSD 02</v>
          </cell>
          <cell r="C44" t="str">
            <v xml:space="preserve"> </v>
          </cell>
          <cell r="D44" t="str">
            <v xml:space="preserve"> </v>
          </cell>
          <cell r="E44" t="str">
            <v>un</v>
          </cell>
          <cell r="F44">
            <v>4</v>
          </cell>
          <cell r="G44">
            <v>49.08</v>
          </cell>
        </row>
        <row r="45">
          <cell r="A45" t="str">
            <v>04.510.03</v>
          </cell>
          <cell r="B45" t="str">
            <v>Dreno sub- superficial- DSS 03</v>
          </cell>
          <cell r="C45" t="str">
            <v>DNER-ES294/97</v>
          </cell>
          <cell r="D45" t="str">
            <v xml:space="preserve"> </v>
          </cell>
          <cell r="E45" t="str">
            <v>m</v>
          </cell>
          <cell r="F45">
            <v>1095</v>
          </cell>
          <cell r="G45">
            <v>3.71</v>
          </cell>
        </row>
        <row r="46">
          <cell r="A46" t="str">
            <v>04.511.01</v>
          </cell>
          <cell r="B46" t="str">
            <v>Boca de saída p/ dreno sub-superficial-BSD 03</v>
          </cell>
          <cell r="C46" t="str">
            <v xml:space="preserve"> </v>
          </cell>
          <cell r="D46" t="str">
            <v xml:space="preserve"> </v>
          </cell>
          <cell r="E46" t="str">
            <v>un</v>
          </cell>
          <cell r="F46">
            <v>6</v>
          </cell>
          <cell r="G46">
            <v>20.86</v>
          </cell>
        </row>
        <row r="47">
          <cell r="A47" t="str">
            <v>04.900.04</v>
          </cell>
          <cell r="B47" t="str">
            <v>Sarjeta triangular de concreto-STC 04</v>
          </cell>
          <cell r="C47" t="str">
            <v>DNER-ES288/97</v>
          </cell>
          <cell r="D47" t="str">
            <v xml:space="preserve"> </v>
          </cell>
          <cell r="E47" t="str">
            <v>m</v>
          </cell>
          <cell r="F47">
            <v>264</v>
          </cell>
          <cell r="G47">
            <v>12.93</v>
          </cell>
        </row>
        <row r="48">
          <cell r="A48" t="str">
            <v>04.900.21</v>
          </cell>
          <cell r="B48" t="str">
            <v>Sarjeta de cant. central de concreto-SCC 01</v>
          </cell>
          <cell r="C48" t="str">
            <v>DNER-ES288/97</v>
          </cell>
          <cell r="D48" t="str">
            <v xml:space="preserve"> </v>
          </cell>
          <cell r="E48" t="str">
            <v>m</v>
          </cell>
          <cell r="F48">
            <v>678</v>
          </cell>
          <cell r="G48">
            <v>13.85</v>
          </cell>
        </row>
        <row r="49">
          <cell r="A49" t="str">
            <v>04.900.22</v>
          </cell>
          <cell r="B49" t="str">
            <v>Sarjeta de cant. central de concreto-SCC 02</v>
          </cell>
          <cell r="C49" t="str">
            <v>DNER-ES288/97</v>
          </cell>
          <cell r="D49" t="str">
            <v xml:space="preserve"> </v>
          </cell>
          <cell r="E49" t="str">
            <v>m</v>
          </cell>
          <cell r="F49">
            <v>572</v>
          </cell>
          <cell r="G49">
            <v>19.170000000000002</v>
          </cell>
        </row>
        <row r="50">
          <cell r="A50" t="str">
            <v>04.910.05</v>
          </cell>
          <cell r="B50" t="str">
            <v>Meio-fio de concreto-MFC 05</v>
          </cell>
          <cell r="C50" t="str">
            <v>DNER-ES290/97</v>
          </cell>
          <cell r="D50" t="str">
            <v xml:space="preserve"> </v>
          </cell>
          <cell r="E50" t="str">
            <v>m</v>
          </cell>
          <cell r="F50">
            <v>2286</v>
          </cell>
          <cell r="G50">
            <v>10.54</v>
          </cell>
        </row>
        <row r="51">
          <cell r="A51" t="str">
            <v>DER78150a</v>
          </cell>
          <cell r="B51" t="str">
            <v>Caixa coletora de sarjeta - CCS, D=60cm E H=1,5m</v>
          </cell>
          <cell r="C51" t="str">
            <v xml:space="preserve"> </v>
          </cell>
          <cell r="D51" t="str">
            <v xml:space="preserve"> </v>
          </cell>
          <cell r="E51" t="str">
            <v>un</v>
          </cell>
          <cell r="F51">
            <v>2</v>
          </cell>
          <cell r="G51">
            <v>500.45</v>
          </cell>
        </row>
        <row r="52">
          <cell r="A52" t="str">
            <v>04.930.01</v>
          </cell>
          <cell r="B52" t="str">
            <v>Caixa coletora de sarjeta-CCS 01</v>
          </cell>
          <cell r="C52" t="str">
            <v>DNER-ES287/97</v>
          </cell>
          <cell r="D52" t="str">
            <v xml:space="preserve"> </v>
          </cell>
          <cell r="E52" t="str">
            <v>un</v>
          </cell>
          <cell r="F52">
            <v>2</v>
          </cell>
          <cell r="G52">
            <v>568.85</v>
          </cell>
        </row>
        <row r="53">
          <cell r="A53" t="str">
            <v>04.941.03</v>
          </cell>
          <cell r="B53" t="str">
            <v>Descida d'água de aterros em degraus-DAD 03</v>
          </cell>
          <cell r="C53" t="str">
            <v>DNER-ES291/97</v>
          </cell>
          <cell r="D53" t="str">
            <v xml:space="preserve"> </v>
          </cell>
          <cell r="E53" t="str">
            <v>m</v>
          </cell>
          <cell r="F53">
            <v>3</v>
          </cell>
          <cell r="G53">
            <v>79.97</v>
          </cell>
        </row>
        <row r="54">
          <cell r="A54" t="str">
            <v>04.950.01</v>
          </cell>
          <cell r="B54" t="str">
            <v>Dissipador de energia- DES 01</v>
          </cell>
          <cell r="C54" t="str">
            <v>DNER-ES283/97</v>
          </cell>
          <cell r="D54" t="str">
            <v xml:space="preserve"> </v>
          </cell>
          <cell r="E54" t="str">
            <v>un</v>
          </cell>
          <cell r="F54">
            <v>3</v>
          </cell>
          <cell r="G54">
            <v>93</v>
          </cell>
        </row>
        <row r="55">
          <cell r="A55" t="str">
            <v>04.960.01</v>
          </cell>
          <cell r="B55" t="str">
            <v>Boca de lobo simples c/ grelha de concreto-BLS 01</v>
          </cell>
          <cell r="C55" t="str">
            <v xml:space="preserve"> </v>
          </cell>
          <cell r="D55" t="str">
            <v xml:space="preserve"> </v>
          </cell>
          <cell r="E55" t="str">
            <v>un</v>
          </cell>
          <cell r="F55">
            <v>4</v>
          </cell>
          <cell r="G55">
            <v>203.51</v>
          </cell>
        </row>
        <row r="56">
          <cell r="A56" t="str">
            <v>04.960.02</v>
          </cell>
          <cell r="B56" t="str">
            <v>Boca de lobo simples c/ grelha de concreto-BLS 02</v>
          </cell>
          <cell r="C56" t="str">
            <v xml:space="preserve"> </v>
          </cell>
          <cell r="D56" t="str">
            <v xml:space="preserve"> </v>
          </cell>
          <cell r="E56" t="str">
            <v>un</v>
          </cell>
          <cell r="F56">
            <v>4</v>
          </cell>
          <cell r="G56">
            <v>257.83999999999997</v>
          </cell>
        </row>
        <row r="57">
          <cell r="A57" t="str">
            <v>04.962.01</v>
          </cell>
          <cell r="B57" t="str">
            <v>Caixa de ligação e passagem- CLP 01</v>
          </cell>
          <cell r="C57" t="str">
            <v>DNER-ES287/97</v>
          </cell>
          <cell r="D57" t="str">
            <v xml:space="preserve"> </v>
          </cell>
          <cell r="E57" t="str">
            <v>un</v>
          </cell>
          <cell r="F57">
            <v>1</v>
          </cell>
          <cell r="G57">
            <v>371.03</v>
          </cell>
        </row>
        <row r="58">
          <cell r="A58" t="str">
            <v>04.962.15</v>
          </cell>
          <cell r="B58" t="str">
            <v>Caixa de ligação e passagem- CLP 15</v>
          </cell>
          <cell r="C58" t="str">
            <v>DNER-ES287/97</v>
          </cell>
          <cell r="D58" t="str">
            <v xml:space="preserve"> </v>
          </cell>
          <cell r="E58" t="str">
            <v>un</v>
          </cell>
          <cell r="F58">
            <v>1</v>
          </cell>
          <cell r="G58">
            <v>683.07</v>
          </cell>
        </row>
        <row r="59">
          <cell r="A59" t="str">
            <v>P 04.100.07</v>
          </cell>
          <cell r="B59" t="str">
            <v>Execução de galerias D=0,40 c/ lastro de brita</v>
          </cell>
          <cell r="C59" t="str">
            <v xml:space="preserve"> </v>
          </cell>
          <cell r="D59" t="str">
            <v xml:space="preserve"> </v>
          </cell>
          <cell r="E59" t="str">
            <v>m</v>
          </cell>
          <cell r="F59">
            <v>317</v>
          </cell>
          <cell r="G59">
            <v>41.68</v>
          </cell>
        </row>
        <row r="60">
          <cell r="A60" t="str">
            <v>P 04.100.09</v>
          </cell>
          <cell r="B60" t="str">
            <v>Execução de galerias D=0,60 c/ lastro de brita</v>
          </cell>
          <cell r="C60" t="str">
            <v xml:space="preserve"> </v>
          </cell>
          <cell r="D60" t="str">
            <v xml:space="preserve"> </v>
          </cell>
          <cell r="E60" t="str">
            <v>m</v>
          </cell>
          <cell r="F60">
            <v>40</v>
          </cell>
          <cell r="G60">
            <v>100.67</v>
          </cell>
        </row>
        <row r="61">
          <cell r="A61" t="str">
            <v>P 04.100.08</v>
          </cell>
          <cell r="B61" t="str">
            <v>Execução de galerias D=0,40 c/ lastro de concreto</v>
          </cell>
          <cell r="C61" t="str">
            <v xml:space="preserve"> </v>
          </cell>
          <cell r="D61" t="str">
            <v xml:space="preserve"> </v>
          </cell>
          <cell r="E61" t="str">
            <v>m</v>
          </cell>
          <cell r="F61">
            <v>86</v>
          </cell>
          <cell r="G61">
            <v>58.65</v>
          </cell>
        </row>
        <row r="62">
          <cell r="A62" t="str">
            <v>P 04.100.10</v>
          </cell>
          <cell r="B62" t="str">
            <v>Execução de galerias D=0,60 c/ lastro de concreto</v>
          </cell>
          <cell r="C62" t="str">
            <v xml:space="preserve"> </v>
          </cell>
          <cell r="D62" t="str">
            <v xml:space="preserve"> </v>
          </cell>
          <cell r="E62" t="str">
            <v>m</v>
          </cell>
          <cell r="F62">
            <v>198</v>
          </cell>
          <cell r="G62">
            <v>131.66</v>
          </cell>
        </row>
        <row r="63">
          <cell r="A63" t="str">
            <v>DER72350b</v>
          </cell>
          <cell r="B63" t="str">
            <v>Boca para BSTC D=40cm - Normal</v>
          </cell>
          <cell r="C63" t="str">
            <v xml:space="preserve"> </v>
          </cell>
          <cell r="D63" t="str">
            <v xml:space="preserve"> </v>
          </cell>
          <cell r="E63" t="str">
            <v>un</v>
          </cell>
          <cell r="F63">
            <v>4</v>
          </cell>
          <cell r="G63">
            <v>147.57</v>
          </cell>
        </row>
        <row r="64">
          <cell r="A64" t="str">
            <v>04.101.01</v>
          </cell>
          <cell r="B64" t="str">
            <v>Boca de BSTC D=0.60m-normal</v>
          </cell>
          <cell r="C64" t="str">
            <v>DNER-ES284/97</v>
          </cell>
          <cell r="D64" t="str">
            <v xml:space="preserve"> </v>
          </cell>
          <cell r="E64" t="str">
            <v>un</v>
          </cell>
          <cell r="F64">
            <v>5</v>
          </cell>
          <cell r="G64">
            <v>299.62</v>
          </cell>
        </row>
        <row r="65">
          <cell r="A65" t="str">
            <v>04.963.03</v>
          </cell>
          <cell r="B65" t="str">
            <v>Poço de visita- PVI 03</v>
          </cell>
          <cell r="C65" t="str">
            <v xml:space="preserve"> </v>
          </cell>
          <cell r="D65" t="str">
            <v xml:space="preserve"> </v>
          </cell>
          <cell r="E65" t="str">
            <v>un</v>
          </cell>
          <cell r="F65">
            <v>1</v>
          </cell>
          <cell r="G65">
            <v>569.29</v>
          </cell>
        </row>
        <row r="66">
          <cell r="A66" t="str">
            <v>04.991.01</v>
          </cell>
          <cell r="B66" t="str">
            <v>Tampa de concreto p/ caixa coletora(4 nervuras)-TCC 01</v>
          </cell>
          <cell r="C66" t="str">
            <v xml:space="preserve"> </v>
          </cell>
          <cell r="D66" t="str">
            <v xml:space="preserve"> </v>
          </cell>
          <cell r="E66" t="str">
            <v>un</v>
          </cell>
          <cell r="F66">
            <v>1</v>
          </cell>
          <cell r="G66">
            <v>48.34</v>
          </cell>
        </row>
        <row r="67">
          <cell r="F67" t="str">
            <v>SUB-TOTAL</v>
          </cell>
        </row>
        <row r="69">
          <cell r="B69" t="str">
            <v>OBRAS DE ARTE ESPECIAIS</v>
          </cell>
        </row>
        <row r="70">
          <cell r="B70" t="str">
            <v>Infra e Mesoestrutura</v>
          </cell>
        </row>
        <row r="71">
          <cell r="A71" t="str">
            <v>DER90150</v>
          </cell>
          <cell r="B71" t="str">
            <v>Escavação em tubulão a céu aberto em material de 1ªcateg.</v>
          </cell>
          <cell r="C71" t="str">
            <v xml:space="preserve"> </v>
          </cell>
          <cell r="D71" t="str">
            <v xml:space="preserve"> </v>
          </cell>
          <cell r="E71" t="str">
            <v>m3</v>
          </cell>
          <cell r="F71">
            <v>90</v>
          </cell>
          <cell r="G71">
            <v>184.89</v>
          </cell>
        </row>
        <row r="72">
          <cell r="A72" t="str">
            <v>DER90160</v>
          </cell>
          <cell r="B72" t="str">
            <v>Escavação em tubulão a céu aberto em material de 3ªcateg.</v>
          </cell>
          <cell r="C72" t="str">
            <v xml:space="preserve"> </v>
          </cell>
          <cell r="D72" t="str">
            <v xml:space="preserve"> </v>
          </cell>
          <cell r="E72" t="str">
            <v>m3</v>
          </cell>
          <cell r="F72">
            <v>1</v>
          </cell>
          <cell r="G72">
            <v>640.85</v>
          </cell>
        </row>
        <row r="73">
          <cell r="A73" t="str">
            <v>DER90170</v>
          </cell>
          <cell r="B73" t="str">
            <v>Escavação em tubulão sob ar comprimido em material de 1ªcateg.</v>
          </cell>
          <cell r="C73" t="str">
            <v xml:space="preserve"> </v>
          </cell>
          <cell r="D73" t="str">
            <v xml:space="preserve"> </v>
          </cell>
          <cell r="E73" t="str">
            <v>m3</v>
          </cell>
          <cell r="F73">
            <v>1</v>
          </cell>
          <cell r="G73">
            <v>742.04</v>
          </cell>
        </row>
        <row r="74">
          <cell r="A74" t="str">
            <v>DER90180</v>
          </cell>
          <cell r="B74" t="str">
            <v>Escavação em tubulão sob ar comprimido em material de 3ªcateg.</v>
          </cell>
          <cell r="C74" t="str">
            <v xml:space="preserve"> </v>
          </cell>
          <cell r="D74" t="str">
            <v xml:space="preserve"> </v>
          </cell>
          <cell r="E74" t="str">
            <v>m3</v>
          </cell>
          <cell r="F74">
            <v>110</v>
          </cell>
          <cell r="G74">
            <v>1154.25</v>
          </cell>
        </row>
        <row r="75">
          <cell r="A75" t="str">
            <v>03.371.00</v>
          </cell>
          <cell r="B75" t="str">
            <v>Formas de madeira compensada</v>
          </cell>
          <cell r="C75" t="str">
            <v xml:space="preserve"> </v>
          </cell>
          <cell r="D75" t="str">
            <v xml:space="preserve"> </v>
          </cell>
          <cell r="E75" t="str">
            <v>m2</v>
          </cell>
          <cell r="F75">
            <v>331</v>
          </cell>
          <cell r="G75">
            <v>21.86</v>
          </cell>
        </row>
        <row r="76">
          <cell r="A76" t="str">
            <v>03.371.02</v>
          </cell>
          <cell r="B76" t="str">
            <v>Formas de placa compensada plastificada</v>
          </cell>
          <cell r="C76" t="str">
            <v xml:space="preserve"> </v>
          </cell>
          <cell r="D76" t="str">
            <v xml:space="preserve"> </v>
          </cell>
          <cell r="E76" t="str">
            <v>m2</v>
          </cell>
          <cell r="F76">
            <v>210</v>
          </cell>
          <cell r="G76">
            <v>30.76</v>
          </cell>
        </row>
        <row r="77">
          <cell r="A77" t="str">
            <v>03.353.00</v>
          </cell>
          <cell r="B77" t="str">
            <v>Forn., preparo e colocação nas formas, de aço CA-50</v>
          </cell>
          <cell r="C77" t="str">
            <v xml:space="preserve"> </v>
          </cell>
          <cell r="D77" t="str">
            <v xml:space="preserve"> </v>
          </cell>
          <cell r="E77" t="str">
            <v>kg</v>
          </cell>
          <cell r="F77">
            <v>11325</v>
          </cell>
          <cell r="G77">
            <v>2.59</v>
          </cell>
        </row>
        <row r="78">
          <cell r="A78" t="str">
            <v>P 03.327.01</v>
          </cell>
          <cell r="B78" t="str">
            <v xml:space="preserve">Concreto fck= 25 MPa-contr. raz. uso ger. </v>
          </cell>
          <cell r="C78" t="str">
            <v xml:space="preserve"> </v>
          </cell>
          <cell r="D78" t="str">
            <v xml:space="preserve"> </v>
          </cell>
          <cell r="E78" t="str">
            <v>m3</v>
          </cell>
          <cell r="F78">
            <v>252</v>
          </cell>
          <cell r="G78">
            <v>163.22</v>
          </cell>
        </row>
        <row r="79">
          <cell r="B79" t="str">
            <v>Superestrutura</v>
          </cell>
        </row>
        <row r="80">
          <cell r="A80" t="str">
            <v>OAE6</v>
          </cell>
          <cell r="B80" t="str">
            <v>Escoramento metálico comum (cimbramento)</v>
          </cell>
          <cell r="C80" t="str">
            <v xml:space="preserve"> </v>
          </cell>
          <cell r="D80" t="str">
            <v xml:space="preserve"> </v>
          </cell>
          <cell r="E80" t="str">
            <v>m3</v>
          </cell>
          <cell r="F80">
            <v>9500</v>
          </cell>
          <cell r="G80">
            <v>27.58</v>
          </cell>
        </row>
        <row r="81">
          <cell r="A81" t="str">
            <v>03.371.02</v>
          </cell>
          <cell r="B81" t="str">
            <v>Formas de placa compensada plastificada</v>
          </cell>
          <cell r="C81" t="str">
            <v xml:space="preserve"> </v>
          </cell>
          <cell r="D81" t="str">
            <v xml:space="preserve"> </v>
          </cell>
          <cell r="E81" t="str">
            <v>m2</v>
          </cell>
          <cell r="F81">
            <v>2606</v>
          </cell>
          <cell r="G81">
            <v>30.76</v>
          </cell>
        </row>
        <row r="82">
          <cell r="A82" t="str">
            <v>03.371.00</v>
          </cell>
          <cell r="B82" t="str">
            <v>Formas de madeira compensada</v>
          </cell>
          <cell r="C82" t="str">
            <v xml:space="preserve"> </v>
          </cell>
          <cell r="D82" t="str">
            <v xml:space="preserve"> </v>
          </cell>
          <cell r="E82" t="str">
            <v>m2</v>
          </cell>
          <cell r="F82">
            <v>928</v>
          </cell>
          <cell r="G82">
            <v>21.86</v>
          </cell>
        </row>
        <row r="83">
          <cell r="A83" t="str">
            <v>03.353.00</v>
          </cell>
          <cell r="B83" t="str">
            <v>Forn., preparo e colocação nas formas, de aço CA-50</v>
          </cell>
          <cell r="C83" t="str">
            <v xml:space="preserve"> </v>
          </cell>
          <cell r="D83" t="str">
            <v xml:space="preserve"> </v>
          </cell>
          <cell r="E83" t="str">
            <v>kg</v>
          </cell>
          <cell r="F83">
            <v>119265</v>
          </cell>
          <cell r="G83">
            <v>2.59</v>
          </cell>
        </row>
        <row r="84">
          <cell r="A84" t="str">
            <v>OAE4</v>
          </cell>
          <cell r="B84" t="str">
            <v>Armadura de protensão, fornecimento, bainhas, ancoragens, operações de protensão</v>
          </cell>
          <cell r="C84" t="str">
            <v xml:space="preserve"> </v>
          </cell>
          <cell r="D84" t="str">
            <v xml:space="preserve"> </v>
          </cell>
          <cell r="E84" t="str">
            <v>kg</v>
          </cell>
          <cell r="F84">
            <v>45662</v>
          </cell>
          <cell r="G84">
            <v>19.28</v>
          </cell>
        </row>
        <row r="85">
          <cell r="A85" t="str">
            <v>OAE19</v>
          </cell>
          <cell r="B85" t="str">
            <v>Injeção de nata (cabos 12 varas 1/2")</v>
          </cell>
          <cell r="C85" t="str">
            <v xml:space="preserve"> </v>
          </cell>
          <cell r="D85" t="str">
            <v xml:space="preserve"> </v>
          </cell>
          <cell r="E85" t="str">
            <v>m</v>
          </cell>
          <cell r="F85">
            <v>1841.2</v>
          </cell>
          <cell r="G85">
            <v>3.65</v>
          </cell>
        </row>
        <row r="86">
          <cell r="A86" t="str">
            <v>OAE1</v>
          </cell>
          <cell r="B86" t="str">
            <v>Ancoragem ativa - Fornecimento, instalação e protensão</v>
          </cell>
          <cell r="C86" t="str">
            <v xml:space="preserve"> </v>
          </cell>
          <cell r="D86" t="str">
            <v xml:space="preserve"> </v>
          </cell>
          <cell r="E86" t="str">
            <v>un</v>
          </cell>
          <cell r="F86">
            <v>48</v>
          </cell>
          <cell r="G86">
            <v>682.29</v>
          </cell>
        </row>
        <row r="87">
          <cell r="A87" t="str">
            <v>03.330.00</v>
          </cell>
          <cell r="B87" t="str">
            <v>Concreto fck= 35 MPa-contr. raz. uso ger.</v>
          </cell>
          <cell r="C87" t="str">
            <v xml:space="preserve"> </v>
          </cell>
          <cell r="D87" t="str">
            <v xml:space="preserve"> </v>
          </cell>
          <cell r="E87" t="str">
            <v>m3</v>
          </cell>
          <cell r="F87">
            <v>1403</v>
          </cell>
          <cell r="G87">
            <v>166.78</v>
          </cell>
        </row>
        <row r="88">
          <cell r="B88" t="str">
            <v>Diversos</v>
          </cell>
        </row>
        <row r="89">
          <cell r="A89" t="str">
            <v>03.510.00</v>
          </cell>
          <cell r="B89" t="str">
            <v>Aparelho de apoio em neoprene</v>
          </cell>
          <cell r="C89" t="str">
            <v xml:space="preserve"> </v>
          </cell>
          <cell r="D89" t="str">
            <v xml:space="preserve"> </v>
          </cell>
          <cell r="E89" t="str">
            <v>kg</v>
          </cell>
          <cell r="F89">
            <v>665</v>
          </cell>
          <cell r="G89">
            <v>86.94</v>
          </cell>
        </row>
        <row r="90">
          <cell r="A90" t="str">
            <v>03.700.01</v>
          </cell>
          <cell r="B90" t="str">
            <v>Guarda corpo em concreto Fck = 18 MPa</v>
          </cell>
          <cell r="C90" t="str">
            <v xml:space="preserve"> </v>
          </cell>
          <cell r="D90" t="str">
            <v xml:space="preserve"> </v>
          </cell>
          <cell r="E90" t="str">
            <v>m</v>
          </cell>
          <cell r="F90">
            <v>148</v>
          </cell>
          <cell r="G90">
            <v>80.150000000000006</v>
          </cell>
        </row>
        <row r="91">
          <cell r="B91" t="str">
            <v>Barreiras de segurança (C.A.) Tipo New Jersey (312 m)</v>
          </cell>
        </row>
        <row r="92">
          <cell r="A92" t="str">
            <v>03.371.01</v>
          </cell>
          <cell r="B92" t="str">
            <v>Formas de placa compensada resinada</v>
          </cell>
          <cell r="C92" t="str">
            <v xml:space="preserve"> </v>
          </cell>
          <cell r="D92" t="str">
            <v xml:space="preserve"> </v>
          </cell>
          <cell r="E92" t="str">
            <v>m2</v>
          </cell>
          <cell r="F92">
            <v>561.6</v>
          </cell>
          <cell r="G92">
            <v>21.86</v>
          </cell>
        </row>
        <row r="93">
          <cell r="A93" t="str">
            <v>03.353.00</v>
          </cell>
          <cell r="B93" t="str">
            <v>Forn., preparo e colocação nas formas, de aço CA-50</v>
          </cell>
          <cell r="C93" t="str">
            <v xml:space="preserve"> </v>
          </cell>
          <cell r="D93" t="str">
            <v xml:space="preserve"> </v>
          </cell>
          <cell r="E93" t="str">
            <v>kg</v>
          </cell>
          <cell r="F93">
            <v>4368</v>
          </cell>
          <cell r="G93">
            <v>2.59</v>
          </cell>
        </row>
        <row r="94">
          <cell r="A94" t="str">
            <v>03.326.00</v>
          </cell>
          <cell r="B94" t="str">
            <v xml:space="preserve">Concreto fck= 20 MPa-contr. raz. uso ger. </v>
          </cell>
          <cell r="C94" t="str">
            <v xml:space="preserve"> </v>
          </cell>
          <cell r="D94" t="str">
            <v xml:space="preserve"> </v>
          </cell>
          <cell r="E94" t="str">
            <v>m3</v>
          </cell>
          <cell r="F94">
            <v>73</v>
          </cell>
          <cell r="G94">
            <v>149.19999999999999</v>
          </cell>
        </row>
        <row r="95">
          <cell r="B95" t="str">
            <v>Placas de aproximação( 04 unidades)</v>
          </cell>
        </row>
        <row r="96">
          <cell r="A96" t="str">
            <v>03.371.00</v>
          </cell>
          <cell r="B96" t="str">
            <v>Formas de madeira compensada</v>
          </cell>
          <cell r="C96" t="str">
            <v xml:space="preserve"> </v>
          </cell>
          <cell r="D96" t="str">
            <v xml:space="preserve"> </v>
          </cell>
          <cell r="E96" t="str">
            <v>m2</v>
          </cell>
          <cell r="F96">
            <v>32</v>
          </cell>
          <cell r="G96">
            <v>21.86</v>
          </cell>
        </row>
        <row r="97">
          <cell r="A97" t="str">
            <v>03.353.00</v>
          </cell>
          <cell r="B97" t="str">
            <v>Forn., preparo e colocação nas formas, de aço CA-50</v>
          </cell>
          <cell r="C97" t="str">
            <v xml:space="preserve"> </v>
          </cell>
          <cell r="D97" t="str">
            <v xml:space="preserve"> </v>
          </cell>
          <cell r="E97" t="str">
            <v>kg</v>
          </cell>
          <cell r="F97">
            <v>3968</v>
          </cell>
          <cell r="G97">
            <v>2.59</v>
          </cell>
        </row>
        <row r="98">
          <cell r="A98" t="str">
            <v>03.326.00</v>
          </cell>
          <cell r="B98" t="str">
            <v xml:space="preserve">Concreto fck= 20 MPa-contr. raz. uso ger. </v>
          </cell>
          <cell r="C98" t="str">
            <v xml:space="preserve"> </v>
          </cell>
          <cell r="D98" t="str">
            <v xml:space="preserve"> </v>
          </cell>
          <cell r="E98" t="str">
            <v>m3</v>
          </cell>
          <cell r="F98">
            <v>38</v>
          </cell>
          <cell r="G98">
            <v>149.19999999999999</v>
          </cell>
        </row>
        <row r="99">
          <cell r="B99" t="str">
            <v>Drenos</v>
          </cell>
        </row>
        <row r="100">
          <cell r="A100" t="str">
            <v>P 03.991.01c</v>
          </cell>
          <cell r="B100" t="str">
            <v>Dreno de FF D= 100 mm x 500mm</v>
          </cell>
          <cell r="C100" t="str">
            <v xml:space="preserve"> </v>
          </cell>
          <cell r="D100" t="str">
            <v xml:space="preserve"> </v>
          </cell>
          <cell r="E100" t="str">
            <v>un</v>
          </cell>
          <cell r="F100">
            <v>40</v>
          </cell>
          <cell r="G100">
            <v>15.64</v>
          </cell>
        </row>
        <row r="101">
          <cell r="A101" t="str">
            <v>P 03.991.01b</v>
          </cell>
          <cell r="B101" t="str">
            <v>Dreno de FF D= 50 mm x 500mm</v>
          </cell>
          <cell r="C101" t="str">
            <v xml:space="preserve"> </v>
          </cell>
          <cell r="D101" t="str">
            <v xml:space="preserve"> </v>
          </cell>
          <cell r="E101" t="str">
            <v>un</v>
          </cell>
          <cell r="F101">
            <v>30</v>
          </cell>
          <cell r="G101">
            <v>6.63</v>
          </cell>
        </row>
        <row r="102">
          <cell r="A102" t="str">
            <v>P 03.991.01a</v>
          </cell>
          <cell r="B102" t="str">
            <v>Dreno de FF D= 30 mm x 750mm</v>
          </cell>
          <cell r="C102" t="str">
            <v xml:space="preserve"> </v>
          </cell>
          <cell r="D102" t="str">
            <v xml:space="preserve"> </v>
          </cell>
          <cell r="E102" t="str">
            <v>un</v>
          </cell>
          <cell r="F102">
            <v>40</v>
          </cell>
          <cell r="G102">
            <v>6.25</v>
          </cell>
        </row>
        <row r="103">
          <cell r="F103" t="str">
            <v>SUB-TOTAL</v>
          </cell>
        </row>
        <row r="105">
          <cell r="B105" t="str">
            <v>OBRAS COMPLEMENTARES</v>
          </cell>
        </row>
        <row r="106">
          <cell r="A106" t="str">
            <v>05.100.00</v>
          </cell>
          <cell r="B106" t="str">
            <v>Enleivamento</v>
          </cell>
          <cell r="C106" t="str">
            <v>DNER-ES341/97</v>
          </cell>
          <cell r="D106" t="str">
            <v xml:space="preserve"> </v>
          </cell>
          <cell r="E106" t="str">
            <v>m2</v>
          </cell>
          <cell r="F106">
            <v>6227</v>
          </cell>
          <cell r="G106">
            <v>2.06</v>
          </cell>
        </row>
        <row r="107">
          <cell r="A107" t="str">
            <v>DER53460a</v>
          </cell>
          <cell r="B107" t="str">
            <v>Calçamento com briquetes de 6 cm</v>
          </cell>
          <cell r="C107" t="str">
            <v xml:space="preserve"> </v>
          </cell>
          <cell r="D107" t="str">
            <v xml:space="preserve"> </v>
          </cell>
          <cell r="E107" t="str">
            <v>m2</v>
          </cell>
          <cell r="F107">
            <v>700</v>
          </cell>
          <cell r="G107">
            <v>20.48</v>
          </cell>
        </row>
        <row r="108">
          <cell r="A108" t="str">
            <v>P 05.100.01</v>
          </cell>
          <cell r="B108" t="str">
            <v>Fornecimento e plantio de lírio amarelo</v>
          </cell>
          <cell r="C108" t="str">
            <v xml:space="preserve"> </v>
          </cell>
          <cell r="D108" t="str">
            <v xml:space="preserve"> </v>
          </cell>
          <cell r="E108" t="str">
            <v>m2</v>
          </cell>
          <cell r="F108">
            <v>2241</v>
          </cell>
          <cell r="G108">
            <v>14.14</v>
          </cell>
        </row>
        <row r="109">
          <cell r="A109" t="str">
            <v>P 05.100.02</v>
          </cell>
          <cell r="B109" t="str">
            <v>Fornecimento e plantio de árvore selecionada</v>
          </cell>
          <cell r="C109" t="str">
            <v xml:space="preserve"> </v>
          </cell>
          <cell r="D109" t="str">
            <v xml:space="preserve"> </v>
          </cell>
          <cell r="E109" t="str">
            <v>un</v>
          </cell>
          <cell r="F109">
            <v>246</v>
          </cell>
          <cell r="G109">
            <v>6.02</v>
          </cell>
        </row>
        <row r="110">
          <cell r="A110" t="str">
            <v>DER81950</v>
          </cell>
          <cell r="B110" t="str">
            <v>Calçada em lastro de brita c/revestimento em concreto</v>
          </cell>
          <cell r="C110" t="str">
            <v xml:space="preserve"> </v>
          </cell>
          <cell r="D110" t="str">
            <v xml:space="preserve"> </v>
          </cell>
          <cell r="E110" t="str">
            <v>m2</v>
          </cell>
          <cell r="F110">
            <v>1000</v>
          </cell>
          <cell r="G110">
            <v>8.94</v>
          </cell>
        </row>
        <row r="111">
          <cell r="A111" t="str">
            <v>05.301.00</v>
          </cell>
          <cell r="B111" t="str">
            <v>Alvenaria de pedra argamassada</v>
          </cell>
          <cell r="C111" t="str">
            <v xml:space="preserve"> </v>
          </cell>
          <cell r="D111" t="str">
            <v xml:space="preserve"> </v>
          </cell>
          <cell r="E111" t="str">
            <v>m3</v>
          </cell>
          <cell r="F111">
            <v>60</v>
          </cell>
          <cell r="G111">
            <v>101.58</v>
          </cell>
        </row>
        <row r="112">
          <cell r="A112" t="str">
            <v>PI 01</v>
          </cell>
          <cell r="B112" t="str">
            <v>Poste de aço galv. a fogo, c/ 20,0m de alt. p/ instal. tipo engastado</v>
          </cell>
          <cell r="C112" t="str">
            <v xml:space="preserve"> </v>
          </cell>
          <cell r="D112" t="str">
            <v xml:space="preserve"> </v>
          </cell>
          <cell r="E112" t="str">
            <v>un</v>
          </cell>
          <cell r="F112">
            <v>7</v>
          </cell>
          <cell r="G112">
            <v>2662.25</v>
          </cell>
        </row>
        <row r="113">
          <cell r="A113" t="str">
            <v>PI 02</v>
          </cell>
          <cell r="B113" t="str">
            <v>Poste de aço galvanizado a fogo, c/ 10,0m de alt. p/instal.na lat. dos viadutos</v>
          </cell>
          <cell r="C113" t="str">
            <v xml:space="preserve"> </v>
          </cell>
          <cell r="D113" t="str">
            <v xml:space="preserve"> </v>
          </cell>
          <cell r="E113" t="str">
            <v>un</v>
          </cell>
          <cell r="F113">
            <v>8</v>
          </cell>
          <cell r="G113">
            <v>500</v>
          </cell>
        </row>
        <row r="114">
          <cell r="A114" t="str">
            <v>PI 03</v>
          </cell>
          <cell r="B114" t="str">
            <v xml:space="preserve">Luminária p/ iluminação pública ref.HRC-612 da Philips ou similar </v>
          </cell>
          <cell r="C114" t="str">
            <v xml:space="preserve"> </v>
          </cell>
          <cell r="D114" t="str">
            <v xml:space="preserve"> </v>
          </cell>
          <cell r="E114" t="str">
            <v>un</v>
          </cell>
          <cell r="F114">
            <v>12</v>
          </cell>
          <cell r="G114">
            <v>400</v>
          </cell>
        </row>
        <row r="115">
          <cell r="A115" t="str">
            <v>PI 04</v>
          </cell>
          <cell r="B115" t="str">
            <v xml:space="preserve">Luminária p/ iluminação pública ref.SRC-612 da Philips ou similar </v>
          </cell>
          <cell r="C115" t="str">
            <v xml:space="preserve"> </v>
          </cell>
          <cell r="D115" t="str">
            <v xml:space="preserve"> </v>
          </cell>
          <cell r="E115" t="str">
            <v>un</v>
          </cell>
          <cell r="F115">
            <v>22</v>
          </cell>
          <cell r="G115">
            <v>425.5</v>
          </cell>
        </row>
        <row r="116">
          <cell r="A116" t="str">
            <v>PI 07</v>
          </cell>
          <cell r="B116" t="str">
            <v>Suporte p/ luminária tipo ZGP402 da Philips ou similar</v>
          </cell>
          <cell r="C116" t="str">
            <v xml:space="preserve"> </v>
          </cell>
          <cell r="D116" t="str">
            <v xml:space="preserve"> </v>
          </cell>
          <cell r="E116" t="str">
            <v>un</v>
          </cell>
          <cell r="F116">
            <v>7</v>
          </cell>
          <cell r="G116">
            <v>100</v>
          </cell>
        </row>
        <row r="117">
          <cell r="A117" t="str">
            <v>PI 08</v>
          </cell>
          <cell r="B117" t="str">
            <v>Suporte p/ luminária tipo ZGP401 da Philips ou similar</v>
          </cell>
          <cell r="C117" t="str">
            <v xml:space="preserve"> </v>
          </cell>
          <cell r="D117" t="str">
            <v xml:space="preserve"> </v>
          </cell>
          <cell r="E117" t="str">
            <v>un</v>
          </cell>
          <cell r="F117">
            <v>20</v>
          </cell>
          <cell r="G117">
            <v>81.650000000000006</v>
          </cell>
        </row>
        <row r="118">
          <cell r="A118" t="str">
            <v>PI 09</v>
          </cell>
          <cell r="B118" t="str">
            <v>Lâmpada a vapor de sódio 400W, alta pressão, base E40</v>
          </cell>
          <cell r="C118" t="str">
            <v xml:space="preserve"> </v>
          </cell>
          <cell r="D118" t="str">
            <v xml:space="preserve"> </v>
          </cell>
          <cell r="E118" t="str">
            <v>un</v>
          </cell>
          <cell r="F118">
            <v>22</v>
          </cell>
          <cell r="G118">
            <v>33.35</v>
          </cell>
        </row>
        <row r="119">
          <cell r="A119" t="str">
            <v>PI 10</v>
          </cell>
          <cell r="B119" t="str">
            <v>Lâmpada a vapor de mercúrio 250W, alta pressão, base E40</v>
          </cell>
          <cell r="C119" t="str">
            <v xml:space="preserve"> </v>
          </cell>
          <cell r="D119" t="str">
            <v xml:space="preserve"> </v>
          </cell>
          <cell r="E119" t="str">
            <v>un</v>
          </cell>
          <cell r="F119">
            <v>12</v>
          </cell>
          <cell r="G119">
            <v>28.75</v>
          </cell>
        </row>
        <row r="120">
          <cell r="A120" t="str">
            <v>PI 14</v>
          </cell>
          <cell r="B120" t="str">
            <v>Caixa de passagem para instalação aparente D=50mm, tipo T</v>
          </cell>
          <cell r="C120" t="str">
            <v xml:space="preserve"> </v>
          </cell>
          <cell r="D120" t="str">
            <v xml:space="preserve"> </v>
          </cell>
          <cell r="E120" t="str">
            <v>un</v>
          </cell>
          <cell r="F120">
            <v>120</v>
          </cell>
          <cell r="G120">
            <v>4.08</v>
          </cell>
        </row>
        <row r="121">
          <cell r="A121" t="str">
            <v>PI 22</v>
          </cell>
          <cell r="B121" t="str">
            <v>Base completa com fusível Diazed, 6A, retardado, incluíndo tampa, anel de proteção e ajuste</v>
          </cell>
          <cell r="C121" t="str">
            <v xml:space="preserve"> </v>
          </cell>
          <cell r="D121" t="str">
            <v xml:space="preserve"> </v>
          </cell>
          <cell r="E121" t="str">
            <v>un</v>
          </cell>
          <cell r="F121">
            <v>34</v>
          </cell>
          <cell r="G121">
            <v>8.6300000000000008</v>
          </cell>
        </row>
        <row r="122">
          <cell r="A122" t="str">
            <v>PI 23</v>
          </cell>
          <cell r="B122" t="str">
            <v>Contator tripolar a seco, p/ corrente alternada - 55 A, para uso em rede 380/220V - 60Hz</v>
          </cell>
          <cell r="C122" t="str">
            <v xml:space="preserve"> </v>
          </cell>
          <cell r="D122" t="str">
            <v xml:space="preserve"> </v>
          </cell>
          <cell r="E122" t="str">
            <v>un</v>
          </cell>
          <cell r="F122">
            <v>5</v>
          </cell>
          <cell r="G122">
            <v>234.6</v>
          </cell>
        </row>
        <row r="123">
          <cell r="A123" t="str">
            <v>PI 24</v>
          </cell>
          <cell r="B123" t="str">
            <v>Fita elétrica auto fusão a base de borracha EPR</v>
          </cell>
          <cell r="C123" t="str">
            <v xml:space="preserve"> </v>
          </cell>
          <cell r="D123" t="str">
            <v xml:space="preserve"> </v>
          </cell>
          <cell r="E123" t="str">
            <v>un</v>
          </cell>
          <cell r="F123">
            <v>5</v>
          </cell>
          <cell r="G123">
            <v>6.39</v>
          </cell>
        </row>
        <row r="124">
          <cell r="A124" t="str">
            <v>PI 25</v>
          </cell>
          <cell r="B124" t="str">
            <v>Fita adesiva plástica isolante</v>
          </cell>
          <cell r="C124" t="str">
            <v xml:space="preserve"> </v>
          </cell>
          <cell r="D124" t="str">
            <v xml:space="preserve"> </v>
          </cell>
          <cell r="E124" t="str">
            <v>un</v>
          </cell>
          <cell r="F124">
            <v>8</v>
          </cell>
          <cell r="G124">
            <v>3.84</v>
          </cell>
        </row>
        <row r="125">
          <cell r="A125" t="str">
            <v>PI 26</v>
          </cell>
          <cell r="B125" t="str">
            <v>Relé fotoelétrico c/ suporte para fixação galv. com furo 18mm</v>
          </cell>
          <cell r="C125" t="str">
            <v xml:space="preserve"> </v>
          </cell>
          <cell r="D125" t="str">
            <v xml:space="preserve"> </v>
          </cell>
          <cell r="E125" t="str">
            <v>un</v>
          </cell>
          <cell r="F125">
            <v>5</v>
          </cell>
          <cell r="G125">
            <v>11.5</v>
          </cell>
        </row>
        <row r="126">
          <cell r="A126" t="str">
            <v>PI 27</v>
          </cell>
          <cell r="B126" t="str">
            <v>Cabo isolado p/ 1000V, bitola 35mm²</v>
          </cell>
          <cell r="C126" t="str">
            <v xml:space="preserve"> </v>
          </cell>
          <cell r="D126" t="str">
            <v xml:space="preserve"> </v>
          </cell>
          <cell r="E126" t="str">
            <v>m</v>
          </cell>
          <cell r="F126">
            <v>3600</v>
          </cell>
          <cell r="G126">
            <v>1.55</v>
          </cell>
        </row>
        <row r="127">
          <cell r="A127" t="str">
            <v>PI 28</v>
          </cell>
          <cell r="B127" t="str">
            <v>Eletroduto de aço tipo pesado 100mm</v>
          </cell>
          <cell r="C127" t="str">
            <v xml:space="preserve"> </v>
          </cell>
          <cell r="D127" t="str">
            <v xml:space="preserve"> </v>
          </cell>
          <cell r="E127" t="str">
            <v>m</v>
          </cell>
          <cell r="F127">
            <v>120</v>
          </cell>
          <cell r="G127">
            <v>28.55</v>
          </cell>
        </row>
        <row r="128">
          <cell r="A128" t="str">
            <v>PI 29</v>
          </cell>
          <cell r="B128" t="str">
            <v>Curva em alumínio fundido de alta resistência, fixação por encaixe,50mm</v>
          </cell>
          <cell r="C128" t="str">
            <v xml:space="preserve"> </v>
          </cell>
          <cell r="D128" t="str">
            <v xml:space="preserve"> </v>
          </cell>
          <cell r="E128" t="str">
            <v>un</v>
          </cell>
          <cell r="F128">
            <v>2</v>
          </cell>
          <cell r="G128">
            <v>18.75</v>
          </cell>
        </row>
        <row r="129">
          <cell r="A129" t="str">
            <v>PI 30</v>
          </cell>
          <cell r="B129" t="str">
            <v>Haste para aterramento aço-cobre D 13x2400mm</v>
          </cell>
          <cell r="C129" t="str">
            <v xml:space="preserve"> </v>
          </cell>
          <cell r="D129" t="str">
            <v xml:space="preserve"> </v>
          </cell>
          <cell r="E129" t="str">
            <v>un</v>
          </cell>
          <cell r="F129">
            <v>15</v>
          </cell>
          <cell r="G129">
            <v>6.04</v>
          </cell>
        </row>
        <row r="130">
          <cell r="A130" t="str">
            <v>PI 31</v>
          </cell>
          <cell r="B130" t="str">
            <v>Cabo de cobre nú meio duro, 7 fios 2AWG</v>
          </cell>
          <cell r="C130" t="str">
            <v xml:space="preserve"> </v>
          </cell>
          <cell r="D130" t="str">
            <v xml:space="preserve"> </v>
          </cell>
          <cell r="E130" t="str">
            <v>kg</v>
          </cell>
          <cell r="F130">
            <v>10</v>
          </cell>
          <cell r="G130">
            <v>7.02</v>
          </cell>
        </row>
        <row r="131">
          <cell r="A131" t="str">
            <v>PI 32</v>
          </cell>
          <cell r="B131" t="str">
            <v>Conetor paralelo, liga alumínio tronco 1/0-4 AWG e derivação 2-4AWG</v>
          </cell>
          <cell r="C131" t="str">
            <v xml:space="preserve"> </v>
          </cell>
          <cell r="D131" t="str">
            <v xml:space="preserve"> </v>
          </cell>
          <cell r="E131" t="str">
            <v>un</v>
          </cell>
          <cell r="F131">
            <v>10</v>
          </cell>
          <cell r="G131">
            <v>1.04</v>
          </cell>
        </row>
        <row r="132">
          <cell r="A132" t="str">
            <v>PI 33</v>
          </cell>
          <cell r="B132" t="str">
            <v>Tubo de aço galvanizado, vara de 6m e 50mm</v>
          </cell>
          <cell r="C132" t="str">
            <v xml:space="preserve"> </v>
          </cell>
          <cell r="D132" t="str">
            <v xml:space="preserve"> </v>
          </cell>
          <cell r="E132" t="str">
            <v>un</v>
          </cell>
          <cell r="F132">
            <v>2</v>
          </cell>
          <cell r="G132">
            <v>74.06</v>
          </cell>
        </row>
        <row r="133">
          <cell r="A133" t="str">
            <v>PI 34</v>
          </cell>
          <cell r="B133" t="str">
            <v>Construção de caixa tipo SP, ou pré-instalada com as mesmas características</v>
          </cell>
          <cell r="C133" t="str">
            <v xml:space="preserve"> </v>
          </cell>
          <cell r="D133" t="str">
            <v xml:space="preserve"> </v>
          </cell>
          <cell r="E133" t="str">
            <v>un</v>
          </cell>
          <cell r="F133">
            <v>19</v>
          </cell>
          <cell r="G133">
            <v>180</v>
          </cell>
        </row>
        <row r="134">
          <cell r="A134" t="str">
            <v>PI 35</v>
          </cell>
          <cell r="B134" t="str">
            <v>Construção de embasamento p/ poste tipo engastado, 20m de altura</v>
          </cell>
          <cell r="C134" t="str">
            <v xml:space="preserve"> </v>
          </cell>
          <cell r="D134" t="str">
            <v xml:space="preserve"> </v>
          </cell>
          <cell r="E134" t="str">
            <v>un</v>
          </cell>
          <cell r="F134">
            <v>7</v>
          </cell>
          <cell r="G134">
            <v>494</v>
          </cell>
        </row>
        <row r="135">
          <cell r="A135" t="str">
            <v>PI 36</v>
          </cell>
          <cell r="B135" t="str">
            <v>Construção de embasamento p/ poste tipo engastado, concreto duplo T, 10m de altura</v>
          </cell>
          <cell r="C135" t="str">
            <v xml:space="preserve"> </v>
          </cell>
          <cell r="D135" t="str">
            <v xml:space="preserve"> </v>
          </cell>
          <cell r="E135" t="str">
            <v>un</v>
          </cell>
          <cell r="F135">
            <v>12</v>
          </cell>
          <cell r="G135">
            <v>285</v>
          </cell>
        </row>
        <row r="136">
          <cell r="A136" t="str">
            <v>PI 38</v>
          </cell>
          <cell r="B136" t="str">
            <v>Confecção de emendas retas ou derivação em cabos classe 1000V, c/ conector à compressão</v>
          </cell>
          <cell r="C136" t="str">
            <v xml:space="preserve"> </v>
          </cell>
          <cell r="D136" t="str">
            <v xml:space="preserve"> </v>
          </cell>
          <cell r="E136" t="str">
            <v>un</v>
          </cell>
          <cell r="F136">
            <v>20</v>
          </cell>
          <cell r="G136">
            <v>4.5</v>
          </cell>
        </row>
        <row r="137">
          <cell r="A137" t="str">
            <v>PI 39</v>
          </cell>
          <cell r="B137" t="str">
            <v>Fixação de haste de terra e conexão ao neutro</v>
          </cell>
          <cell r="C137" t="str">
            <v xml:space="preserve"> </v>
          </cell>
          <cell r="D137" t="str">
            <v xml:space="preserve"> </v>
          </cell>
          <cell r="E137" t="str">
            <v>un</v>
          </cell>
          <cell r="F137">
            <v>15</v>
          </cell>
          <cell r="G137">
            <v>35</v>
          </cell>
        </row>
        <row r="138">
          <cell r="A138" t="str">
            <v>PI 40</v>
          </cell>
          <cell r="B138" t="str">
            <v>Montagem eletromecân.de iluminação a 17,5m de alt., formada p/2 pétalas, c/ fixação dos equip.</v>
          </cell>
          <cell r="C138" t="str">
            <v xml:space="preserve"> </v>
          </cell>
          <cell r="D138" t="str">
            <v xml:space="preserve"> </v>
          </cell>
          <cell r="E138" t="str">
            <v>un</v>
          </cell>
          <cell r="F138">
            <v>7</v>
          </cell>
          <cell r="G138">
            <v>550</v>
          </cell>
        </row>
        <row r="139">
          <cell r="A139" t="str">
            <v>PI 41</v>
          </cell>
          <cell r="B139" t="str">
            <v>Instalação de tubo de aço vara de 6m e curva de entrada de cabos na lateral do poste c/ fix. dutos</v>
          </cell>
          <cell r="C139" t="str">
            <v xml:space="preserve"> </v>
          </cell>
          <cell r="D139" t="str">
            <v xml:space="preserve"> </v>
          </cell>
          <cell r="E139" t="str">
            <v>un</v>
          </cell>
          <cell r="F139">
            <v>2</v>
          </cell>
          <cell r="G139">
            <v>200</v>
          </cell>
        </row>
        <row r="140">
          <cell r="A140" t="str">
            <v>PI 42</v>
          </cell>
          <cell r="B140" t="str">
            <v>Instalação de poste de aço de 20m de altura engastado</v>
          </cell>
          <cell r="C140" t="str">
            <v xml:space="preserve"> </v>
          </cell>
          <cell r="D140" t="str">
            <v xml:space="preserve"> </v>
          </cell>
          <cell r="E140" t="str">
            <v>un</v>
          </cell>
          <cell r="F140">
            <v>7</v>
          </cell>
          <cell r="G140">
            <v>250</v>
          </cell>
        </row>
        <row r="141">
          <cell r="A141" t="str">
            <v>PI 43</v>
          </cell>
          <cell r="B141" t="str">
            <v>Travessia de pista asfáltica p/ lançamento dutos aço tipo pesado 100mm</v>
          </cell>
          <cell r="C141" t="str">
            <v xml:space="preserve"> </v>
          </cell>
          <cell r="D141" t="str">
            <v xml:space="preserve"> </v>
          </cell>
          <cell r="E141" t="str">
            <v>m</v>
          </cell>
          <cell r="F141">
            <v>60</v>
          </cell>
          <cell r="G141">
            <v>70</v>
          </cell>
        </row>
        <row r="142">
          <cell r="A142" t="str">
            <v>PI 44</v>
          </cell>
          <cell r="B142" t="str">
            <v>Montagem eletromecânica de luminária 10,0m de altura, c/ fixação dos equip.e conexões elétricos</v>
          </cell>
          <cell r="C142" t="str">
            <v xml:space="preserve"> </v>
          </cell>
          <cell r="D142" t="str">
            <v xml:space="preserve"> </v>
          </cell>
          <cell r="E142" t="str">
            <v>un</v>
          </cell>
          <cell r="F142">
            <v>20</v>
          </cell>
          <cell r="G142">
            <v>60</v>
          </cell>
        </row>
        <row r="143">
          <cell r="A143" t="str">
            <v>PI 46</v>
          </cell>
          <cell r="B143" t="str">
            <v>Fixação de eletroduto de aço vara 3m ao longo das passarelas</v>
          </cell>
          <cell r="C143" t="str">
            <v xml:space="preserve"> </v>
          </cell>
          <cell r="D143" t="str">
            <v xml:space="preserve"> </v>
          </cell>
          <cell r="E143" t="str">
            <v>un</v>
          </cell>
          <cell r="F143">
            <v>120</v>
          </cell>
          <cell r="G143">
            <v>30</v>
          </cell>
        </row>
        <row r="144">
          <cell r="A144" t="str">
            <v>PI 51</v>
          </cell>
          <cell r="B144" t="str">
            <v>Eletoduto de PVC corrugado tipo Kanalex ou similar, 50 mm</v>
          </cell>
          <cell r="C144" t="str">
            <v xml:space="preserve"> </v>
          </cell>
          <cell r="D144" t="str">
            <v xml:space="preserve"> </v>
          </cell>
          <cell r="E144" t="str">
            <v>m</v>
          </cell>
          <cell r="F144">
            <v>415</v>
          </cell>
          <cell r="G144">
            <v>3.02</v>
          </cell>
        </row>
        <row r="145">
          <cell r="A145" t="str">
            <v>PI 56</v>
          </cell>
          <cell r="B145" t="str">
            <v>Cabo isolado p/ 1000V, 4 mm² de alumínio</v>
          </cell>
          <cell r="C145" t="str">
            <v xml:space="preserve"> </v>
          </cell>
          <cell r="D145" t="str">
            <v xml:space="preserve"> </v>
          </cell>
          <cell r="E145" t="str">
            <v>m</v>
          </cell>
          <cell r="F145">
            <v>440</v>
          </cell>
          <cell r="G145">
            <v>0.37</v>
          </cell>
        </row>
        <row r="146">
          <cell r="A146" t="str">
            <v>PI 63</v>
          </cell>
          <cell r="B146" t="str">
            <v>Eletroduto de aço galvanizado, d=50mm, vara de 3m</v>
          </cell>
          <cell r="C146" t="str">
            <v xml:space="preserve"> </v>
          </cell>
          <cell r="D146" t="str">
            <v xml:space="preserve"> </v>
          </cell>
          <cell r="E146" t="str">
            <v>un</v>
          </cell>
          <cell r="F146">
            <v>120</v>
          </cell>
          <cell r="G146">
            <v>40</v>
          </cell>
        </row>
        <row r="147">
          <cell r="A147" t="str">
            <v>PI 64</v>
          </cell>
          <cell r="B147" t="str">
            <v>Caixa de passagem p/ instalação aparente, D=50mm, tipo E</v>
          </cell>
          <cell r="C147" t="str">
            <v xml:space="preserve"> </v>
          </cell>
          <cell r="D147" t="str">
            <v xml:space="preserve"> </v>
          </cell>
          <cell r="E147" t="str">
            <v>un</v>
          </cell>
          <cell r="F147">
            <v>10</v>
          </cell>
          <cell r="G147">
            <v>20</v>
          </cell>
        </row>
        <row r="148">
          <cell r="A148" t="str">
            <v>PI 65</v>
          </cell>
          <cell r="B148" t="str">
            <v>Cabo de alumínio 1/0</v>
          </cell>
          <cell r="C148" t="str">
            <v xml:space="preserve"> </v>
          </cell>
          <cell r="D148" t="str">
            <v xml:space="preserve"> </v>
          </cell>
          <cell r="E148" t="str">
            <v>m</v>
          </cell>
          <cell r="F148">
            <v>450</v>
          </cell>
          <cell r="G148">
            <v>1.7</v>
          </cell>
        </row>
        <row r="149">
          <cell r="A149" t="str">
            <v>PI 66</v>
          </cell>
          <cell r="B149" t="str">
            <v>Cabo isolado p/ 1000 V, 6 mm2 de alumínio</v>
          </cell>
          <cell r="C149" t="str">
            <v xml:space="preserve"> </v>
          </cell>
          <cell r="D149" t="str">
            <v xml:space="preserve"> </v>
          </cell>
          <cell r="E149" t="str">
            <v>m</v>
          </cell>
          <cell r="F149">
            <v>140</v>
          </cell>
          <cell r="G149">
            <v>1</v>
          </cell>
        </row>
        <row r="150">
          <cell r="A150" t="str">
            <v>PI 68</v>
          </cell>
          <cell r="B150" t="str">
            <v>Instalação poste metálico c/ base, 10m de altura na lateral do viaduto</v>
          </cell>
          <cell r="C150" t="str">
            <v xml:space="preserve"> </v>
          </cell>
          <cell r="D150" t="str">
            <v xml:space="preserve"> </v>
          </cell>
          <cell r="E150" t="str">
            <v>un</v>
          </cell>
          <cell r="F150">
            <v>8</v>
          </cell>
          <cell r="G150">
            <v>100</v>
          </cell>
        </row>
        <row r="151">
          <cell r="A151" t="str">
            <v>PI 57</v>
          </cell>
          <cell r="B151" t="str">
            <v>Lançamento de cabos em eletroduto de PVC corrugado</v>
          </cell>
          <cell r="C151" t="str">
            <v xml:space="preserve"> </v>
          </cell>
          <cell r="D151" t="str">
            <v xml:space="preserve"> </v>
          </cell>
          <cell r="E151" t="str">
            <v>m</v>
          </cell>
          <cell r="F151">
            <v>415</v>
          </cell>
          <cell r="G151">
            <v>3</v>
          </cell>
        </row>
        <row r="152">
          <cell r="A152" t="str">
            <v>PI 37</v>
          </cell>
          <cell r="B152" t="str">
            <v>Lançamento de cabos em dutos de aço, classe 1000V, circuito trifásico mais neutro, e monofásico</v>
          </cell>
          <cell r="C152" t="str">
            <v xml:space="preserve"> </v>
          </cell>
          <cell r="D152" t="str">
            <v xml:space="preserve"> </v>
          </cell>
          <cell r="E152" t="str">
            <v>m</v>
          </cell>
          <cell r="F152">
            <v>60</v>
          </cell>
          <cell r="G152">
            <v>4</v>
          </cell>
        </row>
        <row r="153">
          <cell r="A153" t="str">
            <v>PI 69</v>
          </cell>
          <cell r="B153" t="str">
            <v>Instalação de poste concreto duplo T, 10m de altura, engastado</v>
          </cell>
          <cell r="C153" t="str">
            <v xml:space="preserve"> </v>
          </cell>
          <cell r="D153" t="str">
            <v xml:space="preserve"> </v>
          </cell>
          <cell r="E153" t="str">
            <v>un</v>
          </cell>
          <cell r="F153">
            <v>12</v>
          </cell>
          <cell r="G153">
            <v>200</v>
          </cell>
        </row>
        <row r="154">
          <cell r="A154" t="str">
            <v>R1</v>
          </cell>
          <cell r="B154" t="str">
            <v>Remanejamento de Rede de Baixa Tensão (220/380V)</v>
          </cell>
          <cell r="C154" t="str">
            <v xml:space="preserve"> </v>
          </cell>
          <cell r="D154" t="str">
            <v xml:space="preserve"> </v>
          </cell>
          <cell r="E154" t="str">
            <v>m</v>
          </cell>
          <cell r="F154">
            <v>550</v>
          </cell>
          <cell r="G154">
            <v>4.7</v>
          </cell>
        </row>
        <row r="155">
          <cell r="A155" t="str">
            <v>R2</v>
          </cell>
          <cell r="B155" t="str">
            <v>Remanejamento de Rede de Alta Tensão (138kV)</v>
          </cell>
          <cell r="C155" t="str">
            <v xml:space="preserve"> </v>
          </cell>
          <cell r="D155" t="str">
            <v xml:space="preserve"> </v>
          </cell>
          <cell r="E155" t="str">
            <v>m</v>
          </cell>
          <cell r="F155">
            <v>530</v>
          </cell>
          <cell r="G155">
            <v>6.2</v>
          </cell>
        </row>
        <row r="156">
          <cell r="A156" t="str">
            <v>R10</v>
          </cell>
          <cell r="B156" t="str">
            <v>Remanejamento de Poste de Concreto 10/150</v>
          </cell>
          <cell r="C156" t="str">
            <v xml:space="preserve"> </v>
          </cell>
          <cell r="D156" t="str">
            <v xml:space="preserve"> </v>
          </cell>
          <cell r="E156" t="str">
            <v>un</v>
          </cell>
          <cell r="F156">
            <v>14</v>
          </cell>
          <cell r="G156">
            <v>75</v>
          </cell>
        </row>
        <row r="157">
          <cell r="A157" t="str">
            <v>R11</v>
          </cell>
          <cell r="B157" t="str">
            <v>Remanejamento de Poste de Concreto 10/300</v>
          </cell>
          <cell r="C157" t="str">
            <v xml:space="preserve"> </v>
          </cell>
          <cell r="D157" t="str">
            <v xml:space="preserve"> </v>
          </cell>
          <cell r="E157" t="str">
            <v>un</v>
          </cell>
          <cell r="F157">
            <v>1</v>
          </cell>
          <cell r="G157">
            <v>75</v>
          </cell>
        </row>
        <row r="158">
          <cell r="A158" t="str">
            <v>R12</v>
          </cell>
          <cell r="B158" t="str">
            <v>Remanejamento de Poste de Concreto 10/600</v>
          </cell>
          <cell r="C158" t="str">
            <v xml:space="preserve"> </v>
          </cell>
          <cell r="D158" t="str">
            <v xml:space="preserve"> </v>
          </cell>
          <cell r="E158" t="str">
            <v>un</v>
          </cell>
          <cell r="F158">
            <v>1</v>
          </cell>
          <cell r="G158">
            <v>75</v>
          </cell>
        </row>
        <row r="159">
          <cell r="A159" t="str">
            <v>R14</v>
          </cell>
          <cell r="B159" t="str">
            <v>Remanejamento de Poste de Concreto 11/300</v>
          </cell>
          <cell r="C159" t="str">
            <v xml:space="preserve"> </v>
          </cell>
          <cell r="D159" t="str">
            <v xml:space="preserve"> </v>
          </cell>
          <cell r="E159" t="str">
            <v>un</v>
          </cell>
          <cell r="F159">
            <v>6</v>
          </cell>
          <cell r="G159">
            <v>75</v>
          </cell>
        </row>
        <row r="160">
          <cell r="A160" t="str">
            <v>R27</v>
          </cell>
          <cell r="B160" t="str">
            <v>Remanejamento de Poste de Madeira</v>
          </cell>
          <cell r="C160" t="str">
            <v xml:space="preserve"> </v>
          </cell>
          <cell r="D160" t="str">
            <v xml:space="preserve"> </v>
          </cell>
          <cell r="E160" t="str">
            <v>un</v>
          </cell>
          <cell r="F160">
            <v>2</v>
          </cell>
          <cell r="G160">
            <v>70</v>
          </cell>
        </row>
        <row r="161">
          <cell r="A161" t="str">
            <v>R20</v>
          </cell>
          <cell r="B161" t="str">
            <v>Remanejamento de Poste de Concreto 10/300 c/ 3 pétalas (400W) instalado</v>
          </cell>
          <cell r="C161" t="str">
            <v xml:space="preserve"> </v>
          </cell>
          <cell r="D161" t="str">
            <v xml:space="preserve"> </v>
          </cell>
          <cell r="E161" t="str">
            <v>un</v>
          </cell>
          <cell r="F161">
            <v>4</v>
          </cell>
          <cell r="G161">
            <v>250</v>
          </cell>
        </row>
        <row r="162">
          <cell r="A162" t="str">
            <v>R20A</v>
          </cell>
          <cell r="B162" t="str">
            <v>Remanejamento de Poste de Concreto 11/300 c/ 3 pétalas (400W) instalado</v>
          </cell>
          <cell r="C162" t="str">
            <v xml:space="preserve"> </v>
          </cell>
          <cell r="D162" t="str">
            <v xml:space="preserve"> </v>
          </cell>
          <cell r="E162" t="str">
            <v>un</v>
          </cell>
          <cell r="F162">
            <v>4</v>
          </cell>
          <cell r="G162">
            <v>250</v>
          </cell>
        </row>
        <row r="163">
          <cell r="A163" t="str">
            <v>R18</v>
          </cell>
          <cell r="B163" t="str">
            <v>Remanejamento de Poste de Concreto 10/150 c/ 3 pétalas (400W) instalado</v>
          </cell>
          <cell r="C163" t="str">
            <v xml:space="preserve"> </v>
          </cell>
          <cell r="D163" t="str">
            <v xml:space="preserve"> </v>
          </cell>
          <cell r="E163" t="str">
            <v>un</v>
          </cell>
          <cell r="F163">
            <v>2</v>
          </cell>
          <cell r="G163">
            <v>250</v>
          </cell>
        </row>
        <row r="164">
          <cell r="A164" t="str">
            <v>R3</v>
          </cell>
          <cell r="B164" t="str">
            <v>Remanejamento de Rede de Telefonia</v>
          </cell>
          <cell r="C164" t="str">
            <v xml:space="preserve"> </v>
          </cell>
          <cell r="D164" t="str">
            <v xml:space="preserve"> </v>
          </cell>
          <cell r="E164" t="str">
            <v>m</v>
          </cell>
          <cell r="F164">
            <v>300</v>
          </cell>
          <cell r="G164">
            <v>2</v>
          </cell>
        </row>
        <row r="165">
          <cell r="A165" t="str">
            <v>R29</v>
          </cell>
          <cell r="B165" t="str">
            <v>Remanejamento de Canalização de água em PVC, 40mm</v>
          </cell>
          <cell r="C165" t="str">
            <v xml:space="preserve"> </v>
          </cell>
          <cell r="D165" t="str">
            <v xml:space="preserve"> </v>
          </cell>
          <cell r="E165" t="str">
            <v>m</v>
          </cell>
          <cell r="F165">
            <v>440</v>
          </cell>
          <cell r="G165">
            <v>22.79</v>
          </cell>
        </row>
      </sheetData>
      <sheetData sheetId="11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20000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100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50</v>
          </cell>
          <cell r="G16">
            <v>26.75</v>
          </cell>
        </row>
        <row r="17">
          <cell r="A17" t="str">
            <v>01.100.10</v>
          </cell>
          <cell r="B17" t="str">
            <v>Escavação,carga e transportes de material de 1a categoria DMT= 200 a 400m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2733</v>
          </cell>
          <cell r="G17">
            <v>1.98</v>
          </cell>
        </row>
        <row r="18">
          <cell r="A18" t="str">
            <v>01.100.14</v>
          </cell>
          <cell r="B18" t="str">
            <v>Escavação,carga e transportes de material de 1a categoria DMT= 1000 a 1200m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1490</v>
          </cell>
          <cell r="G18">
            <v>2.4</v>
          </cell>
        </row>
        <row r="19">
          <cell r="A19" t="str">
            <v>DER50260</v>
          </cell>
          <cell r="B19" t="str">
            <v>Esc.  Carga e Transp. de mat. 1a cat. c/ CB 5000&lt;DMT&lt;6000m</v>
          </cell>
          <cell r="C19" t="str">
            <v xml:space="preserve"> </v>
          </cell>
          <cell r="D19" t="str">
            <v xml:space="preserve"> </v>
          </cell>
          <cell r="E19" t="str">
            <v>m3</v>
          </cell>
          <cell r="F19">
            <v>7702</v>
          </cell>
          <cell r="G19">
            <v>4.29</v>
          </cell>
        </row>
        <row r="20">
          <cell r="A20" t="str">
            <v>DER50385</v>
          </cell>
          <cell r="B20" t="str">
            <v>Esc.  Carga e Transp. de mat. 1a cat. c/ CB 26000&lt;DMT&lt;28000m</v>
          </cell>
          <cell r="C20" t="str">
            <v xml:space="preserve"> </v>
          </cell>
          <cell r="D20" t="str">
            <v xml:space="preserve"> </v>
          </cell>
          <cell r="E20" t="str">
            <v>m3</v>
          </cell>
          <cell r="F20">
            <v>20309</v>
          </cell>
          <cell r="G20">
            <v>15.02</v>
          </cell>
        </row>
        <row r="21">
          <cell r="A21" t="str">
            <v>01.101.14</v>
          </cell>
          <cell r="B21" t="str">
            <v>Escavação,carga e transportes de material de 2a categoria,c/CB,  DMT 1000 a 1200m</v>
          </cell>
          <cell r="C21" t="str">
            <v>DNER-ES280/97</v>
          </cell>
          <cell r="D21" t="str">
            <v xml:space="preserve"> </v>
          </cell>
          <cell r="E21" t="str">
            <v>m3</v>
          </cell>
          <cell r="F21">
            <v>2985</v>
          </cell>
          <cell r="G21">
            <v>3.49</v>
          </cell>
        </row>
        <row r="22">
          <cell r="A22" t="str">
            <v>DER51250</v>
          </cell>
          <cell r="B22" t="str">
            <v>Escavação,carga e transportes de material de 2a categoria DMT 5000 a 6000m</v>
          </cell>
          <cell r="C22" t="str">
            <v xml:space="preserve"> </v>
          </cell>
          <cell r="D22" t="str">
            <v xml:space="preserve"> </v>
          </cell>
          <cell r="E22" t="str">
            <v>m3</v>
          </cell>
          <cell r="F22">
            <v>5134</v>
          </cell>
          <cell r="G22">
            <v>5.7</v>
          </cell>
        </row>
        <row r="23">
          <cell r="A23" t="str">
            <v>DER52105</v>
          </cell>
          <cell r="B23" t="str">
            <v>Esc. Carga e Transp. de solos moles 2000&lt;DMT&lt;=3000m</v>
          </cell>
          <cell r="C23" t="str">
            <v xml:space="preserve"> </v>
          </cell>
          <cell r="D23" t="str">
            <v xml:space="preserve"> </v>
          </cell>
          <cell r="E23" t="str">
            <v>m3</v>
          </cell>
          <cell r="F23">
            <v>15622</v>
          </cell>
          <cell r="G23">
            <v>5.77</v>
          </cell>
        </row>
        <row r="24">
          <cell r="A24" t="str">
            <v>01.510.00</v>
          </cell>
          <cell r="B24" t="str">
            <v>Compactação de aterros a 95% Proctor Normal</v>
          </cell>
          <cell r="C24" t="str">
            <v>DNER-ES282/97</v>
          </cell>
          <cell r="D24" t="str">
            <v xml:space="preserve"> </v>
          </cell>
          <cell r="E24" t="str">
            <v>m3</v>
          </cell>
          <cell r="F24">
            <v>25992</v>
          </cell>
          <cell r="G24">
            <v>0.79</v>
          </cell>
        </row>
        <row r="25">
          <cell r="A25" t="str">
            <v>01.511.00</v>
          </cell>
          <cell r="B25" t="str">
            <v>Compactação de aterros a 100% Proctor Normal</v>
          </cell>
          <cell r="C25" t="str">
            <v>DNER-ES282/97</v>
          </cell>
          <cell r="D25" t="str">
            <v xml:space="preserve"> </v>
          </cell>
          <cell r="E25" t="str">
            <v>m3</v>
          </cell>
          <cell r="F25">
            <v>2444</v>
          </cell>
          <cell r="G25">
            <v>1.36</v>
          </cell>
        </row>
        <row r="26">
          <cell r="A26" t="str">
            <v>P 10.000.06</v>
          </cell>
          <cell r="B26" t="str">
            <v>Aterro reforçado c/ elementos Terramesh (0,50x1,00x4,00m)(malha 8x10) ou similar</v>
          </cell>
          <cell r="C26" t="str">
            <v xml:space="preserve"> </v>
          </cell>
          <cell r="D26" t="str">
            <v xml:space="preserve"> </v>
          </cell>
          <cell r="E26" t="str">
            <v>un</v>
          </cell>
          <cell r="F26">
            <v>1011</v>
          </cell>
          <cell r="G26">
            <v>321.67</v>
          </cell>
        </row>
        <row r="27">
          <cell r="A27" t="str">
            <v>P 10.000.05</v>
          </cell>
          <cell r="B27" t="str">
            <v>Aterro reforçado c/ elementos Terramesh (1,00x1,00x4,00m)(malha 8x10) ou similar</v>
          </cell>
          <cell r="C27" t="str">
            <v xml:space="preserve"> </v>
          </cell>
          <cell r="D27" t="str">
            <v xml:space="preserve"> </v>
          </cell>
          <cell r="E27" t="str">
            <v>un</v>
          </cell>
          <cell r="F27">
            <v>591</v>
          </cell>
          <cell r="G27">
            <v>414.83</v>
          </cell>
        </row>
        <row r="28">
          <cell r="A28" t="str">
            <v>DER82660</v>
          </cell>
          <cell r="B28" t="str">
            <v>Gabião caixa em PVC c/ h=100cm</v>
          </cell>
          <cell r="C28" t="str">
            <v xml:space="preserve"> </v>
          </cell>
          <cell r="D28" t="str">
            <v xml:space="preserve"> </v>
          </cell>
          <cell r="E28" t="str">
            <v>m3</v>
          </cell>
          <cell r="F28">
            <v>195</v>
          </cell>
          <cell r="G28">
            <v>122.97</v>
          </cell>
        </row>
        <row r="29">
          <cell r="A29" t="str">
            <v>09.517.04</v>
          </cell>
          <cell r="B29" t="str">
            <v>Pedra de mão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2746</v>
          </cell>
          <cell r="G29">
            <v>11.92</v>
          </cell>
        </row>
        <row r="30">
          <cell r="A30">
            <v>9000032</v>
          </cell>
          <cell r="B30" t="str">
            <v>Manta Geotextil 200g/m2</v>
          </cell>
          <cell r="C30">
            <v>0</v>
          </cell>
          <cell r="D30">
            <v>0</v>
          </cell>
          <cell r="E30" t="str">
            <v>m2</v>
          </cell>
          <cell r="F30">
            <v>4730</v>
          </cell>
          <cell r="G30">
            <v>5.83</v>
          </cell>
        </row>
        <row r="31">
          <cell r="F31" t="str">
            <v>SUB-TOTAL</v>
          </cell>
        </row>
        <row r="33">
          <cell r="B33" t="str">
            <v>PAVIMENTAÇÃO</v>
          </cell>
        </row>
        <row r="34">
          <cell r="A34" t="str">
            <v>02.000.00</v>
          </cell>
          <cell r="B34" t="str">
            <v>Regularização do subleito</v>
          </cell>
          <cell r="C34" t="str">
            <v xml:space="preserve"> </v>
          </cell>
          <cell r="D34" t="str">
            <v xml:space="preserve"> </v>
          </cell>
          <cell r="E34" t="str">
            <v>m2</v>
          </cell>
          <cell r="F34">
            <v>51009</v>
          </cell>
          <cell r="G34">
            <v>0.3</v>
          </cell>
        </row>
        <row r="35">
          <cell r="A35" t="str">
            <v>DER53130</v>
          </cell>
          <cell r="B35" t="str">
            <v>Camada de macadame seco</v>
          </cell>
          <cell r="C35" t="str">
            <v xml:space="preserve"> </v>
          </cell>
          <cell r="D35" t="str">
            <v xml:space="preserve"> </v>
          </cell>
          <cell r="E35" t="str">
            <v>m3</v>
          </cell>
          <cell r="F35">
            <v>10024</v>
          </cell>
          <cell r="G35">
            <v>21.86</v>
          </cell>
        </row>
        <row r="36">
          <cell r="A36" t="str">
            <v>02.230.00</v>
          </cell>
          <cell r="B36" t="str">
            <v>Base brita graduada</v>
          </cell>
          <cell r="C36" t="str">
            <v>DNER-ES303/97</v>
          </cell>
          <cell r="D36" t="str">
            <v xml:space="preserve"> </v>
          </cell>
          <cell r="E36" t="str">
            <v>m3</v>
          </cell>
          <cell r="F36">
            <v>7284</v>
          </cell>
          <cell r="G36">
            <v>28.06</v>
          </cell>
        </row>
        <row r="37">
          <cell r="A37" t="str">
            <v>02.300.00</v>
          </cell>
          <cell r="B37" t="str">
            <v>Imprimação - Fornecimento, transporte e execução</v>
          </cell>
          <cell r="C37" t="str">
            <v>DNER-ES306/97</v>
          </cell>
          <cell r="D37" t="str">
            <v xml:space="preserve"> </v>
          </cell>
          <cell r="E37" t="str">
            <v>m2</v>
          </cell>
          <cell r="F37">
            <v>47887</v>
          </cell>
          <cell r="G37">
            <v>1.1100000000000001</v>
          </cell>
        </row>
        <row r="38">
          <cell r="A38" t="str">
            <v>02.400.00</v>
          </cell>
          <cell r="B38" t="str">
            <v>Pintura de ligação - Fornec., transporte e execução</v>
          </cell>
          <cell r="C38" t="str">
            <v>DNER-ES307/97</v>
          </cell>
          <cell r="D38" t="str">
            <v xml:space="preserve"> </v>
          </cell>
          <cell r="E38" t="str">
            <v>m2</v>
          </cell>
          <cell r="F38">
            <v>124282</v>
          </cell>
          <cell r="G38">
            <v>0.41</v>
          </cell>
        </row>
        <row r="39">
          <cell r="A39" t="str">
            <v>02.540.01</v>
          </cell>
          <cell r="B39" t="str">
            <v>Concreto betuminoso usinado a quente - usina 100/140 t/h</v>
          </cell>
          <cell r="C39" t="str">
            <v>DNER-ES313/97</v>
          </cell>
          <cell r="D39" t="str">
            <v xml:space="preserve"> </v>
          </cell>
          <cell r="E39" t="str">
            <v>t</v>
          </cell>
          <cell r="F39">
            <v>14670.5</v>
          </cell>
          <cell r="G39">
            <v>67.64</v>
          </cell>
        </row>
        <row r="40">
          <cell r="A40" t="str">
            <v>DER82200a</v>
          </cell>
          <cell r="B40" t="str">
            <v>Remoção de camada granular</v>
          </cell>
          <cell r="C40" t="str">
            <v xml:space="preserve"> </v>
          </cell>
          <cell r="D40" t="str">
            <v xml:space="preserve"> </v>
          </cell>
          <cell r="E40" t="str">
            <v>m3</v>
          </cell>
          <cell r="F40">
            <v>546</v>
          </cell>
          <cell r="G40">
            <v>4.67</v>
          </cell>
        </row>
        <row r="41">
          <cell r="A41" t="str">
            <v>DER82200</v>
          </cell>
          <cell r="B41" t="str">
            <v>Remoção de revestimento de CBUQ</v>
          </cell>
          <cell r="C41" t="str">
            <v xml:space="preserve"> </v>
          </cell>
          <cell r="D41" t="str">
            <v xml:space="preserve"> </v>
          </cell>
          <cell r="E41" t="str">
            <v>m3</v>
          </cell>
          <cell r="F41">
            <v>545</v>
          </cell>
          <cell r="G41">
            <v>5.73</v>
          </cell>
        </row>
        <row r="42">
          <cell r="F42" t="str">
            <v>SUB-TOTAL</v>
          </cell>
        </row>
        <row r="44">
          <cell r="B44" t="str">
            <v>DRENAGEM</v>
          </cell>
        </row>
        <row r="45">
          <cell r="A45" t="str">
            <v>04.000.00</v>
          </cell>
          <cell r="B45" t="str">
            <v>Escavação manual em material de 1a categoria</v>
          </cell>
          <cell r="C45" t="str">
            <v xml:space="preserve"> </v>
          </cell>
          <cell r="D45" t="str">
            <v xml:space="preserve"> </v>
          </cell>
          <cell r="E45" t="str">
            <v>m3</v>
          </cell>
          <cell r="F45">
            <v>48</v>
          </cell>
          <cell r="G45">
            <v>17.57</v>
          </cell>
        </row>
        <row r="46">
          <cell r="A46" t="str">
            <v>04.001.00</v>
          </cell>
          <cell r="B46" t="str">
            <v>Escavação mecânica em material de 1a categoria</v>
          </cell>
          <cell r="C46" t="str">
            <v xml:space="preserve"> </v>
          </cell>
          <cell r="D46" t="str">
            <v xml:space="preserve"> </v>
          </cell>
          <cell r="E46" t="str">
            <v>m3</v>
          </cell>
          <cell r="F46">
            <v>1400</v>
          </cell>
          <cell r="G46">
            <v>2.09</v>
          </cell>
        </row>
        <row r="47">
          <cell r="A47" t="str">
            <v>04.001.01</v>
          </cell>
          <cell r="B47" t="str">
            <v>Escavação mecânica,reaterro e compactação (material de 1a categoria)</v>
          </cell>
          <cell r="C47" t="str">
            <v xml:space="preserve"> </v>
          </cell>
          <cell r="D47" t="str">
            <v xml:space="preserve"> </v>
          </cell>
          <cell r="E47" t="str">
            <v>m3</v>
          </cell>
          <cell r="F47">
            <v>912</v>
          </cell>
          <cell r="G47">
            <v>3.03</v>
          </cell>
        </row>
        <row r="48">
          <cell r="A48" t="str">
            <v>04.401.02</v>
          </cell>
          <cell r="B48" t="str">
            <v>Valeta de prot. de aterro c/ revest. vegetal VPA 02</v>
          </cell>
          <cell r="C48" t="str">
            <v xml:space="preserve"> </v>
          </cell>
          <cell r="D48" t="str">
            <v xml:space="preserve"> </v>
          </cell>
          <cell r="E48" t="str">
            <v>m</v>
          </cell>
          <cell r="F48">
            <v>1091</v>
          </cell>
          <cell r="G48">
            <v>24.32</v>
          </cell>
        </row>
        <row r="49">
          <cell r="A49" t="str">
            <v>04.500.06</v>
          </cell>
          <cell r="B49" t="str">
            <v>Dreno longit. profundo p/cortes em solo- DPS 06</v>
          </cell>
          <cell r="C49" t="str">
            <v>DNER-ES292/97</v>
          </cell>
          <cell r="D49" t="str">
            <v xml:space="preserve"> </v>
          </cell>
          <cell r="E49" t="str">
            <v>m</v>
          </cell>
          <cell r="F49">
            <v>627</v>
          </cell>
          <cell r="G49">
            <v>34.94</v>
          </cell>
        </row>
        <row r="50">
          <cell r="A50" t="str">
            <v>04.502.02</v>
          </cell>
          <cell r="B50" t="str">
            <v>Boca de saída p/ dreno longit. profundo- BSD 02</v>
          </cell>
          <cell r="C50" t="str">
            <v xml:space="preserve"> </v>
          </cell>
          <cell r="D50" t="str">
            <v xml:space="preserve"> </v>
          </cell>
          <cell r="E50" t="str">
            <v>un</v>
          </cell>
          <cell r="F50">
            <v>6</v>
          </cell>
          <cell r="G50">
            <v>49.08</v>
          </cell>
        </row>
        <row r="51">
          <cell r="A51" t="str">
            <v>04.510.03</v>
          </cell>
          <cell r="B51" t="str">
            <v>Dreno sub- superficial- DSS 03</v>
          </cell>
          <cell r="C51" t="str">
            <v>DNER-ES294/97</v>
          </cell>
          <cell r="D51" t="str">
            <v xml:space="preserve"> </v>
          </cell>
          <cell r="E51" t="str">
            <v>m</v>
          </cell>
          <cell r="F51">
            <v>1662</v>
          </cell>
          <cell r="G51">
            <v>3.71</v>
          </cell>
        </row>
        <row r="52">
          <cell r="A52" t="str">
            <v>04.511.01</v>
          </cell>
          <cell r="B52" t="str">
            <v>Boca de saída p/ dreno sub-superficial-BSD 03</v>
          </cell>
          <cell r="C52" t="str">
            <v xml:space="preserve"> </v>
          </cell>
          <cell r="D52" t="str">
            <v xml:space="preserve"> </v>
          </cell>
          <cell r="E52" t="str">
            <v>un</v>
          </cell>
          <cell r="F52">
            <v>8</v>
          </cell>
          <cell r="G52">
            <v>20.86</v>
          </cell>
        </row>
        <row r="53">
          <cell r="A53" t="str">
            <v>04.900.21</v>
          </cell>
          <cell r="B53" t="str">
            <v>Sarjeta de cant. central de concreto-SCC 01</v>
          </cell>
          <cell r="C53" t="str">
            <v>DNER-ES288/97</v>
          </cell>
          <cell r="D53" t="str">
            <v xml:space="preserve"> </v>
          </cell>
          <cell r="E53" t="str">
            <v>m</v>
          </cell>
          <cell r="F53">
            <v>822</v>
          </cell>
          <cell r="G53">
            <v>13.85</v>
          </cell>
        </row>
        <row r="54">
          <cell r="A54" t="str">
            <v>04.910.05</v>
          </cell>
          <cell r="B54" t="str">
            <v>Meio-fio de concreto-MFC 05</v>
          </cell>
          <cell r="C54" t="str">
            <v>DNER-ES290/97</v>
          </cell>
          <cell r="D54" t="str">
            <v xml:space="preserve"> </v>
          </cell>
          <cell r="E54" t="str">
            <v>m</v>
          </cell>
          <cell r="F54">
            <v>1758</v>
          </cell>
          <cell r="G54">
            <v>10.54</v>
          </cell>
        </row>
        <row r="55">
          <cell r="A55" t="str">
            <v>DER78150a</v>
          </cell>
          <cell r="B55" t="str">
            <v>Caixa coletora de sarjeta - CCS, D=60cm E H=1,5m</v>
          </cell>
          <cell r="C55" t="str">
            <v xml:space="preserve"> </v>
          </cell>
          <cell r="D55" t="str">
            <v xml:space="preserve"> </v>
          </cell>
          <cell r="E55" t="str">
            <v>un</v>
          </cell>
          <cell r="F55">
            <v>1</v>
          </cell>
          <cell r="G55">
            <v>500.45</v>
          </cell>
        </row>
        <row r="56">
          <cell r="A56" t="str">
            <v>04.930.01</v>
          </cell>
          <cell r="B56" t="str">
            <v>Caixa coletora de sarjeta-CCS 01</v>
          </cell>
          <cell r="C56" t="str">
            <v>DNER-ES287/97</v>
          </cell>
          <cell r="D56" t="str">
            <v xml:space="preserve"> </v>
          </cell>
          <cell r="E56" t="str">
            <v>un</v>
          </cell>
          <cell r="F56">
            <v>3</v>
          </cell>
          <cell r="G56">
            <v>568.85</v>
          </cell>
        </row>
        <row r="57">
          <cell r="A57" t="str">
            <v>04.930.05</v>
          </cell>
          <cell r="B57" t="str">
            <v>Caixa coletora de sarjeta-CCS 05</v>
          </cell>
          <cell r="C57" t="str">
            <v>DNER-ES287/97</v>
          </cell>
          <cell r="D57" t="str">
            <v xml:space="preserve"> </v>
          </cell>
          <cell r="E57" t="str">
            <v>un</v>
          </cell>
          <cell r="F57">
            <v>2</v>
          </cell>
          <cell r="G57">
            <v>715.16</v>
          </cell>
        </row>
        <row r="58">
          <cell r="A58" t="str">
            <v>04.930.11</v>
          </cell>
          <cell r="B58" t="str">
            <v>Caixa coletora de sarjeta-CCS 11</v>
          </cell>
          <cell r="C58" t="str">
            <v>DNER-ES287/97</v>
          </cell>
          <cell r="D58" t="str">
            <v xml:space="preserve"> </v>
          </cell>
          <cell r="E58" t="str">
            <v>un</v>
          </cell>
          <cell r="F58">
            <v>2</v>
          </cell>
          <cell r="G58">
            <v>832.67</v>
          </cell>
        </row>
        <row r="59">
          <cell r="A59" t="str">
            <v>04.950.02</v>
          </cell>
          <cell r="B59" t="str">
            <v>Dissipador de energia- DES 02</v>
          </cell>
          <cell r="C59" t="str">
            <v>DNER-ES283/97</v>
          </cell>
          <cell r="D59" t="str">
            <v xml:space="preserve"> </v>
          </cell>
          <cell r="E59" t="str">
            <v>un</v>
          </cell>
          <cell r="F59">
            <v>1</v>
          </cell>
          <cell r="G59">
            <v>110.58</v>
          </cell>
        </row>
        <row r="60">
          <cell r="A60" t="str">
            <v>04.960.01</v>
          </cell>
          <cell r="B60" t="str">
            <v>Boca de lobo simples c/ grelha de concreto-BLS 01</v>
          </cell>
          <cell r="C60" t="str">
            <v xml:space="preserve"> </v>
          </cell>
          <cell r="D60" t="str">
            <v xml:space="preserve"> </v>
          </cell>
          <cell r="E60" t="str">
            <v>un</v>
          </cell>
          <cell r="F60">
            <v>10</v>
          </cell>
          <cell r="G60">
            <v>203.51</v>
          </cell>
        </row>
        <row r="61">
          <cell r="A61" t="str">
            <v>04.960.02</v>
          </cell>
          <cell r="B61" t="str">
            <v>Boca de lobo simples c/ grelha de concreto-BLS 02</v>
          </cell>
          <cell r="C61" t="str">
            <v xml:space="preserve"> </v>
          </cell>
          <cell r="D61" t="str">
            <v xml:space="preserve"> </v>
          </cell>
          <cell r="E61" t="str">
            <v>un</v>
          </cell>
          <cell r="F61">
            <v>4</v>
          </cell>
          <cell r="G61">
            <v>257.83999999999997</v>
          </cell>
        </row>
        <row r="62">
          <cell r="A62" t="str">
            <v>04.960.03</v>
          </cell>
          <cell r="B62" t="str">
            <v>Boca de lobo simples c/ grelha de concreto-BLS 03</v>
          </cell>
          <cell r="C62" t="str">
            <v xml:space="preserve"> </v>
          </cell>
          <cell r="D62" t="str">
            <v xml:space="preserve"> </v>
          </cell>
          <cell r="E62" t="str">
            <v>un</v>
          </cell>
          <cell r="F62">
            <v>2</v>
          </cell>
          <cell r="G62">
            <v>312.23</v>
          </cell>
        </row>
        <row r="63">
          <cell r="A63" t="str">
            <v>04.962.04</v>
          </cell>
          <cell r="B63" t="str">
            <v>Caixa de ligação e passagem- CLP 04</v>
          </cell>
          <cell r="C63" t="str">
            <v>DNER-ES287/97</v>
          </cell>
          <cell r="D63" t="str">
            <v xml:space="preserve"> </v>
          </cell>
          <cell r="E63" t="str">
            <v>un</v>
          </cell>
          <cell r="F63">
            <v>1</v>
          </cell>
          <cell r="G63">
            <v>645.97</v>
          </cell>
        </row>
        <row r="64">
          <cell r="A64" t="str">
            <v>04.963.01</v>
          </cell>
          <cell r="B64" t="str">
            <v>Poço de visita- PVI 01</v>
          </cell>
          <cell r="C64" t="str">
            <v xml:space="preserve"> </v>
          </cell>
          <cell r="D64" t="str">
            <v xml:space="preserve"> </v>
          </cell>
          <cell r="E64" t="str">
            <v>un</v>
          </cell>
          <cell r="F64">
            <v>1</v>
          </cell>
          <cell r="G64">
            <v>493.1</v>
          </cell>
        </row>
        <row r="65">
          <cell r="A65" t="str">
            <v>P 04.100.07</v>
          </cell>
          <cell r="B65" t="str">
            <v>Execução de galerias D=0,40 c/ lastro de brita</v>
          </cell>
          <cell r="C65" t="str">
            <v xml:space="preserve"> </v>
          </cell>
          <cell r="D65" t="str">
            <v xml:space="preserve"> </v>
          </cell>
          <cell r="E65" t="str">
            <v>m</v>
          </cell>
          <cell r="F65">
            <v>102</v>
          </cell>
          <cell r="G65">
            <v>41.68</v>
          </cell>
        </row>
        <row r="66">
          <cell r="A66" t="str">
            <v>P 04.100.09</v>
          </cell>
          <cell r="B66" t="str">
            <v>Execução de galerias D=0,60 c/ lastro de brita</v>
          </cell>
          <cell r="C66" t="str">
            <v xml:space="preserve"> </v>
          </cell>
          <cell r="D66" t="str">
            <v xml:space="preserve"> </v>
          </cell>
          <cell r="E66" t="str">
            <v>m</v>
          </cell>
          <cell r="F66">
            <v>124</v>
          </cell>
          <cell r="G66">
            <v>100.67</v>
          </cell>
        </row>
        <row r="67">
          <cell r="A67" t="str">
            <v>P 04.100.10</v>
          </cell>
          <cell r="B67" t="str">
            <v>Execução de galerias D=0,60 c/ lastro de concreto</v>
          </cell>
          <cell r="C67" t="str">
            <v xml:space="preserve"> </v>
          </cell>
          <cell r="D67" t="str">
            <v xml:space="preserve"> </v>
          </cell>
          <cell r="E67" t="str">
            <v>m</v>
          </cell>
          <cell r="F67">
            <v>37</v>
          </cell>
          <cell r="G67">
            <v>131.66</v>
          </cell>
        </row>
        <row r="68">
          <cell r="A68" t="str">
            <v>04.101.01</v>
          </cell>
          <cell r="B68" t="str">
            <v>Boca de BSTC D=0.60m-normal</v>
          </cell>
          <cell r="C68" t="str">
            <v>DNER-ES284/97</v>
          </cell>
          <cell r="D68" t="str">
            <v xml:space="preserve"> </v>
          </cell>
          <cell r="E68" t="str">
            <v>un</v>
          </cell>
          <cell r="F68">
            <v>2</v>
          </cell>
          <cell r="G68">
            <v>299.62</v>
          </cell>
        </row>
        <row r="69">
          <cell r="A69" t="str">
            <v>P04.901.43</v>
          </cell>
          <cell r="B69" t="str">
            <v>Canaleta c/ grelha de concreto</v>
          </cell>
          <cell r="C69" t="str">
            <v xml:space="preserve"> </v>
          </cell>
          <cell r="D69" t="str">
            <v xml:space="preserve"> </v>
          </cell>
          <cell r="E69" t="str">
            <v>m</v>
          </cell>
          <cell r="F69">
            <v>297</v>
          </cell>
          <cell r="G69">
            <v>77.42</v>
          </cell>
        </row>
        <row r="70">
          <cell r="A70" t="str">
            <v>P.04.100.18</v>
          </cell>
          <cell r="B70" t="str">
            <v>Caixa coletora de canaleta c/ H=2,00m</v>
          </cell>
          <cell r="C70" t="str">
            <v xml:space="preserve"> </v>
          </cell>
          <cell r="D70" t="str">
            <v xml:space="preserve"> </v>
          </cell>
          <cell r="E70" t="str">
            <v>un</v>
          </cell>
          <cell r="F70">
            <v>1</v>
          </cell>
          <cell r="G70">
            <v>676.37</v>
          </cell>
        </row>
        <row r="71">
          <cell r="F71" t="str">
            <v>SUB-TOTAL</v>
          </cell>
        </row>
        <row r="73">
          <cell r="B73" t="str">
            <v>OBRAS DE ARTE ESPECIAIS</v>
          </cell>
        </row>
        <row r="74">
          <cell r="B74" t="str">
            <v>(Quatro tabuleiros)</v>
          </cell>
        </row>
        <row r="75">
          <cell r="B75" t="str">
            <v>Infra e Mesoestrutura</v>
          </cell>
        </row>
        <row r="76">
          <cell r="A76" t="str">
            <v>DER90150</v>
          </cell>
          <cell r="B76" t="str">
            <v>Escavação em tubulão a céu aberto em material de 1ªcateg.</v>
          </cell>
          <cell r="C76" t="str">
            <v xml:space="preserve"> </v>
          </cell>
          <cell r="D76" t="str">
            <v xml:space="preserve"> </v>
          </cell>
          <cell r="E76" t="str">
            <v>m3</v>
          </cell>
          <cell r="F76">
            <v>1</v>
          </cell>
          <cell r="G76">
            <v>184.89</v>
          </cell>
        </row>
        <row r="77">
          <cell r="A77" t="str">
            <v>DER90160</v>
          </cell>
          <cell r="B77" t="str">
            <v>Escavação em tubulão a céu aberto em material de 3ªcateg.</v>
          </cell>
          <cell r="C77" t="str">
            <v xml:space="preserve"> </v>
          </cell>
          <cell r="D77" t="str">
            <v xml:space="preserve"> </v>
          </cell>
          <cell r="E77" t="str">
            <v>m3</v>
          </cell>
          <cell r="F77">
            <v>1</v>
          </cell>
          <cell r="G77">
            <v>640.85</v>
          </cell>
        </row>
        <row r="78">
          <cell r="A78" t="str">
            <v>DER90170</v>
          </cell>
          <cell r="B78" t="str">
            <v>Escavação em tubulão sob ar comprimido em material de 1ªcateg.</v>
          </cell>
          <cell r="C78" t="str">
            <v xml:space="preserve"> </v>
          </cell>
          <cell r="D78" t="str">
            <v xml:space="preserve"> </v>
          </cell>
          <cell r="E78" t="str">
            <v>m3</v>
          </cell>
          <cell r="F78">
            <v>140</v>
          </cell>
          <cell r="G78">
            <v>742.04</v>
          </cell>
        </row>
        <row r="79">
          <cell r="A79" t="str">
            <v>DER90180</v>
          </cell>
          <cell r="B79" t="str">
            <v>Escavação em tubulão sob ar comprimido em material de 3ªcateg.</v>
          </cell>
          <cell r="C79" t="str">
            <v xml:space="preserve"> </v>
          </cell>
          <cell r="D79" t="str">
            <v xml:space="preserve"> </v>
          </cell>
          <cell r="E79" t="str">
            <v>m3</v>
          </cell>
          <cell r="F79">
            <v>82</v>
          </cell>
          <cell r="G79">
            <v>1154.25</v>
          </cell>
        </row>
        <row r="80">
          <cell r="A80" t="str">
            <v>03.371.01</v>
          </cell>
          <cell r="B80" t="str">
            <v>Formas de placa compensada resinada</v>
          </cell>
          <cell r="C80" t="str">
            <v xml:space="preserve"> </v>
          </cell>
          <cell r="D80" t="str">
            <v xml:space="preserve"> </v>
          </cell>
          <cell r="E80" t="str">
            <v>m2</v>
          </cell>
          <cell r="F80">
            <v>879</v>
          </cell>
          <cell r="G80">
            <v>21.86</v>
          </cell>
        </row>
        <row r="81">
          <cell r="A81" t="str">
            <v>03.353.00</v>
          </cell>
          <cell r="B81" t="str">
            <v>Forn., preparo e colocação nas formas, de aço CA-50</v>
          </cell>
          <cell r="C81" t="str">
            <v xml:space="preserve"> </v>
          </cell>
          <cell r="D81" t="str">
            <v xml:space="preserve"> </v>
          </cell>
          <cell r="E81" t="str">
            <v>kg</v>
          </cell>
          <cell r="F81">
            <v>11438</v>
          </cell>
          <cell r="G81">
            <v>2.59</v>
          </cell>
        </row>
        <row r="82">
          <cell r="A82" t="str">
            <v>P 03.327.01</v>
          </cell>
          <cell r="B82" t="str">
            <v xml:space="preserve">Concreto fck= 25 MPa-contr. raz. uso ger. </v>
          </cell>
          <cell r="C82" t="str">
            <v xml:space="preserve"> </v>
          </cell>
          <cell r="D82" t="str">
            <v xml:space="preserve"> </v>
          </cell>
          <cell r="E82" t="str">
            <v>m3</v>
          </cell>
          <cell r="F82">
            <v>266</v>
          </cell>
          <cell r="G82">
            <v>163.22</v>
          </cell>
        </row>
        <row r="83">
          <cell r="B83" t="str">
            <v>Superestrutura</v>
          </cell>
        </row>
        <row r="84">
          <cell r="A84" t="str">
            <v>03.371.02</v>
          </cell>
          <cell r="B84" t="str">
            <v>Formas de placa compensada plastificada</v>
          </cell>
          <cell r="C84" t="str">
            <v xml:space="preserve"> </v>
          </cell>
          <cell r="D84" t="str">
            <v xml:space="preserve"> </v>
          </cell>
          <cell r="E84" t="str">
            <v>m2</v>
          </cell>
          <cell r="F84">
            <v>5127</v>
          </cell>
          <cell r="G84">
            <v>30.76</v>
          </cell>
        </row>
        <row r="85">
          <cell r="A85" t="str">
            <v>03.353.00</v>
          </cell>
          <cell r="B85" t="str">
            <v>Forn., preparo e colocação nas formas, de aço CA-50</v>
          </cell>
          <cell r="C85" t="str">
            <v xml:space="preserve"> </v>
          </cell>
          <cell r="D85" t="str">
            <v xml:space="preserve"> </v>
          </cell>
          <cell r="E85" t="str">
            <v>kg</v>
          </cell>
          <cell r="F85">
            <v>143680</v>
          </cell>
          <cell r="G85">
            <v>2.59</v>
          </cell>
        </row>
        <row r="86">
          <cell r="A86" t="str">
            <v>OAE17</v>
          </cell>
          <cell r="B86" t="str">
            <v>Transporte e lançamento de pré-lages</v>
          </cell>
          <cell r="C86" t="str">
            <v xml:space="preserve"> </v>
          </cell>
          <cell r="D86" t="str">
            <v xml:space="preserve"> </v>
          </cell>
          <cell r="E86" t="str">
            <v>un</v>
          </cell>
          <cell r="F86">
            <v>1368</v>
          </cell>
          <cell r="G86">
            <v>23.47</v>
          </cell>
        </row>
        <row r="87">
          <cell r="A87" t="str">
            <v>OAE18</v>
          </cell>
          <cell r="B87" t="str">
            <v>Transporte e lançamento de vigas pré-moldadas</v>
          </cell>
          <cell r="C87" t="str">
            <v xml:space="preserve"> </v>
          </cell>
          <cell r="D87" t="str">
            <v xml:space="preserve"> </v>
          </cell>
          <cell r="E87" t="str">
            <v>un</v>
          </cell>
          <cell r="F87">
            <v>80</v>
          </cell>
          <cell r="G87">
            <v>1281.27</v>
          </cell>
        </row>
        <row r="88">
          <cell r="A88" t="str">
            <v>03.330.00</v>
          </cell>
          <cell r="B88" t="str">
            <v>Concreto fck= 35 MPa-contr. raz. uso ger.</v>
          </cell>
          <cell r="C88" t="str">
            <v xml:space="preserve"> </v>
          </cell>
          <cell r="D88" t="str">
            <v xml:space="preserve"> </v>
          </cell>
          <cell r="E88" t="str">
            <v>m3</v>
          </cell>
          <cell r="F88">
            <v>755</v>
          </cell>
          <cell r="G88">
            <v>166.78</v>
          </cell>
        </row>
        <row r="89">
          <cell r="B89" t="str">
            <v>Diversos</v>
          </cell>
        </row>
        <row r="90">
          <cell r="B90" t="str">
            <v>Barreiras de segurança (C.A.) Tipo New Jersey (312 m)</v>
          </cell>
        </row>
        <row r="91">
          <cell r="A91" t="str">
            <v>03.371.01</v>
          </cell>
          <cell r="B91" t="str">
            <v>Formas de placa compensada resinada</v>
          </cell>
          <cell r="C91" t="str">
            <v xml:space="preserve"> </v>
          </cell>
          <cell r="D91" t="str">
            <v xml:space="preserve"> </v>
          </cell>
          <cell r="E91" t="str">
            <v>m2</v>
          </cell>
          <cell r="F91">
            <v>561</v>
          </cell>
          <cell r="G91">
            <v>21.86</v>
          </cell>
        </row>
        <row r="92">
          <cell r="A92" t="str">
            <v>03.353.00</v>
          </cell>
          <cell r="B92" t="str">
            <v>Forn., preparo e colocação nas formas, de aço CA-50</v>
          </cell>
          <cell r="C92" t="str">
            <v xml:space="preserve"> </v>
          </cell>
          <cell r="D92" t="str">
            <v xml:space="preserve"> </v>
          </cell>
          <cell r="E92" t="str">
            <v>kg</v>
          </cell>
          <cell r="F92">
            <v>4656</v>
          </cell>
          <cell r="G92">
            <v>2.59</v>
          </cell>
        </row>
        <row r="93">
          <cell r="A93" t="str">
            <v>P 03.327.01</v>
          </cell>
          <cell r="B93" t="str">
            <v xml:space="preserve">Concreto fck= 25 MPa-contr. raz. uso ger. </v>
          </cell>
          <cell r="C93" t="str">
            <v xml:space="preserve"> </v>
          </cell>
          <cell r="D93" t="str">
            <v xml:space="preserve"> </v>
          </cell>
          <cell r="E93" t="str">
            <v>m3</v>
          </cell>
          <cell r="F93">
            <v>72</v>
          </cell>
          <cell r="G93">
            <v>163.22</v>
          </cell>
        </row>
        <row r="94">
          <cell r="B94" t="str">
            <v>Placas de aproximação( 08 unidades)</v>
          </cell>
        </row>
        <row r="95">
          <cell r="A95" t="str">
            <v>03.371.00</v>
          </cell>
          <cell r="B95" t="str">
            <v>Formas de madeira compensada</v>
          </cell>
          <cell r="C95" t="str">
            <v xml:space="preserve"> </v>
          </cell>
          <cell r="D95" t="str">
            <v xml:space="preserve"> </v>
          </cell>
          <cell r="E95" t="str">
            <v>m2</v>
          </cell>
          <cell r="F95">
            <v>73</v>
          </cell>
          <cell r="G95">
            <v>21.86</v>
          </cell>
        </row>
        <row r="96">
          <cell r="A96" t="str">
            <v>03.353.00</v>
          </cell>
          <cell r="B96" t="str">
            <v>Forn., preparo e colocação nas formas, de aço CA-50</v>
          </cell>
          <cell r="C96" t="str">
            <v xml:space="preserve"> </v>
          </cell>
          <cell r="D96" t="str">
            <v xml:space="preserve"> </v>
          </cell>
          <cell r="E96" t="str">
            <v>kg</v>
          </cell>
          <cell r="F96">
            <v>7432</v>
          </cell>
          <cell r="G96">
            <v>2.59</v>
          </cell>
        </row>
        <row r="97">
          <cell r="A97" t="str">
            <v>P 03.327.01</v>
          </cell>
          <cell r="B97" t="str">
            <v xml:space="preserve">Concreto fck= 25 MPa-contr. raz. uso ger. </v>
          </cell>
          <cell r="C97" t="str">
            <v xml:space="preserve"> </v>
          </cell>
          <cell r="D97" t="str">
            <v xml:space="preserve"> </v>
          </cell>
          <cell r="E97" t="str">
            <v>m3</v>
          </cell>
          <cell r="F97">
            <v>108</v>
          </cell>
          <cell r="G97">
            <v>163.22</v>
          </cell>
        </row>
        <row r="98">
          <cell r="B98" t="str">
            <v>Drenos</v>
          </cell>
        </row>
        <row r="99">
          <cell r="A99" t="str">
            <v>P 03.991.01f</v>
          </cell>
          <cell r="B99" t="str">
            <v>Dreno de FF D= 150 mm x 400mm</v>
          </cell>
          <cell r="C99" t="str">
            <v xml:space="preserve"> </v>
          </cell>
          <cell r="D99" t="str">
            <v xml:space="preserve"> </v>
          </cell>
          <cell r="E99" t="str">
            <v>un</v>
          </cell>
          <cell r="F99">
            <v>36</v>
          </cell>
          <cell r="G99">
            <v>20.37</v>
          </cell>
        </row>
        <row r="100">
          <cell r="F100" t="str">
            <v>SUB-TOTAL</v>
          </cell>
        </row>
        <row r="101">
          <cell r="B101" t="str">
            <v>OBRAS COMPLEMENTARES</v>
          </cell>
        </row>
        <row r="102">
          <cell r="A102" t="str">
            <v>05.100.00</v>
          </cell>
          <cell r="B102" t="str">
            <v>Enleivamento</v>
          </cell>
          <cell r="C102" t="str">
            <v>DNER-ES341/97</v>
          </cell>
          <cell r="D102" t="str">
            <v xml:space="preserve"> </v>
          </cell>
          <cell r="E102" t="str">
            <v>m2</v>
          </cell>
          <cell r="F102">
            <v>26014</v>
          </cell>
          <cell r="G102">
            <v>2.06</v>
          </cell>
        </row>
        <row r="103">
          <cell r="A103" t="str">
            <v>DER53460a</v>
          </cell>
          <cell r="B103" t="str">
            <v>Calçamento com briquetes de 6 cm</v>
          </cell>
          <cell r="C103" t="str">
            <v xml:space="preserve"> </v>
          </cell>
          <cell r="D103" t="str">
            <v xml:space="preserve"> </v>
          </cell>
          <cell r="E103" t="str">
            <v>m2</v>
          </cell>
          <cell r="F103">
            <v>1100</v>
          </cell>
          <cell r="G103">
            <v>20.48</v>
          </cell>
        </row>
        <row r="104">
          <cell r="A104" t="str">
            <v>P 05.100.01</v>
          </cell>
          <cell r="B104" t="str">
            <v>Fornecimento e plantio de lírio amarelo</v>
          </cell>
          <cell r="C104" t="str">
            <v xml:space="preserve"> </v>
          </cell>
          <cell r="D104" t="str">
            <v xml:space="preserve"> </v>
          </cell>
          <cell r="E104" t="str">
            <v>m2</v>
          </cell>
          <cell r="F104">
            <v>146</v>
          </cell>
          <cell r="G104">
            <v>14.14</v>
          </cell>
        </row>
        <row r="105">
          <cell r="A105" t="str">
            <v>P 05.100.02</v>
          </cell>
          <cell r="B105" t="str">
            <v>Fornecimento e plantio de árvore selecionada</v>
          </cell>
          <cell r="C105" t="str">
            <v xml:space="preserve"> </v>
          </cell>
          <cell r="D105" t="str">
            <v xml:space="preserve"> </v>
          </cell>
          <cell r="E105" t="str">
            <v>un</v>
          </cell>
          <cell r="F105">
            <v>130</v>
          </cell>
          <cell r="G105">
            <v>6.02</v>
          </cell>
        </row>
        <row r="106">
          <cell r="A106" t="str">
            <v>05.102.00</v>
          </cell>
          <cell r="B106" t="str">
            <v>Hidrossemeadura</v>
          </cell>
          <cell r="C106" t="str">
            <v>DNER-ES341/97</v>
          </cell>
          <cell r="D106" t="str">
            <v xml:space="preserve"> </v>
          </cell>
          <cell r="E106" t="str">
            <v>m2</v>
          </cell>
          <cell r="F106">
            <v>6318</v>
          </cell>
          <cell r="G106">
            <v>0.49</v>
          </cell>
        </row>
        <row r="107">
          <cell r="A107" t="str">
            <v>DER81950</v>
          </cell>
          <cell r="B107" t="str">
            <v>Calçada em lastro de brita c/revestimento em concreto</v>
          </cell>
          <cell r="C107" t="str">
            <v xml:space="preserve"> </v>
          </cell>
          <cell r="D107" t="str">
            <v xml:space="preserve"> </v>
          </cell>
          <cell r="E107" t="str">
            <v>m2</v>
          </cell>
          <cell r="F107">
            <v>1400</v>
          </cell>
          <cell r="G107">
            <v>8.94</v>
          </cell>
        </row>
        <row r="108">
          <cell r="A108" t="str">
            <v>P 06.030.00</v>
          </cell>
          <cell r="B108" t="str">
            <v>Barreira de segurança simples</v>
          </cell>
          <cell r="C108" t="str">
            <v xml:space="preserve"> </v>
          </cell>
          <cell r="D108" t="str">
            <v xml:space="preserve"> </v>
          </cell>
          <cell r="E108" t="str">
            <v>m</v>
          </cell>
          <cell r="F108">
            <v>492</v>
          </cell>
          <cell r="G108">
            <v>52.16</v>
          </cell>
        </row>
        <row r="109">
          <cell r="A109" t="str">
            <v>PI 01</v>
          </cell>
          <cell r="B109" t="str">
            <v>Poste de aço galv. a fogo, c/ 20,0m de alt. p/ instal. tipo engastado</v>
          </cell>
          <cell r="C109" t="str">
            <v xml:space="preserve"> </v>
          </cell>
          <cell r="D109" t="str">
            <v xml:space="preserve"> </v>
          </cell>
          <cell r="E109" t="str">
            <v>un</v>
          </cell>
          <cell r="F109">
            <v>10</v>
          </cell>
          <cell r="G109">
            <v>2662.25</v>
          </cell>
        </row>
        <row r="110">
          <cell r="A110" t="str">
            <v>PI 04</v>
          </cell>
          <cell r="B110" t="str">
            <v xml:space="preserve">Luminária p/ iluminação pública ref.SRC-612 da Philips ou similar </v>
          </cell>
          <cell r="C110" t="str">
            <v xml:space="preserve"> </v>
          </cell>
          <cell r="D110" t="str">
            <v xml:space="preserve"> </v>
          </cell>
          <cell r="E110" t="str">
            <v>un</v>
          </cell>
          <cell r="F110">
            <v>20</v>
          </cell>
          <cell r="G110">
            <v>425.5</v>
          </cell>
        </row>
        <row r="111">
          <cell r="A111" t="str">
            <v>PI 07</v>
          </cell>
          <cell r="B111" t="str">
            <v>Suporte p/ luminária tipo ZGP402 da Philips ou similar</v>
          </cell>
          <cell r="C111" t="str">
            <v xml:space="preserve"> </v>
          </cell>
          <cell r="D111" t="str">
            <v xml:space="preserve"> </v>
          </cell>
          <cell r="E111" t="str">
            <v>un</v>
          </cell>
          <cell r="F111">
            <v>10</v>
          </cell>
          <cell r="G111">
            <v>100</v>
          </cell>
        </row>
        <row r="112">
          <cell r="A112" t="str">
            <v>PI 09</v>
          </cell>
          <cell r="B112" t="str">
            <v>Lâmpada a vapor de sódio 400W, alta pressão, base E40</v>
          </cell>
          <cell r="C112" t="str">
            <v xml:space="preserve"> </v>
          </cell>
          <cell r="D112" t="str">
            <v xml:space="preserve"> </v>
          </cell>
          <cell r="E112" t="str">
            <v>un</v>
          </cell>
          <cell r="F112">
            <v>20</v>
          </cell>
          <cell r="G112">
            <v>33.35</v>
          </cell>
        </row>
        <row r="113">
          <cell r="A113" t="str">
            <v>PI 10</v>
          </cell>
          <cell r="B113" t="str">
            <v>Lâmpada a vapor de mercúrio 250W, alta pressão, base E40</v>
          </cell>
          <cell r="C113" t="str">
            <v xml:space="preserve"> </v>
          </cell>
          <cell r="D113" t="str">
            <v xml:space="preserve"> </v>
          </cell>
          <cell r="E113" t="str">
            <v>un</v>
          </cell>
          <cell r="F113">
            <v>17</v>
          </cell>
          <cell r="G113">
            <v>28.75</v>
          </cell>
        </row>
        <row r="114">
          <cell r="A114" t="str">
            <v>PI 22</v>
          </cell>
          <cell r="B114" t="str">
            <v>Base completa com fusível Diazed, 6A, retardado, incluíndo tampa, anel de proteção e ajuste</v>
          </cell>
          <cell r="C114" t="str">
            <v xml:space="preserve"> </v>
          </cell>
          <cell r="D114" t="str">
            <v xml:space="preserve"> </v>
          </cell>
          <cell r="E114" t="str">
            <v>un</v>
          </cell>
          <cell r="F114">
            <v>29</v>
          </cell>
          <cell r="G114">
            <v>8.6300000000000008</v>
          </cell>
        </row>
        <row r="115">
          <cell r="A115" t="str">
            <v>PI 23</v>
          </cell>
          <cell r="B115" t="str">
            <v>Contator tripolar a seco, p/ corrente alternada - 55 A, para uso em rede 380/220V - 60Hz</v>
          </cell>
          <cell r="C115" t="str">
            <v xml:space="preserve"> </v>
          </cell>
          <cell r="D115" t="str">
            <v xml:space="preserve"> </v>
          </cell>
          <cell r="E115" t="str">
            <v>un</v>
          </cell>
          <cell r="F115">
            <v>5</v>
          </cell>
          <cell r="G115">
            <v>234.6</v>
          </cell>
        </row>
        <row r="116">
          <cell r="A116" t="str">
            <v>PI 24</v>
          </cell>
          <cell r="B116" t="str">
            <v>Fita elétrica auto fusão a base de borracha EPR</v>
          </cell>
          <cell r="C116" t="str">
            <v xml:space="preserve"> </v>
          </cell>
          <cell r="D116" t="str">
            <v xml:space="preserve"> </v>
          </cell>
          <cell r="E116" t="str">
            <v>un</v>
          </cell>
          <cell r="F116">
            <v>5</v>
          </cell>
          <cell r="G116">
            <v>6.39</v>
          </cell>
        </row>
        <row r="117">
          <cell r="A117" t="str">
            <v>PI 25</v>
          </cell>
          <cell r="B117" t="str">
            <v>Fita adesiva plástica isolante</v>
          </cell>
          <cell r="C117" t="str">
            <v xml:space="preserve"> </v>
          </cell>
          <cell r="D117" t="str">
            <v xml:space="preserve"> </v>
          </cell>
          <cell r="E117" t="str">
            <v>un</v>
          </cell>
          <cell r="F117">
            <v>5</v>
          </cell>
          <cell r="G117">
            <v>3.84</v>
          </cell>
        </row>
        <row r="118">
          <cell r="A118" t="str">
            <v>PI 26</v>
          </cell>
          <cell r="B118" t="str">
            <v>Relé fotoelétrico c/ suporte para fixação galv. com furo 18mm</v>
          </cell>
          <cell r="C118" t="str">
            <v xml:space="preserve"> </v>
          </cell>
          <cell r="D118" t="str">
            <v xml:space="preserve"> </v>
          </cell>
          <cell r="E118" t="str">
            <v>un</v>
          </cell>
          <cell r="F118">
            <v>5</v>
          </cell>
          <cell r="G118">
            <v>11.5</v>
          </cell>
        </row>
        <row r="119">
          <cell r="A119" t="str">
            <v>PI 27</v>
          </cell>
          <cell r="B119" t="str">
            <v>Cabo isolado p/ 1000V, bitola 35mm²</v>
          </cell>
          <cell r="C119" t="str">
            <v xml:space="preserve"> </v>
          </cell>
          <cell r="D119" t="str">
            <v xml:space="preserve"> </v>
          </cell>
          <cell r="E119" t="str">
            <v>m</v>
          </cell>
          <cell r="F119">
            <v>1900</v>
          </cell>
          <cell r="G119">
            <v>1.55</v>
          </cell>
        </row>
        <row r="120">
          <cell r="A120" t="str">
            <v>PI 28</v>
          </cell>
          <cell r="B120" t="str">
            <v>Eletroduto de aço tipo pesado 100mm</v>
          </cell>
          <cell r="C120" t="str">
            <v xml:space="preserve"> </v>
          </cell>
          <cell r="D120" t="str">
            <v xml:space="preserve"> </v>
          </cell>
          <cell r="E120" t="str">
            <v>m</v>
          </cell>
          <cell r="F120">
            <v>230</v>
          </cell>
          <cell r="G120">
            <v>28.55</v>
          </cell>
        </row>
        <row r="121">
          <cell r="A121" t="str">
            <v>PI 54</v>
          </cell>
          <cell r="B121" t="str">
            <v>Eletroduto de PVC corrugado tipo Kanalex ou similar, D=100mm</v>
          </cell>
          <cell r="C121" t="str">
            <v xml:space="preserve"> </v>
          </cell>
          <cell r="D121" t="str">
            <v xml:space="preserve"> </v>
          </cell>
          <cell r="E121" t="str">
            <v>m</v>
          </cell>
          <cell r="F121">
            <v>180</v>
          </cell>
          <cell r="G121">
            <v>4.95</v>
          </cell>
        </row>
        <row r="122">
          <cell r="A122" t="str">
            <v>PI 30</v>
          </cell>
          <cell r="B122" t="str">
            <v>Haste para aterramento aço-cobre D 13x2400mm</v>
          </cell>
          <cell r="C122" t="str">
            <v xml:space="preserve"> </v>
          </cell>
          <cell r="D122" t="str">
            <v xml:space="preserve"> </v>
          </cell>
          <cell r="E122" t="str">
            <v>un</v>
          </cell>
          <cell r="F122">
            <v>20</v>
          </cell>
          <cell r="G122">
            <v>6.04</v>
          </cell>
        </row>
        <row r="123">
          <cell r="A123" t="str">
            <v>PI 31</v>
          </cell>
          <cell r="B123" t="str">
            <v>Cabo de cobre nú meio duro, 7 fios 2AWG</v>
          </cell>
          <cell r="C123" t="str">
            <v xml:space="preserve"> </v>
          </cell>
          <cell r="D123" t="str">
            <v xml:space="preserve"> </v>
          </cell>
          <cell r="E123" t="str">
            <v>kg</v>
          </cell>
          <cell r="F123">
            <v>10</v>
          </cell>
          <cell r="G123">
            <v>7.02</v>
          </cell>
        </row>
        <row r="124">
          <cell r="A124" t="str">
            <v>PI 20</v>
          </cell>
          <cell r="B124" t="str">
            <v>Poste de concreto duplo T 10m, 150 daN</v>
          </cell>
          <cell r="C124" t="str">
            <v xml:space="preserve"> </v>
          </cell>
          <cell r="D124" t="str">
            <v xml:space="preserve"> </v>
          </cell>
          <cell r="E124" t="str">
            <v>un</v>
          </cell>
          <cell r="F124">
            <v>9</v>
          </cell>
          <cell r="G124">
            <v>200</v>
          </cell>
        </row>
        <row r="125">
          <cell r="A125" t="str">
            <v>PI 50</v>
          </cell>
          <cell r="B125" t="str">
            <v>Cabo isolado, de alumínio singelo, bitola 4 mm² - estimada</v>
          </cell>
          <cell r="C125" t="str">
            <v xml:space="preserve"> </v>
          </cell>
          <cell r="D125" t="str">
            <v xml:space="preserve"> </v>
          </cell>
          <cell r="E125" t="str">
            <v>m</v>
          </cell>
          <cell r="F125">
            <v>400</v>
          </cell>
          <cell r="G125">
            <v>0.35</v>
          </cell>
        </row>
        <row r="126">
          <cell r="A126" t="str">
            <v>PI 34</v>
          </cell>
          <cell r="B126" t="str">
            <v>Construção de caixa tipo SP, ou pré-instalada com as mesmas características</v>
          </cell>
          <cell r="C126" t="str">
            <v xml:space="preserve"> </v>
          </cell>
          <cell r="D126" t="str">
            <v xml:space="preserve"> </v>
          </cell>
          <cell r="E126" t="str">
            <v>un</v>
          </cell>
          <cell r="F126">
            <v>17</v>
          </cell>
          <cell r="G126">
            <v>180</v>
          </cell>
        </row>
        <row r="127">
          <cell r="A127" t="str">
            <v>PI 35</v>
          </cell>
          <cell r="B127" t="str">
            <v>Construção de embasamento p/ poste tipo engastado, 20m de altura</v>
          </cell>
          <cell r="C127" t="str">
            <v xml:space="preserve"> </v>
          </cell>
          <cell r="D127" t="str">
            <v xml:space="preserve"> </v>
          </cell>
          <cell r="E127" t="str">
            <v>un</v>
          </cell>
          <cell r="F127">
            <v>10</v>
          </cell>
          <cell r="G127">
            <v>494</v>
          </cell>
        </row>
        <row r="128">
          <cell r="A128" t="str">
            <v>PI 36</v>
          </cell>
          <cell r="B128" t="str">
            <v>Construção de embasamento p/ poste tipo engastado, concreto duplo T, 10m de altura</v>
          </cell>
          <cell r="C128" t="str">
            <v xml:space="preserve"> </v>
          </cell>
          <cell r="D128" t="str">
            <v xml:space="preserve"> </v>
          </cell>
          <cell r="E128" t="str">
            <v>un</v>
          </cell>
          <cell r="F128">
            <v>9</v>
          </cell>
          <cell r="G128">
            <v>285</v>
          </cell>
        </row>
        <row r="129">
          <cell r="A129" t="str">
            <v>PI 37</v>
          </cell>
          <cell r="B129" t="str">
            <v>Lançamento de cabos em dutos de aço, classe 1000V, circuito trifásico mais neutro, e monofásico</v>
          </cell>
          <cell r="C129" t="str">
            <v xml:space="preserve"> </v>
          </cell>
          <cell r="D129" t="str">
            <v xml:space="preserve"> </v>
          </cell>
          <cell r="E129" t="str">
            <v>m</v>
          </cell>
          <cell r="F129">
            <v>115</v>
          </cell>
          <cell r="G129">
            <v>4</v>
          </cell>
        </row>
        <row r="130">
          <cell r="A130" t="str">
            <v>PI 38</v>
          </cell>
          <cell r="B130" t="str">
            <v>Confecção de emendas retas ou derivação em cabos classe 1000V, c/ conector à compressão</v>
          </cell>
          <cell r="C130" t="str">
            <v xml:space="preserve"> </v>
          </cell>
          <cell r="D130" t="str">
            <v xml:space="preserve"> </v>
          </cell>
          <cell r="E130" t="str">
            <v>un</v>
          </cell>
          <cell r="F130">
            <v>20</v>
          </cell>
          <cell r="G130">
            <v>4.5</v>
          </cell>
        </row>
        <row r="131">
          <cell r="A131" t="str">
            <v>PI 39</v>
          </cell>
          <cell r="B131" t="str">
            <v>Fixação de haste de terra e conexão ao neutro</v>
          </cell>
          <cell r="C131" t="str">
            <v xml:space="preserve"> </v>
          </cell>
          <cell r="D131" t="str">
            <v xml:space="preserve"> </v>
          </cell>
          <cell r="E131" t="str">
            <v>un</v>
          </cell>
          <cell r="F131">
            <v>20</v>
          </cell>
          <cell r="G131">
            <v>35</v>
          </cell>
        </row>
        <row r="132">
          <cell r="A132" t="str">
            <v>PI 40</v>
          </cell>
          <cell r="B132" t="str">
            <v>Montagem eletromecân.de iluminação a 17,5m de alt., formada p/2 pétalas, c/ fixação dos equip.</v>
          </cell>
          <cell r="C132" t="str">
            <v xml:space="preserve"> </v>
          </cell>
          <cell r="D132" t="str">
            <v xml:space="preserve"> </v>
          </cell>
          <cell r="E132" t="str">
            <v>un</v>
          </cell>
          <cell r="F132">
            <v>10</v>
          </cell>
          <cell r="G132">
            <v>550</v>
          </cell>
        </row>
        <row r="133">
          <cell r="A133" t="str">
            <v>PI 57</v>
          </cell>
          <cell r="B133" t="str">
            <v>Lançamento de cabos em eletroduto de PVC corrugado</v>
          </cell>
          <cell r="C133" t="str">
            <v xml:space="preserve"> </v>
          </cell>
          <cell r="D133" t="str">
            <v xml:space="preserve"> </v>
          </cell>
          <cell r="E133" t="str">
            <v>m</v>
          </cell>
          <cell r="F133">
            <v>180</v>
          </cell>
          <cell r="G133">
            <v>3</v>
          </cell>
        </row>
        <row r="134">
          <cell r="A134" t="str">
            <v>PI 42</v>
          </cell>
          <cell r="B134" t="str">
            <v>Instalação de poste de aço de 20m de altura engastado</v>
          </cell>
          <cell r="C134" t="str">
            <v xml:space="preserve"> </v>
          </cell>
          <cell r="D134" t="str">
            <v xml:space="preserve"> </v>
          </cell>
          <cell r="E134" t="str">
            <v>un</v>
          </cell>
          <cell r="F134">
            <v>10</v>
          </cell>
          <cell r="G134">
            <v>250</v>
          </cell>
        </row>
        <row r="135">
          <cell r="A135" t="str">
            <v>PI 43</v>
          </cell>
          <cell r="B135" t="str">
            <v>Travessia de pista asfáltica p/ lançamento dutos aço tipo pesado 100mm</v>
          </cell>
          <cell r="C135" t="str">
            <v xml:space="preserve"> </v>
          </cell>
          <cell r="D135" t="str">
            <v xml:space="preserve"> </v>
          </cell>
          <cell r="E135" t="str">
            <v>m</v>
          </cell>
          <cell r="F135">
            <v>115</v>
          </cell>
          <cell r="G135">
            <v>70</v>
          </cell>
        </row>
        <row r="136">
          <cell r="A136" t="str">
            <v>PI 45</v>
          </cell>
          <cell r="B136" t="str">
            <v>Montagem eletromecânica de luminária padrão CELESC em poste de 11m de altura, duplo T,c/ fixação dos equip.e conexões elétricos</v>
          </cell>
          <cell r="C136" t="str">
            <v xml:space="preserve"> </v>
          </cell>
          <cell r="D136" t="str">
            <v xml:space="preserve"> </v>
          </cell>
          <cell r="E136" t="str">
            <v>un</v>
          </cell>
          <cell r="F136">
            <v>19</v>
          </cell>
          <cell r="G136">
            <v>35</v>
          </cell>
        </row>
        <row r="137">
          <cell r="A137" t="str">
            <v>PI 03</v>
          </cell>
          <cell r="B137" t="str">
            <v xml:space="preserve">Luminária p/ iluminação pública ref.HRC-612 da Philips ou similar </v>
          </cell>
          <cell r="C137" t="str">
            <v xml:space="preserve"> </v>
          </cell>
          <cell r="D137" t="str">
            <v xml:space="preserve"> </v>
          </cell>
          <cell r="E137" t="str">
            <v>un</v>
          </cell>
          <cell r="F137">
            <v>17</v>
          </cell>
          <cell r="G137">
            <v>400</v>
          </cell>
        </row>
        <row r="138">
          <cell r="A138" t="str">
            <v>PI 18</v>
          </cell>
          <cell r="B138" t="str">
            <v>Braço curvo p/ iluminação pública padrão CELESC</v>
          </cell>
          <cell r="C138" t="str">
            <v xml:space="preserve"> </v>
          </cell>
          <cell r="D138" t="str">
            <v xml:space="preserve"> </v>
          </cell>
          <cell r="E138" t="str">
            <v>un</v>
          </cell>
          <cell r="F138">
            <v>17</v>
          </cell>
          <cell r="G138">
            <v>6.33</v>
          </cell>
        </row>
        <row r="139">
          <cell r="A139" t="str">
            <v>PI 65</v>
          </cell>
          <cell r="B139" t="str">
            <v>Cabo de alumínio 1/0</v>
          </cell>
          <cell r="C139" t="str">
            <v xml:space="preserve"> </v>
          </cell>
          <cell r="D139" t="str">
            <v xml:space="preserve"> </v>
          </cell>
          <cell r="E139" t="str">
            <v>m</v>
          </cell>
          <cell r="F139">
            <v>3000</v>
          </cell>
          <cell r="G139">
            <v>1.7</v>
          </cell>
        </row>
        <row r="140">
          <cell r="A140" t="str">
            <v>PI 66</v>
          </cell>
          <cell r="B140" t="str">
            <v>Cabo isolado p/ 1000 V, 6 mm2 de alumínio</v>
          </cell>
          <cell r="C140" t="str">
            <v xml:space="preserve"> </v>
          </cell>
          <cell r="D140" t="str">
            <v xml:space="preserve"> </v>
          </cell>
          <cell r="E140" t="str">
            <v>m</v>
          </cell>
          <cell r="F140">
            <v>200</v>
          </cell>
          <cell r="G140">
            <v>1</v>
          </cell>
        </row>
        <row r="141">
          <cell r="A141" t="str">
            <v>PI 67</v>
          </cell>
          <cell r="B141" t="str">
            <v>Cabo isolado p/ 1000 V, 2,5 mm2 de alumínio</v>
          </cell>
          <cell r="C141" t="str">
            <v xml:space="preserve"> </v>
          </cell>
          <cell r="D141" t="str">
            <v xml:space="preserve"> </v>
          </cell>
          <cell r="E141" t="str">
            <v>m</v>
          </cell>
          <cell r="F141">
            <v>60</v>
          </cell>
          <cell r="G141">
            <v>0.6</v>
          </cell>
        </row>
        <row r="142">
          <cell r="A142" t="str">
            <v>PI 33</v>
          </cell>
          <cell r="B142" t="str">
            <v>Tubo de aço galvanizado, vara de 6m e 50mm</v>
          </cell>
          <cell r="C142" t="str">
            <v xml:space="preserve"> </v>
          </cell>
          <cell r="D142" t="str">
            <v xml:space="preserve"> </v>
          </cell>
          <cell r="E142" t="str">
            <v>un</v>
          </cell>
          <cell r="F142">
            <v>3</v>
          </cell>
          <cell r="G142">
            <v>74.06</v>
          </cell>
        </row>
        <row r="143">
          <cell r="A143" t="str">
            <v>PI 69</v>
          </cell>
          <cell r="B143" t="str">
            <v>Instalação de poste concreto duplo T, 10m de altura, engastado</v>
          </cell>
          <cell r="C143" t="str">
            <v xml:space="preserve"> </v>
          </cell>
          <cell r="D143" t="str">
            <v xml:space="preserve"> </v>
          </cell>
          <cell r="E143" t="str">
            <v>un</v>
          </cell>
          <cell r="F143">
            <v>9</v>
          </cell>
          <cell r="G143">
            <v>200</v>
          </cell>
        </row>
        <row r="144">
          <cell r="A144" t="str">
            <v>PI 41</v>
          </cell>
          <cell r="B144" t="str">
            <v>Instalação de tubo de aço vara de 6m e curva de entrada de cabos na lateral do poste c/ fix. dutos</v>
          </cell>
          <cell r="C144" t="str">
            <v xml:space="preserve"> </v>
          </cell>
          <cell r="D144" t="str">
            <v xml:space="preserve"> </v>
          </cell>
          <cell r="E144" t="str">
            <v>un</v>
          </cell>
          <cell r="F144">
            <v>3</v>
          </cell>
          <cell r="G144">
            <v>200</v>
          </cell>
        </row>
        <row r="145">
          <cell r="A145" t="str">
            <v>R1</v>
          </cell>
          <cell r="B145" t="str">
            <v>Remanejamento de Rede de Baixa Tensão (220/380V)</v>
          </cell>
          <cell r="C145" t="str">
            <v xml:space="preserve"> </v>
          </cell>
          <cell r="D145" t="str">
            <v xml:space="preserve"> </v>
          </cell>
          <cell r="E145" t="str">
            <v>m</v>
          </cell>
          <cell r="F145">
            <v>50</v>
          </cell>
          <cell r="G145">
            <v>4.7</v>
          </cell>
        </row>
        <row r="146">
          <cell r="A146" t="str">
            <v>R2</v>
          </cell>
          <cell r="B146" t="str">
            <v>Remanejamento de Rede de Alta Tensão (138kV)</v>
          </cell>
          <cell r="C146" t="str">
            <v xml:space="preserve"> </v>
          </cell>
          <cell r="D146" t="str">
            <v xml:space="preserve"> </v>
          </cell>
          <cell r="E146" t="str">
            <v>m</v>
          </cell>
          <cell r="F146">
            <v>260</v>
          </cell>
          <cell r="G146">
            <v>6.2</v>
          </cell>
        </row>
        <row r="147">
          <cell r="A147" t="str">
            <v>R10</v>
          </cell>
          <cell r="B147" t="str">
            <v>Remanejamento de Poste de Concreto 10/150</v>
          </cell>
          <cell r="C147" t="str">
            <v xml:space="preserve"> </v>
          </cell>
          <cell r="D147" t="str">
            <v xml:space="preserve"> </v>
          </cell>
          <cell r="E147" t="str">
            <v>un</v>
          </cell>
          <cell r="F147">
            <v>7</v>
          </cell>
          <cell r="G147">
            <v>75</v>
          </cell>
        </row>
        <row r="148">
          <cell r="A148" t="str">
            <v>R11</v>
          </cell>
          <cell r="B148" t="str">
            <v>Remanejamento de Poste de Concreto 10/300</v>
          </cell>
          <cell r="C148" t="str">
            <v xml:space="preserve"> </v>
          </cell>
          <cell r="D148" t="str">
            <v xml:space="preserve"> </v>
          </cell>
          <cell r="E148" t="str">
            <v>un</v>
          </cell>
          <cell r="F148">
            <v>2</v>
          </cell>
          <cell r="G148">
            <v>75</v>
          </cell>
        </row>
        <row r="149">
          <cell r="A149" t="str">
            <v>R3</v>
          </cell>
          <cell r="B149" t="str">
            <v>Remanejamento de Rede de Telefonia</v>
          </cell>
          <cell r="C149" t="str">
            <v xml:space="preserve"> </v>
          </cell>
          <cell r="D149" t="str">
            <v xml:space="preserve"> </v>
          </cell>
          <cell r="E149" t="str">
            <v>m</v>
          </cell>
          <cell r="F149">
            <v>200</v>
          </cell>
          <cell r="G149">
            <v>2</v>
          </cell>
        </row>
      </sheetData>
      <sheetData sheetId="12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20000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100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50</v>
          </cell>
          <cell r="G16">
            <v>26.75</v>
          </cell>
        </row>
        <row r="17">
          <cell r="A17" t="str">
            <v>01.100.10</v>
          </cell>
          <cell r="B17" t="str">
            <v>Escavação,carga e transportes de material de 1a categoria DMT= 200 a 400m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3287</v>
          </cell>
          <cell r="G17">
            <v>1.98</v>
          </cell>
        </row>
        <row r="18">
          <cell r="A18" t="str">
            <v>01.100.19</v>
          </cell>
          <cell r="B18" t="str">
            <v>Escavação,carga e transportes de material de 1a categoria DMT= 2000 a 3000m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8803</v>
          </cell>
          <cell r="G18">
            <v>3.26</v>
          </cell>
        </row>
        <row r="19">
          <cell r="A19" t="str">
            <v>DER50300</v>
          </cell>
          <cell r="B19" t="str">
            <v>Esc.  Carga e Transp. de mat. 1a cat. c/ CB 9000&lt;DMT&lt;10000m</v>
          </cell>
          <cell r="C19" t="str">
            <v xml:space="preserve"> </v>
          </cell>
          <cell r="D19" t="str">
            <v xml:space="preserve"> </v>
          </cell>
          <cell r="E19" t="str">
            <v>m3</v>
          </cell>
          <cell r="F19">
            <v>913</v>
          </cell>
          <cell r="G19">
            <v>6.3</v>
          </cell>
        </row>
        <row r="20">
          <cell r="A20" t="str">
            <v>01.101.19</v>
          </cell>
          <cell r="B20" t="str">
            <v>Escavação,carga e transportes de material de 2a categoria,c/CB,  DMT 2000 a 3000m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3716</v>
          </cell>
          <cell r="G20">
            <v>4.51</v>
          </cell>
        </row>
        <row r="21">
          <cell r="A21" t="str">
            <v>DER51340</v>
          </cell>
          <cell r="B21" t="str">
            <v>Escavação,carga e transportes de material de 2a categoria DMT 18000 a 20000m</v>
          </cell>
          <cell r="C21" t="str">
            <v xml:space="preserve"> </v>
          </cell>
          <cell r="D21" t="str">
            <v xml:space="preserve"> </v>
          </cell>
          <cell r="E21" t="str">
            <v>m3</v>
          </cell>
          <cell r="F21">
            <v>913</v>
          </cell>
          <cell r="G21">
            <v>13.65</v>
          </cell>
        </row>
        <row r="22">
          <cell r="A22" t="str">
            <v>DER52087</v>
          </cell>
          <cell r="B22" t="str">
            <v>Esc. Carga e Transp. de solos moles 400&lt;DMT&lt;=600m</v>
          </cell>
          <cell r="C22" t="str">
            <v xml:space="preserve"> </v>
          </cell>
          <cell r="D22" t="str">
            <v xml:space="preserve"> </v>
          </cell>
          <cell r="E22" t="str">
            <v>m3</v>
          </cell>
          <cell r="F22">
            <v>702</v>
          </cell>
          <cell r="G22">
            <v>4.5999999999999996</v>
          </cell>
        </row>
        <row r="23">
          <cell r="A23" t="str">
            <v>01.510.00</v>
          </cell>
          <cell r="B23" t="str">
            <v>Compactação de aterros a 95% Proctor Normal</v>
          </cell>
          <cell r="C23" t="str">
            <v>DNER-ES282/97</v>
          </cell>
          <cell r="D23" t="str">
            <v xml:space="preserve"> </v>
          </cell>
          <cell r="E23" t="str">
            <v>m3</v>
          </cell>
          <cell r="F23">
            <v>8376</v>
          </cell>
          <cell r="G23">
            <v>0.79</v>
          </cell>
        </row>
        <row r="24">
          <cell r="A24" t="str">
            <v>01.511.00</v>
          </cell>
          <cell r="B24" t="str">
            <v>Compactação de aterros a 100% Proctor Normal</v>
          </cell>
          <cell r="C24" t="str">
            <v>DNER-ES282/97</v>
          </cell>
          <cell r="D24" t="str">
            <v xml:space="preserve"> </v>
          </cell>
          <cell r="E24" t="str">
            <v>m3</v>
          </cell>
          <cell r="F24">
            <v>5380</v>
          </cell>
          <cell r="G24">
            <v>1.36</v>
          </cell>
        </row>
        <row r="25">
          <cell r="F25" t="str">
            <v>SUB-TOTAL</v>
          </cell>
        </row>
        <row r="27">
          <cell r="B27" t="str">
            <v>PAVIMENTAÇÃO</v>
          </cell>
        </row>
        <row r="28">
          <cell r="A28" t="str">
            <v>02.000.00</v>
          </cell>
          <cell r="B28" t="str">
            <v>Regularização do subleito</v>
          </cell>
          <cell r="C28" t="str">
            <v xml:space="preserve"> </v>
          </cell>
          <cell r="D28" t="str">
            <v xml:space="preserve"> </v>
          </cell>
          <cell r="E28" t="str">
            <v>m2</v>
          </cell>
          <cell r="F28">
            <v>43662</v>
          </cell>
          <cell r="G28">
            <v>0.3</v>
          </cell>
        </row>
        <row r="29">
          <cell r="A29" t="str">
            <v>DER53130</v>
          </cell>
          <cell r="B29" t="str">
            <v>Camada de macadame seco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8333</v>
          </cell>
          <cell r="G29">
            <v>21.86</v>
          </cell>
        </row>
        <row r="30">
          <cell r="A30" t="str">
            <v>02.230.00</v>
          </cell>
          <cell r="B30" t="str">
            <v>Base brita graduada</v>
          </cell>
          <cell r="C30" t="str">
            <v>DNER-ES303/97</v>
          </cell>
          <cell r="D30" t="str">
            <v xml:space="preserve"> </v>
          </cell>
          <cell r="E30" t="str">
            <v>m3</v>
          </cell>
          <cell r="F30">
            <v>6048</v>
          </cell>
          <cell r="G30">
            <v>28.06</v>
          </cell>
        </row>
        <row r="31">
          <cell r="A31" t="str">
            <v>02.300.00</v>
          </cell>
          <cell r="B31" t="str">
            <v>Imprimação - Fornecimento, transporte e execução</v>
          </cell>
          <cell r="C31" t="str">
            <v>DNER-ES306/97</v>
          </cell>
          <cell r="D31" t="str">
            <v xml:space="preserve"> </v>
          </cell>
          <cell r="E31" t="str">
            <v>m2</v>
          </cell>
          <cell r="F31">
            <v>39556</v>
          </cell>
          <cell r="G31">
            <v>1.1100000000000001</v>
          </cell>
        </row>
        <row r="32">
          <cell r="A32" t="str">
            <v>02.400.00</v>
          </cell>
          <cell r="B32" t="str">
            <v>Pintura de ligação - Fornec., transporte e execução</v>
          </cell>
          <cell r="C32" t="str">
            <v>DNER-ES307/97</v>
          </cell>
          <cell r="D32" t="str">
            <v xml:space="preserve"> </v>
          </cell>
          <cell r="E32" t="str">
            <v>m2</v>
          </cell>
          <cell r="F32">
            <v>101693</v>
          </cell>
          <cell r="G32">
            <v>0.41</v>
          </cell>
        </row>
        <row r="33">
          <cell r="A33" t="str">
            <v>02.540.01</v>
          </cell>
          <cell r="B33" t="str">
            <v>Concreto betuminoso usinado a quente - usina 100/140 t/h</v>
          </cell>
          <cell r="C33" t="str">
            <v>DNER-ES313/97</v>
          </cell>
          <cell r="D33" t="str">
            <v xml:space="preserve"> </v>
          </cell>
          <cell r="E33" t="str">
            <v>t</v>
          </cell>
          <cell r="F33">
            <v>10784</v>
          </cell>
          <cell r="G33">
            <v>67.64</v>
          </cell>
        </row>
        <row r="34">
          <cell r="A34" t="str">
            <v>DER82200a</v>
          </cell>
          <cell r="B34" t="str">
            <v>Remoção de camada granular</v>
          </cell>
          <cell r="C34" t="str">
            <v xml:space="preserve"> </v>
          </cell>
          <cell r="D34" t="str">
            <v xml:space="preserve"> </v>
          </cell>
          <cell r="E34" t="str">
            <v>m3</v>
          </cell>
          <cell r="F34">
            <v>491</v>
          </cell>
          <cell r="G34">
            <v>4.67</v>
          </cell>
        </row>
        <row r="35">
          <cell r="A35" t="str">
            <v>DER82200</v>
          </cell>
          <cell r="B35" t="str">
            <v>Remoção de revestimento de CBUQ</v>
          </cell>
          <cell r="C35" t="str">
            <v xml:space="preserve"> </v>
          </cell>
          <cell r="D35" t="str">
            <v xml:space="preserve"> </v>
          </cell>
          <cell r="E35" t="str">
            <v>m3</v>
          </cell>
          <cell r="F35">
            <v>491</v>
          </cell>
          <cell r="G35">
            <v>5.73</v>
          </cell>
        </row>
        <row r="36">
          <cell r="F36" t="str">
            <v>SUB-TOTAL</v>
          </cell>
        </row>
        <row r="37">
          <cell r="B37" t="str">
            <v>DRENAGEM</v>
          </cell>
        </row>
        <row r="38">
          <cell r="A38" t="str">
            <v>04.000.00</v>
          </cell>
          <cell r="B38" t="str">
            <v>Escavação manual em material de 1a categoria</v>
          </cell>
          <cell r="C38" t="str">
            <v xml:space="preserve"> </v>
          </cell>
          <cell r="D38" t="str">
            <v xml:space="preserve"> </v>
          </cell>
          <cell r="E38" t="str">
            <v>m3</v>
          </cell>
          <cell r="F38">
            <v>57</v>
          </cell>
          <cell r="G38">
            <v>17.57</v>
          </cell>
        </row>
        <row r="39">
          <cell r="A39" t="str">
            <v>04.001.00</v>
          </cell>
          <cell r="B39" t="str">
            <v>Escavação mecânica em material de 1a categoria</v>
          </cell>
          <cell r="C39" t="str">
            <v xml:space="preserve"> </v>
          </cell>
          <cell r="D39" t="str">
            <v xml:space="preserve"> </v>
          </cell>
          <cell r="E39" t="str">
            <v>m3</v>
          </cell>
          <cell r="F39">
            <v>1358</v>
          </cell>
          <cell r="G39">
            <v>2.09</v>
          </cell>
        </row>
        <row r="40">
          <cell r="A40" t="str">
            <v>04.001.01</v>
          </cell>
          <cell r="B40" t="str">
            <v>Escavação mecânica,reaterro e compactação (material de 1a categoria)</v>
          </cell>
          <cell r="C40" t="str">
            <v xml:space="preserve"> </v>
          </cell>
          <cell r="D40" t="str">
            <v xml:space="preserve"> </v>
          </cell>
          <cell r="E40" t="str">
            <v>m3</v>
          </cell>
          <cell r="F40">
            <v>186</v>
          </cell>
          <cell r="G40">
            <v>3.03</v>
          </cell>
        </row>
        <row r="41">
          <cell r="A41" t="str">
            <v>04.401.02</v>
          </cell>
          <cell r="B41" t="str">
            <v>Valeta de prot. de aterro c/ revest. vegetal VPA 02</v>
          </cell>
          <cell r="C41" t="str">
            <v xml:space="preserve"> </v>
          </cell>
          <cell r="D41" t="str">
            <v xml:space="preserve"> </v>
          </cell>
          <cell r="E41" t="str">
            <v>m</v>
          </cell>
          <cell r="F41">
            <v>1161</v>
          </cell>
          <cell r="G41">
            <v>24.32</v>
          </cell>
        </row>
        <row r="42">
          <cell r="A42" t="str">
            <v>04.510.03</v>
          </cell>
          <cell r="B42" t="str">
            <v>Dreno sub- superficial- DSS 03</v>
          </cell>
          <cell r="C42" t="str">
            <v>DNER-ES294/97</v>
          </cell>
          <cell r="D42" t="str">
            <v xml:space="preserve"> </v>
          </cell>
          <cell r="E42" t="str">
            <v>m</v>
          </cell>
          <cell r="F42">
            <v>1032</v>
          </cell>
          <cell r="G42">
            <v>3.71</v>
          </cell>
        </row>
        <row r="43">
          <cell r="A43" t="str">
            <v>04.511.01</v>
          </cell>
          <cell r="B43" t="str">
            <v>Boca de saída p/ dreno sub-superficial-BSD 03</v>
          </cell>
          <cell r="C43" t="str">
            <v xml:space="preserve"> </v>
          </cell>
          <cell r="D43" t="str">
            <v xml:space="preserve"> </v>
          </cell>
          <cell r="E43" t="str">
            <v>un</v>
          </cell>
          <cell r="F43">
            <v>4</v>
          </cell>
          <cell r="G43">
            <v>20.86</v>
          </cell>
        </row>
        <row r="44">
          <cell r="A44" t="str">
            <v>04.900.21</v>
          </cell>
          <cell r="B44" t="str">
            <v>Sarjeta de cant. central de concreto-SCC 01</v>
          </cell>
          <cell r="C44" t="str">
            <v>DNER-ES288/97</v>
          </cell>
          <cell r="D44" t="str">
            <v xml:space="preserve"> </v>
          </cell>
          <cell r="E44" t="str">
            <v>m</v>
          </cell>
          <cell r="F44">
            <v>1850</v>
          </cell>
          <cell r="G44">
            <v>13.85</v>
          </cell>
        </row>
        <row r="45">
          <cell r="A45" t="str">
            <v>04.900.22</v>
          </cell>
          <cell r="B45" t="str">
            <v>Sarjeta de cant. central de concreto-SCC 02</v>
          </cell>
          <cell r="C45" t="str">
            <v>DNER-ES288/97</v>
          </cell>
          <cell r="D45" t="str">
            <v xml:space="preserve"> </v>
          </cell>
          <cell r="E45" t="str">
            <v>m</v>
          </cell>
          <cell r="F45">
            <v>924</v>
          </cell>
          <cell r="G45">
            <v>19.170000000000002</v>
          </cell>
        </row>
        <row r="46">
          <cell r="A46" t="str">
            <v>04.900.04</v>
          </cell>
          <cell r="B46" t="str">
            <v>Sarjeta triangular de concreto-STC 04</v>
          </cell>
          <cell r="C46" t="str">
            <v>DNER-ES288/97</v>
          </cell>
          <cell r="D46" t="str">
            <v xml:space="preserve"> </v>
          </cell>
          <cell r="E46" t="str">
            <v>m</v>
          </cell>
          <cell r="F46">
            <v>94</v>
          </cell>
          <cell r="G46">
            <v>12.93</v>
          </cell>
        </row>
        <row r="47">
          <cell r="A47" t="str">
            <v>04.910.05</v>
          </cell>
          <cell r="B47" t="str">
            <v>Meio-fio de concreto-MFC 05</v>
          </cell>
          <cell r="C47" t="str">
            <v>DNER-ES290/97</v>
          </cell>
          <cell r="D47" t="str">
            <v xml:space="preserve"> </v>
          </cell>
          <cell r="E47" t="str">
            <v>m</v>
          </cell>
          <cell r="F47">
            <v>1664</v>
          </cell>
          <cell r="G47">
            <v>10.54</v>
          </cell>
        </row>
        <row r="48">
          <cell r="A48" t="str">
            <v>DER78150b</v>
          </cell>
          <cell r="B48" t="str">
            <v>Caixa coletora de sarjeta - CCS, D=40cm E H=1,00m</v>
          </cell>
          <cell r="C48" t="str">
            <v xml:space="preserve"> </v>
          </cell>
          <cell r="D48" t="str">
            <v xml:space="preserve"> </v>
          </cell>
          <cell r="E48" t="str">
            <v>un</v>
          </cell>
          <cell r="F48">
            <v>3</v>
          </cell>
          <cell r="G48">
            <v>382.07</v>
          </cell>
        </row>
        <row r="49">
          <cell r="A49" t="str">
            <v>04.930.01</v>
          </cell>
          <cell r="B49" t="str">
            <v>Caixa coletora de sarjeta-CCS 01</v>
          </cell>
          <cell r="C49" t="str">
            <v>DNER-ES287/97</v>
          </cell>
          <cell r="D49" t="str">
            <v xml:space="preserve"> </v>
          </cell>
          <cell r="E49" t="str">
            <v>un</v>
          </cell>
          <cell r="F49">
            <v>2</v>
          </cell>
          <cell r="G49">
            <v>568.85</v>
          </cell>
        </row>
        <row r="50">
          <cell r="A50" t="str">
            <v>04.930.05</v>
          </cell>
          <cell r="B50" t="str">
            <v>Caixa coletora de sarjeta-CCS 05</v>
          </cell>
          <cell r="C50" t="str">
            <v>DNER-ES287/97</v>
          </cell>
          <cell r="D50" t="str">
            <v xml:space="preserve"> </v>
          </cell>
          <cell r="E50" t="str">
            <v>un</v>
          </cell>
          <cell r="F50">
            <v>1</v>
          </cell>
          <cell r="G50">
            <v>715.16</v>
          </cell>
        </row>
        <row r="51">
          <cell r="A51" t="str">
            <v>04.960.02</v>
          </cell>
          <cell r="B51" t="str">
            <v>Boca de lobo simples c/ grelha de concreto-BLS 02</v>
          </cell>
          <cell r="C51" t="str">
            <v xml:space="preserve"> </v>
          </cell>
          <cell r="D51" t="str">
            <v xml:space="preserve"> </v>
          </cell>
          <cell r="E51" t="str">
            <v>un</v>
          </cell>
          <cell r="F51">
            <v>4</v>
          </cell>
          <cell r="G51">
            <v>257.83999999999997</v>
          </cell>
        </row>
        <row r="52">
          <cell r="A52" t="str">
            <v>P.04.100.17</v>
          </cell>
          <cell r="B52" t="str">
            <v>Caixa de ligação e passagem BSTC,  D=40cm, H=1,50m</v>
          </cell>
          <cell r="C52" t="str">
            <v xml:space="preserve"> </v>
          </cell>
          <cell r="D52" t="str">
            <v xml:space="preserve"> </v>
          </cell>
          <cell r="E52" t="str">
            <v>un</v>
          </cell>
          <cell r="F52">
            <v>2</v>
          </cell>
          <cell r="G52">
            <v>491.32</v>
          </cell>
        </row>
        <row r="53">
          <cell r="A53" t="str">
            <v>P 04.100.07</v>
          </cell>
          <cell r="B53" t="str">
            <v>Execução de galerias D=0,40 c/ lastro de brita</v>
          </cell>
          <cell r="C53" t="str">
            <v xml:space="preserve"> </v>
          </cell>
          <cell r="D53" t="str">
            <v xml:space="preserve"> </v>
          </cell>
          <cell r="E53" t="str">
            <v>m</v>
          </cell>
          <cell r="F53">
            <v>82</v>
          </cell>
          <cell r="G53">
            <v>41.68</v>
          </cell>
        </row>
        <row r="54">
          <cell r="A54" t="str">
            <v>P 04.100.08</v>
          </cell>
          <cell r="B54" t="str">
            <v>Execução de galerias D=0,40 c/ lastro de concreto</v>
          </cell>
          <cell r="C54" t="str">
            <v xml:space="preserve"> </v>
          </cell>
          <cell r="D54" t="str">
            <v xml:space="preserve"> </v>
          </cell>
          <cell r="E54" t="str">
            <v>m</v>
          </cell>
          <cell r="F54">
            <v>103</v>
          </cell>
          <cell r="G54">
            <v>58.65</v>
          </cell>
        </row>
        <row r="55">
          <cell r="A55" t="str">
            <v>P 04.100.10</v>
          </cell>
          <cell r="B55" t="str">
            <v>Execução de galerias D=0,60 c/ lastro de concreto</v>
          </cell>
          <cell r="C55" t="str">
            <v xml:space="preserve"> </v>
          </cell>
          <cell r="D55" t="str">
            <v xml:space="preserve"> </v>
          </cell>
          <cell r="E55" t="str">
            <v>m</v>
          </cell>
          <cell r="F55">
            <v>62</v>
          </cell>
          <cell r="G55">
            <v>131.66</v>
          </cell>
        </row>
        <row r="56">
          <cell r="A56" t="str">
            <v>DER72350b</v>
          </cell>
          <cell r="B56" t="str">
            <v>Boca para BSTC D=40cm - Normal</v>
          </cell>
          <cell r="C56" t="str">
            <v xml:space="preserve"> </v>
          </cell>
          <cell r="D56" t="str">
            <v xml:space="preserve"> </v>
          </cell>
          <cell r="E56" t="str">
            <v>un</v>
          </cell>
          <cell r="F56">
            <v>5</v>
          </cell>
          <cell r="G56">
            <v>147.57</v>
          </cell>
        </row>
        <row r="57">
          <cell r="A57" t="str">
            <v>04.101.01</v>
          </cell>
          <cell r="B57" t="str">
            <v>Boca de BSTC D=0.60m-normal</v>
          </cell>
          <cell r="C57" t="str">
            <v>DNER-ES284/97</v>
          </cell>
          <cell r="D57" t="str">
            <v xml:space="preserve"> </v>
          </cell>
          <cell r="E57" t="str">
            <v>un</v>
          </cell>
          <cell r="F57">
            <v>3</v>
          </cell>
          <cell r="G57">
            <v>299.62</v>
          </cell>
        </row>
        <row r="58">
          <cell r="A58" t="str">
            <v>04.999.01</v>
          </cell>
          <cell r="B58" t="str">
            <v>Remoção de bueiros existentes</v>
          </cell>
          <cell r="C58" t="str">
            <v xml:space="preserve"> </v>
          </cell>
          <cell r="D58" t="str">
            <v xml:space="preserve"> </v>
          </cell>
          <cell r="E58" t="str">
            <v>m</v>
          </cell>
          <cell r="F58">
            <v>11</v>
          </cell>
          <cell r="G58">
            <v>13.06</v>
          </cell>
        </row>
        <row r="59">
          <cell r="A59" t="str">
            <v>04.999.02</v>
          </cell>
          <cell r="B59" t="str">
            <v>Demolição de dispositivos de concreto</v>
          </cell>
          <cell r="C59" t="str">
            <v>DNER-ES296/97</v>
          </cell>
          <cell r="D59" t="str">
            <v xml:space="preserve"> </v>
          </cell>
          <cell r="E59" t="str">
            <v>m3</v>
          </cell>
          <cell r="F59">
            <v>6</v>
          </cell>
          <cell r="G59">
            <v>12.58</v>
          </cell>
        </row>
        <row r="60">
          <cell r="F60" t="str">
            <v>SUB-TOTAL</v>
          </cell>
        </row>
        <row r="62">
          <cell r="B62" t="str">
            <v>OBRAS DE ARTE CORRENTES</v>
          </cell>
        </row>
        <row r="63">
          <cell r="A63" t="str">
            <v>04.001.01</v>
          </cell>
          <cell r="B63" t="str">
            <v>Escavação mecânica,reaterro e compactação (material de 1a categoria)</v>
          </cell>
          <cell r="C63" t="str">
            <v xml:space="preserve"> </v>
          </cell>
          <cell r="D63" t="str">
            <v xml:space="preserve"> </v>
          </cell>
          <cell r="E63" t="str">
            <v>m3</v>
          </cell>
          <cell r="F63">
            <v>743</v>
          </cell>
          <cell r="G63">
            <v>3.03</v>
          </cell>
        </row>
        <row r="64">
          <cell r="A64" t="str">
            <v>04.100.03</v>
          </cell>
          <cell r="B64" t="str">
            <v>Corpo de BSTC D=1.00m</v>
          </cell>
          <cell r="C64" t="str">
            <v>DNER-ES284/97</v>
          </cell>
          <cell r="D64" t="str">
            <v xml:space="preserve"> </v>
          </cell>
          <cell r="E64" t="str">
            <v xml:space="preserve">m </v>
          </cell>
          <cell r="F64">
            <v>23</v>
          </cell>
          <cell r="G64">
            <v>280.33</v>
          </cell>
        </row>
        <row r="65">
          <cell r="A65" t="str">
            <v>04.101.03</v>
          </cell>
          <cell r="B65" t="str">
            <v>Boca de BSTC D=1.00m-normal</v>
          </cell>
          <cell r="C65" t="str">
            <v>DNER-ES284/97</v>
          </cell>
          <cell r="D65" t="str">
            <v xml:space="preserve"> </v>
          </cell>
          <cell r="E65" t="str">
            <v>un</v>
          </cell>
          <cell r="F65">
            <v>2</v>
          </cell>
          <cell r="G65">
            <v>757.56</v>
          </cell>
        </row>
        <row r="66">
          <cell r="A66" t="str">
            <v>04.110.02</v>
          </cell>
          <cell r="B66" t="str">
            <v>Corpo de BDTC D=1.20m</v>
          </cell>
          <cell r="C66" t="str">
            <v>DNER-ES284/97</v>
          </cell>
          <cell r="D66" t="str">
            <v xml:space="preserve"> </v>
          </cell>
          <cell r="E66" t="str">
            <v>m</v>
          </cell>
          <cell r="F66">
            <v>45</v>
          </cell>
          <cell r="G66">
            <v>745.38</v>
          </cell>
        </row>
        <row r="67">
          <cell r="A67" t="str">
            <v>04.111.02</v>
          </cell>
          <cell r="B67" t="str">
            <v>Boca de BDTC D=1.20m-normal</v>
          </cell>
          <cell r="C67" t="str">
            <v>DNER-ES284/97</v>
          </cell>
          <cell r="D67" t="str">
            <v xml:space="preserve"> </v>
          </cell>
          <cell r="E67" t="str">
            <v>un</v>
          </cell>
          <cell r="F67">
            <v>2</v>
          </cell>
          <cell r="G67">
            <v>1521.54</v>
          </cell>
        </row>
        <row r="68">
          <cell r="F68" t="str">
            <v>SUB-TOTAL</v>
          </cell>
        </row>
        <row r="69">
          <cell r="B69" t="str">
            <v>OBRAS DE ARTE ESPECIAIS</v>
          </cell>
        </row>
        <row r="70">
          <cell r="B70" t="str">
            <v>(Quatro tabuleiros)</v>
          </cell>
        </row>
        <row r="71">
          <cell r="B71" t="str">
            <v>Infra e Mesoestrutura</v>
          </cell>
        </row>
        <row r="72">
          <cell r="A72" t="str">
            <v>DER90150</v>
          </cell>
          <cell r="B72" t="str">
            <v>Escavação em tubulão a céu aberto em material de 1ªcateg.</v>
          </cell>
          <cell r="C72" t="str">
            <v xml:space="preserve"> </v>
          </cell>
          <cell r="D72" t="str">
            <v xml:space="preserve"> </v>
          </cell>
          <cell r="E72" t="str">
            <v>m3</v>
          </cell>
          <cell r="F72">
            <v>1</v>
          </cell>
          <cell r="G72">
            <v>184.89</v>
          </cell>
        </row>
        <row r="73">
          <cell r="A73" t="str">
            <v>DER90160</v>
          </cell>
          <cell r="B73" t="str">
            <v>Escavação em tubulão a céu aberto em material de 3ªcateg.</v>
          </cell>
          <cell r="C73" t="str">
            <v xml:space="preserve"> </v>
          </cell>
          <cell r="D73" t="str">
            <v xml:space="preserve"> </v>
          </cell>
          <cell r="E73" t="str">
            <v>m3</v>
          </cell>
          <cell r="F73">
            <v>1</v>
          </cell>
          <cell r="G73">
            <v>640.85</v>
          </cell>
        </row>
        <row r="74">
          <cell r="A74" t="str">
            <v>DER90170</v>
          </cell>
          <cell r="B74" t="str">
            <v>Escavação em tubulão sob ar comprimido em material de 1ªcateg.</v>
          </cell>
          <cell r="C74" t="str">
            <v xml:space="preserve"> </v>
          </cell>
          <cell r="D74" t="str">
            <v xml:space="preserve"> </v>
          </cell>
          <cell r="E74" t="str">
            <v>m3</v>
          </cell>
          <cell r="F74">
            <v>140</v>
          </cell>
          <cell r="G74">
            <v>742.04</v>
          </cell>
        </row>
        <row r="75">
          <cell r="A75" t="str">
            <v>DER90180</v>
          </cell>
          <cell r="B75" t="str">
            <v>Escavação em tubulão sob ar comprimido em material de 3ªcateg.</v>
          </cell>
          <cell r="C75" t="str">
            <v xml:space="preserve"> </v>
          </cell>
          <cell r="D75" t="str">
            <v xml:space="preserve"> </v>
          </cell>
          <cell r="E75" t="str">
            <v>m3</v>
          </cell>
          <cell r="F75">
            <v>82</v>
          </cell>
          <cell r="G75">
            <v>1154.25</v>
          </cell>
        </row>
        <row r="76">
          <cell r="A76" t="str">
            <v>03.371.01</v>
          </cell>
          <cell r="B76" t="str">
            <v>Formas de placa compensada resinada</v>
          </cell>
          <cell r="C76" t="str">
            <v xml:space="preserve"> </v>
          </cell>
          <cell r="D76" t="str">
            <v xml:space="preserve"> </v>
          </cell>
          <cell r="E76" t="str">
            <v>m2</v>
          </cell>
          <cell r="F76">
            <v>870</v>
          </cell>
          <cell r="G76">
            <v>21.86</v>
          </cell>
        </row>
        <row r="77">
          <cell r="A77" t="str">
            <v>03.353.00</v>
          </cell>
          <cell r="B77" t="str">
            <v>Forn., preparo e colocação nas formas, de aço CA-50</v>
          </cell>
          <cell r="C77" t="str">
            <v xml:space="preserve"> </v>
          </cell>
          <cell r="D77" t="str">
            <v xml:space="preserve"> </v>
          </cell>
          <cell r="E77" t="str">
            <v>kg</v>
          </cell>
          <cell r="F77">
            <v>11480</v>
          </cell>
          <cell r="G77">
            <v>2.59</v>
          </cell>
        </row>
        <row r="78">
          <cell r="A78" t="str">
            <v>P 03.327.01</v>
          </cell>
          <cell r="B78" t="str">
            <v xml:space="preserve">Concreto fck= 25 MPa-contr. raz. uso ger. </v>
          </cell>
          <cell r="C78" t="str">
            <v xml:space="preserve"> </v>
          </cell>
          <cell r="D78" t="str">
            <v xml:space="preserve"> </v>
          </cell>
          <cell r="E78" t="str">
            <v>m3</v>
          </cell>
          <cell r="F78">
            <v>264</v>
          </cell>
          <cell r="G78">
            <v>163.22</v>
          </cell>
        </row>
        <row r="79">
          <cell r="B79" t="str">
            <v>Superestrutura</v>
          </cell>
        </row>
        <row r="80">
          <cell r="A80" t="str">
            <v>03.371.02</v>
          </cell>
          <cell r="B80" t="str">
            <v>Formas de placa compensada plastificada</v>
          </cell>
          <cell r="C80" t="str">
            <v xml:space="preserve"> </v>
          </cell>
          <cell r="D80" t="str">
            <v xml:space="preserve"> </v>
          </cell>
          <cell r="E80" t="str">
            <v>m2</v>
          </cell>
          <cell r="F80">
            <v>5127</v>
          </cell>
          <cell r="G80">
            <v>30.76</v>
          </cell>
        </row>
        <row r="81">
          <cell r="A81" t="str">
            <v>03.353.00</v>
          </cell>
          <cell r="B81" t="str">
            <v>Forn., preparo e colocação nas formas, de aço CA-50</v>
          </cell>
          <cell r="C81" t="str">
            <v xml:space="preserve"> </v>
          </cell>
          <cell r="D81" t="str">
            <v xml:space="preserve"> </v>
          </cell>
          <cell r="E81" t="str">
            <v>kg</v>
          </cell>
          <cell r="F81">
            <v>143680</v>
          </cell>
          <cell r="G81">
            <v>2.59</v>
          </cell>
        </row>
        <row r="82">
          <cell r="A82" t="str">
            <v>OAE17</v>
          </cell>
          <cell r="B82" t="str">
            <v>Transporte e lançamento de pré-lages</v>
          </cell>
          <cell r="C82" t="str">
            <v xml:space="preserve"> </v>
          </cell>
          <cell r="D82" t="str">
            <v xml:space="preserve"> </v>
          </cell>
          <cell r="E82" t="str">
            <v>un</v>
          </cell>
          <cell r="F82">
            <v>1368</v>
          </cell>
          <cell r="G82">
            <v>23.47</v>
          </cell>
        </row>
        <row r="83">
          <cell r="A83" t="str">
            <v>OAE18</v>
          </cell>
          <cell r="B83" t="str">
            <v>Transporte e lançamento de vigas pré-moldadas</v>
          </cell>
          <cell r="C83" t="str">
            <v xml:space="preserve"> </v>
          </cell>
          <cell r="D83" t="str">
            <v xml:space="preserve"> </v>
          </cell>
          <cell r="E83" t="str">
            <v>un</v>
          </cell>
          <cell r="F83">
            <v>80</v>
          </cell>
          <cell r="G83">
            <v>1281.27</v>
          </cell>
        </row>
        <row r="84">
          <cell r="A84" t="str">
            <v>03.330.00</v>
          </cell>
          <cell r="B84" t="str">
            <v>Concreto fck= 35 MPa-contr. raz. uso ger.</v>
          </cell>
          <cell r="C84" t="str">
            <v xml:space="preserve"> </v>
          </cell>
          <cell r="D84" t="str">
            <v xml:space="preserve"> </v>
          </cell>
          <cell r="E84" t="str">
            <v>m3</v>
          </cell>
          <cell r="F84">
            <v>755</v>
          </cell>
          <cell r="G84">
            <v>166.78</v>
          </cell>
        </row>
        <row r="85">
          <cell r="B85" t="str">
            <v>Diversos</v>
          </cell>
        </row>
        <row r="86">
          <cell r="B86" t="str">
            <v>Barreiras de segurança (C.A.) Tipo New Jersey (312 m)</v>
          </cell>
        </row>
        <row r="87">
          <cell r="A87" t="str">
            <v>03.371.01</v>
          </cell>
          <cell r="B87" t="str">
            <v>Formas de placa compensada resinada</v>
          </cell>
          <cell r="C87" t="str">
            <v xml:space="preserve"> </v>
          </cell>
          <cell r="D87" t="str">
            <v xml:space="preserve"> </v>
          </cell>
          <cell r="E87" t="str">
            <v>m2</v>
          </cell>
          <cell r="F87">
            <v>561</v>
          </cell>
          <cell r="G87">
            <v>21.86</v>
          </cell>
        </row>
        <row r="88">
          <cell r="A88" t="str">
            <v>03.353.00</v>
          </cell>
          <cell r="B88" t="str">
            <v>Forn., preparo e colocação nas formas, de aço CA-50</v>
          </cell>
          <cell r="C88" t="str">
            <v xml:space="preserve"> </v>
          </cell>
          <cell r="D88" t="str">
            <v xml:space="preserve"> </v>
          </cell>
          <cell r="E88" t="str">
            <v>kg</v>
          </cell>
          <cell r="F88">
            <v>4656</v>
          </cell>
          <cell r="G88">
            <v>2.59</v>
          </cell>
        </row>
        <row r="89">
          <cell r="A89" t="str">
            <v>P 03.327.01</v>
          </cell>
          <cell r="B89" t="str">
            <v xml:space="preserve">Concreto fck= 25 MPa-contr. raz. uso ger. </v>
          </cell>
          <cell r="C89" t="str">
            <v xml:space="preserve"> </v>
          </cell>
          <cell r="D89" t="str">
            <v xml:space="preserve"> </v>
          </cell>
          <cell r="E89" t="str">
            <v>m3</v>
          </cell>
          <cell r="F89">
            <v>72</v>
          </cell>
          <cell r="G89">
            <v>163.22</v>
          </cell>
        </row>
        <row r="90">
          <cell r="B90" t="str">
            <v>Placas de aproximação( 08 unidades)</v>
          </cell>
        </row>
        <row r="91">
          <cell r="A91" t="str">
            <v>03.371.00</v>
          </cell>
          <cell r="B91" t="str">
            <v>Formas de madeira compensada</v>
          </cell>
          <cell r="C91" t="str">
            <v xml:space="preserve"> </v>
          </cell>
          <cell r="D91" t="str">
            <v xml:space="preserve"> </v>
          </cell>
          <cell r="E91" t="str">
            <v>m2</v>
          </cell>
          <cell r="F91">
            <v>73</v>
          </cell>
          <cell r="G91">
            <v>21.86</v>
          </cell>
        </row>
        <row r="92">
          <cell r="A92" t="str">
            <v>03.353.00</v>
          </cell>
          <cell r="B92" t="str">
            <v>Forn., preparo e colocação nas formas, de aço CA-50</v>
          </cell>
          <cell r="C92" t="str">
            <v xml:space="preserve"> </v>
          </cell>
          <cell r="D92" t="str">
            <v xml:space="preserve"> </v>
          </cell>
          <cell r="E92" t="str">
            <v>kg</v>
          </cell>
          <cell r="F92">
            <v>7432</v>
          </cell>
          <cell r="G92">
            <v>2.59</v>
          </cell>
        </row>
        <row r="93">
          <cell r="A93" t="str">
            <v>P 03.327.01</v>
          </cell>
          <cell r="B93" t="str">
            <v xml:space="preserve">Concreto fck= 25 MPa-contr. raz. uso ger. </v>
          </cell>
          <cell r="C93" t="str">
            <v xml:space="preserve"> </v>
          </cell>
          <cell r="D93" t="str">
            <v xml:space="preserve"> </v>
          </cell>
          <cell r="E93" t="str">
            <v>m3</v>
          </cell>
          <cell r="F93">
            <v>108</v>
          </cell>
          <cell r="G93">
            <v>163.22</v>
          </cell>
        </row>
        <row r="94">
          <cell r="B94" t="str">
            <v>Drenos</v>
          </cell>
        </row>
        <row r="95">
          <cell r="A95" t="str">
            <v>P 03.991.01f</v>
          </cell>
          <cell r="B95" t="str">
            <v>Dreno de FF D= 150 mm x 400mm</v>
          </cell>
          <cell r="C95" t="str">
            <v xml:space="preserve"> </v>
          </cell>
          <cell r="D95" t="str">
            <v xml:space="preserve"> </v>
          </cell>
          <cell r="E95" t="str">
            <v>un</v>
          </cell>
          <cell r="F95">
            <v>36</v>
          </cell>
          <cell r="G95">
            <v>20.37</v>
          </cell>
        </row>
        <row r="96">
          <cell r="F96" t="str">
            <v>SUB-TOTAL</v>
          </cell>
        </row>
        <row r="97">
          <cell r="B97" t="str">
            <v>OBRAS COMPLEMENTARES</v>
          </cell>
        </row>
        <row r="98">
          <cell r="A98" t="str">
            <v>05.100.00</v>
          </cell>
          <cell r="B98" t="str">
            <v>Enleivamento</v>
          </cell>
          <cell r="C98" t="str">
            <v>DNER-ES341/97</v>
          </cell>
          <cell r="D98" t="str">
            <v xml:space="preserve"> </v>
          </cell>
          <cell r="E98" t="str">
            <v>m2</v>
          </cell>
          <cell r="F98">
            <v>30131</v>
          </cell>
          <cell r="G98">
            <v>2.06</v>
          </cell>
        </row>
        <row r="99">
          <cell r="A99" t="str">
            <v>DER53460a</v>
          </cell>
          <cell r="B99" t="str">
            <v>Calçamento com briquetes de 6 cm</v>
          </cell>
          <cell r="C99" t="str">
            <v xml:space="preserve"> </v>
          </cell>
          <cell r="D99" t="str">
            <v xml:space="preserve"> </v>
          </cell>
          <cell r="E99" t="str">
            <v>m2</v>
          </cell>
          <cell r="F99">
            <v>1100</v>
          </cell>
          <cell r="G99">
            <v>20.48</v>
          </cell>
        </row>
        <row r="100">
          <cell r="A100" t="str">
            <v>P 05.100.02</v>
          </cell>
          <cell r="B100" t="str">
            <v>Fornecimento e plantio de árvore selecionada</v>
          </cell>
          <cell r="C100" t="str">
            <v xml:space="preserve"> </v>
          </cell>
          <cell r="D100" t="str">
            <v xml:space="preserve"> </v>
          </cell>
          <cell r="E100" t="str">
            <v>un</v>
          </cell>
          <cell r="F100">
            <v>148</v>
          </cell>
          <cell r="G100">
            <v>6.02</v>
          </cell>
        </row>
        <row r="101">
          <cell r="A101" t="str">
            <v>05.102.00</v>
          </cell>
          <cell r="B101" t="str">
            <v>Hidrossemeadura</v>
          </cell>
          <cell r="C101" t="str">
            <v>DNER-ES341/97</v>
          </cell>
          <cell r="D101" t="str">
            <v xml:space="preserve"> </v>
          </cell>
          <cell r="E101" t="str">
            <v>m2</v>
          </cell>
          <cell r="F101">
            <v>7980</v>
          </cell>
          <cell r="G101">
            <v>0.49</v>
          </cell>
        </row>
        <row r="102">
          <cell r="A102" t="str">
            <v>DER81950</v>
          </cell>
          <cell r="B102" t="str">
            <v>Calçada em lastro de brita c/revestimento em concreto</v>
          </cell>
          <cell r="C102" t="str">
            <v xml:space="preserve"> </v>
          </cell>
          <cell r="D102" t="str">
            <v xml:space="preserve"> </v>
          </cell>
          <cell r="E102" t="str">
            <v>m2</v>
          </cell>
          <cell r="F102">
            <v>1400</v>
          </cell>
          <cell r="G102">
            <v>8.94</v>
          </cell>
        </row>
        <row r="103">
          <cell r="A103" t="str">
            <v>P 05.300.00</v>
          </cell>
          <cell r="B103" t="str">
            <v>Abrigos para passageiros</v>
          </cell>
          <cell r="C103" t="str">
            <v xml:space="preserve"> </v>
          </cell>
          <cell r="D103" t="str">
            <v xml:space="preserve"> </v>
          </cell>
          <cell r="E103" t="str">
            <v>un</v>
          </cell>
          <cell r="F103">
            <v>1</v>
          </cell>
          <cell r="G103">
            <v>832.7</v>
          </cell>
        </row>
        <row r="104">
          <cell r="A104" t="str">
            <v>PI 01</v>
          </cell>
          <cell r="B104" t="str">
            <v>Poste de aço galv. a fogo, c/ 20,0m de alt. p/ instal. tipo engastado</v>
          </cell>
          <cell r="C104" t="str">
            <v xml:space="preserve"> </v>
          </cell>
          <cell r="D104" t="str">
            <v xml:space="preserve"> </v>
          </cell>
          <cell r="E104" t="str">
            <v>un</v>
          </cell>
          <cell r="F104">
            <v>4</v>
          </cell>
          <cell r="G104">
            <v>2662.25</v>
          </cell>
        </row>
        <row r="105">
          <cell r="A105" t="str">
            <v>PI 04</v>
          </cell>
          <cell r="B105" t="str">
            <v xml:space="preserve">Luminária p/ iluminação pública ref.SRC-612 da Philips ou similar </v>
          </cell>
          <cell r="C105" t="str">
            <v xml:space="preserve"> </v>
          </cell>
          <cell r="D105" t="str">
            <v xml:space="preserve"> </v>
          </cell>
          <cell r="E105" t="str">
            <v>un</v>
          </cell>
          <cell r="F105">
            <v>8</v>
          </cell>
          <cell r="G105">
            <v>425.5</v>
          </cell>
        </row>
        <row r="106">
          <cell r="A106" t="str">
            <v>PI 07</v>
          </cell>
          <cell r="B106" t="str">
            <v>Suporte p/ luminária tipo ZGP402 da Philips ou similar</v>
          </cell>
          <cell r="C106" t="str">
            <v xml:space="preserve"> </v>
          </cell>
          <cell r="D106" t="str">
            <v xml:space="preserve"> </v>
          </cell>
          <cell r="E106" t="str">
            <v>un</v>
          </cell>
          <cell r="F106">
            <v>4</v>
          </cell>
          <cell r="G106">
            <v>100</v>
          </cell>
        </row>
        <row r="107">
          <cell r="A107" t="str">
            <v>PI 09</v>
          </cell>
          <cell r="B107" t="str">
            <v>Lâmpada a vapor de sódio 400W, alta pressão, base E40</v>
          </cell>
          <cell r="C107" t="str">
            <v xml:space="preserve"> </v>
          </cell>
          <cell r="D107" t="str">
            <v xml:space="preserve"> </v>
          </cell>
          <cell r="E107" t="str">
            <v>un</v>
          </cell>
          <cell r="F107">
            <v>8</v>
          </cell>
          <cell r="G107">
            <v>33.35</v>
          </cell>
        </row>
        <row r="108">
          <cell r="A108" t="str">
            <v>PI 20</v>
          </cell>
          <cell r="B108" t="str">
            <v>Poste de concreto duplo T 10m, 150 daN</v>
          </cell>
          <cell r="C108" t="str">
            <v xml:space="preserve"> </v>
          </cell>
          <cell r="D108" t="str">
            <v xml:space="preserve"> </v>
          </cell>
          <cell r="E108" t="str">
            <v>un</v>
          </cell>
          <cell r="F108">
            <v>1</v>
          </cell>
          <cell r="G108">
            <v>200</v>
          </cell>
        </row>
        <row r="109">
          <cell r="A109" t="str">
            <v>PI 22</v>
          </cell>
          <cell r="B109" t="str">
            <v>Base completa com fusível Diazed, 6A, retardado, incluíndo tampa, anel de proteção e ajuste</v>
          </cell>
          <cell r="C109" t="str">
            <v xml:space="preserve"> </v>
          </cell>
          <cell r="D109" t="str">
            <v xml:space="preserve"> </v>
          </cell>
          <cell r="E109" t="str">
            <v>un</v>
          </cell>
          <cell r="F109">
            <v>8</v>
          </cell>
          <cell r="G109">
            <v>8.6300000000000008</v>
          </cell>
        </row>
        <row r="110">
          <cell r="A110" t="str">
            <v>PI 23</v>
          </cell>
          <cell r="B110" t="str">
            <v>Contator tripolar a seco, p/ corrente alternada - 55 A, para uso em rede 380/220V - 60Hz</v>
          </cell>
          <cell r="C110" t="str">
            <v xml:space="preserve"> </v>
          </cell>
          <cell r="D110" t="str">
            <v xml:space="preserve"> </v>
          </cell>
          <cell r="E110" t="str">
            <v>un</v>
          </cell>
          <cell r="F110">
            <v>2</v>
          </cell>
          <cell r="G110">
            <v>234.6</v>
          </cell>
        </row>
        <row r="111">
          <cell r="A111" t="str">
            <v>PI 24</v>
          </cell>
          <cell r="B111" t="str">
            <v>Fita elétrica auto fusão a base de borracha EPR</v>
          </cell>
          <cell r="C111" t="str">
            <v xml:space="preserve"> </v>
          </cell>
          <cell r="D111" t="str">
            <v xml:space="preserve"> </v>
          </cell>
          <cell r="E111" t="str">
            <v>un</v>
          </cell>
          <cell r="F111">
            <v>2</v>
          </cell>
          <cell r="G111">
            <v>6.39</v>
          </cell>
        </row>
        <row r="112">
          <cell r="A112" t="str">
            <v>PI 25</v>
          </cell>
          <cell r="B112" t="str">
            <v>Fita adesiva plástica isolante</v>
          </cell>
          <cell r="C112" t="str">
            <v xml:space="preserve"> </v>
          </cell>
          <cell r="D112" t="str">
            <v xml:space="preserve"> </v>
          </cell>
          <cell r="E112" t="str">
            <v>un</v>
          </cell>
          <cell r="F112">
            <v>2</v>
          </cell>
          <cell r="G112">
            <v>3.84</v>
          </cell>
        </row>
        <row r="113">
          <cell r="A113" t="str">
            <v>PI 26</v>
          </cell>
          <cell r="B113" t="str">
            <v>Relé fotoelétrico c/ suporte para fixação galv. com furo 18mm</v>
          </cell>
          <cell r="C113" t="str">
            <v xml:space="preserve"> </v>
          </cell>
          <cell r="D113" t="str">
            <v xml:space="preserve"> </v>
          </cell>
          <cell r="E113" t="str">
            <v>un</v>
          </cell>
          <cell r="F113">
            <v>2</v>
          </cell>
          <cell r="G113">
            <v>11.5</v>
          </cell>
        </row>
        <row r="114">
          <cell r="A114" t="str">
            <v>PI 27</v>
          </cell>
          <cell r="B114" t="str">
            <v>Cabo isolado p/ 1000V, bitola 35mm²</v>
          </cell>
          <cell r="C114" t="str">
            <v xml:space="preserve"> </v>
          </cell>
          <cell r="D114" t="str">
            <v xml:space="preserve"> </v>
          </cell>
          <cell r="E114" t="str">
            <v>m</v>
          </cell>
          <cell r="F114">
            <v>1350</v>
          </cell>
          <cell r="G114">
            <v>1.55</v>
          </cell>
        </row>
        <row r="115">
          <cell r="A115" t="str">
            <v>PI 28</v>
          </cell>
          <cell r="B115" t="str">
            <v>Eletroduto de aço tipo pesado 100mm</v>
          </cell>
          <cell r="C115" t="str">
            <v xml:space="preserve"> </v>
          </cell>
          <cell r="D115" t="str">
            <v xml:space="preserve"> </v>
          </cell>
          <cell r="E115" t="str">
            <v>m</v>
          </cell>
          <cell r="F115">
            <v>50</v>
          </cell>
          <cell r="G115">
            <v>28.55</v>
          </cell>
        </row>
        <row r="116">
          <cell r="A116" t="str">
            <v>PI 29</v>
          </cell>
          <cell r="B116" t="str">
            <v>Curva em alumínio fundido de alta resistência, fixação por encaixe,50mm</v>
          </cell>
          <cell r="C116" t="str">
            <v xml:space="preserve"> </v>
          </cell>
          <cell r="D116" t="str">
            <v xml:space="preserve"> </v>
          </cell>
          <cell r="E116" t="str">
            <v>un</v>
          </cell>
          <cell r="F116">
            <v>1</v>
          </cell>
          <cell r="G116">
            <v>18.75</v>
          </cell>
        </row>
        <row r="117">
          <cell r="A117" t="str">
            <v>PI 30</v>
          </cell>
          <cell r="B117" t="str">
            <v>Haste para aterramento aço-cobre D 13x2400mm</v>
          </cell>
          <cell r="C117" t="str">
            <v xml:space="preserve"> </v>
          </cell>
          <cell r="D117" t="str">
            <v xml:space="preserve"> </v>
          </cell>
          <cell r="E117" t="str">
            <v>un</v>
          </cell>
          <cell r="F117">
            <v>5</v>
          </cell>
          <cell r="G117">
            <v>6.04</v>
          </cell>
        </row>
        <row r="118">
          <cell r="A118" t="str">
            <v>PI 31</v>
          </cell>
          <cell r="B118" t="str">
            <v>Cabo de cobre nú meio duro, 7 fios 2AWG</v>
          </cell>
          <cell r="C118" t="str">
            <v xml:space="preserve"> </v>
          </cell>
          <cell r="D118" t="str">
            <v xml:space="preserve"> </v>
          </cell>
          <cell r="E118" t="str">
            <v>kg</v>
          </cell>
          <cell r="F118">
            <v>2</v>
          </cell>
          <cell r="G118">
            <v>7.02</v>
          </cell>
        </row>
        <row r="119">
          <cell r="A119" t="str">
            <v>PI 32</v>
          </cell>
          <cell r="B119" t="str">
            <v>Conetor paralelo, liga alumínio tronco 1/0-4 AWG e derivação 2-4AWG</v>
          </cell>
          <cell r="C119" t="str">
            <v xml:space="preserve"> </v>
          </cell>
          <cell r="D119" t="str">
            <v xml:space="preserve"> </v>
          </cell>
          <cell r="E119" t="str">
            <v>un</v>
          </cell>
          <cell r="F119">
            <v>5</v>
          </cell>
          <cell r="G119">
            <v>1.04</v>
          </cell>
        </row>
        <row r="120">
          <cell r="A120" t="str">
            <v>PI 54</v>
          </cell>
          <cell r="B120" t="str">
            <v>Eletroduto de PVC corrugado tipo Kanalex ou similar, D=100mm</v>
          </cell>
          <cell r="C120" t="str">
            <v xml:space="preserve"> </v>
          </cell>
          <cell r="D120" t="str">
            <v xml:space="preserve"> </v>
          </cell>
          <cell r="E120" t="str">
            <v>m</v>
          </cell>
          <cell r="F120">
            <v>270</v>
          </cell>
          <cell r="G120">
            <v>4.95</v>
          </cell>
        </row>
        <row r="121">
          <cell r="A121" t="str">
            <v>PI 33</v>
          </cell>
          <cell r="B121" t="str">
            <v>Tubo de aço galvanizado, vara de 6m e 50mm</v>
          </cell>
          <cell r="C121" t="str">
            <v xml:space="preserve"> </v>
          </cell>
          <cell r="D121" t="str">
            <v xml:space="preserve"> </v>
          </cell>
          <cell r="E121" t="str">
            <v>un</v>
          </cell>
          <cell r="F121">
            <v>2</v>
          </cell>
          <cell r="G121">
            <v>74.06</v>
          </cell>
        </row>
        <row r="122">
          <cell r="A122" t="str">
            <v>PI 34</v>
          </cell>
          <cell r="B122" t="str">
            <v>Construção de caixa tipo SP, ou pré-instalada com as mesmas características</v>
          </cell>
          <cell r="C122" t="str">
            <v xml:space="preserve"> </v>
          </cell>
          <cell r="D122" t="str">
            <v xml:space="preserve"> </v>
          </cell>
          <cell r="E122" t="str">
            <v>un</v>
          </cell>
          <cell r="F122">
            <v>10</v>
          </cell>
          <cell r="G122">
            <v>180</v>
          </cell>
        </row>
        <row r="123">
          <cell r="A123" t="str">
            <v>PI 35</v>
          </cell>
          <cell r="B123" t="str">
            <v>Construção de embasamento p/ poste tipo engastado, 20m de altura</v>
          </cell>
          <cell r="C123" t="str">
            <v xml:space="preserve"> </v>
          </cell>
          <cell r="D123" t="str">
            <v xml:space="preserve"> </v>
          </cell>
          <cell r="E123" t="str">
            <v>un</v>
          </cell>
          <cell r="F123">
            <v>4</v>
          </cell>
          <cell r="G123">
            <v>494</v>
          </cell>
        </row>
        <row r="124">
          <cell r="A124" t="str">
            <v>PI 36</v>
          </cell>
          <cell r="B124" t="str">
            <v>Construção de embasamento p/ poste tipo engastado, concreto duplo T, 10m de altura</v>
          </cell>
          <cell r="C124" t="str">
            <v xml:space="preserve"> </v>
          </cell>
          <cell r="D124" t="str">
            <v xml:space="preserve"> </v>
          </cell>
          <cell r="E124" t="str">
            <v>un</v>
          </cell>
          <cell r="F124">
            <v>1</v>
          </cell>
          <cell r="G124">
            <v>285</v>
          </cell>
        </row>
        <row r="125">
          <cell r="A125" t="str">
            <v>PI 37</v>
          </cell>
          <cell r="B125" t="str">
            <v>Lançamento de cabos em dutos de aço, classe 1000V, circuito trifásico mais neutro, e monofásico</v>
          </cell>
          <cell r="C125" t="str">
            <v xml:space="preserve"> </v>
          </cell>
          <cell r="D125" t="str">
            <v xml:space="preserve"> </v>
          </cell>
          <cell r="E125" t="str">
            <v>m</v>
          </cell>
          <cell r="F125">
            <v>270</v>
          </cell>
          <cell r="G125">
            <v>4</v>
          </cell>
        </row>
        <row r="126">
          <cell r="A126" t="str">
            <v>PI 38</v>
          </cell>
          <cell r="B126" t="str">
            <v>Confecção de emendas retas ou derivação em cabos classe 1000V, c/ conector à compressão</v>
          </cell>
          <cell r="C126" t="str">
            <v xml:space="preserve"> </v>
          </cell>
          <cell r="D126" t="str">
            <v xml:space="preserve"> </v>
          </cell>
          <cell r="E126" t="str">
            <v>un</v>
          </cell>
          <cell r="F126">
            <v>10</v>
          </cell>
          <cell r="G126">
            <v>4.5</v>
          </cell>
        </row>
        <row r="127">
          <cell r="A127" t="str">
            <v>PI 39</v>
          </cell>
          <cell r="B127" t="str">
            <v>Fixação de haste de terra e conexão ao neutro</v>
          </cell>
          <cell r="C127" t="str">
            <v xml:space="preserve"> </v>
          </cell>
          <cell r="D127" t="str">
            <v xml:space="preserve"> </v>
          </cell>
          <cell r="E127" t="str">
            <v>un</v>
          </cell>
          <cell r="F127">
            <v>5</v>
          </cell>
          <cell r="G127">
            <v>35</v>
          </cell>
        </row>
        <row r="128">
          <cell r="A128" t="str">
            <v>PI 40</v>
          </cell>
          <cell r="B128" t="str">
            <v>Montagem eletromecân.de iluminação a 17,5m de alt., formada p/2 pétalas, c/ fixação dos equip.</v>
          </cell>
          <cell r="C128" t="str">
            <v xml:space="preserve"> </v>
          </cell>
          <cell r="D128" t="str">
            <v xml:space="preserve"> </v>
          </cell>
          <cell r="E128" t="str">
            <v>un</v>
          </cell>
          <cell r="F128">
            <v>4</v>
          </cell>
          <cell r="G128">
            <v>550</v>
          </cell>
        </row>
        <row r="129">
          <cell r="A129" t="str">
            <v>PI 41</v>
          </cell>
          <cell r="B129" t="str">
            <v>Instalação de tubo de aço vara de 6m e curva de entrada de cabos na lateral do poste c/ fix. dutos</v>
          </cell>
          <cell r="C129" t="str">
            <v xml:space="preserve"> </v>
          </cell>
          <cell r="D129" t="str">
            <v xml:space="preserve"> </v>
          </cell>
          <cell r="E129" t="str">
            <v>un</v>
          </cell>
          <cell r="F129">
            <v>1</v>
          </cell>
          <cell r="G129">
            <v>200</v>
          </cell>
        </row>
        <row r="130">
          <cell r="A130" t="str">
            <v>PI 42</v>
          </cell>
          <cell r="B130" t="str">
            <v>Instalação de poste de aço de 20m de altura engastado</v>
          </cell>
          <cell r="C130" t="str">
            <v xml:space="preserve"> </v>
          </cell>
          <cell r="D130" t="str">
            <v xml:space="preserve"> </v>
          </cell>
          <cell r="E130" t="str">
            <v>un</v>
          </cell>
          <cell r="F130">
            <v>1</v>
          </cell>
          <cell r="G130">
            <v>250</v>
          </cell>
        </row>
        <row r="131">
          <cell r="A131" t="str">
            <v>PI 43</v>
          </cell>
          <cell r="B131" t="str">
            <v>Travessia de pista asfáltica p/ lançamento dutos aço tipo pesado 100mm</v>
          </cell>
          <cell r="C131" t="str">
            <v xml:space="preserve"> </v>
          </cell>
          <cell r="D131" t="str">
            <v xml:space="preserve"> </v>
          </cell>
          <cell r="E131" t="str">
            <v>m</v>
          </cell>
          <cell r="F131">
            <v>270</v>
          </cell>
          <cell r="G131">
            <v>70</v>
          </cell>
        </row>
        <row r="132">
          <cell r="A132" t="str">
            <v>PI 57</v>
          </cell>
          <cell r="B132" t="str">
            <v>Lançamento de cabos em eletroduto de PVC corrugado</v>
          </cell>
          <cell r="C132" t="str">
            <v xml:space="preserve"> </v>
          </cell>
          <cell r="D132" t="str">
            <v xml:space="preserve"> </v>
          </cell>
          <cell r="E132" t="str">
            <v>m</v>
          </cell>
          <cell r="F132">
            <v>270</v>
          </cell>
          <cell r="G132">
            <v>3</v>
          </cell>
        </row>
        <row r="133">
          <cell r="A133" t="str">
            <v>PI 69</v>
          </cell>
          <cell r="B133" t="str">
            <v>Instalação de poste concreto duplo T, 10m de altura, engastado</v>
          </cell>
          <cell r="C133" t="str">
            <v xml:space="preserve"> </v>
          </cell>
          <cell r="D133" t="str">
            <v xml:space="preserve"> </v>
          </cell>
          <cell r="E133" t="str">
            <v>un</v>
          </cell>
          <cell r="F133">
            <v>1</v>
          </cell>
          <cell r="G133">
            <v>200</v>
          </cell>
        </row>
        <row r="134">
          <cell r="A134" t="str">
            <v>R1</v>
          </cell>
          <cell r="B134" t="str">
            <v>Remanejamento de Rede de Baixa Tensão (220/380V)</v>
          </cell>
          <cell r="C134" t="str">
            <v xml:space="preserve"> </v>
          </cell>
          <cell r="D134" t="str">
            <v xml:space="preserve"> </v>
          </cell>
          <cell r="E134" t="str">
            <v>m</v>
          </cell>
          <cell r="F134">
            <v>270</v>
          </cell>
          <cell r="G134">
            <v>4.7</v>
          </cell>
        </row>
        <row r="135">
          <cell r="A135" t="str">
            <v>R2</v>
          </cell>
          <cell r="B135" t="str">
            <v>Remanejamento de Rede de Alta Tensão (138kV)</v>
          </cell>
          <cell r="C135" t="str">
            <v xml:space="preserve"> </v>
          </cell>
          <cell r="D135" t="str">
            <v xml:space="preserve"> </v>
          </cell>
          <cell r="E135" t="str">
            <v>m</v>
          </cell>
          <cell r="F135">
            <v>180</v>
          </cell>
          <cell r="G135">
            <v>6.2</v>
          </cell>
        </row>
        <row r="136">
          <cell r="A136" t="str">
            <v>R27</v>
          </cell>
          <cell r="B136" t="str">
            <v>Remanejamento de Poste de Madeira</v>
          </cell>
          <cell r="C136" t="str">
            <v xml:space="preserve"> </v>
          </cell>
          <cell r="D136" t="str">
            <v xml:space="preserve"> </v>
          </cell>
          <cell r="E136" t="str">
            <v>un</v>
          </cell>
          <cell r="F136">
            <v>4</v>
          </cell>
          <cell r="G136">
            <v>70</v>
          </cell>
        </row>
        <row r="137">
          <cell r="A137" t="str">
            <v>R20</v>
          </cell>
          <cell r="B137" t="str">
            <v>Remanejamento de Poste de Concreto 10/300 c/ 3 pétalas (400W) instalado</v>
          </cell>
          <cell r="C137" t="str">
            <v xml:space="preserve"> </v>
          </cell>
          <cell r="D137" t="str">
            <v xml:space="preserve"> </v>
          </cell>
          <cell r="E137" t="str">
            <v>un</v>
          </cell>
          <cell r="F137">
            <v>4</v>
          </cell>
          <cell r="G137">
            <v>250</v>
          </cell>
        </row>
        <row r="138">
          <cell r="A138" t="str">
            <v>R30</v>
          </cell>
          <cell r="B138" t="str">
            <v>Remoção de rede subterrânea em baixa tensão</v>
          </cell>
          <cell r="C138" t="str">
            <v xml:space="preserve"> </v>
          </cell>
          <cell r="D138" t="str">
            <v xml:space="preserve"> </v>
          </cell>
          <cell r="E138" t="str">
            <v>m</v>
          </cell>
          <cell r="F138">
            <v>150</v>
          </cell>
          <cell r="G138">
            <v>6.7</v>
          </cell>
        </row>
      </sheetData>
      <sheetData sheetId="13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20000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100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50</v>
          </cell>
          <cell r="G16">
            <v>26.75</v>
          </cell>
        </row>
        <row r="17">
          <cell r="A17" t="str">
            <v>01.100.11</v>
          </cell>
          <cell r="B17" t="str">
            <v>Escavação,carga e transportes de material de 1a categoria DMT= 400 a 600m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1445</v>
          </cell>
          <cell r="G17">
            <v>2.12</v>
          </cell>
        </row>
        <row r="18">
          <cell r="A18" t="str">
            <v>01.100.19</v>
          </cell>
          <cell r="B18" t="str">
            <v>Escavação,carga e transportes de material de 1a categoria DMT= 2000 a 3000m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2818</v>
          </cell>
          <cell r="G18">
            <v>3.26</v>
          </cell>
        </row>
        <row r="19">
          <cell r="A19" t="str">
            <v>DER50335</v>
          </cell>
          <cell r="B19" t="str">
            <v>Esc.  Carga e Transp. de mat. 1a cat. c/ CB 16000&lt;DMT&lt;18000m</v>
          </cell>
          <cell r="C19" t="str">
            <v xml:space="preserve"> </v>
          </cell>
          <cell r="D19" t="str">
            <v xml:space="preserve"> </v>
          </cell>
          <cell r="E19" t="str">
            <v>m3</v>
          </cell>
          <cell r="F19">
            <v>9287</v>
          </cell>
          <cell r="G19">
            <v>10.08</v>
          </cell>
        </row>
        <row r="20">
          <cell r="A20" t="str">
            <v>01.101.11</v>
          </cell>
          <cell r="B20" t="str">
            <v>Escavação,carga e transportes de material de 2a categoria,c/CB,  DMT 400 a 600m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6064</v>
          </cell>
          <cell r="G20">
            <v>3.15</v>
          </cell>
        </row>
        <row r="21">
          <cell r="A21" t="str">
            <v>DER52087</v>
          </cell>
          <cell r="B21" t="str">
            <v>Esc. Carga e Transp. de solos moles 400&lt;DMT&lt;=600m</v>
          </cell>
          <cell r="C21" t="str">
            <v xml:space="preserve"> </v>
          </cell>
          <cell r="D21" t="str">
            <v xml:space="preserve"> </v>
          </cell>
          <cell r="E21" t="str">
            <v>m3</v>
          </cell>
          <cell r="F21">
            <v>7144</v>
          </cell>
          <cell r="G21">
            <v>4.5999999999999996</v>
          </cell>
        </row>
        <row r="22">
          <cell r="A22" t="str">
            <v>01.510.00</v>
          </cell>
          <cell r="B22" t="str">
            <v>Compactação de aterros a 95% Proctor Normal</v>
          </cell>
          <cell r="C22" t="str">
            <v>DNER-ES282/97</v>
          </cell>
          <cell r="D22" t="str">
            <v xml:space="preserve"> </v>
          </cell>
          <cell r="E22" t="str">
            <v>m3</v>
          </cell>
          <cell r="F22">
            <v>11975</v>
          </cell>
          <cell r="G22">
            <v>0.79</v>
          </cell>
        </row>
        <row r="23">
          <cell r="A23" t="str">
            <v>01.511.00</v>
          </cell>
          <cell r="B23" t="str">
            <v>Compactação de aterros a 100% Proctor Normal</v>
          </cell>
          <cell r="C23" t="str">
            <v>DNER-ES282/97</v>
          </cell>
          <cell r="D23" t="str">
            <v xml:space="preserve"> </v>
          </cell>
          <cell r="E23" t="str">
            <v>m3</v>
          </cell>
          <cell r="F23">
            <v>2348</v>
          </cell>
          <cell r="G23">
            <v>1.36</v>
          </cell>
        </row>
        <row r="24">
          <cell r="A24" t="str">
            <v>P 10.000.06</v>
          </cell>
          <cell r="B24" t="str">
            <v>Aterro reforçado c/ elementos Terramesh (0,50x1,00x4,00m)(malha 8x10) ou similar</v>
          </cell>
          <cell r="C24" t="str">
            <v xml:space="preserve"> </v>
          </cell>
          <cell r="D24" t="str">
            <v xml:space="preserve"> </v>
          </cell>
          <cell r="E24" t="str">
            <v>un</v>
          </cell>
          <cell r="F24">
            <v>1557</v>
          </cell>
          <cell r="G24">
            <v>321.67</v>
          </cell>
        </row>
        <row r="25">
          <cell r="A25" t="str">
            <v>P 10.000.05</v>
          </cell>
          <cell r="B25" t="str">
            <v>Aterro reforçado c/ elementos Terramesh (1,00x1,00x4,00m)(malha 8x10) ou similar</v>
          </cell>
          <cell r="C25" t="str">
            <v xml:space="preserve"> </v>
          </cell>
          <cell r="D25" t="str">
            <v xml:space="preserve"> </v>
          </cell>
          <cell r="E25" t="str">
            <v>un</v>
          </cell>
          <cell r="F25">
            <v>815</v>
          </cell>
          <cell r="G25">
            <v>414.83</v>
          </cell>
        </row>
        <row r="26">
          <cell r="A26" t="str">
            <v>09.517.04</v>
          </cell>
          <cell r="B26" t="str">
            <v>Pedra de mão</v>
          </cell>
          <cell r="C26" t="str">
            <v xml:space="preserve"> </v>
          </cell>
          <cell r="D26" t="str">
            <v xml:space="preserve"> </v>
          </cell>
          <cell r="E26" t="str">
            <v>m3</v>
          </cell>
          <cell r="F26">
            <v>3665</v>
          </cell>
          <cell r="G26">
            <v>11.92</v>
          </cell>
        </row>
        <row r="27">
          <cell r="A27">
            <v>9000032</v>
          </cell>
          <cell r="B27" t="str">
            <v>Manta Geotextil 200g/m2</v>
          </cell>
          <cell r="C27">
            <v>0</v>
          </cell>
          <cell r="D27">
            <v>0</v>
          </cell>
          <cell r="E27" t="str">
            <v>m2</v>
          </cell>
          <cell r="F27">
            <v>6665</v>
          </cell>
          <cell r="G27">
            <v>5.83</v>
          </cell>
        </row>
        <row r="28">
          <cell r="A28" t="str">
            <v>P 10.000.07</v>
          </cell>
          <cell r="B28" t="str">
            <v>Geogrelha Paralink 400m ou similar</v>
          </cell>
          <cell r="C28" t="str">
            <v xml:space="preserve"> </v>
          </cell>
          <cell r="D28" t="str">
            <v xml:space="preserve"> </v>
          </cell>
          <cell r="E28" t="str">
            <v>m2</v>
          </cell>
          <cell r="F28">
            <v>1418</v>
          </cell>
          <cell r="G28">
            <v>52.09</v>
          </cell>
        </row>
        <row r="29">
          <cell r="F29" t="str">
            <v>SUB-TOTAL</v>
          </cell>
        </row>
        <row r="31">
          <cell r="B31" t="str">
            <v>PAVIMENTAÇÃO</v>
          </cell>
        </row>
        <row r="32">
          <cell r="A32" t="str">
            <v>02.000.00</v>
          </cell>
          <cell r="B32" t="str">
            <v>Regularização do subleito</v>
          </cell>
          <cell r="C32" t="str">
            <v xml:space="preserve"> </v>
          </cell>
          <cell r="D32" t="str">
            <v xml:space="preserve"> </v>
          </cell>
          <cell r="E32" t="str">
            <v>m2</v>
          </cell>
          <cell r="F32">
            <v>18218</v>
          </cell>
          <cell r="G32">
            <v>0.3</v>
          </cell>
        </row>
        <row r="33">
          <cell r="A33" t="str">
            <v>DER53130</v>
          </cell>
          <cell r="B33" t="str">
            <v>Camada de macadame seco</v>
          </cell>
          <cell r="C33" t="str">
            <v xml:space="preserve"> </v>
          </cell>
          <cell r="D33" t="str">
            <v xml:space="preserve"> </v>
          </cell>
          <cell r="E33" t="str">
            <v>m3</v>
          </cell>
          <cell r="F33">
            <v>3392</v>
          </cell>
          <cell r="G33">
            <v>21.86</v>
          </cell>
        </row>
        <row r="34">
          <cell r="A34" t="str">
            <v>02.230.00</v>
          </cell>
          <cell r="B34" t="str">
            <v>Base brita graduada</v>
          </cell>
          <cell r="C34" t="str">
            <v>DNER-ES303/97</v>
          </cell>
          <cell r="D34" t="str">
            <v xml:space="preserve"> </v>
          </cell>
          <cell r="E34" t="str">
            <v>m3</v>
          </cell>
          <cell r="F34">
            <v>2541</v>
          </cell>
          <cell r="G34">
            <v>28.06</v>
          </cell>
        </row>
        <row r="35">
          <cell r="A35" t="str">
            <v>02.300.00</v>
          </cell>
          <cell r="B35" t="str">
            <v>Imprimação - Fornecimento, transporte e execução</v>
          </cell>
          <cell r="C35" t="str">
            <v>DNER-ES306/97</v>
          </cell>
          <cell r="D35" t="str">
            <v xml:space="preserve"> </v>
          </cell>
          <cell r="E35" t="str">
            <v>m2</v>
          </cell>
          <cell r="F35">
            <v>16640</v>
          </cell>
          <cell r="G35">
            <v>1.1100000000000001</v>
          </cell>
        </row>
        <row r="36">
          <cell r="A36" t="str">
            <v>02.400.00</v>
          </cell>
          <cell r="B36" t="str">
            <v>Pintura de ligação - Fornec., transporte e execução</v>
          </cell>
          <cell r="C36" t="str">
            <v>DNER-ES307/97</v>
          </cell>
          <cell r="D36" t="str">
            <v xml:space="preserve"> </v>
          </cell>
          <cell r="E36" t="str">
            <v>m2</v>
          </cell>
          <cell r="F36">
            <v>42377</v>
          </cell>
          <cell r="G36">
            <v>0.41</v>
          </cell>
        </row>
        <row r="37">
          <cell r="A37" t="str">
            <v>02.540.01</v>
          </cell>
          <cell r="B37" t="str">
            <v>Concreto betuminoso usinado a quente - usina 100/140 t/h</v>
          </cell>
          <cell r="C37" t="str">
            <v>DNER-ES313/97</v>
          </cell>
          <cell r="D37" t="str">
            <v xml:space="preserve"> </v>
          </cell>
          <cell r="E37" t="str">
            <v>t</v>
          </cell>
          <cell r="F37">
            <v>5291</v>
          </cell>
          <cell r="G37">
            <v>67.64</v>
          </cell>
        </row>
        <row r="38">
          <cell r="A38" t="str">
            <v>DER82200a</v>
          </cell>
          <cell r="B38" t="str">
            <v>Remoção de camada granular</v>
          </cell>
          <cell r="C38" t="str">
            <v xml:space="preserve"> </v>
          </cell>
          <cell r="D38" t="str">
            <v xml:space="preserve"> </v>
          </cell>
          <cell r="E38" t="str">
            <v>m3</v>
          </cell>
          <cell r="F38">
            <v>370</v>
          </cell>
          <cell r="G38">
            <v>4.67</v>
          </cell>
        </row>
        <row r="39">
          <cell r="A39" t="str">
            <v>DER82200</v>
          </cell>
          <cell r="B39" t="str">
            <v>Remoção de revestimento de CBUQ</v>
          </cell>
          <cell r="C39" t="str">
            <v xml:space="preserve"> </v>
          </cell>
          <cell r="D39" t="str">
            <v xml:space="preserve"> </v>
          </cell>
          <cell r="E39" t="str">
            <v>m3</v>
          </cell>
          <cell r="F39">
            <v>370</v>
          </cell>
          <cell r="G39">
            <v>5.73</v>
          </cell>
        </row>
        <row r="40">
          <cell r="F40" t="str">
            <v>SUB-TOTAL</v>
          </cell>
        </row>
        <row r="42">
          <cell r="B42" t="str">
            <v>DRENAGEM</v>
          </cell>
        </row>
        <row r="43">
          <cell r="A43" t="str">
            <v>04.000.00</v>
          </cell>
          <cell r="B43" t="str">
            <v>Escavação manual em material de 1a categoria</v>
          </cell>
          <cell r="C43" t="str">
            <v xml:space="preserve"> </v>
          </cell>
          <cell r="D43" t="str">
            <v xml:space="preserve"> </v>
          </cell>
          <cell r="E43" t="str">
            <v>m3</v>
          </cell>
          <cell r="F43">
            <v>61</v>
          </cell>
          <cell r="G43">
            <v>17.57</v>
          </cell>
        </row>
        <row r="44">
          <cell r="A44" t="str">
            <v>04.001.00</v>
          </cell>
          <cell r="B44" t="str">
            <v>Escavação mecânica em material de 1a categoria</v>
          </cell>
          <cell r="C44" t="str">
            <v xml:space="preserve"> </v>
          </cell>
          <cell r="D44" t="str">
            <v xml:space="preserve"> </v>
          </cell>
          <cell r="E44" t="str">
            <v>m3</v>
          </cell>
          <cell r="F44">
            <v>52</v>
          </cell>
          <cell r="G44">
            <v>2.09</v>
          </cell>
        </row>
        <row r="45">
          <cell r="A45" t="str">
            <v>04.001.01</v>
          </cell>
          <cell r="B45" t="str">
            <v>Escavação mecânica,reaterro e compactação (material de 1a categoria)</v>
          </cell>
          <cell r="C45" t="str">
            <v xml:space="preserve"> </v>
          </cell>
          <cell r="D45" t="str">
            <v xml:space="preserve"> </v>
          </cell>
          <cell r="E45" t="str">
            <v>m3</v>
          </cell>
          <cell r="F45">
            <v>1247</v>
          </cell>
          <cell r="G45">
            <v>3.03</v>
          </cell>
        </row>
        <row r="46">
          <cell r="A46" t="str">
            <v>04.510.03</v>
          </cell>
          <cell r="B46" t="str">
            <v>Dreno sub- superficial- DSS 03</v>
          </cell>
          <cell r="C46" t="str">
            <v>DNER-ES294/97</v>
          </cell>
          <cell r="D46" t="str">
            <v xml:space="preserve"> </v>
          </cell>
          <cell r="E46" t="str">
            <v>m</v>
          </cell>
          <cell r="F46">
            <v>233</v>
          </cell>
          <cell r="G46">
            <v>3.71</v>
          </cell>
        </row>
        <row r="47">
          <cell r="A47" t="str">
            <v>04.511.01</v>
          </cell>
          <cell r="B47" t="str">
            <v>Boca de saída p/ dreno sub-superficial-BSD 03</v>
          </cell>
          <cell r="C47" t="str">
            <v xml:space="preserve"> </v>
          </cell>
          <cell r="D47" t="str">
            <v xml:space="preserve"> </v>
          </cell>
          <cell r="E47" t="str">
            <v>un</v>
          </cell>
          <cell r="F47">
            <v>4</v>
          </cell>
          <cell r="G47">
            <v>20.86</v>
          </cell>
        </row>
        <row r="48">
          <cell r="A48" t="str">
            <v>04.900.21</v>
          </cell>
          <cell r="B48" t="str">
            <v>Sarjeta de cant. central de concreto-SCC 01</v>
          </cell>
          <cell r="C48" t="str">
            <v>DNER-ES288/97</v>
          </cell>
          <cell r="D48" t="str">
            <v xml:space="preserve"> </v>
          </cell>
          <cell r="E48" t="str">
            <v>m</v>
          </cell>
          <cell r="F48">
            <v>176</v>
          </cell>
          <cell r="G48">
            <v>13.85</v>
          </cell>
        </row>
        <row r="49">
          <cell r="A49" t="str">
            <v>04.910.05</v>
          </cell>
          <cell r="B49" t="str">
            <v>Meio-fio de concreto-MFC 05</v>
          </cell>
          <cell r="C49" t="str">
            <v>DNER-ES290/97</v>
          </cell>
          <cell r="D49" t="str">
            <v xml:space="preserve"> </v>
          </cell>
          <cell r="E49" t="str">
            <v>m</v>
          </cell>
          <cell r="F49">
            <v>886</v>
          </cell>
          <cell r="G49">
            <v>10.54</v>
          </cell>
        </row>
        <row r="50">
          <cell r="A50" t="str">
            <v>DER78150b</v>
          </cell>
          <cell r="B50" t="str">
            <v>Caixa coletora de sarjeta - CCS, D=40cm E H=1,00m</v>
          </cell>
          <cell r="C50" t="str">
            <v xml:space="preserve"> </v>
          </cell>
          <cell r="D50" t="str">
            <v xml:space="preserve"> </v>
          </cell>
          <cell r="E50" t="str">
            <v>un</v>
          </cell>
          <cell r="F50">
            <v>2</v>
          </cell>
          <cell r="G50">
            <v>382.07</v>
          </cell>
        </row>
        <row r="51">
          <cell r="A51" t="str">
            <v>04.960.01</v>
          </cell>
          <cell r="B51" t="str">
            <v>Boca de lobo simples c/ grelha de concreto-BLS 01</v>
          </cell>
          <cell r="C51" t="str">
            <v xml:space="preserve"> </v>
          </cell>
          <cell r="D51" t="str">
            <v xml:space="preserve"> </v>
          </cell>
          <cell r="E51" t="str">
            <v>un</v>
          </cell>
          <cell r="F51">
            <v>4</v>
          </cell>
          <cell r="G51">
            <v>203.51</v>
          </cell>
        </row>
        <row r="52">
          <cell r="A52" t="str">
            <v>04.960.02</v>
          </cell>
          <cell r="B52" t="str">
            <v>Boca de lobo simples c/ grelha de concreto-BLS 02</v>
          </cell>
          <cell r="C52" t="str">
            <v xml:space="preserve"> </v>
          </cell>
          <cell r="D52" t="str">
            <v xml:space="preserve"> </v>
          </cell>
          <cell r="E52" t="str">
            <v>un</v>
          </cell>
          <cell r="F52">
            <v>7</v>
          </cell>
          <cell r="G52">
            <v>257.83999999999997</v>
          </cell>
        </row>
        <row r="53">
          <cell r="A53" t="str">
            <v>04.960.03</v>
          </cell>
          <cell r="B53" t="str">
            <v>Boca de lobo simples c/ grelha de concreto-BLS 03</v>
          </cell>
          <cell r="C53" t="str">
            <v xml:space="preserve"> </v>
          </cell>
          <cell r="D53" t="str">
            <v xml:space="preserve"> </v>
          </cell>
          <cell r="E53" t="str">
            <v>un</v>
          </cell>
          <cell r="F53">
            <v>4</v>
          </cell>
          <cell r="G53">
            <v>312.23</v>
          </cell>
        </row>
        <row r="54">
          <cell r="A54" t="str">
            <v>04.960.04</v>
          </cell>
          <cell r="B54" t="str">
            <v>Boca de lobo simples c/ grelha de concreto-BLS 04</v>
          </cell>
          <cell r="C54" t="str">
            <v xml:space="preserve"> </v>
          </cell>
          <cell r="D54" t="str">
            <v xml:space="preserve"> </v>
          </cell>
          <cell r="E54" t="str">
            <v>un</v>
          </cell>
          <cell r="F54">
            <v>1</v>
          </cell>
          <cell r="G54">
            <v>366.56</v>
          </cell>
        </row>
        <row r="55">
          <cell r="A55" t="str">
            <v>P 04.100.07</v>
          </cell>
          <cell r="B55" t="str">
            <v>Execução de galerias D=0,40 c/ lastro de brita</v>
          </cell>
          <cell r="C55" t="str">
            <v xml:space="preserve"> </v>
          </cell>
          <cell r="D55" t="str">
            <v xml:space="preserve"> </v>
          </cell>
          <cell r="E55" t="str">
            <v>m</v>
          </cell>
          <cell r="F55">
            <v>122</v>
          </cell>
          <cell r="G55">
            <v>41.68</v>
          </cell>
        </row>
        <row r="56">
          <cell r="A56" t="str">
            <v>P 04.100.08</v>
          </cell>
          <cell r="B56" t="str">
            <v>Execução de galerias D=0,40 c/ lastro de concreto</v>
          </cell>
          <cell r="C56" t="str">
            <v xml:space="preserve"> </v>
          </cell>
          <cell r="D56" t="str">
            <v xml:space="preserve"> </v>
          </cell>
          <cell r="E56" t="str">
            <v>m</v>
          </cell>
          <cell r="F56">
            <v>373</v>
          </cell>
          <cell r="G56">
            <v>58.65</v>
          </cell>
        </row>
        <row r="57">
          <cell r="A57" t="str">
            <v>P 04.100.10</v>
          </cell>
          <cell r="B57" t="str">
            <v>Execução de galerias D=0,60 c/ lastro de concreto</v>
          </cell>
          <cell r="C57" t="str">
            <v xml:space="preserve"> </v>
          </cell>
          <cell r="D57" t="str">
            <v xml:space="preserve"> </v>
          </cell>
          <cell r="E57" t="str">
            <v>m</v>
          </cell>
          <cell r="F57">
            <v>5</v>
          </cell>
          <cell r="G57">
            <v>131.66</v>
          </cell>
        </row>
        <row r="58">
          <cell r="A58" t="str">
            <v>DER72350b</v>
          </cell>
          <cell r="B58" t="str">
            <v>Boca para BSTC D=40cm - Normal</v>
          </cell>
          <cell r="C58" t="str">
            <v xml:space="preserve"> </v>
          </cell>
          <cell r="D58" t="str">
            <v xml:space="preserve"> </v>
          </cell>
          <cell r="E58" t="str">
            <v>un</v>
          </cell>
          <cell r="F58">
            <v>8</v>
          </cell>
          <cell r="G58">
            <v>147.57</v>
          </cell>
        </row>
        <row r="59">
          <cell r="A59" t="str">
            <v>P04.901.43</v>
          </cell>
          <cell r="B59" t="str">
            <v>Canaleta c/ grelha de concreto</v>
          </cell>
          <cell r="C59" t="str">
            <v xml:space="preserve"> </v>
          </cell>
          <cell r="D59" t="str">
            <v xml:space="preserve"> </v>
          </cell>
          <cell r="E59" t="str">
            <v>m</v>
          </cell>
          <cell r="F59">
            <v>121</v>
          </cell>
          <cell r="G59">
            <v>77.42</v>
          </cell>
        </row>
        <row r="60">
          <cell r="A60" t="str">
            <v>P.04.100.18</v>
          </cell>
          <cell r="B60" t="str">
            <v>Caixa coletora de canaleta c/ H=2,00m</v>
          </cell>
          <cell r="C60" t="str">
            <v xml:space="preserve"> </v>
          </cell>
          <cell r="D60" t="str">
            <v xml:space="preserve"> </v>
          </cell>
          <cell r="E60" t="str">
            <v>un</v>
          </cell>
          <cell r="F60">
            <v>1</v>
          </cell>
          <cell r="G60">
            <v>676.37</v>
          </cell>
        </row>
        <row r="61">
          <cell r="A61" t="str">
            <v>P04.931.00</v>
          </cell>
          <cell r="B61" t="str">
            <v>Caixa coletora de talvegue para BSTC D=40cm com H=1,0m</v>
          </cell>
          <cell r="C61" t="str">
            <v xml:space="preserve"> </v>
          </cell>
          <cell r="D61" t="str">
            <v xml:space="preserve"> </v>
          </cell>
          <cell r="E61" t="str">
            <v>un</v>
          </cell>
          <cell r="F61">
            <v>1</v>
          </cell>
          <cell r="G61">
            <v>178.75</v>
          </cell>
        </row>
        <row r="62">
          <cell r="F62" t="str">
            <v>SUB-TOTAL</v>
          </cell>
        </row>
        <row r="64">
          <cell r="B64" t="str">
            <v>OBRAS DE ARTE ESPECIAIS</v>
          </cell>
        </row>
        <row r="65">
          <cell r="A65" t="str">
            <v>03.371.01</v>
          </cell>
          <cell r="B65" t="str">
            <v>Formas de placa compensada resinada</v>
          </cell>
          <cell r="C65" t="str">
            <v xml:space="preserve"> </v>
          </cell>
          <cell r="D65" t="str">
            <v xml:space="preserve"> </v>
          </cell>
          <cell r="E65" t="str">
            <v>m2</v>
          </cell>
          <cell r="F65">
            <v>85</v>
          </cell>
          <cell r="G65">
            <v>21.86</v>
          </cell>
        </row>
        <row r="66">
          <cell r="A66" t="str">
            <v>03.371.02</v>
          </cell>
          <cell r="B66" t="str">
            <v>Formas de placa compensada plastificada</v>
          </cell>
          <cell r="C66" t="str">
            <v xml:space="preserve"> </v>
          </cell>
          <cell r="D66" t="str">
            <v xml:space="preserve"> </v>
          </cell>
          <cell r="E66" t="str">
            <v>m2</v>
          </cell>
          <cell r="F66">
            <v>2387</v>
          </cell>
          <cell r="G66">
            <v>30.76</v>
          </cell>
        </row>
        <row r="67">
          <cell r="A67" t="str">
            <v>03.353.00</v>
          </cell>
          <cell r="B67" t="str">
            <v>Forn., preparo e colocação nas formas, de aço CA-50</v>
          </cell>
          <cell r="C67" t="str">
            <v xml:space="preserve"> </v>
          </cell>
          <cell r="D67" t="str">
            <v xml:space="preserve"> </v>
          </cell>
          <cell r="E67" t="str">
            <v>kg</v>
          </cell>
          <cell r="F67">
            <v>37870</v>
          </cell>
          <cell r="G67">
            <v>2.59</v>
          </cell>
        </row>
        <row r="68">
          <cell r="A68" t="str">
            <v>OAE4</v>
          </cell>
          <cell r="B68" t="str">
            <v>Armadura de protensão, fornecimento, bainhas, ancoragens, operações de protensão</v>
          </cell>
          <cell r="C68" t="str">
            <v xml:space="preserve"> </v>
          </cell>
          <cell r="D68" t="str">
            <v xml:space="preserve"> </v>
          </cell>
          <cell r="E68" t="str">
            <v>kg</v>
          </cell>
          <cell r="F68">
            <v>13643</v>
          </cell>
          <cell r="G68">
            <v>19.28</v>
          </cell>
        </row>
        <row r="69">
          <cell r="A69" t="str">
            <v>OAE17</v>
          </cell>
          <cell r="B69" t="str">
            <v>Transporte e lançamento de pré-lages</v>
          </cell>
          <cell r="C69" t="str">
            <v xml:space="preserve"> </v>
          </cell>
          <cell r="D69" t="str">
            <v xml:space="preserve"> </v>
          </cell>
          <cell r="E69" t="str">
            <v>un</v>
          </cell>
          <cell r="F69">
            <v>576</v>
          </cell>
          <cell r="G69">
            <v>23.47</v>
          </cell>
        </row>
        <row r="70">
          <cell r="A70" t="str">
            <v>OAE18</v>
          </cell>
          <cell r="B70" t="str">
            <v>Transporte e lançamento de vigas pré-moldadas</v>
          </cell>
          <cell r="C70" t="str">
            <v xml:space="preserve"> </v>
          </cell>
          <cell r="D70" t="str">
            <v xml:space="preserve"> </v>
          </cell>
          <cell r="E70" t="str">
            <v>un</v>
          </cell>
          <cell r="F70">
            <v>40</v>
          </cell>
          <cell r="G70">
            <v>1281.27</v>
          </cell>
        </row>
        <row r="71">
          <cell r="A71" t="str">
            <v>OAE19</v>
          </cell>
          <cell r="B71" t="str">
            <v>Injeção de nata (cabos 12 varas 1/2")</v>
          </cell>
          <cell r="C71" t="str">
            <v xml:space="preserve"> </v>
          </cell>
          <cell r="D71" t="str">
            <v xml:space="preserve"> </v>
          </cell>
          <cell r="E71" t="str">
            <v>m</v>
          </cell>
          <cell r="F71">
            <v>2388</v>
          </cell>
          <cell r="G71">
            <v>3.65</v>
          </cell>
        </row>
        <row r="72">
          <cell r="A72" t="str">
            <v>03.330.00</v>
          </cell>
          <cell r="B72" t="str">
            <v>Concreto fck= 35 MPa-contr. raz. uso ger.</v>
          </cell>
          <cell r="C72" t="str">
            <v xml:space="preserve"> </v>
          </cell>
          <cell r="D72" t="str">
            <v xml:space="preserve"> </v>
          </cell>
          <cell r="E72" t="str">
            <v>m3</v>
          </cell>
          <cell r="F72">
            <v>326</v>
          </cell>
          <cell r="G72">
            <v>166.78</v>
          </cell>
        </row>
        <row r="73">
          <cell r="A73" t="str">
            <v>P 03.327.01</v>
          </cell>
          <cell r="B73" t="str">
            <v xml:space="preserve">Concreto fck= 25 MPa-contr. raz. uso ger. </v>
          </cell>
          <cell r="C73" t="str">
            <v xml:space="preserve"> </v>
          </cell>
          <cell r="D73" t="str">
            <v xml:space="preserve"> </v>
          </cell>
          <cell r="E73" t="str">
            <v>m3</v>
          </cell>
          <cell r="F73">
            <v>73</v>
          </cell>
          <cell r="G73">
            <v>163.22</v>
          </cell>
        </row>
        <row r="74">
          <cell r="A74" t="str">
            <v>03.510.00</v>
          </cell>
          <cell r="B74" t="str">
            <v>Aparelho de apoio em neoprene</v>
          </cell>
          <cell r="C74" t="str">
            <v xml:space="preserve"> </v>
          </cell>
          <cell r="D74" t="str">
            <v xml:space="preserve"> </v>
          </cell>
          <cell r="E74" t="str">
            <v>kg</v>
          </cell>
          <cell r="F74">
            <v>104</v>
          </cell>
          <cell r="G74">
            <v>86.94</v>
          </cell>
        </row>
        <row r="75">
          <cell r="B75" t="str">
            <v>Barreiras de segurança (C.A.) Tipo New Jersey (129,2 m)</v>
          </cell>
        </row>
        <row r="76">
          <cell r="A76" t="str">
            <v>03.371.00</v>
          </cell>
          <cell r="B76" t="str">
            <v>Formas de madeira compensada</v>
          </cell>
          <cell r="C76" t="str">
            <v xml:space="preserve"> </v>
          </cell>
          <cell r="D76" t="str">
            <v xml:space="preserve"> </v>
          </cell>
          <cell r="E76" t="str">
            <v>m2</v>
          </cell>
          <cell r="F76">
            <v>258.39999999999998</v>
          </cell>
          <cell r="G76">
            <v>21.86</v>
          </cell>
        </row>
        <row r="77">
          <cell r="A77" t="str">
            <v>03.353.00</v>
          </cell>
          <cell r="B77" t="str">
            <v>Forn., preparo e colocação nas formas, de aço CA-50</v>
          </cell>
          <cell r="C77" t="str">
            <v xml:space="preserve"> </v>
          </cell>
          <cell r="D77" t="str">
            <v xml:space="preserve"> </v>
          </cell>
          <cell r="E77" t="str">
            <v>kg</v>
          </cell>
          <cell r="F77">
            <v>2080.12</v>
          </cell>
          <cell r="G77">
            <v>2.59</v>
          </cell>
        </row>
        <row r="78">
          <cell r="A78" t="str">
            <v>03.326.00</v>
          </cell>
          <cell r="B78" t="str">
            <v xml:space="preserve">Concreto fck= 20 MPa-contr. raz. uso ger. </v>
          </cell>
          <cell r="C78" t="str">
            <v xml:space="preserve"> </v>
          </cell>
          <cell r="D78" t="str">
            <v xml:space="preserve"> </v>
          </cell>
          <cell r="E78" t="str">
            <v>m3</v>
          </cell>
          <cell r="F78">
            <v>30</v>
          </cell>
          <cell r="G78">
            <v>149.19999999999999</v>
          </cell>
        </row>
        <row r="79">
          <cell r="B79" t="str">
            <v>Placas de aproximação( 04 unidades)(dimensão 4,00m x 11,2m x 0,30m)</v>
          </cell>
        </row>
        <row r="80">
          <cell r="A80" t="str">
            <v>03.371.00</v>
          </cell>
          <cell r="B80" t="str">
            <v>Formas de madeira compensada</v>
          </cell>
          <cell r="C80" t="str">
            <v xml:space="preserve"> </v>
          </cell>
          <cell r="D80" t="str">
            <v xml:space="preserve"> </v>
          </cell>
          <cell r="E80" t="str">
            <v>m2</v>
          </cell>
          <cell r="F80">
            <v>40</v>
          </cell>
          <cell r="G80">
            <v>21.86</v>
          </cell>
        </row>
        <row r="81">
          <cell r="A81" t="str">
            <v>03.353.00</v>
          </cell>
          <cell r="B81" t="str">
            <v>Forn., preparo e colocação nas formas, de aço CA-50</v>
          </cell>
          <cell r="C81" t="str">
            <v xml:space="preserve"> </v>
          </cell>
          <cell r="D81" t="str">
            <v xml:space="preserve"> </v>
          </cell>
          <cell r="E81" t="str">
            <v>kg</v>
          </cell>
          <cell r="F81">
            <v>3720</v>
          </cell>
          <cell r="G81">
            <v>2.59</v>
          </cell>
        </row>
        <row r="82">
          <cell r="A82" t="str">
            <v>03.326.00</v>
          </cell>
          <cell r="B82" t="str">
            <v xml:space="preserve">Concreto fck= 20 MPa-contr. raz. uso ger. </v>
          </cell>
          <cell r="C82" t="str">
            <v xml:space="preserve"> </v>
          </cell>
          <cell r="D82" t="str">
            <v xml:space="preserve"> </v>
          </cell>
          <cell r="E82" t="str">
            <v>m3</v>
          </cell>
          <cell r="F82">
            <v>54</v>
          </cell>
          <cell r="G82">
            <v>149.19999999999999</v>
          </cell>
        </row>
        <row r="83">
          <cell r="B83" t="str">
            <v>Drenos</v>
          </cell>
        </row>
        <row r="84">
          <cell r="A84" t="str">
            <v>P 03.991.01d</v>
          </cell>
          <cell r="B84" t="str">
            <v>Dreno de FF D= 150 mm x 500mm</v>
          </cell>
          <cell r="C84" t="str">
            <v xml:space="preserve"> </v>
          </cell>
          <cell r="D84" t="str">
            <v xml:space="preserve"> </v>
          </cell>
          <cell r="E84" t="str">
            <v>un</v>
          </cell>
          <cell r="F84">
            <v>56</v>
          </cell>
          <cell r="G84">
            <v>24.91</v>
          </cell>
        </row>
        <row r="85">
          <cell r="A85" t="str">
            <v>P 03.991.01c</v>
          </cell>
          <cell r="B85" t="str">
            <v>Dreno de FF D= 100 mm x 500mm</v>
          </cell>
          <cell r="C85" t="str">
            <v xml:space="preserve"> </v>
          </cell>
          <cell r="D85" t="str">
            <v xml:space="preserve"> </v>
          </cell>
          <cell r="E85" t="str">
            <v>un</v>
          </cell>
          <cell r="F85">
            <v>8</v>
          </cell>
          <cell r="G85">
            <v>15.64</v>
          </cell>
        </row>
        <row r="86">
          <cell r="F86" t="str">
            <v>SUB-TOTAL</v>
          </cell>
        </row>
        <row r="87">
          <cell r="B87" t="str">
            <v>OBRAS COMPLEMENTARES</v>
          </cell>
        </row>
        <row r="88">
          <cell r="A88" t="str">
            <v>05.100.00</v>
          </cell>
          <cell r="B88" t="str">
            <v>Enleivamento</v>
          </cell>
          <cell r="C88" t="str">
            <v>DNER-ES341/97</v>
          </cell>
          <cell r="D88" t="str">
            <v xml:space="preserve"> </v>
          </cell>
          <cell r="E88" t="str">
            <v>m2</v>
          </cell>
          <cell r="F88">
            <v>15972</v>
          </cell>
          <cell r="G88">
            <v>2.06</v>
          </cell>
        </row>
        <row r="89">
          <cell r="A89" t="str">
            <v>P 05.100.02</v>
          </cell>
          <cell r="B89" t="str">
            <v>Fornecimento e plantio de árvore selecionada</v>
          </cell>
          <cell r="C89" t="str">
            <v xml:space="preserve"> </v>
          </cell>
          <cell r="D89" t="str">
            <v xml:space="preserve"> </v>
          </cell>
          <cell r="E89" t="str">
            <v>un</v>
          </cell>
          <cell r="F89">
            <v>40</v>
          </cell>
          <cell r="G89">
            <v>6.02</v>
          </cell>
        </row>
        <row r="90">
          <cell r="A90" t="str">
            <v>P 06.030.00</v>
          </cell>
          <cell r="B90" t="str">
            <v>Barreira de segurança simples</v>
          </cell>
          <cell r="C90" t="str">
            <v xml:space="preserve"> </v>
          </cell>
          <cell r="D90" t="str">
            <v xml:space="preserve"> </v>
          </cell>
          <cell r="E90" t="str">
            <v>m</v>
          </cell>
          <cell r="F90">
            <v>668</v>
          </cell>
          <cell r="G90">
            <v>52.16</v>
          </cell>
        </row>
        <row r="91">
          <cell r="A91" t="str">
            <v>PI 60</v>
          </cell>
          <cell r="B91" t="str">
            <v>Lâmpada a vapor de mercúrio 250W</v>
          </cell>
          <cell r="C91" t="str">
            <v xml:space="preserve"> </v>
          </cell>
          <cell r="D91" t="str">
            <v xml:space="preserve"> </v>
          </cell>
          <cell r="E91" t="str">
            <v>un</v>
          </cell>
          <cell r="F91">
            <v>20</v>
          </cell>
          <cell r="G91">
            <v>16.3</v>
          </cell>
        </row>
        <row r="92">
          <cell r="A92" t="str">
            <v>PI 52</v>
          </cell>
          <cell r="B92" t="str">
            <v>Luminária IMB C-300 ou similar</v>
          </cell>
          <cell r="C92" t="str">
            <v xml:space="preserve"> </v>
          </cell>
          <cell r="D92" t="str">
            <v xml:space="preserve"> </v>
          </cell>
          <cell r="E92" t="str">
            <v>un</v>
          </cell>
          <cell r="F92">
            <v>4</v>
          </cell>
          <cell r="G92">
            <v>410</v>
          </cell>
        </row>
        <row r="93">
          <cell r="A93" t="str">
            <v>PI 13</v>
          </cell>
          <cell r="B93" t="str">
            <v>Eletroduto de aço 20mm, vara de 3m</v>
          </cell>
          <cell r="C93" t="str">
            <v xml:space="preserve"> </v>
          </cell>
          <cell r="D93" t="str">
            <v xml:space="preserve"> </v>
          </cell>
          <cell r="E93" t="str">
            <v>un</v>
          </cell>
          <cell r="F93">
            <v>8</v>
          </cell>
          <cell r="G93">
            <v>14.49</v>
          </cell>
        </row>
        <row r="94">
          <cell r="A94" t="str">
            <v>PI 62</v>
          </cell>
          <cell r="B94" t="str">
            <v>Caixa de passagem para instalação aparente D=20mm, tipo T</v>
          </cell>
          <cell r="C94" t="str">
            <v xml:space="preserve"> </v>
          </cell>
          <cell r="D94" t="str">
            <v xml:space="preserve"> </v>
          </cell>
          <cell r="E94" t="str">
            <v>un</v>
          </cell>
          <cell r="F94">
            <v>4</v>
          </cell>
          <cell r="G94">
            <v>20</v>
          </cell>
        </row>
        <row r="95">
          <cell r="A95" t="str">
            <v>PI 15</v>
          </cell>
          <cell r="B95" t="str">
            <v>Caixa de passagem para instalação aparente D=20mm, tipo LB</v>
          </cell>
          <cell r="C95" t="str">
            <v xml:space="preserve"> </v>
          </cell>
          <cell r="D95" t="str">
            <v xml:space="preserve"> </v>
          </cell>
          <cell r="E95" t="str">
            <v>un</v>
          </cell>
          <cell r="F95">
            <v>2</v>
          </cell>
          <cell r="G95">
            <v>3.62</v>
          </cell>
        </row>
        <row r="96">
          <cell r="A96" t="str">
            <v>PI 18</v>
          </cell>
          <cell r="B96" t="str">
            <v>Braço curvo p/ iluminação pública padrão CELESC</v>
          </cell>
          <cell r="C96" t="str">
            <v xml:space="preserve"> </v>
          </cell>
          <cell r="D96" t="str">
            <v xml:space="preserve"> </v>
          </cell>
          <cell r="E96" t="str">
            <v>un</v>
          </cell>
          <cell r="F96">
            <v>20</v>
          </cell>
          <cell r="G96">
            <v>6.33</v>
          </cell>
        </row>
        <row r="97">
          <cell r="A97" t="str">
            <v>PI 22</v>
          </cell>
          <cell r="B97" t="str">
            <v>Base completa com fusível Diazed, 6A, retardado, incluíndo tampa, anel de proteção e ajuste</v>
          </cell>
          <cell r="C97" t="str">
            <v xml:space="preserve"> </v>
          </cell>
          <cell r="D97" t="str">
            <v xml:space="preserve"> </v>
          </cell>
          <cell r="E97" t="str">
            <v>un</v>
          </cell>
          <cell r="F97">
            <v>22</v>
          </cell>
          <cell r="G97">
            <v>8.6300000000000008</v>
          </cell>
        </row>
        <row r="98">
          <cell r="A98" t="str">
            <v>PI 23</v>
          </cell>
          <cell r="B98" t="str">
            <v>Contator tripolar a seco, p/ corrente alternada - 55 A, para uso em rede 380/220V - 60Hz</v>
          </cell>
          <cell r="C98" t="str">
            <v xml:space="preserve"> </v>
          </cell>
          <cell r="D98" t="str">
            <v xml:space="preserve"> </v>
          </cell>
          <cell r="E98" t="str">
            <v>un</v>
          </cell>
          <cell r="F98">
            <v>2</v>
          </cell>
          <cell r="G98">
            <v>234.6</v>
          </cell>
        </row>
        <row r="99">
          <cell r="A99" t="str">
            <v>PI 24</v>
          </cell>
          <cell r="B99" t="str">
            <v>Fita elétrica auto fusão a base de borracha EPR</v>
          </cell>
          <cell r="C99" t="str">
            <v xml:space="preserve"> </v>
          </cell>
          <cell r="D99" t="str">
            <v xml:space="preserve"> </v>
          </cell>
          <cell r="E99" t="str">
            <v>un</v>
          </cell>
          <cell r="F99">
            <v>4</v>
          </cell>
          <cell r="G99">
            <v>6.39</v>
          </cell>
        </row>
        <row r="100">
          <cell r="A100" t="str">
            <v>PI 25</v>
          </cell>
          <cell r="B100" t="str">
            <v>Fita adesiva plástica isolante</v>
          </cell>
          <cell r="C100" t="str">
            <v xml:space="preserve"> </v>
          </cell>
          <cell r="D100" t="str">
            <v xml:space="preserve"> </v>
          </cell>
          <cell r="E100" t="str">
            <v>un</v>
          </cell>
          <cell r="F100">
            <v>6</v>
          </cell>
          <cell r="G100">
            <v>3.84</v>
          </cell>
        </row>
        <row r="101">
          <cell r="A101" t="str">
            <v>PI 26</v>
          </cell>
          <cell r="B101" t="str">
            <v>Relé fotoelétrico c/ suporte para fixação galv. com furo 18mm</v>
          </cell>
          <cell r="C101" t="str">
            <v xml:space="preserve"> </v>
          </cell>
          <cell r="D101" t="str">
            <v xml:space="preserve"> </v>
          </cell>
          <cell r="E101" t="str">
            <v>un</v>
          </cell>
          <cell r="F101">
            <v>22</v>
          </cell>
          <cell r="G101">
            <v>11.5</v>
          </cell>
        </row>
        <row r="102">
          <cell r="A102" t="str">
            <v>PI 56</v>
          </cell>
          <cell r="B102" t="str">
            <v>Cabo isolado p/ 1000V, 4 mm² de alumínio</v>
          </cell>
          <cell r="C102" t="str">
            <v xml:space="preserve"> </v>
          </cell>
          <cell r="D102" t="str">
            <v xml:space="preserve"> </v>
          </cell>
          <cell r="E102" t="str">
            <v>m</v>
          </cell>
          <cell r="F102">
            <v>110</v>
          </cell>
          <cell r="G102">
            <v>0.37</v>
          </cell>
        </row>
        <row r="103">
          <cell r="A103" t="str">
            <v>PI 28</v>
          </cell>
          <cell r="B103" t="str">
            <v>Eletroduto de aço tipo pesado 100mm</v>
          </cell>
          <cell r="C103" t="str">
            <v xml:space="preserve"> </v>
          </cell>
          <cell r="D103" t="str">
            <v xml:space="preserve"> </v>
          </cell>
          <cell r="E103" t="str">
            <v>m</v>
          </cell>
          <cell r="F103">
            <v>140</v>
          </cell>
          <cell r="G103">
            <v>28.55</v>
          </cell>
        </row>
        <row r="104">
          <cell r="A104" t="str">
            <v>PI 29</v>
          </cell>
          <cell r="B104" t="str">
            <v>Curva em alumínio fundido de alta resistência, fixação por encaixe,50mm</v>
          </cell>
          <cell r="C104" t="str">
            <v xml:space="preserve"> </v>
          </cell>
          <cell r="D104" t="str">
            <v xml:space="preserve"> </v>
          </cell>
          <cell r="E104" t="str">
            <v>un</v>
          </cell>
          <cell r="F104">
            <v>2</v>
          </cell>
          <cell r="G104">
            <v>18.75</v>
          </cell>
        </row>
        <row r="105">
          <cell r="A105" t="str">
            <v>PI 30</v>
          </cell>
          <cell r="B105" t="str">
            <v>Haste para aterramento aço-cobre D 13x2400mm</v>
          </cell>
          <cell r="C105" t="str">
            <v xml:space="preserve"> </v>
          </cell>
          <cell r="D105" t="str">
            <v xml:space="preserve"> </v>
          </cell>
          <cell r="E105" t="str">
            <v>un</v>
          </cell>
          <cell r="F105">
            <v>12</v>
          </cell>
          <cell r="G105">
            <v>6.04</v>
          </cell>
        </row>
        <row r="106">
          <cell r="A106" t="str">
            <v>PI 31</v>
          </cell>
          <cell r="B106" t="str">
            <v>Cabo de cobre nú meio duro, 7 fios 2AWG</v>
          </cell>
          <cell r="C106" t="str">
            <v xml:space="preserve"> </v>
          </cell>
          <cell r="D106" t="str">
            <v xml:space="preserve"> </v>
          </cell>
          <cell r="E106" t="str">
            <v>kg</v>
          </cell>
          <cell r="F106">
            <v>4</v>
          </cell>
          <cell r="G106">
            <v>7.02</v>
          </cell>
        </row>
        <row r="107">
          <cell r="A107" t="str">
            <v>PI 32</v>
          </cell>
          <cell r="B107" t="str">
            <v>Conetor paralelo, liga alumínio tronco 1/0-4 AWG e derivação 2-4AWG</v>
          </cell>
          <cell r="C107" t="str">
            <v xml:space="preserve"> </v>
          </cell>
          <cell r="D107" t="str">
            <v xml:space="preserve"> </v>
          </cell>
          <cell r="E107" t="str">
            <v>un</v>
          </cell>
          <cell r="F107">
            <v>5</v>
          </cell>
          <cell r="G107">
            <v>1.04</v>
          </cell>
        </row>
        <row r="108">
          <cell r="A108" t="str">
            <v>PI 20</v>
          </cell>
          <cell r="B108" t="str">
            <v>Poste de concreto duplo T 10m, 150 daN</v>
          </cell>
          <cell r="C108" t="str">
            <v xml:space="preserve"> </v>
          </cell>
          <cell r="D108" t="str">
            <v xml:space="preserve"> </v>
          </cell>
          <cell r="E108" t="str">
            <v>un</v>
          </cell>
          <cell r="F108">
            <v>10</v>
          </cell>
          <cell r="G108">
            <v>200</v>
          </cell>
        </row>
        <row r="109">
          <cell r="A109" t="str">
            <v>PI 48</v>
          </cell>
          <cell r="B109" t="str">
            <v>Armação secundária p/ 2 estribo</v>
          </cell>
          <cell r="C109" t="str">
            <v xml:space="preserve"> </v>
          </cell>
          <cell r="D109" t="str">
            <v xml:space="preserve"> </v>
          </cell>
          <cell r="E109" t="str">
            <v>un</v>
          </cell>
          <cell r="F109">
            <v>20</v>
          </cell>
          <cell r="G109">
            <v>7.5</v>
          </cell>
        </row>
        <row r="110">
          <cell r="A110" t="str">
            <v>PI 49</v>
          </cell>
          <cell r="B110" t="str">
            <v>Armação secundária p/ 1 estribo</v>
          </cell>
          <cell r="C110" t="str">
            <v xml:space="preserve"> </v>
          </cell>
          <cell r="D110" t="str">
            <v xml:space="preserve"> </v>
          </cell>
          <cell r="E110" t="str">
            <v>un</v>
          </cell>
          <cell r="F110">
            <v>10</v>
          </cell>
          <cell r="G110">
            <v>3.5</v>
          </cell>
        </row>
        <row r="111">
          <cell r="A111" t="str">
            <v>PI 33</v>
          </cell>
          <cell r="B111" t="str">
            <v>Tubo de aço galvanizado, vara de 6m e 50mm</v>
          </cell>
          <cell r="C111" t="str">
            <v xml:space="preserve"> </v>
          </cell>
          <cell r="D111" t="str">
            <v xml:space="preserve"> </v>
          </cell>
          <cell r="E111" t="str">
            <v>un</v>
          </cell>
          <cell r="F111">
            <v>2</v>
          </cell>
          <cell r="G111">
            <v>74.06</v>
          </cell>
        </row>
        <row r="112">
          <cell r="A112" t="str">
            <v>PI 34</v>
          </cell>
          <cell r="B112" t="str">
            <v>Construção de caixa tipo SP, ou pré-instalada com as mesmas características</v>
          </cell>
          <cell r="C112" t="str">
            <v xml:space="preserve"> </v>
          </cell>
          <cell r="D112" t="str">
            <v xml:space="preserve"> </v>
          </cell>
          <cell r="E112" t="str">
            <v>un</v>
          </cell>
          <cell r="F112">
            <v>6</v>
          </cell>
          <cell r="G112">
            <v>180</v>
          </cell>
        </row>
        <row r="113">
          <cell r="A113" t="str">
            <v>PI 36</v>
          </cell>
          <cell r="B113" t="str">
            <v>Construção de embasamento p/ poste tipo engastado, concreto duplo T, 10m de altura</v>
          </cell>
          <cell r="C113" t="str">
            <v xml:space="preserve"> </v>
          </cell>
          <cell r="D113" t="str">
            <v xml:space="preserve"> </v>
          </cell>
          <cell r="E113" t="str">
            <v>un</v>
          </cell>
          <cell r="F113">
            <v>10</v>
          </cell>
          <cell r="G113">
            <v>285</v>
          </cell>
        </row>
        <row r="114">
          <cell r="A114" t="str">
            <v>PI 37</v>
          </cell>
          <cell r="B114" t="str">
            <v>Lançamento de cabos em dutos de aço, classe 1000V, circuito trifásico mais neutro, e monofásico</v>
          </cell>
          <cell r="C114" t="str">
            <v xml:space="preserve"> </v>
          </cell>
          <cell r="D114" t="str">
            <v xml:space="preserve"> </v>
          </cell>
          <cell r="E114" t="str">
            <v>m</v>
          </cell>
          <cell r="F114">
            <v>70</v>
          </cell>
          <cell r="G114">
            <v>4</v>
          </cell>
        </row>
        <row r="115">
          <cell r="A115" t="str">
            <v>PI 38</v>
          </cell>
          <cell r="B115" t="str">
            <v>Confecção de emendas retas ou derivação em cabos classe 1000V, c/ conector à compressão</v>
          </cell>
          <cell r="C115" t="str">
            <v xml:space="preserve"> </v>
          </cell>
          <cell r="D115" t="str">
            <v xml:space="preserve"> </v>
          </cell>
          <cell r="E115" t="str">
            <v>un</v>
          </cell>
          <cell r="F115">
            <v>2</v>
          </cell>
          <cell r="G115">
            <v>4.5</v>
          </cell>
        </row>
        <row r="116">
          <cell r="A116" t="str">
            <v>PI 39</v>
          </cell>
          <cell r="B116" t="str">
            <v>Fixação de haste de terra e conexão ao neutro</v>
          </cell>
          <cell r="C116" t="str">
            <v xml:space="preserve"> </v>
          </cell>
          <cell r="D116" t="str">
            <v xml:space="preserve"> </v>
          </cell>
          <cell r="E116" t="str">
            <v>un</v>
          </cell>
          <cell r="F116">
            <v>12</v>
          </cell>
          <cell r="G116">
            <v>35</v>
          </cell>
        </row>
        <row r="117">
          <cell r="A117" t="str">
            <v>PI 41</v>
          </cell>
          <cell r="B117" t="str">
            <v>Instalação de tubo de aço vara de 6m e curva de entrada de cabos na lateral do poste c/ fix. dutos</v>
          </cell>
          <cell r="C117" t="str">
            <v xml:space="preserve"> </v>
          </cell>
          <cell r="D117" t="str">
            <v xml:space="preserve"> </v>
          </cell>
          <cell r="E117" t="str">
            <v>un</v>
          </cell>
          <cell r="F117">
            <v>2</v>
          </cell>
          <cell r="G117">
            <v>200</v>
          </cell>
        </row>
        <row r="118">
          <cell r="A118" t="str">
            <v>PI 43</v>
          </cell>
          <cell r="B118" t="str">
            <v>Travessia de pista asfáltica p/ lançamento dutos aço tipo pesado 100mm</v>
          </cell>
          <cell r="C118" t="str">
            <v xml:space="preserve"> </v>
          </cell>
          <cell r="D118" t="str">
            <v xml:space="preserve"> </v>
          </cell>
          <cell r="E118" t="str">
            <v>m</v>
          </cell>
          <cell r="F118">
            <v>70</v>
          </cell>
          <cell r="G118">
            <v>70</v>
          </cell>
        </row>
        <row r="119">
          <cell r="A119" t="str">
            <v>PI 44</v>
          </cell>
          <cell r="B119" t="str">
            <v>Montagem eletromecânica de luminária 10,0m de altura, c/ fixação dos equip.e conexões elétricos</v>
          </cell>
          <cell r="C119" t="str">
            <v xml:space="preserve"> </v>
          </cell>
          <cell r="D119" t="str">
            <v xml:space="preserve"> </v>
          </cell>
          <cell r="E119" t="str">
            <v>un</v>
          </cell>
          <cell r="F119">
            <v>10</v>
          </cell>
          <cell r="G119">
            <v>60</v>
          </cell>
        </row>
        <row r="120">
          <cell r="A120" t="str">
            <v>PI 58</v>
          </cell>
          <cell r="B120" t="str">
            <v>Fixação de caixas de passagem p/ instalação aparente D=20mm</v>
          </cell>
          <cell r="C120" t="str">
            <v xml:space="preserve"> </v>
          </cell>
          <cell r="D120" t="str">
            <v xml:space="preserve"> </v>
          </cell>
          <cell r="E120" t="str">
            <v>un</v>
          </cell>
          <cell r="F120">
            <v>4</v>
          </cell>
          <cell r="G120">
            <v>10</v>
          </cell>
        </row>
        <row r="121">
          <cell r="A121" t="str">
            <v>PI 59</v>
          </cell>
          <cell r="B121" t="str">
            <v>Instalação de luminária blindada para lâmpada a vapor de mercúrio 250W</v>
          </cell>
          <cell r="C121" t="str">
            <v xml:space="preserve"> </v>
          </cell>
          <cell r="D121" t="str">
            <v xml:space="preserve"> </v>
          </cell>
          <cell r="E121" t="str">
            <v>un</v>
          </cell>
          <cell r="F121">
            <v>4</v>
          </cell>
          <cell r="G121">
            <v>20</v>
          </cell>
        </row>
        <row r="122">
          <cell r="A122" t="str">
            <v>PI 01</v>
          </cell>
          <cell r="B122" t="str">
            <v>Poste de aço galv. a fogo, c/ 20,0m de alt. p/ instal. tipo engastado</v>
          </cell>
          <cell r="C122" t="str">
            <v xml:space="preserve"> </v>
          </cell>
          <cell r="D122" t="str">
            <v xml:space="preserve"> </v>
          </cell>
          <cell r="E122" t="str">
            <v>un</v>
          </cell>
          <cell r="F122">
            <v>1</v>
          </cell>
          <cell r="G122">
            <v>2662.25</v>
          </cell>
        </row>
        <row r="123">
          <cell r="A123" t="str">
            <v>PI 07</v>
          </cell>
          <cell r="B123" t="str">
            <v>Suporte p/ luminária tipo ZGP402 da Philips ou similar</v>
          </cell>
          <cell r="C123" t="str">
            <v xml:space="preserve"> </v>
          </cell>
          <cell r="D123" t="str">
            <v xml:space="preserve"> </v>
          </cell>
          <cell r="E123" t="str">
            <v>un</v>
          </cell>
          <cell r="F123">
            <v>1</v>
          </cell>
          <cell r="G123">
            <v>100</v>
          </cell>
        </row>
        <row r="124">
          <cell r="A124" t="str">
            <v>PI 04</v>
          </cell>
          <cell r="B124" t="str">
            <v xml:space="preserve">Luminária p/ iluminação pública ref.SRC-612 da Philips ou similar </v>
          </cell>
          <cell r="C124" t="str">
            <v xml:space="preserve"> </v>
          </cell>
          <cell r="D124" t="str">
            <v xml:space="preserve"> </v>
          </cell>
          <cell r="E124" t="str">
            <v>un</v>
          </cell>
          <cell r="F124">
            <v>2</v>
          </cell>
          <cell r="G124">
            <v>425.5</v>
          </cell>
        </row>
        <row r="125">
          <cell r="A125" t="str">
            <v>PI 03</v>
          </cell>
          <cell r="B125" t="str">
            <v xml:space="preserve">Luminária p/ iluminação pública ref.HRC-612 da Philips ou similar </v>
          </cell>
          <cell r="C125" t="str">
            <v xml:space="preserve"> </v>
          </cell>
          <cell r="D125" t="str">
            <v xml:space="preserve"> </v>
          </cell>
          <cell r="E125" t="str">
            <v>un</v>
          </cell>
          <cell r="F125">
            <v>20</v>
          </cell>
          <cell r="G125">
            <v>400</v>
          </cell>
        </row>
        <row r="126">
          <cell r="A126" t="str">
            <v>PI 09</v>
          </cell>
          <cell r="B126" t="str">
            <v>Lâmpada a vapor de sódio 400W, alta pressão, base E40</v>
          </cell>
          <cell r="C126" t="str">
            <v xml:space="preserve"> </v>
          </cell>
          <cell r="D126" t="str">
            <v xml:space="preserve"> </v>
          </cell>
          <cell r="E126" t="str">
            <v>un</v>
          </cell>
          <cell r="F126">
            <v>2</v>
          </cell>
          <cell r="G126">
            <v>33.35</v>
          </cell>
        </row>
        <row r="127">
          <cell r="A127" t="str">
            <v>PI 35</v>
          </cell>
          <cell r="B127" t="str">
            <v>Construção de embasamento p/ poste tipo engastado, 20m de altura</v>
          </cell>
          <cell r="C127" t="str">
            <v xml:space="preserve"> </v>
          </cell>
          <cell r="D127" t="str">
            <v xml:space="preserve"> </v>
          </cell>
          <cell r="E127" t="str">
            <v>un</v>
          </cell>
          <cell r="F127">
            <v>1</v>
          </cell>
          <cell r="G127">
            <v>494</v>
          </cell>
        </row>
        <row r="128">
          <cell r="A128" t="str">
            <v>PI 42</v>
          </cell>
          <cell r="B128" t="str">
            <v>Instalação de poste de aço de 20m de altura engastado</v>
          </cell>
          <cell r="C128" t="str">
            <v xml:space="preserve"> </v>
          </cell>
          <cell r="D128" t="str">
            <v xml:space="preserve"> </v>
          </cell>
          <cell r="E128" t="str">
            <v>un</v>
          </cell>
          <cell r="F128">
            <v>1</v>
          </cell>
          <cell r="G128">
            <v>250</v>
          </cell>
        </row>
        <row r="129">
          <cell r="A129" t="str">
            <v>PI 69</v>
          </cell>
          <cell r="B129" t="str">
            <v>Instalação de poste concreto duplo T, 10m de altura, engastado</v>
          </cell>
          <cell r="C129" t="str">
            <v xml:space="preserve"> </v>
          </cell>
          <cell r="D129" t="str">
            <v xml:space="preserve"> </v>
          </cell>
          <cell r="E129" t="str">
            <v>un</v>
          </cell>
          <cell r="F129">
            <v>10</v>
          </cell>
          <cell r="G129">
            <v>200</v>
          </cell>
        </row>
        <row r="130">
          <cell r="A130" t="str">
            <v>PI 27</v>
          </cell>
          <cell r="B130" t="str">
            <v>Cabo isolado p/ 1000V, bitola 35mm²</v>
          </cell>
          <cell r="C130" t="str">
            <v xml:space="preserve"> </v>
          </cell>
          <cell r="D130" t="str">
            <v xml:space="preserve"> </v>
          </cell>
          <cell r="E130" t="str">
            <v>m</v>
          </cell>
          <cell r="F130">
            <v>200</v>
          </cell>
          <cell r="G130">
            <v>1.55</v>
          </cell>
        </row>
        <row r="131">
          <cell r="A131" t="str">
            <v>PI 65</v>
          </cell>
          <cell r="B131" t="str">
            <v>Cabo de alumínio 1/0</v>
          </cell>
          <cell r="C131" t="str">
            <v xml:space="preserve"> </v>
          </cell>
          <cell r="D131" t="str">
            <v xml:space="preserve"> </v>
          </cell>
          <cell r="E131" t="str">
            <v>m</v>
          </cell>
          <cell r="F131">
            <v>2650</v>
          </cell>
          <cell r="G131">
            <v>1.7</v>
          </cell>
        </row>
        <row r="132">
          <cell r="A132" t="str">
            <v>PI 66</v>
          </cell>
          <cell r="B132" t="str">
            <v>Cabo isolado p/ 1000 V, 6 mm2 de alumínio</v>
          </cell>
          <cell r="C132" t="str">
            <v xml:space="preserve"> </v>
          </cell>
          <cell r="D132" t="str">
            <v xml:space="preserve"> </v>
          </cell>
          <cell r="E132" t="str">
            <v>m</v>
          </cell>
          <cell r="F132">
            <v>20</v>
          </cell>
          <cell r="G132">
            <v>1</v>
          </cell>
        </row>
        <row r="133">
          <cell r="A133" t="str">
            <v>PI 67</v>
          </cell>
          <cell r="B133" t="str">
            <v>Cabo isolado p/ 1000 V, 2,5 mm2 de alumínio</v>
          </cell>
          <cell r="C133" t="str">
            <v xml:space="preserve"> </v>
          </cell>
          <cell r="D133" t="str">
            <v xml:space="preserve"> </v>
          </cell>
          <cell r="E133" t="str">
            <v>m</v>
          </cell>
          <cell r="F133">
            <v>60</v>
          </cell>
          <cell r="G133">
            <v>0.6</v>
          </cell>
        </row>
        <row r="134">
          <cell r="A134" t="str">
            <v>R1</v>
          </cell>
          <cell r="B134" t="str">
            <v>Remanejamento de Rede de Baixa Tensão (220/380V)</v>
          </cell>
          <cell r="C134" t="str">
            <v xml:space="preserve"> </v>
          </cell>
          <cell r="D134" t="str">
            <v xml:space="preserve"> </v>
          </cell>
          <cell r="E134" t="str">
            <v>m</v>
          </cell>
          <cell r="F134">
            <v>200</v>
          </cell>
          <cell r="G134">
            <v>4.7</v>
          </cell>
        </row>
        <row r="135">
          <cell r="A135" t="str">
            <v>R2</v>
          </cell>
          <cell r="B135" t="str">
            <v>Remanejamento de Rede de Alta Tensão (138kV)</v>
          </cell>
          <cell r="C135" t="str">
            <v xml:space="preserve"> </v>
          </cell>
          <cell r="D135" t="str">
            <v xml:space="preserve"> </v>
          </cell>
          <cell r="E135" t="str">
            <v>m</v>
          </cell>
          <cell r="F135">
            <v>400</v>
          </cell>
          <cell r="G135">
            <v>6.2</v>
          </cell>
        </row>
        <row r="136">
          <cell r="A136" t="str">
            <v>R10</v>
          </cell>
          <cell r="B136" t="str">
            <v>Remanejamento de Poste de Concreto 10/150</v>
          </cell>
          <cell r="C136" t="str">
            <v xml:space="preserve"> </v>
          </cell>
          <cell r="D136" t="str">
            <v xml:space="preserve"> </v>
          </cell>
          <cell r="E136" t="str">
            <v>un</v>
          </cell>
          <cell r="F136">
            <v>5</v>
          </cell>
          <cell r="G136">
            <v>75</v>
          </cell>
        </row>
        <row r="137">
          <cell r="A137" t="str">
            <v>R3</v>
          </cell>
          <cell r="B137" t="str">
            <v>Remanejamento de Rede de Telefonia</v>
          </cell>
          <cell r="C137" t="str">
            <v xml:space="preserve"> </v>
          </cell>
          <cell r="D137" t="str">
            <v xml:space="preserve"> </v>
          </cell>
          <cell r="E137" t="str">
            <v>m</v>
          </cell>
          <cell r="F137">
            <v>200</v>
          </cell>
          <cell r="G137">
            <v>2</v>
          </cell>
        </row>
        <row r="138">
          <cell r="A138" t="str">
            <v xml:space="preserve"> </v>
          </cell>
        </row>
      </sheetData>
      <sheetData sheetId="14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20000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100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50</v>
          </cell>
          <cell r="G16">
            <v>26.75</v>
          </cell>
        </row>
        <row r="17">
          <cell r="A17" t="str">
            <v>01.100.15</v>
          </cell>
          <cell r="B17" t="str">
            <v>Escavação,carga e transportes de material de 1a categoria DMT= 1200 a 1400m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5853</v>
          </cell>
          <cell r="G17">
            <v>2.62</v>
          </cell>
        </row>
        <row r="18">
          <cell r="A18" t="str">
            <v>01.101.15</v>
          </cell>
          <cell r="B18" t="str">
            <v>Escavação,carga e transportes de material de 2a categoria,c/CB,  DMT 1200 a 1400m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650</v>
          </cell>
          <cell r="G18">
            <v>3.73</v>
          </cell>
        </row>
        <row r="19">
          <cell r="A19" t="str">
            <v>01.510.00</v>
          </cell>
          <cell r="B19" t="str">
            <v>Compactação de aterros a 95% Proctor Normal</v>
          </cell>
          <cell r="C19" t="str">
            <v>DNER-ES282/97</v>
          </cell>
          <cell r="D19" t="str">
            <v xml:space="preserve"> </v>
          </cell>
          <cell r="E19" t="str">
            <v>m3</v>
          </cell>
          <cell r="F19">
            <v>1593</v>
          </cell>
          <cell r="G19">
            <v>0.79</v>
          </cell>
        </row>
        <row r="20">
          <cell r="A20" t="str">
            <v>01.511.00</v>
          </cell>
          <cell r="B20" t="str">
            <v>Compactação de aterros a 100% Proctor Normal</v>
          </cell>
          <cell r="C20" t="str">
            <v>DNER-ES282/97</v>
          </cell>
          <cell r="D20" t="str">
            <v xml:space="preserve"> </v>
          </cell>
          <cell r="E20" t="str">
            <v>m3</v>
          </cell>
          <cell r="F20">
            <v>3827</v>
          </cell>
          <cell r="G20">
            <v>1.36</v>
          </cell>
        </row>
        <row r="21">
          <cell r="A21" t="str">
            <v>P 10.000.06</v>
          </cell>
          <cell r="B21" t="str">
            <v>Aterro reforçado c/ elementos Terramesh (0,50x1,00x4,00m)(malha 8x10) ou similar</v>
          </cell>
          <cell r="C21" t="str">
            <v xml:space="preserve"> </v>
          </cell>
          <cell r="D21" t="str">
            <v xml:space="preserve"> </v>
          </cell>
          <cell r="E21" t="str">
            <v>un</v>
          </cell>
          <cell r="F21">
            <v>2638</v>
          </cell>
          <cell r="G21">
            <v>321.67</v>
          </cell>
        </row>
        <row r="22">
          <cell r="A22" t="str">
            <v>P 10.000.05</v>
          </cell>
          <cell r="B22" t="str">
            <v>Aterro reforçado c/ elementos Terramesh (1,00x1,00x4,00m)(malha 8x10) ou similar</v>
          </cell>
          <cell r="C22" t="str">
            <v xml:space="preserve"> </v>
          </cell>
          <cell r="D22" t="str">
            <v xml:space="preserve"> </v>
          </cell>
          <cell r="E22" t="str">
            <v>un</v>
          </cell>
          <cell r="F22">
            <v>1782</v>
          </cell>
          <cell r="G22">
            <v>414.83</v>
          </cell>
        </row>
        <row r="23">
          <cell r="A23" t="str">
            <v>DER82610</v>
          </cell>
          <cell r="B23" t="str">
            <v>Gabião caixa em PVC c/ h=50cm</v>
          </cell>
          <cell r="C23" t="str">
            <v xml:space="preserve"> </v>
          </cell>
          <cell r="D23" t="str">
            <v xml:space="preserve"> </v>
          </cell>
          <cell r="E23" t="str">
            <v>m3</v>
          </cell>
          <cell r="F23">
            <v>313</v>
          </cell>
          <cell r="G23">
            <v>153.77000000000001</v>
          </cell>
        </row>
        <row r="24">
          <cell r="A24" t="str">
            <v>DER82660</v>
          </cell>
          <cell r="B24" t="str">
            <v>Gabião caixa em PVC c/ h=100cm</v>
          </cell>
          <cell r="C24" t="str">
            <v xml:space="preserve"> </v>
          </cell>
          <cell r="D24" t="str">
            <v xml:space="preserve"> </v>
          </cell>
          <cell r="E24" t="str">
            <v>m3</v>
          </cell>
          <cell r="F24">
            <v>895</v>
          </cell>
          <cell r="G24">
            <v>122.97</v>
          </cell>
        </row>
        <row r="25">
          <cell r="A25" t="str">
            <v>09.517.04</v>
          </cell>
          <cell r="B25" t="str">
            <v>Pedra de mão</v>
          </cell>
          <cell r="C25" t="str">
            <v xml:space="preserve"> </v>
          </cell>
          <cell r="D25" t="str">
            <v xml:space="preserve"> </v>
          </cell>
          <cell r="E25" t="str">
            <v>m3</v>
          </cell>
          <cell r="F25">
            <v>8521</v>
          </cell>
          <cell r="G25">
            <v>11.92</v>
          </cell>
        </row>
        <row r="26">
          <cell r="A26">
            <v>9000032</v>
          </cell>
          <cell r="B26" t="str">
            <v>Manta Geotextil 200g/m2</v>
          </cell>
          <cell r="C26">
            <v>0</v>
          </cell>
          <cell r="D26">
            <v>0</v>
          </cell>
          <cell r="E26" t="str">
            <v>m2</v>
          </cell>
          <cell r="F26">
            <v>12255</v>
          </cell>
          <cell r="G26">
            <v>5.83</v>
          </cell>
        </row>
        <row r="27">
          <cell r="A27" t="str">
            <v>P 10.000.07</v>
          </cell>
          <cell r="B27" t="str">
            <v>Geogrelha Paralink 400m ou similar</v>
          </cell>
          <cell r="C27" t="str">
            <v xml:space="preserve"> </v>
          </cell>
          <cell r="D27" t="str">
            <v xml:space="preserve"> </v>
          </cell>
          <cell r="E27" t="str">
            <v>m2</v>
          </cell>
          <cell r="F27">
            <v>1475</v>
          </cell>
          <cell r="G27">
            <v>52.09</v>
          </cell>
        </row>
        <row r="28">
          <cell r="A28" t="str">
            <v>P 10.000.08</v>
          </cell>
          <cell r="B28" t="str">
            <v>Geogrelha Paralink 800m ou similar</v>
          </cell>
          <cell r="C28" t="str">
            <v xml:space="preserve"> </v>
          </cell>
          <cell r="D28" t="str">
            <v xml:space="preserve"> </v>
          </cell>
          <cell r="E28" t="str">
            <v>m2</v>
          </cell>
          <cell r="F28">
            <v>900</v>
          </cell>
          <cell r="G28">
            <v>91.8</v>
          </cell>
        </row>
        <row r="29">
          <cell r="F29" t="str">
            <v>SUB-TOTAL</v>
          </cell>
        </row>
        <row r="31">
          <cell r="B31" t="str">
            <v>PAVIMENTAÇÃO</v>
          </cell>
        </row>
        <row r="32">
          <cell r="A32" t="str">
            <v>02.000.00</v>
          </cell>
          <cell r="B32" t="str">
            <v>Regularização do subleito</v>
          </cell>
          <cell r="C32" t="str">
            <v xml:space="preserve"> </v>
          </cell>
          <cell r="D32" t="str">
            <v xml:space="preserve"> </v>
          </cell>
          <cell r="E32" t="str">
            <v>m2</v>
          </cell>
          <cell r="F32">
            <v>19615</v>
          </cell>
          <cell r="G32">
            <v>0.3</v>
          </cell>
        </row>
        <row r="33">
          <cell r="A33" t="str">
            <v>DER53130</v>
          </cell>
          <cell r="B33" t="str">
            <v>Camada de macadame seco</v>
          </cell>
          <cell r="C33" t="str">
            <v xml:space="preserve"> </v>
          </cell>
          <cell r="D33" t="str">
            <v xml:space="preserve"> </v>
          </cell>
          <cell r="E33" t="str">
            <v>m3</v>
          </cell>
          <cell r="F33">
            <v>3732</v>
          </cell>
          <cell r="G33">
            <v>21.86</v>
          </cell>
        </row>
        <row r="34">
          <cell r="A34" t="str">
            <v>02.230.00</v>
          </cell>
          <cell r="B34" t="str">
            <v>Base brita graduada</v>
          </cell>
          <cell r="C34" t="str">
            <v>DNER-ES303/97</v>
          </cell>
          <cell r="D34" t="str">
            <v xml:space="preserve"> </v>
          </cell>
          <cell r="E34" t="str">
            <v>m3</v>
          </cell>
          <cell r="F34">
            <v>2736</v>
          </cell>
          <cell r="G34">
            <v>28.06</v>
          </cell>
        </row>
        <row r="35">
          <cell r="A35" t="str">
            <v>02.300.00</v>
          </cell>
          <cell r="B35" t="str">
            <v>Imprimação - Fornecimento, transporte e execução</v>
          </cell>
          <cell r="C35" t="str">
            <v>DNER-ES306/97</v>
          </cell>
          <cell r="D35" t="str">
            <v xml:space="preserve"> </v>
          </cell>
          <cell r="E35" t="str">
            <v>m2</v>
          </cell>
          <cell r="F35">
            <v>17941</v>
          </cell>
          <cell r="G35">
            <v>1.1100000000000001</v>
          </cell>
        </row>
        <row r="36">
          <cell r="A36" t="str">
            <v>02.400.00</v>
          </cell>
          <cell r="B36" t="str">
            <v>Pintura de ligação - Fornec., transporte e execução</v>
          </cell>
          <cell r="C36" t="str">
            <v>DNER-ES307/97</v>
          </cell>
          <cell r="D36" t="str">
            <v xml:space="preserve"> </v>
          </cell>
          <cell r="E36" t="str">
            <v>m2</v>
          </cell>
          <cell r="F36">
            <v>46266</v>
          </cell>
          <cell r="G36">
            <v>0.41</v>
          </cell>
        </row>
        <row r="37">
          <cell r="A37" t="str">
            <v>02.540.01</v>
          </cell>
          <cell r="B37" t="str">
            <v>Concreto betuminoso usinado a quente - usina 100/140 t/h</v>
          </cell>
          <cell r="C37" t="str">
            <v>DNER-ES313/97</v>
          </cell>
          <cell r="D37" t="str">
            <v xml:space="preserve"> </v>
          </cell>
          <cell r="E37" t="str">
            <v>t</v>
          </cell>
          <cell r="F37">
            <v>5664</v>
          </cell>
          <cell r="G37">
            <v>67.64</v>
          </cell>
        </row>
        <row r="38">
          <cell r="A38" t="str">
            <v>DER82200</v>
          </cell>
          <cell r="B38" t="str">
            <v>Remoção de revestimento de CBUQ</v>
          </cell>
          <cell r="C38" t="str">
            <v xml:space="preserve"> </v>
          </cell>
          <cell r="D38" t="str">
            <v xml:space="preserve"> </v>
          </cell>
          <cell r="E38" t="str">
            <v>m3</v>
          </cell>
          <cell r="F38">
            <v>380</v>
          </cell>
          <cell r="G38">
            <v>5.73</v>
          </cell>
        </row>
        <row r="39">
          <cell r="A39" t="str">
            <v>DER82200a</v>
          </cell>
          <cell r="B39" t="str">
            <v>Remoção de camada granular</v>
          </cell>
          <cell r="C39" t="str">
            <v xml:space="preserve"> </v>
          </cell>
          <cell r="D39" t="str">
            <v xml:space="preserve"> </v>
          </cell>
          <cell r="E39" t="str">
            <v>m3</v>
          </cell>
          <cell r="F39">
            <v>380</v>
          </cell>
          <cell r="G39">
            <v>4.67</v>
          </cell>
        </row>
        <row r="40">
          <cell r="F40" t="str">
            <v>SUB-TOTAL</v>
          </cell>
        </row>
        <row r="42">
          <cell r="B42" t="str">
            <v>DRENAGEM</v>
          </cell>
        </row>
        <row r="43">
          <cell r="A43" t="str">
            <v>04.000.00</v>
          </cell>
          <cell r="B43" t="str">
            <v>Escavação manual em material de 1a categoria</v>
          </cell>
          <cell r="C43" t="str">
            <v xml:space="preserve"> </v>
          </cell>
          <cell r="D43" t="str">
            <v xml:space="preserve"> </v>
          </cell>
          <cell r="E43" t="str">
            <v>m3</v>
          </cell>
          <cell r="F43">
            <v>35</v>
          </cell>
          <cell r="G43">
            <v>17.57</v>
          </cell>
        </row>
        <row r="44">
          <cell r="A44" t="str">
            <v>04.001.00</v>
          </cell>
          <cell r="B44" t="str">
            <v>Escavação mecânica em material de 1a categoria</v>
          </cell>
          <cell r="C44" t="str">
            <v xml:space="preserve"> </v>
          </cell>
          <cell r="D44" t="str">
            <v xml:space="preserve"> </v>
          </cell>
          <cell r="E44" t="str">
            <v>m3</v>
          </cell>
          <cell r="F44">
            <v>184</v>
          </cell>
          <cell r="G44">
            <v>2.09</v>
          </cell>
        </row>
        <row r="45">
          <cell r="A45" t="str">
            <v>04.001.01</v>
          </cell>
          <cell r="B45" t="str">
            <v>Escavação mecânica,reaterro e compactação (material de 1a categoria)</v>
          </cell>
          <cell r="C45" t="str">
            <v xml:space="preserve"> </v>
          </cell>
          <cell r="D45" t="str">
            <v xml:space="preserve"> </v>
          </cell>
          <cell r="E45" t="str">
            <v>m3</v>
          </cell>
          <cell r="F45">
            <v>695</v>
          </cell>
          <cell r="G45">
            <v>3.03</v>
          </cell>
        </row>
        <row r="46">
          <cell r="A46" t="str">
            <v>04.510.03</v>
          </cell>
          <cell r="B46" t="str">
            <v>Dreno sub- superficial- DSS 03</v>
          </cell>
          <cell r="C46" t="str">
            <v>DNER-ES294/97</v>
          </cell>
          <cell r="D46" t="str">
            <v xml:space="preserve"> </v>
          </cell>
          <cell r="E46" t="str">
            <v>m</v>
          </cell>
          <cell r="F46">
            <v>242</v>
          </cell>
          <cell r="G46">
            <v>3.71</v>
          </cell>
        </row>
        <row r="47">
          <cell r="A47" t="str">
            <v>04.511.01</v>
          </cell>
          <cell r="B47" t="str">
            <v>Boca de saída p/ dreno sub-superficial-BSD 03</v>
          </cell>
          <cell r="C47" t="str">
            <v xml:space="preserve"> </v>
          </cell>
          <cell r="D47" t="str">
            <v xml:space="preserve"> </v>
          </cell>
          <cell r="E47" t="str">
            <v>un</v>
          </cell>
          <cell r="F47">
            <v>8</v>
          </cell>
          <cell r="G47">
            <v>20.86</v>
          </cell>
        </row>
        <row r="48">
          <cell r="A48" t="str">
            <v>04.900.21</v>
          </cell>
          <cell r="B48" t="str">
            <v>Sarjeta de cant. central de concreto-SCC 01</v>
          </cell>
          <cell r="C48" t="str">
            <v>DNER-ES288/97</v>
          </cell>
          <cell r="D48" t="str">
            <v xml:space="preserve"> </v>
          </cell>
          <cell r="E48" t="str">
            <v>m</v>
          </cell>
          <cell r="F48">
            <v>336</v>
          </cell>
          <cell r="G48">
            <v>13.85</v>
          </cell>
        </row>
        <row r="49">
          <cell r="A49" t="str">
            <v>04.900.22</v>
          </cell>
          <cell r="B49" t="str">
            <v>Sarjeta de cant. central de concreto-SCC 02</v>
          </cell>
          <cell r="C49" t="str">
            <v>DNER-ES288/97</v>
          </cell>
          <cell r="D49" t="str">
            <v xml:space="preserve"> </v>
          </cell>
          <cell r="E49" t="str">
            <v>m</v>
          </cell>
          <cell r="F49">
            <v>451</v>
          </cell>
          <cell r="G49">
            <v>19.170000000000002</v>
          </cell>
        </row>
        <row r="50">
          <cell r="A50" t="str">
            <v>04.900.03</v>
          </cell>
          <cell r="B50" t="str">
            <v>Sarjeta triangular de concreto-STC 03</v>
          </cell>
          <cell r="C50" t="str">
            <v>DNER-ES288/97</v>
          </cell>
          <cell r="D50" t="str">
            <v xml:space="preserve"> </v>
          </cell>
          <cell r="E50" t="str">
            <v>m</v>
          </cell>
          <cell r="F50">
            <v>55</v>
          </cell>
          <cell r="G50">
            <v>16.02</v>
          </cell>
        </row>
        <row r="51">
          <cell r="A51" t="str">
            <v>04.910.05</v>
          </cell>
          <cell r="B51" t="str">
            <v>Meio-fio de concreto-MFC 05</v>
          </cell>
          <cell r="C51" t="str">
            <v>DNER-ES290/97</v>
          </cell>
          <cell r="D51" t="str">
            <v xml:space="preserve"> </v>
          </cell>
          <cell r="E51" t="str">
            <v>m</v>
          </cell>
          <cell r="F51">
            <v>682</v>
          </cell>
          <cell r="G51">
            <v>10.54</v>
          </cell>
        </row>
        <row r="52">
          <cell r="A52" t="str">
            <v>04.960.01</v>
          </cell>
          <cell r="B52" t="str">
            <v>Boca de lobo simples c/ grelha de concreto-BLS 01</v>
          </cell>
          <cell r="C52" t="str">
            <v xml:space="preserve"> </v>
          </cell>
          <cell r="D52" t="str">
            <v xml:space="preserve"> </v>
          </cell>
          <cell r="E52" t="str">
            <v>un</v>
          </cell>
          <cell r="F52">
            <v>3</v>
          </cell>
          <cell r="G52">
            <v>203.51</v>
          </cell>
        </row>
        <row r="53">
          <cell r="A53" t="str">
            <v>04.960.02</v>
          </cell>
          <cell r="B53" t="str">
            <v>Boca de lobo simples c/ grelha de concreto-BLS 02</v>
          </cell>
          <cell r="C53" t="str">
            <v xml:space="preserve"> </v>
          </cell>
          <cell r="D53" t="str">
            <v xml:space="preserve"> </v>
          </cell>
          <cell r="E53" t="str">
            <v>un</v>
          </cell>
          <cell r="F53">
            <v>5</v>
          </cell>
          <cell r="G53">
            <v>257.83999999999997</v>
          </cell>
        </row>
        <row r="54">
          <cell r="A54" t="str">
            <v>P 04.100.07</v>
          </cell>
          <cell r="B54" t="str">
            <v>Execução de galerias D=0,40 c/ lastro de brita</v>
          </cell>
          <cell r="C54" t="str">
            <v xml:space="preserve"> </v>
          </cell>
          <cell r="D54" t="str">
            <v xml:space="preserve"> </v>
          </cell>
          <cell r="E54" t="str">
            <v>m</v>
          </cell>
          <cell r="F54">
            <v>281</v>
          </cell>
          <cell r="G54">
            <v>41.68</v>
          </cell>
        </row>
        <row r="55">
          <cell r="A55" t="str">
            <v>P 04.100.08</v>
          </cell>
          <cell r="B55" t="str">
            <v>Execução de galerias D=0,40 c/ lastro de concreto</v>
          </cell>
          <cell r="C55" t="str">
            <v xml:space="preserve"> </v>
          </cell>
          <cell r="D55" t="str">
            <v xml:space="preserve"> </v>
          </cell>
          <cell r="E55" t="str">
            <v>m</v>
          </cell>
          <cell r="F55">
            <v>28</v>
          </cell>
          <cell r="G55">
            <v>58.65</v>
          </cell>
        </row>
        <row r="56">
          <cell r="A56" t="str">
            <v>DER72350b</v>
          </cell>
          <cell r="B56" t="str">
            <v>Boca para BSTC D=40cm - Normal</v>
          </cell>
          <cell r="C56" t="str">
            <v xml:space="preserve"> </v>
          </cell>
          <cell r="D56" t="str">
            <v xml:space="preserve"> </v>
          </cell>
          <cell r="E56" t="str">
            <v>un</v>
          </cell>
          <cell r="F56">
            <v>3</v>
          </cell>
          <cell r="G56">
            <v>147.57</v>
          </cell>
        </row>
        <row r="57">
          <cell r="F57" t="str">
            <v>SUB-TOTAL</v>
          </cell>
        </row>
        <row r="59">
          <cell r="B59" t="str">
            <v>OBRAS DE ARTE ESPECIAIS</v>
          </cell>
        </row>
        <row r="60">
          <cell r="A60" t="str">
            <v>03.371.01</v>
          </cell>
          <cell r="B60" t="str">
            <v>Formas de placa compensada resinada</v>
          </cell>
          <cell r="C60" t="str">
            <v xml:space="preserve"> </v>
          </cell>
          <cell r="D60" t="str">
            <v xml:space="preserve"> </v>
          </cell>
          <cell r="E60" t="str">
            <v>m2</v>
          </cell>
          <cell r="F60">
            <v>85</v>
          </cell>
          <cell r="G60">
            <v>21.86</v>
          </cell>
        </row>
        <row r="61">
          <cell r="A61" t="str">
            <v>03.371.02</v>
          </cell>
          <cell r="B61" t="str">
            <v>Formas de placa compensada plastificada</v>
          </cell>
          <cell r="C61" t="str">
            <v xml:space="preserve"> </v>
          </cell>
          <cell r="D61" t="str">
            <v xml:space="preserve"> </v>
          </cell>
          <cell r="E61" t="str">
            <v>m2</v>
          </cell>
          <cell r="F61">
            <v>2387</v>
          </cell>
          <cell r="G61">
            <v>30.76</v>
          </cell>
        </row>
        <row r="62">
          <cell r="A62" t="str">
            <v>03.353.00</v>
          </cell>
          <cell r="B62" t="str">
            <v>Forn., preparo e colocação nas formas, de aço CA-50</v>
          </cell>
          <cell r="C62" t="str">
            <v xml:space="preserve"> </v>
          </cell>
          <cell r="D62" t="str">
            <v xml:space="preserve"> </v>
          </cell>
          <cell r="E62" t="str">
            <v>kg</v>
          </cell>
          <cell r="F62">
            <v>37870</v>
          </cell>
          <cell r="G62">
            <v>2.59</v>
          </cell>
        </row>
        <row r="63">
          <cell r="A63" t="str">
            <v>OAE4</v>
          </cell>
          <cell r="B63" t="str">
            <v>Armadura de protensão, fornecimento, bainhas, ancoragens, operações de protensão</v>
          </cell>
          <cell r="C63" t="str">
            <v xml:space="preserve"> </v>
          </cell>
          <cell r="D63" t="str">
            <v xml:space="preserve"> </v>
          </cell>
          <cell r="E63" t="str">
            <v>kg</v>
          </cell>
          <cell r="F63">
            <v>13643</v>
          </cell>
          <cell r="G63">
            <v>19.28</v>
          </cell>
        </row>
        <row r="64">
          <cell r="A64" t="str">
            <v>OAE17</v>
          </cell>
          <cell r="B64" t="str">
            <v>Transporte e lançamento de pré-lages</v>
          </cell>
          <cell r="C64" t="str">
            <v xml:space="preserve"> </v>
          </cell>
          <cell r="D64" t="str">
            <v xml:space="preserve"> </v>
          </cell>
          <cell r="E64" t="str">
            <v>un</v>
          </cell>
          <cell r="F64">
            <v>576</v>
          </cell>
          <cell r="G64">
            <v>23.47</v>
          </cell>
        </row>
        <row r="65">
          <cell r="A65" t="str">
            <v>OAE18</v>
          </cell>
          <cell r="B65" t="str">
            <v>Transporte e lançamento de vigas pré-moldadas</v>
          </cell>
          <cell r="C65" t="str">
            <v xml:space="preserve"> </v>
          </cell>
          <cell r="D65" t="str">
            <v xml:space="preserve"> </v>
          </cell>
          <cell r="E65" t="str">
            <v>un</v>
          </cell>
          <cell r="F65">
            <v>40</v>
          </cell>
          <cell r="G65">
            <v>1281.27</v>
          </cell>
        </row>
        <row r="66">
          <cell r="A66" t="str">
            <v>OAE19</v>
          </cell>
          <cell r="B66" t="str">
            <v>Injeção de nata (cabos 12 varas 1/2")</v>
          </cell>
          <cell r="C66" t="str">
            <v xml:space="preserve"> </v>
          </cell>
          <cell r="D66" t="str">
            <v xml:space="preserve"> </v>
          </cell>
          <cell r="E66" t="str">
            <v>m</v>
          </cell>
          <cell r="F66">
            <v>2388</v>
          </cell>
          <cell r="G66">
            <v>3.65</v>
          </cell>
        </row>
        <row r="67">
          <cell r="A67" t="str">
            <v>03.330.00</v>
          </cell>
          <cell r="B67" t="str">
            <v>Concreto fck= 35 MPa-contr. raz. uso ger.</v>
          </cell>
          <cell r="C67" t="str">
            <v xml:space="preserve"> </v>
          </cell>
          <cell r="D67" t="str">
            <v xml:space="preserve"> </v>
          </cell>
          <cell r="E67" t="str">
            <v>m3</v>
          </cell>
          <cell r="F67">
            <v>326</v>
          </cell>
          <cell r="G67">
            <v>166.78</v>
          </cell>
        </row>
        <row r="68">
          <cell r="A68" t="str">
            <v>P 03.327.01</v>
          </cell>
          <cell r="B68" t="str">
            <v xml:space="preserve">Concreto fck= 25 MPa-contr. raz. uso ger. </v>
          </cell>
          <cell r="C68" t="str">
            <v xml:space="preserve"> </v>
          </cell>
          <cell r="D68" t="str">
            <v xml:space="preserve"> </v>
          </cell>
          <cell r="E68" t="str">
            <v>m3</v>
          </cell>
          <cell r="F68">
            <v>73</v>
          </cell>
          <cell r="G68">
            <v>163.22</v>
          </cell>
        </row>
        <row r="69">
          <cell r="A69" t="str">
            <v>03.510.00</v>
          </cell>
          <cell r="B69" t="str">
            <v>Aparelho de apoio em neoprene</v>
          </cell>
          <cell r="C69" t="str">
            <v xml:space="preserve"> </v>
          </cell>
          <cell r="D69" t="str">
            <v xml:space="preserve"> </v>
          </cell>
          <cell r="E69" t="str">
            <v>kg</v>
          </cell>
          <cell r="F69">
            <v>104</v>
          </cell>
          <cell r="G69">
            <v>86.94</v>
          </cell>
        </row>
        <row r="70">
          <cell r="B70" t="str">
            <v>Barreiras de segurança (C.A.) Tipo New Jersey (129,2 m)</v>
          </cell>
        </row>
        <row r="71">
          <cell r="A71" t="str">
            <v>03.371.00</v>
          </cell>
          <cell r="B71" t="str">
            <v>Formas de madeira compensada</v>
          </cell>
          <cell r="C71" t="str">
            <v xml:space="preserve"> </v>
          </cell>
          <cell r="D71" t="str">
            <v xml:space="preserve"> </v>
          </cell>
          <cell r="E71" t="str">
            <v>m2</v>
          </cell>
          <cell r="F71">
            <v>258.39999999999998</v>
          </cell>
          <cell r="G71">
            <v>21.86</v>
          </cell>
        </row>
        <row r="72">
          <cell r="A72" t="str">
            <v>03.353.00</v>
          </cell>
          <cell r="B72" t="str">
            <v>Forn., preparo e colocação nas formas, de aço CA-50</v>
          </cell>
          <cell r="C72" t="str">
            <v xml:space="preserve"> </v>
          </cell>
          <cell r="D72" t="str">
            <v xml:space="preserve"> </v>
          </cell>
          <cell r="E72" t="str">
            <v>kg</v>
          </cell>
          <cell r="F72">
            <v>2080.12</v>
          </cell>
          <cell r="G72">
            <v>2.59</v>
          </cell>
        </row>
        <row r="73">
          <cell r="A73" t="str">
            <v>03.326.00</v>
          </cell>
          <cell r="B73" t="str">
            <v xml:space="preserve">Concreto fck= 20 MPa-contr. raz. uso ger. </v>
          </cell>
          <cell r="C73" t="str">
            <v xml:space="preserve"> </v>
          </cell>
          <cell r="D73" t="str">
            <v xml:space="preserve"> </v>
          </cell>
          <cell r="E73" t="str">
            <v>m3</v>
          </cell>
          <cell r="F73">
            <v>30</v>
          </cell>
          <cell r="G73">
            <v>149.19999999999999</v>
          </cell>
        </row>
        <row r="74">
          <cell r="B74" t="str">
            <v>Placas de aproximação( 04 unidades)(dimensão 4,00m x 11,2m x 0,30m)</v>
          </cell>
        </row>
        <row r="75">
          <cell r="A75" t="str">
            <v>03.371.00</v>
          </cell>
          <cell r="B75" t="str">
            <v>Formas de madeira compensada</v>
          </cell>
          <cell r="C75" t="str">
            <v xml:space="preserve"> </v>
          </cell>
          <cell r="D75" t="str">
            <v xml:space="preserve"> </v>
          </cell>
          <cell r="E75" t="str">
            <v>m2</v>
          </cell>
          <cell r="F75">
            <v>40</v>
          </cell>
          <cell r="G75">
            <v>21.86</v>
          </cell>
        </row>
        <row r="76">
          <cell r="A76" t="str">
            <v>03.353.00</v>
          </cell>
          <cell r="B76" t="str">
            <v>Forn., preparo e colocação nas formas, de aço CA-50</v>
          </cell>
          <cell r="C76" t="str">
            <v xml:space="preserve"> </v>
          </cell>
          <cell r="D76" t="str">
            <v xml:space="preserve"> </v>
          </cell>
          <cell r="E76" t="str">
            <v>kg</v>
          </cell>
          <cell r="F76">
            <v>3720</v>
          </cell>
          <cell r="G76">
            <v>2.59</v>
          </cell>
        </row>
        <row r="77">
          <cell r="A77" t="str">
            <v>03.326.00</v>
          </cell>
          <cell r="B77" t="str">
            <v xml:space="preserve">Concreto fck= 20 MPa-contr. raz. uso ger. </v>
          </cell>
          <cell r="C77" t="str">
            <v xml:space="preserve"> </v>
          </cell>
          <cell r="D77" t="str">
            <v xml:space="preserve"> </v>
          </cell>
          <cell r="E77" t="str">
            <v>m3</v>
          </cell>
          <cell r="F77">
            <v>54</v>
          </cell>
          <cell r="G77">
            <v>149.19999999999999</v>
          </cell>
        </row>
        <row r="78">
          <cell r="B78" t="str">
            <v>Drenos</v>
          </cell>
        </row>
        <row r="79">
          <cell r="A79" t="str">
            <v>P 03.991.01d</v>
          </cell>
          <cell r="B79" t="str">
            <v>Dreno de FF D= 150 mm x 500mm</v>
          </cell>
          <cell r="C79" t="str">
            <v xml:space="preserve"> </v>
          </cell>
          <cell r="D79" t="str">
            <v xml:space="preserve"> </v>
          </cell>
          <cell r="E79" t="str">
            <v>un</v>
          </cell>
          <cell r="F79">
            <v>56</v>
          </cell>
          <cell r="G79">
            <v>24.91</v>
          </cell>
        </row>
        <row r="80">
          <cell r="A80" t="str">
            <v>P 03.991.01c</v>
          </cell>
          <cell r="B80" t="str">
            <v>Dreno de FF D= 100 mm x 500mm</v>
          </cell>
          <cell r="C80" t="str">
            <v xml:space="preserve"> </v>
          </cell>
          <cell r="D80" t="str">
            <v xml:space="preserve"> </v>
          </cell>
          <cell r="E80" t="str">
            <v>un</v>
          </cell>
          <cell r="F80">
            <v>8</v>
          </cell>
          <cell r="G80">
            <v>15.64</v>
          </cell>
        </row>
        <row r="81">
          <cell r="F81" t="str">
            <v>SUB-TOTAL</v>
          </cell>
        </row>
        <row r="82">
          <cell r="B82" t="str">
            <v>OBRAS COMPLEMENTARES</v>
          </cell>
        </row>
        <row r="83">
          <cell r="A83" t="str">
            <v>05.100.00</v>
          </cell>
          <cell r="B83" t="str">
            <v>Enleivamento</v>
          </cell>
          <cell r="C83" t="str">
            <v>DNER-ES341/97</v>
          </cell>
          <cell r="D83" t="str">
            <v xml:space="preserve"> </v>
          </cell>
          <cell r="E83" t="str">
            <v>m2</v>
          </cell>
          <cell r="F83">
            <v>2557</v>
          </cell>
          <cell r="G83">
            <v>2.06</v>
          </cell>
        </row>
        <row r="84">
          <cell r="A84" t="str">
            <v>P 06.030.00</v>
          </cell>
          <cell r="B84" t="str">
            <v>Barreira de segurança simples</v>
          </cell>
          <cell r="C84" t="str">
            <v xml:space="preserve"> </v>
          </cell>
          <cell r="D84" t="str">
            <v xml:space="preserve"> </v>
          </cell>
          <cell r="E84" t="str">
            <v>m</v>
          </cell>
          <cell r="F84">
            <v>1274</v>
          </cell>
          <cell r="G84">
            <v>52.16</v>
          </cell>
        </row>
        <row r="85">
          <cell r="A85" t="str">
            <v>PI 01</v>
          </cell>
          <cell r="B85" t="str">
            <v>Poste de aço galv. a fogo, c/ 20,0m de alt. p/ instal. tipo engastado</v>
          </cell>
          <cell r="C85" t="str">
            <v xml:space="preserve"> </v>
          </cell>
          <cell r="D85" t="str">
            <v xml:space="preserve"> </v>
          </cell>
          <cell r="E85" t="str">
            <v>un</v>
          </cell>
          <cell r="F85">
            <v>20</v>
          </cell>
          <cell r="G85">
            <v>2662.25</v>
          </cell>
        </row>
        <row r="86">
          <cell r="A86" t="str">
            <v>PI 03</v>
          </cell>
          <cell r="B86" t="str">
            <v xml:space="preserve">Luminária p/ iluminação pública ref.HRC-612 da Philips ou similar </v>
          </cell>
          <cell r="C86" t="str">
            <v xml:space="preserve"> </v>
          </cell>
          <cell r="D86" t="str">
            <v xml:space="preserve"> </v>
          </cell>
          <cell r="E86" t="str">
            <v>un</v>
          </cell>
          <cell r="F86">
            <v>83</v>
          </cell>
          <cell r="G86">
            <v>400</v>
          </cell>
        </row>
        <row r="87">
          <cell r="A87" t="str">
            <v>PI 04</v>
          </cell>
          <cell r="B87" t="str">
            <v xml:space="preserve">Luminária p/ iluminação pública ref.SRC-612 da Philips ou similar </v>
          </cell>
          <cell r="C87" t="str">
            <v xml:space="preserve"> </v>
          </cell>
          <cell r="D87" t="str">
            <v xml:space="preserve"> </v>
          </cell>
          <cell r="E87" t="str">
            <v>un</v>
          </cell>
          <cell r="F87">
            <v>4</v>
          </cell>
          <cell r="G87">
            <v>425.5</v>
          </cell>
        </row>
        <row r="88">
          <cell r="A88" t="str">
            <v>PI 07</v>
          </cell>
          <cell r="B88" t="str">
            <v>Suporte p/ luminária tipo ZGP402 da Philips ou similar</v>
          </cell>
          <cell r="C88" t="str">
            <v xml:space="preserve"> </v>
          </cell>
          <cell r="D88" t="str">
            <v xml:space="preserve"> </v>
          </cell>
          <cell r="E88" t="str">
            <v>un</v>
          </cell>
          <cell r="F88">
            <v>2</v>
          </cell>
          <cell r="G88">
            <v>100</v>
          </cell>
        </row>
        <row r="89">
          <cell r="A89" t="str">
            <v>PI 09</v>
          </cell>
          <cell r="B89" t="str">
            <v>Lâmpada a vapor de sódio 400W, alta pressão, base E40</v>
          </cell>
          <cell r="C89" t="str">
            <v xml:space="preserve"> </v>
          </cell>
          <cell r="D89" t="str">
            <v xml:space="preserve"> </v>
          </cell>
          <cell r="E89" t="str">
            <v>un</v>
          </cell>
          <cell r="F89">
            <v>4</v>
          </cell>
          <cell r="G89">
            <v>33.35</v>
          </cell>
        </row>
        <row r="90">
          <cell r="A90" t="str">
            <v>PI 10</v>
          </cell>
          <cell r="B90" t="str">
            <v>Lâmpada a vapor de mercúrio 250W, alta pressão, base E40</v>
          </cell>
          <cell r="C90" t="str">
            <v xml:space="preserve"> </v>
          </cell>
          <cell r="D90" t="str">
            <v xml:space="preserve"> </v>
          </cell>
          <cell r="E90" t="str">
            <v>un</v>
          </cell>
          <cell r="F90">
            <v>83</v>
          </cell>
          <cell r="G90">
            <v>28.75</v>
          </cell>
        </row>
        <row r="91">
          <cell r="A91" t="str">
            <v>PI 14</v>
          </cell>
          <cell r="B91" t="str">
            <v>Caixa de passagem para instalação aparente D=50mm, tipo T</v>
          </cell>
          <cell r="C91" t="str">
            <v xml:space="preserve"> </v>
          </cell>
          <cell r="D91" t="str">
            <v xml:space="preserve"> </v>
          </cell>
          <cell r="E91" t="str">
            <v>un</v>
          </cell>
          <cell r="F91">
            <v>4</v>
          </cell>
          <cell r="G91">
            <v>4.08</v>
          </cell>
        </row>
        <row r="92">
          <cell r="A92" t="str">
            <v>PI 15</v>
          </cell>
          <cell r="B92" t="str">
            <v>Caixa de passagem para instalação aparente D=20mm, tipo LB</v>
          </cell>
          <cell r="C92" t="str">
            <v xml:space="preserve"> </v>
          </cell>
          <cell r="D92" t="str">
            <v xml:space="preserve"> </v>
          </cell>
          <cell r="E92" t="str">
            <v>un</v>
          </cell>
          <cell r="F92">
            <v>4</v>
          </cell>
          <cell r="G92">
            <v>3.62</v>
          </cell>
        </row>
        <row r="93">
          <cell r="A93" t="str">
            <v>PI 20</v>
          </cell>
          <cell r="B93" t="str">
            <v>Poste de concreto duplo T 10m, 150 daN</v>
          </cell>
          <cell r="C93" t="str">
            <v xml:space="preserve"> </v>
          </cell>
          <cell r="D93" t="str">
            <v xml:space="preserve"> </v>
          </cell>
          <cell r="E93" t="str">
            <v>un</v>
          </cell>
          <cell r="F93">
            <v>29</v>
          </cell>
          <cell r="G93">
            <v>200</v>
          </cell>
        </row>
        <row r="94">
          <cell r="A94" t="str">
            <v>PI 22</v>
          </cell>
          <cell r="B94" t="str">
            <v>Base completa com fusível Diazed, 6A, retardado, incluíndo tampa, anel de proteção e ajuste</v>
          </cell>
          <cell r="C94" t="str">
            <v xml:space="preserve"> </v>
          </cell>
          <cell r="D94" t="str">
            <v xml:space="preserve"> </v>
          </cell>
          <cell r="E94" t="str">
            <v>un</v>
          </cell>
          <cell r="F94">
            <v>87</v>
          </cell>
          <cell r="G94">
            <v>8.6300000000000008</v>
          </cell>
        </row>
        <row r="95">
          <cell r="A95" t="str">
            <v>PI 23</v>
          </cell>
          <cell r="B95" t="str">
            <v>Contator tripolar a seco, p/ corrente alternada - 55 A, para uso em rede 380/220V - 60Hz</v>
          </cell>
          <cell r="C95" t="str">
            <v xml:space="preserve"> </v>
          </cell>
          <cell r="D95" t="str">
            <v xml:space="preserve"> </v>
          </cell>
          <cell r="E95" t="str">
            <v>un</v>
          </cell>
          <cell r="F95">
            <v>6</v>
          </cell>
          <cell r="G95">
            <v>234.6</v>
          </cell>
        </row>
        <row r="96">
          <cell r="A96" t="str">
            <v>PI 24</v>
          </cell>
          <cell r="B96" t="str">
            <v>Fita elétrica auto fusão a base de borracha EPR</v>
          </cell>
          <cell r="C96" t="str">
            <v xml:space="preserve"> </v>
          </cell>
          <cell r="D96" t="str">
            <v xml:space="preserve"> </v>
          </cell>
          <cell r="E96" t="str">
            <v>un</v>
          </cell>
          <cell r="F96">
            <v>8</v>
          </cell>
          <cell r="G96">
            <v>6.39</v>
          </cell>
        </row>
        <row r="97">
          <cell r="A97" t="str">
            <v>PI 25</v>
          </cell>
          <cell r="B97" t="str">
            <v>Fita adesiva plástica isolante</v>
          </cell>
          <cell r="C97" t="str">
            <v xml:space="preserve"> </v>
          </cell>
          <cell r="D97" t="str">
            <v xml:space="preserve"> </v>
          </cell>
          <cell r="E97" t="str">
            <v>un</v>
          </cell>
          <cell r="F97">
            <v>10</v>
          </cell>
          <cell r="G97">
            <v>3.84</v>
          </cell>
        </row>
        <row r="98">
          <cell r="A98" t="str">
            <v>PI 26</v>
          </cell>
          <cell r="B98" t="str">
            <v>Relé fotoelétrico c/ suporte para fixação galv. com furo 18mm</v>
          </cell>
          <cell r="C98" t="str">
            <v xml:space="preserve"> </v>
          </cell>
          <cell r="D98" t="str">
            <v xml:space="preserve"> </v>
          </cell>
          <cell r="E98" t="str">
            <v>un</v>
          </cell>
          <cell r="F98">
            <v>6</v>
          </cell>
          <cell r="G98">
            <v>11.5</v>
          </cell>
        </row>
        <row r="99">
          <cell r="A99" t="str">
            <v>PI 27</v>
          </cell>
          <cell r="B99" t="str">
            <v>Cabo isolado p/ 1000V, bitola 35mm²</v>
          </cell>
          <cell r="C99" t="str">
            <v xml:space="preserve"> </v>
          </cell>
          <cell r="D99" t="str">
            <v xml:space="preserve"> </v>
          </cell>
          <cell r="E99" t="str">
            <v>m</v>
          </cell>
          <cell r="F99">
            <v>100</v>
          </cell>
          <cell r="G99">
            <v>1.55</v>
          </cell>
        </row>
        <row r="100">
          <cell r="A100" t="str">
            <v>PI 28</v>
          </cell>
          <cell r="B100" t="str">
            <v>Eletroduto de aço tipo pesado 100mm</v>
          </cell>
          <cell r="C100" t="str">
            <v xml:space="preserve"> </v>
          </cell>
          <cell r="D100" t="str">
            <v xml:space="preserve"> </v>
          </cell>
          <cell r="E100" t="str">
            <v>m</v>
          </cell>
          <cell r="F100">
            <v>40</v>
          </cell>
          <cell r="G100">
            <v>28.55</v>
          </cell>
        </row>
        <row r="101">
          <cell r="A101" t="str">
            <v>PI 30</v>
          </cell>
          <cell r="B101" t="str">
            <v>Haste para aterramento aço-cobre D 13x2400mm</v>
          </cell>
          <cell r="C101" t="str">
            <v xml:space="preserve"> </v>
          </cell>
          <cell r="D101" t="str">
            <v xml:space="preserve"> </v>
          </cell>
          <cell r="E101" t="str">
            <v>un</v>
          </cell>
          <cell r="F101">
            <v>29</v>
          </cell>
          <cell r="G101">
            <v>6.04</v>
          </cell>
        </row>
        <row r="102">
          <cell r="A102" t="str">
            <v>PI 31</v>
          </cell>
          <cell r="B102" t="str">
            <v>Cabo de cobre nú meio duro, 7 fios 2AWG</v>
          </cell>
          <cell r="C102" t="str">
            <v xml:space="preserve"> </v>
          </cell>
          <cell r="D102" t="str">
            <v xml:space="preserve"> </v>
          </cell>
          <cell r="E102" t="str">
            <v>kg</v>
          </cell>
          <cell r="F102">
            <v>15</v>
          </cell>
          <cell r="G102">
            <v>7.02</v>
          </cell>
        </row>
        <row r="103">
          <cell r="A103" t="str">
            <v>PI 34</v>
          </cell>
          <cell r="B103" t="str">
            <v>Construção de caixa tipo SP, ou pré-instalada com as mesmas características</v>
          </cell>
          <cell r="C103" t="str">
            <v xml:space="preserve"> </v>
          </cell>
          <cell r="D103" t="str">
            <v xml:space="preserve"> </v>
          </cell>
          <cell r="E103" t="str">
            <v>un</v>
          </cell>
          <cell r="F103">
            <v>6</v>
          </cell>
          <cell r="G103">
            <v>180</v>
          </cell>
        </row>
        <row r="104">
          <cell r="A104" t="str">
            <v>PI 35</v>
          </cell>
          <cell r="B104" t="str">
            <v>Construção de embasamento p/ poste tipo engastado, 20m de altura</v>
          </cell>
          <cell r="C104" t="str">
            <v xml:space="preserve"> </v>
          </cell>
          <cell r="D104" t="str">
            <v xml:space="preserve"> </v>
          </cell>
          <cell r="E104" t="str">
            <v>un</v>
          </cell>
          <cell r="F104">
            <v>2</v>
          </cell>
          <cell r="G104">
            <v>494</v>
          </cell>
        </row>
        <row r="105">
          <cell r="A105" t="str">
            <v>PI 36</v>
          </cell>
          <cell r="B105" t="str">
            <v>Construção de embasamento p/ poste tipo engastado, concreto duplo T, 10m de altura</v>
          </cell>
          <cell r="C105" t="str">
            <v xml:space="preserve"> </v>
          </cell>
          <cell r="D105" t="str">
            <v xml:space="preserve"> </v>
          </cell>
          <cell r="E105" t="str">
            <v>un</v>
          </cell>
          <cell r="F105">
            <v>29</v>
          </cell>
          <cell r="G105">
            <v>285</v>
          </cell>
        </row>
        <row r="106">
          <cell r="A106" t="str">
            <v>PI 37</v>
          </cell>
          <cell r="B106" t="str">
            <v>Lançamento de cabos em dutos de aço, classe 1000V, circuito trifásico mais neutro, e monofásico</v>
          </cell>
          <cell r="C106" t="str">
            <v xml:space="preserve"> </v>
          </cell>
          <cell r="D106" t="str">
            <v xml:space="preserve"> </v>
          </cell>
          <cell r="E106" t="str">
            <v>m</v>
          </cell>
          <cell r="F106">
            <v>20</v>
          </cell>
          <cell r="G106">
            <v>4</v>
          </cell>
        </row>
        <row r="107">
          <cell r="A107" t="str">
            <v>PI 38</v>
          </cell>
          <cell r="B107" t="str">
            <v>Confecção de emendas retas ou derivação em cabos classe 1000V, c/ conector à compressão</v>
          </cell>
          <cell r="C107" t="str">
            <v xml:space="preserve"> </v>
          </cell>
          <cell r="D107" t="str">
            <v xml:space="preserve"> </v>
          </cell>
          <cell r="E107" t="str">
            <v>un</v>
          </cell>
          <cell r="F107">
            <v>4</v>
          </cell>
          <cell r="G107">
            <v>4.5</v>
          </cell>
        </row>
        <row r="108">
          <cell r="A108" t="str">
            <v>PI 39</v>
          </cell>
          <cell r="B108" t="str">
            <v>Fixação de haste de terra e conexão ao neutro</v>
          </cell>
          <cell r="C108" t="str">
            <v xml:space="preserve"> </v>
          </cell>
          <cell r="D108" t="str">
            <v xml:space="preserve"> </v>
          </cell>
          <cell r="E108" t="str">
            <v>un</v>
          </cell>
          <cell r="F108">
            <v>29</v>
          </cell>
          <cell r="G108">
            <v>35</v>
          </cell>
        </row>
        <row r="109">
          <cell r="A109" t="str">
            <v>PI 40</v>
          </cell>
          <cell r="B109" t="str">
            <v>Montagem eletromecân.de iluminação a 17,5m de alt., formada p/2 pétalas, c/ fixação dos equip.</v>
          </cell>
          <cell r="C109" t="str">
            <v xml:space="preserve"> </v>
          </cell>
          <cell r="D109" t="str">
            <v xml:space="preserve"> </v>
          </cell>
          <cell r="E109" t="str">
            <v>un</v>
          </cell>
          <cell r="F109">
            <v>4</v>
          </cell>
          <cell r="G109">
            <v>550</v>
          </cell>
        </row>
        <row r="110">
          <cell r="A110" t="str">
            <v>PI 41</v>
          </cell>
          <cell r="B110" t="str">
            <v>Instalação de tubo de aço vara de 6m e curva de entrada de cabos na lateral do poste c/ fix. dutos</v>
          </cell>
          <cell r="C110" t="str">
            <v xml:space="preserve"> </v>
          </cell>
          <cell r="D110" t="str">
            <v xml:space="preserve"> </v>
          </cell>
          <cell r="E110" t="str">
            <v>un</v>
          </cell>
          <cell r="F110">
            <v>3</v>
          </cell>
          <cell r="G110">
            <v>200</v>
          </cell>
        </row>
        <row r="111">
          <cell r="A111" t="str">
            <v>PI 42</v>
          </cell>
          <cell r="B111" t="str">
            <v>Instalação de poste de aço de 20m de altura engastado</v>
          </cell>
          <cell r="C111" t="str">
            <v xml:space="preserve"> </v>
          </cell>
          <cell r="D111" t="str">
            <v xml:space="preserve"> </v>
          </cell>
          <cell r="E111" t="str">
            <v>un</v>
          </cell>
          <cell r="F111">
            <v>2</v>
          </cell>
          <cell r="G111">
            <v>250</v>
          </cell>
        </row>
        <row r="112">
          <cell r="A112" t="str">
            <v>PI 43</v>
          </cell>
          <cell r="B112" t="str">
            <v>Travessia de pista asfáltica p/ lançamento dutos aço tipo pesado 100mm</v>
          </cell>
          <cell r="C112" t="str">
            <v xml:space="preserve"> </v>
          </cell>
          <cell r="D112" t="str">
            <v xml:space="preserve"> </v>
          </cell>
          <cell r="E112" t="str">
            <v>m</v>
          </cell>
          <cell r="F112">
            <v>40</v>
          </cell>
          <cell r="G112">
            <v>70</v>
          </cell>
        </row>
        <row r="113">
          <cell r="A113" t="str">
            <v>PI 44</v>
          </cell>
          <cell r="B113" t="str">
            <v>Montagem eletromecânica de luminária 10,0m de altura, c/ fixação dos equip.e conexões elétricos</v>
          </cell>
          <cell r="C113" t="str">
            <v xml:space="preserve"> </v>
          </cell>
          <cell r="D113" t="str">
            <v xml:space="preserve"> </v>
          </cell>
          <cell r="E113" t="str">
            <v>un</v>
          </cell>
          <cell r="F113">
            <v>83</v>
          </cell>
          <cell r="G113">
            <v>60</v>
          </cell>
        </row>
        <row r="114">
          <cell r="A114" t="str">
            <v>PI 48</v>
          </cell>
          <cell r="B114" t="str">
            <v>Armação secundária p/ 2 estribo</v>
          </cell>
          <cell r="C114" t="str">
            <v xml:space="preserve"> </v>
          </cell>
          <cell r="D114" t="str">
            <v xml:space="preserve"> </v>
          </cell>
          <cell r="E114" t="str">
            <v>un</v>
          </cell>
          <cell r="F114">
            <v>58</v>
          </cell>
          <cell r="G114">
            <v>7.5</v>
          </cell>
        </row>
        <row r="115">
          <cell r="A115" t="str">
            <v>PI 49</v>
          </cell>
          <cell r="B115" t="str">
            <v>Armação secundária p/ 1 estribo</v>
          </cell>
          <cell r="C115" t="str">
            <v xml:space="preserve"> </v>
          </cell>
          <cell r="D115" t="str">
            <v xml:space="preserve"> </v>
          </cell>
          <cell r="E115" t="str">
            <v>un</v>
          </cell>
          <cell r="F115">
            <v>29</v>
          </cell>
          <cell r="G115">
            <v>3.5</v>
          </cell>
        </row>
        <row r="116">
          <cell r="A116" t="str">
            <v>PI 50</v>
          </cell>
          <cell r="B116" t="str">
            <v>Cabo isolado, de alumínio singelo, bitola 4 mm² - estimada</v>
          </cell>
          <cell r="C116" t="str">
            <v xml:space="preserve"> </v>
          </cell>
          <cell r="D116" t="str">
            <v xml:space="preserve"> </v>
          </cell>
          <cell r="E116" t="str">
            <v>m</v>
          </cell>
          <cell r="F116">
            <v>120</v>
          </cell>
          <cell r="G116">
            <v>0.35</v>
          </cell>
        </row>
        <row r="117">
          <cell r="A117" t="str">
            <v>PI 51</v>
          </cell>
          <cell r="B117" t="str">
            <v>Eletoduto de PVC corrugado tipo Kanalex ou similar, 50 mm</v>
          </cell>
          <cell r="C117" t="str">
            <v xml:space="preserve"> </v>
          </cell>
          <cell r="D117" t="str">
            <v xml:space="preserve"> </v>
          </cell>
          <cell r="E117" t="str">
            <v>m</v>
          </cell>
          <cell r="F117">
            <v>20</v>
          </cell>
          <cell r="G117">
            <v>3.02</v>
          </cell>
        </row>
        <row r="118">
          <cell r="A118" t="str">
            <v>PI 52</v>
          </cell>
          <cell r="B118" t="str">
            <v>Luminária IMB C-300 ou similar</v>
          </cell>
          <cell r="C118" t="str">
            <v xml:space="preserve"> </v>
          </cell>
          <cell r="D118" t="str">
            <v xml:space="preserve"> </v>
          </cell>
          <cell r="E118" t="str">
            <v>un</v>
          </cell>
          <cell r="F118">
            <v>4</v>
          </cell>
          <cell r="G118">
            <v>410</v>
          </cell>
        </row>
        <row r="119">
          <cell r="A119" t="str">
            <v>PI 67</v>
          </cell>
          <cell r="B119" t="str">
            <v>Cabo isolado p/ 1000 V, 2,5 mm2 de alumínio</v>
          </cell>
          <cell r="C119" t="str">
            <v xml:space="preserve"> </v>
          </cell>
          <cell r="D119" t="str">
            <v xml:space="preserve"> </v>
          </cell>
          <cell r="E119" t="str">
            <v>m</v>
          </cell>
          <cell r="F119">
            <v>170</v>
          </cell>
          <cell r="G119">
            <v>0.6</v>
          </cell>
        </row>
        <row r="120">
          <cell r="A120" t="str">
            <v>PI 66</v>
          </cell>
          <cell r="B120" t="str">
            <v>Cabo isolado p/ 1000 V, 6 mm2 de alumínio</v>
          </cell>
          <cell r="C120" t="str">
            <v xml:space="preserve"> </v>
          </cell>
          <cell r="D120" t="str">
            <v xml:space="preserve"> </v>
          </cell>
          <cell r="E120" t="str">
            <v>m</v>
          </cell>
          <cell r="F120">
            <v>40</v>
          </cell>
          <cell r="G120">
            <v>1</v>
          </cell>
        </row>
        <row r="121">
          <cell r="A121" t="str">
            <v>PI 57</v>
          </cell>
          <cell r="B121" t="str">
            <v>Lançamento de cabos em eletroduto de PVC corrugado</v>
          </cell>
          <cell r="C121" t="str">
            <v xml:space="preserve"> </v>
          </cell>
          <cell r="D121" t="str">
            <v xml:space="preserve"> </v>
          </cell>
          <cell r="E121" t="str">
            <v>m</v>
          </cell>
          <cell r="F121">
            <v>20</v>
          </cell>
          <cell r="G121">
            <v>3</v>
          </cell>
        </row>
        <row r="122">
          <cell r="A122" t="str">
            <v>PI 58</v>
          </cell>
          <cell r="B122" t="str">
            <v>Fixação de caixas de passagem p/ instalação aparente D=20mm</v>
          </cell>
          <cell r="C122" t="str">
            <v xml:space="preserve"> </v>
          </cell>
          <cell r="D122" t="str">
            <v xml:space="preserve"> </v>
          </cell>
          <cell r="E122" t="str">
            <v>un</v>
          </cell>
          <cell r="F122">
            <v>4</v>
          </cell>
          <cell r="G122">
            <v>10</v>
          </cell>
        </row>
        <row r="123">
          <cell r="A123" t="str">
            <v>PI 59</v>
          </cell>
          <cell r="B123" t="str">
            <v>Instalação de luminária blindada para lâmpada a vapor de mercúrio 250W</v>
          </cell>
          <cell r="C123" t="str">
            <v xml:space="preserve"> </v>
          </cell>
          <cell r="D123" t="str">
            <v xml:space="preserve"> </v>
          </cell>
          <cell r="E123" t="str">
            <v>un</v>
          </cell>
          <cell r="F123">
            <v>4</v>
          </cell>
          <cell r="G123">
            <v>20</v>
          </cell>
        </row>
        <row r="124">
          <cell r="A124" t="str">
            <v>PI 61</v>
          </cell>
          <cell r="B124" t="str">
            <v>Isolador de roldana</v>
          </cell>
          <cell r="C124" t="str">
            <v xml:space="preserve"> </v>
          </cell>
          <cell r="D124" t="str">
            <v xml:space="preserve"> </v>
          </cell>
          <cell r="E124" t="str">
            <v>un</v>
          </cell>
          <cell r="F124">
            <v>145</v>
          </cell>
          <cell r="G124">
            <v>4.5</v>
          </cell>
        </row>
        <row r="125">
          <cell r="A125" t="str">
            <v>PI 65</v>
          </cell>
          <cell r="B125" t="str">
            <v>Cabo de alumínio 1/0</v>
          </cell>
          <cell r="C125" t="str">
            <v xml:space="preserve"> </v>
          </cell>
          <cell r="D125" t="str">
            <v xml:space="preserve"> </v>
          </cell>
          <cell r="E125" t="str">
            <v>m</v>
          </cell>
          <cell r="F125">
            <v>4625</v>
          </cell>
          <cell r="G125">
            <v>1.7</v>
          </cell>
        </row>
        <row r="126">
          <cell r="A126" t="str">
            <v>R1</v>
          </cell>
          <cell r="B126" t="str">
            <v>Remanejamento de Rede de Baixa Tensão (220/380V)</v>
          </cell>
          <cell r="C126" t="str">
            <v xml:space="preserve"> </v>
          </cell>
          <cell r="D126" t="str">
            <v xml:space="preserve"> </v>
          </cell>
          <cell r="E126" t="str">
            <v>m</v>
          </cell>
          <cell r="F126">
            <v>180</v>
          </cell>
          <cell r="G126">
            <v>4.7</v>
          </cell>
        </row>
        <row r="127">
          <cell r="A127" t="str">
            <v>R2</v>
          </cell>
          <cell r="B127" t="str">
            <v>Remanejamento de Rede de Alta Tensão (138kV)</v>
          </cell>
          <cell r="C127" t="str">
            <v xml:space="preserve"> </v>
          </cell>
          <cell r="D127" t="str">
            <v xml:space="preserve"> </v>
          </cell>
          <cell r="E127" t="str">
            <v>m</v>
          </cell>
          <cell r="F127">
            <v>450</v>
          </cell>
          <cell r="G127">
            <v>6.2</v>
          </cell>
        </row>
        <row r="128">
          <cell r="A128" t="str">
            <v>R10</v>
          </cell>
          <cell r="B128" t="str">
            <v>Remanejamento de Poste de Concreto 10/150</v>
          </cell>
          <cell r="C128" t="str">
            <v xml:space="preserve"> </v>
          </cell>
          <cell r="D128" t="str">
            <v xml:space="preserve"> </v>
          </cell>
          <cell r="E128" t="str">
            <v>un</v>
          </cell>
          <cell r="F128">
            <v>2</v>
          </cell>
          <cell r="G128">
            <v>75</v>
          </cell>
        </row>
        <row r="129">
          <cell r="A129" t="str">
            <v>R14</v>
          </cell>
          <cell r="B129" t="str">
            <v>Remanejamento de Poste de Concreto 11/300</v>
          </cell>
          <cell r="C129" t="str">
            <v xml:space="preserve"> </v>
          </cell>
          <cell r="D129" t="str">
            <v xml:space="preserve"> </v>
          </cell>
          <cell r="E129" t="str">
            <v>un</v>
          </cell>
          <cell r="F129">
            <v>2</v>
          </cell>
          <cell r="G129">
            <v>75</v>
          </cell>
        </row>
        <row r="130">
          <cell r="A130" t="str">
            <v>R15</v>
          </cell>
          <cell r="B130" t="str">
            <v>Remanejamento de Poste de Concreto 11/500</v>
          </cell>
          <cell r="C130" t="str">
            <v xml:space="preserve"> </v>
          </cell>
          <cell r="D130" t="str">
            <v xml:space="preserve"> </v>
          </cell>
          <cell r="E130" t="str">
            <v>un</v>
          </cell>
          <cell r="F130">
            <v>2</v>
          </cell>
          <cell r="G130">
            <v>75</v>
          </cell>
        </row>
        <row r="131">
          <cell r="A131" t="str">
            <v>R17</v>
          </cell>
          <cell r="B131" t="str">
            <v>Remanejamento de Poste de Concreto 10/150 c/ 2 pétala (400W) instalado</v>
          </cell>
          <cell r="C131" t="str">
            <v xml:space="preserve"> </v>
          </cell>
          <cell r="D131" t="str">
            <v xml:space="preserve"> </v>
          </cell>
          <cell r="E131" t="str">
            <v>un</v>
          </cell>
          <cell r="F131">
            <v>3</v>
          </cell>
          <cell r="G131">
            <v>200</v>
          </cell>
        </row>
        <row r="132">
          <cell r="A132" t="str">
            <v>R20A</v>
          </cell>
          <cell r="B132" t="str">
            <v>Remanejamento de Poste de Concreto 11/300 c/ 3 pétalas (400W) instalado</v>
          </cell>
          <cell r="C132" t="str">
            <v xml:space="preserve"> </v>
          </cell>
          <cell r="D132" t="str">
            <v xml:space="preserve"> </v>
          </cell>
          <cell r="E132" t="str">
            <v>un</v>
          </cell>
          <cell r="F132">
            <v>2</v>
          </cell>
          <cell r="G132">
            <v>250</v>
          </cell>
        </row>
        <row r="133">
          <cell r="A133" t="str">
            <v>R3</v>
          </cell>
          <cell r="B133" t="str">
            <v>Remanejamento de Rede de Telefonia</v>
          </cell>
          <cell r="C133" t="str">
            <v xml:space="preserve"> </v>
          </cell>
          <cell r="D133" t="str">
            <v xml:space="preserve"> </v>
          </cell>
          <cell r="E133" t="str">
            <v>m</v>
          </cell>
          <cell r="F133">
            <v>360</v>
          </cell>
          <cell r="G133">
            <v>2</v>
          </cell>
        </row>
      </sheetData>
      <sheetData sheetId="15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32976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300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100</v>
          </cell>
          <cell r="G16">
            <v>26.75</v>
          </cell>
        </row>
        <row r="17">
          <cell r="A17" t="str">
            <v>01.100.09</v>
          </cell>
          <cell r="B17" t="str">
            <v>Escavação,carga e transportes de material de 1a categoria DMT= 50 a 200m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1549</v>
          </cell>
          <cell r="G17">
            <v>1.89</v>
          </cell>
        </row>
        <row r="18">
          <cell r="A18" t="str">
            <v>01.100.10</v>
          </cell>
          <cell r="B18" t="str">
            <v>Escavação,carga e transportes de material de 1a categoria DMT= 200 a 400m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1285</v>
          </cell>
          <cell r="G18">
            <v>1.98</v>
          </cell>
        </row>
        <row r="19">
          <cell r="A19" t="str">
            <v>01.100.11</v>
          </cell>
          <cell r="B19" t="str">
            <v>Escavação,carga e transportes de material de 1a categoria DMT= 400 a 600m</v>
          </cell>
          <cell r="C19" t="str">
            <v>DNER-ES280/97</v>
          </cell>
          <cell r="D19" t="str">
            <v xml:space="preserve"> </v>
          </cell>
          <cell r="E19" t="str">
            <v>m3</v>
          </cell>
          <cell r="F19">
            <v>1718</v>
          </cell>
          <cell r="G19">
            <v>2.12</v>
          </cell>
        </row>
        <row r="20">
          <cell r="A20" t="str">
            <v>DER50290</v>
          </cell>
          <cell r="B20" t="str">
            <v>Esc.  Carga e Transp. de mat. 1a cat. c/ CB 8000&lt;DMT&lt;9000m</v>
          </cell>
          <cell r="C20" t="str">
            <v xml:space="preserve"> </v>
          </cell>
          <cell r="D20" t="str">
            <v xml:space="preserve"> </v>
          </cell>
          <cell r="E20" t="str">
            <v>m3</v>
          </cell>
          <cell r="F20">
            <v>49008</v>
          </cell>
          <cell r="G20">
            <v>5.79</v>
          </cell>
        </row>
        <row r="21">
          <cell r="A21" t="str">
            <v>DER50300</v>
          </cell>
          <cell r="B21" t="str">
            <v>Esc.  Carga e Transp. de mat. 1a cat. c/ CB 9000&lt;DMT&lt;10000m</v>
          </cell>
          <cell r="C21" t="str">
            <v xml:space="preserve"> </v>
          </cell>
          <cell r="D21" t="str">
            <v xml:space="preserve"> </v>
          </cell>
          <cell r="E21" t="str">
            <v>m3</v>
          </cell>
          <cell r="F21">
            <v>6244</v>
          </cell>
          <cell r="G21">
            <v>6.3</v>
          </cell>
        </row>
        <row r="22">
          <cell r="A22" t="str">
            <v>DER51280</v>
          </cell>
          <cell r="B22" t="str">
            <v>Escavação,carga e transportes de material de 2a categoria DMT 8000 a 9000m</v>
          </cell>
          <cell r="C22" t="str">
            <v xml:space="preserve"> </v>
          </cell>
          <cell r="D22" t="str">
            <v xml:space="preserve"> </v>
          </cell>
          <cell r="E22" t="str">
            <v>m3</v>
          </cell>
          <cell r="F22">
            <v>32672</v>
          </cell>
          <cell r="G22">
            <v>7.48</v>
          </cell>
        </row>
        <row r="23">
          <cell r="A23" t="str">
            <v>DER51290</v>
          </cell>
          <cell r="B23" t="str">
            <v>Escavação,carga e transportes de material de 2a categoria DMT 9000 a 10000m</v>
          </cell>
          <cell r="C23" t="str">
            <v xml:space="preserve"> </v>
          </cell>
          <cell r="D23" t="str">
            <v xml:space="preserve"> </v>
          </cell>
          <cell r="E23" t="str">
            <v>m3</v>
          </cell>
          <cell r="F23">
            <v>4162</v>
          </cell>
          <cell r="G23">
            <v>8.11</v>
          </cell>
        </row>
        <row r="24">
          <cell r="A24" t="str">
            <v>01.510.00</v>
          </cell>
          <cell r="B24" t="str">
            <v>Compactação de aterros a 95% Proctor Normal</v>
          </cell>
          <cell r="C24" t="str">
            <v>DNER-ES282/97</v>
          </cell>
          <cell r="D24" t="str">
            <v xml:space="preserve"> </v>
          </cell>
          <cell r="E24" t="str">
            <v>m3</v>
          </cell>
          <cell r="F24">
            <v>71860</v>
          </cell>
          <cell r="G24">
            <v>0.79</v>
          </cell>
        </row>
        <row r="25">
          <cell r="A25" t="str">
            <v>01.511.00</v>
          </cell>
          <cell r="B25" t="str">
            <v>Compactação de aterros a 100% Proctor Normal</v>
          </cell>
          <cell r="C25" t="str">
            <v>DNER-ES282/97</v>
          </cell>
          <cell r="D25" t="str">
            <v xml:space="preserve"> </v>
          </cell>
          <cell r="E25" t="str">
            <v>m3</v>
          </cell>
          <cell r="F25">
            <v>8672</v>
          </cell>
          <cell r="G25">
            <v>1.36</v>
          </cell>
        </row>
        <row r="26">
          <cell r="F26" t="str">
            <v>SUB-TOTAL</v>
          </cell>
        </row>
        <row r="28">
          <cell r="B28" t="str">
            <v>PAVIMENTAÇÃO</v>
          </cell>
        </row>
        <row r="29">
          <cell r="A29" t="str">
            <v>02.000.00</v>
          </cell>
          <cell r="B29" t="str">
            <v>Regularização do subleito</v>
          </cell>
          <cell r="C29" t="str">
            <v xml:space="preserve"> </v>
          </cell>
          <cell r="D29" t="str">
            <v xml:space="preserve"> </v>
          </cell>
          <cell r="E29" t="str">
            <v>m2</v>
          </cell>
          <cell r="F29">
            <v>40505</v>
          </cell>
          <cell r="G29">
            <v>0.3</v>
          </cell>
        </row>
        <row r="30">
          <cell r="A30" t="str">
            <v>DER53130</v>
          </cell>
          <cell r="B30" t="str">
            <v>Camada de macadame seco</v>
          </cell>
          <cell r="C30" t="str">
            <v xml:space="preserve"> </v>
          </cell>
          <cell r="D30" t="str">
            <v xml:space="preserve"> </v>
          </cell>
          <cell r="E30" t="str">
            <v>m3</v>
          </cell>
          <cell r="F30">
            <v>7888</v>
          </cell>
          <cell r="G30">
            <v>21.86</v>
          </cell>
        </row>
        <row r="31">
          <cell r="A31" t="str">
            <v>02.230.00</v>
          </cell>
          <cell r="B31" t="str">
            <v>Base brita graduada</v>
          </cell>
          <cell r="C31" t="str">
            <v>DNER-ES303/97</v>
          </cell>
          <cell r="D31" t="str">
            <v xml:space="preserve"> </v>
          </cell>
          <cell r="E31" t="str">
            <v>m3</v>
          </cell>
          <cell r="F31">
            <v>5636</v>
          </cell>
          <cell r="G31">
            <v>28.06</v>
          </cell>
        </row>
        <row r="32">
          <cell r="A32" t="str">
            <v>02.300.00</v>
          </cell>
          <cell r="B32" t="str">
            <v>Imprimação - Fornecimento, transporte e execução</v>
          </cell>
          <cell r="C32" t="str">
            <v>DNER-ES306/97</v>
          </cell>
          <cell r="D32" t="str">
            <v xml:space="preserve"> </v>
          </cell>
          <cell r="E32" t="str">
            <v>m2</v>
          </cell>
          <cell r="F32">
            <v>36771</v>
          </cell>
          <cell r="G32">
            <v>1.1100000000000001</v>
          </cell>
        </row>
        <row r="33">
          <cell r="A33" t="str">
            <v>02.400.00</v>
          </cell>
          <cell r="B33" t="str">
            <v>Pintura de ligação - Fornec., transporte e execução</v>
          </cell>
          <cell r="C33" t="str">
            <v>DNER-ES307/97</v>
          </cell>
          <cell r="D33" t="str">
            <v xml:space="preserve"> </v>
          </cell>
          <cell r="E33" t="str">
            <v>m2</v>
          </cell>
          <cell r="F33">
            <v>95149</v>
          </cell>
          <cell r="G33">
            <v>0.41</v>
          </cell>
        </row>
        <row r="34">
          <cell r="A34" t="str">
            <v>02.540.01</v>
          </cell>
          <cell r="B34" t="str">
            <v>Concreto betuminoso usinado a quente - usina 100/140 t/h</v>
          </cell>
          <cell r="C34" t="str">
            <v>DNER-ES313/97</v>
          </cell>
          <cell r="D34" t="str">
            <v xml:space="preserve"> </v>
          </cell>
          <cell r="E34" t="str">
            <v>t</v>
          </cell>
          <cell r="F34">
            <v>11655</v>
          </cell>
          <cell r="G34">
            <v>67.64</v>
          </cell>
        </row>
        <row r="35">
          <cell r="A35" t="str">
            <v>DER82200a</v>
          </cell>
          <cell r="B35" t="str">
            <v>Remoção de camada granular</v>
          </cell>
          <cell r="C35" t="str">
            <v xml:space="preserve"> </v>
          </cell>
          <cell r="D35" t="str">
            <v xml:space="preserve"> </v>
          </cell>
          <cell r="E35" t="str">
            <v>m3</v>
          </cell>
          <cell r="F35">
            <v>1540</v>
          </cell>
          <cell r="G35">
            <v>4.67</v>
          </cell>
        </row>
        <row r="36">
          <cell r="A36" t="str">
            <v>DER82200</v>
          </cell>
          <cell r="B36" t="str">
            <v>Remoção de revestimento de CBUQ</v>
          </cell>
          <cell r="C36" t="str">
            <v xml:space="preserve"> </v>
          </cell>
          <cell r="D36" t="str">
            <v xml:space="preserve"> </v>
          </cell>
          <cell r="E36" t="str">
            <v>m3</v>
          </cell>
          <cell r="F36">
            <v>1540</v>
          </cell>
          <cell r="G36">
            <v>5.73</v>
          </cell>
        </row>
        <row r="37">
          <cell r="F37" t="str">
            <v>SUB-TOTAL</v>
          </cell>
        </row>
        <row r="39">
          <cell r="B39" t="str">
            <v>DRENAGEM</v>
          </cell>
        </row>
        <row r="40">
          <cell r="A40" t="str">
            <v>04.000.00</v>
          </cell>
          <cell r="B40" t="str">
            <v>Escavação manual em material de 1a categoria</v>
          </cell>
          <cell r="C40" t="str">
            <v xml:space="preserve"> </v>
          </cell>
          <cell r="D40" t="str">
            <v xml:space="preserve"> </v>
          </cell>
          <cell r="E40" t="str">
            <v>m3</v>
          </cell>
          <cell r="F40">
            <v>86</v>
          </cell>
          <cell r="G40">
            <v>17.57</v>
          </cell>
        </row>
        <row r="41">
          <cell r="A41" t="str">
            <v>04.001.00</v>
          </cell>
          <cell r="B41" t="str">
            <v>Escavação mecânica em material de 1a categoria</v>
          </cell>
          <cell r="C41" t="str">
            <v xml:space="preserve"> </v>
          </cell>
          <cell r="D41" t="str">
            <v xml:space="preserve"> </v>
          </cell>
          <cell r="E41" t="str">
            <v>m3</v>
          </cell>
          <cell r="F41">
            <v>378</v>
          </cell>
          <cell r="G41">
            <v>2.09</v>
          </cell>
        </row>
        <row r="42">
          <cell r="A42" t="str">
            <v>04.001.01</v>
          </cell>
          <cell r="B42" t="str">
            <v>Escavação mecânica,reaterro e compactação (material de 1a categoria)</v>
          </cell>
          <cell r="C42" t="str">
            <v xml:space="preserve"> </v>
          </cell>
          <cell r="D42" t="str">
            <v xml:space="preserve"> </v>
          </cell>
          <cell r="E42" t="str">
            <v>m3</v>
          </cell>
          <cell r="F42">
            <v>543</v>
          </cell>
          <cell r="G42">
            <v>3.03</v>
          </cell>
        </row>
        <row r="43">
          <cell r="A43" t="str">
            <v>04.401.01</v>
          </cell>
          <cell r="B43" t="str">
            <v>Valeta de prot. de aterro c/ revest. vegetal VPA 01</v>
          </cell>
          <cell r="C43" t="str">
            <v xml:space="preserve"> </v>
          </cell>
          <cell r="D43" t="str">
            <v xml:space="preserve"> </v>
          </cell>
          <cell r="E43" t="str">
            <v>m</v>
          </cell>
          <cell r="F43">
            <v>1683</v>
          </cell>
          <cell r="G43">
            <v>31.98</v>
          </cell>
        </row>
        <row r="44">
          <cell r="A44" t="str">
            <v>04.510.03</v>
          </cell>
          <cell r="B44" t="str">
            <v>Dreno sub- superficial- DSS 03</v>
          </cell>
          <cell r="C44" t="str">
            <v>DNER-ES294/97</v>
          </cell>
          <cell r="D44" t="str">
            <v xml:space="preserve"> </v>
          </cell>
          <cell r="E44" t="str">
            <v>m</v>
          </cell>
          <cell r="F44">
            <v>115</v>
          </cell>
          <cell r="G44">
            <v>3.71</v>
          </cell>
        </row>
        <row r="45">
          <cell r="A45" t="str">
            <v>04.511.01</v>
          </cell>
          <cell r="B45" t="str">
            <v>Boca de saída p/ dreno sub-superficial-BSD 03</v>
          </cell>
          <cell r="C45" t="str">
            <v xml:space="preserve"> </v>
          </cell>
          <cell r="D45" t="str">
            <v xml:space="preserve"> </v>
          </cell>
          <cell r="E45" t="str">
            <v>un</v>
          </cell>
          <cell r="F45">
            <v>6</v>
          </cell>
          <cell r="G45">
            <v>20.86</v>
          </cell>
        </row>
        <row r="46">
          <cell r="A46" t="str">
            <v>04.900.21</v>
          </cell>
          <cell r="B46" t="str">
            <v>Sarjeta de cant. central de concreto-SCC 01</v>
          </cell>
          <cell r="C46" t="str">
            <v>DNER-ES288/97</v>
          </cell>
          <cell r="D46" t="str">
            <v xml:space="preserve"> </v>
          </cell>
          <cell r="E46" t="str">
            <v>m</v>
          </cell>
          <cell r="F46">
            <v>1694</v>
          </cell>
          <cell r="G46">
            <v>13.85</v>
          </cell>
        </row>
        <row r="47">
          <cell r="A47" t="str">
            <v>04.900.22</v>
          </cell>
          <cell r="B47" t="str">
            <v>Sarjeta de cant. central de concreto-SCC 02</v>
          </cell>
          <cell r="C47" t="str">
            <v>DNER-ES288/97</v>
          </cell>
          <cell r="D47" t="str">
            <v xml:space="preserve"> </v>
          </cell>
          <cell r="E47" t="str">
            <v>m</v>
          </cell>
          <cell r="F47">
            <v>616</v>
          </cell>
          <cell r="G47">
            <v>19.170000000000002</v>
          </cell>
        </row>
        <row r="48">
          <cell r="A48" t="str">
            <v>04.910.05</v>
          </cell>
          <cell r="B48" t="str">
            <v>Meio-fio de concreto-MFC 05</v>
          </cell>
          <cell r="C48" t="str">
            <v>DNER-ES290/97</v>
          </cell>
          <cell r="D48" t="str">
            <v xml:space="preserve"> </v>
          </cell>
          <cell r="E48" t="str">
            <v>m</v>
          </cell>
          <cell r="F48">
            <v>132</v>
          </cell>
          <cell r="G48">
            <v>10.54</v>
          </cell>
        </row>
        <row r="49">
          <cell r="A49" t="str">
            <v>DER78150b</v>
          </cell>
          <cell r="B49" t="str">
            <v>Caixa coletora de sarjeta - CCS, D=40cm E H=1,00m</v>
          </cell>
          <cell r="C49" t="str">
            <v xml:space="preserve"> </v>
          </cell>
          <cell r="D49" t="str">
            <v xml:space="preserve"> </v>
          </cell>
          <cell r="E49" t="str">
            <v>un</v>
          </cell>
          <cell r="F49">
            <v>3</v>
          </cell>
          <cell r="G49">
            <v>382.07</v>
          </cell>
        </row>
        <row r="50">
          <cell r="A50" t="str">
            <v>DER78150c</v>
          </cell>
          <cell r="B50" t="str">
            <v>Caixa coletora de sarjeta - CCS, D=40cm E H=1,50m</v>
          </cell>
          <cell r="C50" t="str">
            <v xml:space="preserve"> </v>
          </cell>
          <cell r="D50" t="str">
            <v xml:space="preserve"> </v>
          </cell>
          <cell r="E50" t="str">
            <v>un</v>
          </cell>
          <cell r="F50">
            <v>1</v>
          </cell>
          <cell r="G50">
            <v>503.68</v>
          </cell>
        </row>
        <row r="51">
          <cell r="A51" t="str">
            <v>DER78150</v>
          </cell>
          <cell r="B51" t="str">
            <v>Caixa coletora de sarjeta - CCS, D=60cm e H = 1,00m</v>
          </cell>
          <cell r="C51" t="str">
            <v xml:space="preserve"> </v>
          </cell>
          <cell r="D51" t="str">
            <v xml:space="preserve"> </v>
          </cell>
          <cell r="E51" t="str">
            <v>un</v>
          </cell>
          <cell r="F51">
            <v>1</v>
          </cell>
          <cell r="G51">
            <v>313.7</v>
          </cell>
        </row>
        <row r="52">
          <cell r="A52" t="str">
            <v>04.930.01</v>
          </cell>
          <cell r="B52" t="str">
            <v>Caixa coletora de sarjeta-CCS 01</v>
          </cell>
          <cell r="C52" t="str">
            <v>DNER-ES287/97</v>
          </cell>
          <cell r="D52" t="str">
            <v xml:space="preserve"> </v>
          </cell>
          <cell r="E52" t="str">
            <v>un</v>
          </cell>
          <cell r="F52">
            <v>1</v>
          </cell>
          <cell r="G52">
            <v>568.85</v>
          </cell>
        </row>
        <row r="53">
          <cell r="A53" t="str">
            <v>04.930.02</v>
          </cell>
          <cell r="B53" t="str">
            <v>Caixa coletora de sarjeta-CCS 02</v>
          </cell>
          <cell r="C53" t="str">
            <v>DNER-ES287/97</v>
          </cell>
          <cell r="D53" t="str">
            <v xml:space="preserve"> </v>
          </cell>
          <cell r="E53" t="str">
            <v>un</v>
          </cell>
          <cell r="F53">
            <v>1</v>
          </cell>
          <cell r="G53">
            <v>555.63</v>
          </cell>
        </row>
        <row r="54">
          <cell r="A54" t="str">
            <v>P 04.100.08</v>
          </cell>
          <cell r="B54" t="str">
            <v>Execução de galerias D=0,40 c/ lastro de concreto</v>
          </cell>
          <cell r="C54" t="str">
            <v xml:space="preserve"> </v>
          </cell>
          <cell r="D54" t="str">
            <v xml:space="preserve"> </v>
          </cell>
          <cell r="E54" t="str">
            <v>m</v>
          </cell>
          <cell r="F54">
            <v>28</v>
          </cell>
          <cell r="G54">
            <v>58.65</v>
          </cell>
        </row>
        <row r="55">
          <cell r="A55" t="str">
            <v>P 04.100.10</v>
          </cell>
          <cell r="B55" t="str">
            <v>Execução de galerias D=0,60 c/ lastro de concreto</v>
          </cell>
          <cell r="C55" t="str">
            <v xml:space="preserve"> </v>
          </cell>
          <cell r="D55" t="str">
            <v xml:space="preserve"> </v>
          </cell>
          <cell r="E55" t="str">
            <v>m</v>
          </cell>
          <cell r="F55">
            <v>70</v>
          </cell>
          <cell r="G55">
            <v>131.66</v>
          </cell>
        </row>
        <row r="56">
          <cell r="A56" t="str">
            <v>P 04.100.40</v>
          </cell>
          <cell r="B56" t="str">
            <v>Execução de galerias D=0,80m c/ lastro de concreto</v>
          </cell>
          <cell r="C56" t="str">
            <v xml:space="preserve"> </v>
          </cell>
          <cell r="D56" t="str">
            <v xml:space="preserve"> </v>
          </cell>
          <cell r="E56" t="str">
            <v>m</v>
          </cell>
          <cell r="F56">
            <v>12</v>
          </cell>
          <cell r="G56">
            <v>197.36</v>
          </cell>
        </row>
        <row r="57">
          <cell r="A57" t="str">
            <v>DER72350b</v>
          </cell>
          <cell r="B57" t="str">
            <v>Boca para BSTC D=40cm - Normal</v>
          </cell>
          <cell r="C57" t="str">
            <v xml:space="preserve"> </v>
          </cell>
          <cell r="D57" t="str">
            <v xml:space="preserve"> </v>
          </cell>
          <cell r="E57" t="str">
            <v>un</v>
          </cell>
          <cell r="F57">
            <v>3</v>
          </cell>
          <cell r="G57">
            <v>147.57</v>
          </cell>
        </row>
        <row r="58">
          <cell r="A58" t="str">
            <v>04.101.01</v>
          </cell>
          <cell r="B58" t="str">
            <v>Boca de BSTC D=0.60m-normal</v>
          </cell>
          <cell r="C58" t="str">
            <v>DNER-ES284/97</v>
          </cell>
          <cell r="D58" t="str">
            <v xml:space="preserve"> </v>
          </cell>
          <cell r="E58" t="str">
            <v>un</v>
          </cell>
          <cell r="F58">
            <v>2</v>
          </cell>
          <cell r="G58">
            <v>299.62</v>
          </cell>
        </row>
        <row r="59">
          <cell r="A59" t="str">
            <v>P 04.100.06</v>
          </cell>
          <cell r="B59" t="str">
            <v>Galeria D=0,40m envelopada</v>
          </cell>
          <cell r="C59" t="str">
            <v xml:space="preserve"> </v>
          </cell>
          <cell r="D59" t="str">
            <v xml:space="preserve"> </v>
          </cell>
          <cell r="E59" t="str">
            <v>m</v>
          </cell>
          <cell r="F59">
            <v>40</v>
          </cell>
          <cell r="G59">
            <v>103.37</v>
          </cell>
        </row>
        <row r="60">
          <cell r="F60" t="str">
            <v>SUB-TOTAL</v>
          </cell>
        </row>
        <row r="62">
          <cell r="B62" t="str">
            <v>OBRAS DE ARTE CORRENTES</v>
          </cell>
        </row>
        <row r="63">
          <cell r="A63" t="str">
            <v>04.001.01</v>
          </cell>
          <cell r="B63" t="str">
            <v>Escavação mecânica,reaterro e compactação (material de 1a categoria)</v>
          </cell>
          <cell r="C63" t="str">
            <v xml:space="preserve"> </v>
          </cell>
          <cell r="D63" t="str">
            <v xml:space="preserve"> </v>
          </cell>
          <cell r="E63" t="str">
            <v>m3</v>
          </cell>
          <cell r="F63">
            <v>2170.4</v>
          </cell>
          <cell r="G63">
            <v>3.03</v>
          </cell>
        </row>
        <row r="64">
          <cell r="A64" t="str">
            <v>DER66050</v>
          </cell>
          <cell r="B64" t="str">
            <v>Corpo de BSTC D=50cm c/ lastro de brita</v>
          </cell>
          <cell r="C64" t="str">
            <v xml:space="preserve"> </v>
          </cell>
          <cell r="D64" t="str">
            <v xml:space="preserve"> </v>
          </cell>
          <cell r="E64" t="str">
            <v>m</v>
          </cell>
          <cell r="F64">
            <v>27</v>
          </cell>
          <cell r="G64">
            <v>54.42</v>
          </cell>
        </row>
        <row r="65">
          <cell r="A65" t="str">
            <v>04.100.02</v>
          </cell>
          <cell r="B65" t="str">
            <v>Corpo de BSTC D=0.80m</v>
          </cell>
          <cell r="C65" t="str">
            <v>DNER-ES284/97</v>
          </cell>
          <cell r="D65" t="str">
            <v xml:space="preserve"> </v>
          </cell>
          <cell r="E65" t="str">
            <v xml:space="preserve">m </v>
          </cell>
          <cell r="F65">
            <v>113</v>
          </cell>
          <cell r="G65">
            <v>201.98</v>
          </cell>
        </row>
        <row r="66">
          <cell r="A66" t="str">
            <v>DER72350a</v>
          </cell>
          <cell r="B66" t="str">
            <v>Boca para BSTC D=50cm - Normal</v>
          </cell>
          <cell r="C66" t="str">
            <v xml:space="preserve"> </v>
          </cell>
          <cell r="D66" t="str">
            <v xml:space="preserve"> </v>
          </cell>
          <cell r="E66" t="str">
            <v>un</v>
          </cell>
          <cell r="F66">
            <v>1</v>
          </cell>
          <cell r="G66">
            <v>157.56</v>
          </cell>
        </row>
        <row r="67">
          <cell r="A67" t="str">
            <v>04.101.02</v>
          </cell>
          <cell r="B67" t="str">
            <v>Boca de BSTC D=0.80m-normal</v>
          </cell>
          <cell r="C67" t="str">
            <v>DNER-ES284/97</v>
          </cell>
          <cell r="D67" t="str">
            <v xml:space="preserve"> </v>
          </cell>
          <cell r="E67" t="str">
            <v>un</v>
          </cell>
          <cell r="F67">
            <v>4</v>
          </cell>
          <cell r="G67">
            <v>494.05</v>
          </cell>
        </row>
        <row r="68">
          <cell r="A68" t="str">
            <v>04.101.05</v>
          </cell>
          <cell r="B68" t="str">
            <v>Boca de BSTC D=1.50m-normal</v>
          </cell>
          <cell r="C68" t="str">
            <v>DNER-ES284/97</v>
          </cell>
          <cell r="D68" t="str">
            <v xml:space="preserve"> </v>
          </cell>
          <cell r="E68" t="str">
            <v>un</v>
          </cell>
          <cell r="F68">
            <v>2</v>
          </cell>
          <cell r="G68">
            <v>1942.12</v>
          </cell>
        </row>
        <row r="69">
          <cell r="A69" t="str">
            <v>04.110.01</v>
          </cell>
          <cell r="B69" t="str">
            <v>Corpo de BDTC D=1.00m</v>
          </cell>
          <cell r="C69" t="str">
            <v>DNER-ES284/97</v>
          </cell>
          <cell r="D69" t="str">
            <v xml:space="preserve"> </v>
          </cell>
          <cell r="E69" t="str">
            <v>m</v>
          </cell>
          <cell r="F69">
            <v>118</v>
          </cell>
          <cell r="G69">
            <v>572.14</v>
          </cell>
        </row>
        <row r="70">
          <cell r="A70" t="str">
            <v>04.111.01</v>
          </cell>
          <cell r="B70" t="str">
            <v>Boca de BDTC D=1.00m-normal</v>
          </cell>
          <cell r="C70" t="str">
            <v>DNER-ES284/97</v>
          </cell>
          <cell r="D70" t="str">
            <v xml:space="preserve"> </v>
          </cell>
          <cell r="E70" t="str">
            <v>un</v>
          </cell>
          <cell r="F70">
            <v>4</v>
          </cell>
          <cell r="G70">
            <v>1056.6199999999999</v>
          </cell>
        </row>
        <row r="71">
          <cell r="A71" t="str">
            <v>DER67700</v>
          </cell>
          <cell r="B71" t="str">
            <v>Corpo de BTTC D=0.80m c/enrocamento e laje</v>
          </cell>
          <cell r="C71" t="str">
            <v xml:space="preserve"> </v>
          </cell>
          <cell r="D71" t="str">
            <v xml:space="preserve"> </v>
          </cell>
          <cell r="E71" t="str">
            <v>m</v>
          </cell>
          <cell r="F71">
            <v>51</v>
          </cell>
          <cell r="G71">
            <v>599.96</v>
          </cell>
        </row>
        <row r="72">
          <cell r="A72" t="str">
            <v>DER73550</v>
          </cell>
          <cell r="B72" t="str">
            <v>Boca de BTTC D=0,80m-normal</v>
          </cell>
          <cell r="C72" t="str">
            <v xml:space="preserve"> </v>
          </cell>
          <cell r="D72" t="str">
            <v xml:space="preserve"> </v>
          </cell>
          <cell r="E72" t="str">
            <v>un</v>
          </cell>
          <cell r="F72">
            <v>2</v>
          </cell>
          <cell r="G72">
            <v>685.42</v>
          </cell>
        </row>
        <row r="73">
          <cell r="A73" t="str">
            <v>04.999.01</v>
          </cell>
          <cell r="B73" t="str">
            <v>Remoção de bueiros existentes</v>
          </cell>
          <cell r="C73" t="str">
            <v xml:space="preserve"> </v>
          </cell>
          <cell r="D73" t="str">
            <v xml:space="preserve"> </v>
          </cell>
          <cell r="E73" t="str">
            <v>m</v>
          </cell>
          <cell r="F73">
            <v>143</v>
          </cell>
          <cell r="G73">
            <v>13.06</v>
          </cell>
        </row>
        <row r="74">
          <cell r="A74" t="str">
            <v>04.999.02</v>
          </cell>
          <cell r="B74" t="str">
            <v>Demolição de dispositivos de concreto</v>
          </cell>
          <cell r="C74" t="str">
            <v>DNER-ES296/97</v>
          </cell>
          <cell r="D74" t="str">
            <v xml:space="preserve"> </v>
          </cell>
          <cell r="E74" t="str">
            <v>m3</v>
          </cell>
          <cell r="F74">
            <v>48.8</v>
          </cell>
          <cell r="G74">
            <v>12.58</v>
          </cell>
        </row>
        <row r="75">
          <cell r="A75" t="str">
            <v>P 04.100.23</v>
          </cell>
          <cell r="B75" t="str">
            <v>Bueiro Met.Corrug.circular, T.Armco,  c/Epoxy-bonded, MP-100, D=1,50 m, E=2,0mm</v>
          </cell>
          <cell r="C75" t="str">
            <v xml:space="preserve"> </v>
          </cell>
          <cell r="D75" t="str">
            <v xml:space="preserve"> </v>
          </cell>
          <cell r="E75" t="str">
            <v>m</v>
          </cell>
          <cell r="F75">
            <v>60</v>
          </cell>
          <cell r="G75">
            <v>510.8</v>
          </cell>
        </row>
        <row r="76">
          <cell r="F76" t="str">
            <v>SUB-TOTAL</v>
          </cell>
        </row>
        <row r="78">
          <cell r="B78" t="str">
            <v>OBRAS DE ARTE ESPECIAIS</v>
          </cell>
        </row>
        <row r="79">
          <cell r="B79" t="str">
            <v>(Quatro tabuleiros)</v>
          </cell>
        </row>
        <row r="80">
          <cell r="B80" t="str">
            <v>Infra e Mesoestrutura</v>
          </cell>
        </row>
        <row r="81">
          <cell r="A81" t="str">
            <v>03.000.02</v>
          </cell>
          <cell r="B81" t="str">
            <v>Escavação manual de cavas em mat. 1a  categoria</v>
          </cell>
          <cell r="C81" t="str">
            <v xml:space="preserve"> </v>
          </cell>
          <cell r="D81" t="str">
            <v xml:space="preserve"> </v>
          </cell>
          <cell r="E81" t="str">
            <v>m3</v>
          </cell>
          <cell r="F81">
            <v>65</v>
          </cell>
          <cell r="G81">
            <v>19.760000000000002</v>
          </cell>
        </row>
        <row r="82">
          <cell r="A82" t="str">
            <v>OAE5</v>
          </cell>
          <cell r="B82" t="str">
            <v>Estaca metálica - tipo CS 300 x 130 - Fornecimento e cravação</v>
          </cell>
          <cell r="C82" t="str">
            <v xml:space="preserve"> </v>
          </cell>
          <cell r="D82" t="str">
            <v xml:space="preserve"> </v>
          </cell>
          <cell r="E82" t="str">
            <v>m</v>
          </cell>
          <cell r="F82">
            <v>480</v>
          </cell>
          <cell r="G82">
            <v>176.68</v>
          </cell>
        </row>
        <row r="83">
          <cell r="A83" t="str">
            <v>03.371.01</v>
          </cell>
          <cell r="B83" t="str">
            <v>Formas de placa compensada resinada</v>
          </cell>
          <cell r="C83" t="str">
            <v xml:space="preserve"> </v>
          </cell>
          <cell r="D83" t="str">
            <v xml:space="preserve"> </v>
          </cell>
          <cell r="E83" t="str">
            <v>m2</v>
          </cell>
          <cell r="F83">
            <v>284</v>
          </cell>
          <cell r="G83">
            <v>21.86</v>
          </cell>
        </row>
        <row r="84">
          <cell r="A84" t="str">
            <v>03.353.00</v>
          </cell>
          <cell r="B84" t="str">
            <v>Forn., preparo e colocação nas formas, de aço CA-50</v>
          </cell>
          <cell r="C84" t="str">
            <v xml:space="preserve"> </v>
          </cell>
          <cell r="D84" t="str">
            <v xml:space="preserve"> </v>
          </cell>
          <cell r="E84" t="str">
            <v>kg</v>
          </cell>
          <cell r="F84">
            <v>7377</v>
          </cell>
          <cell r="G84">
            <v>2.59</v>
          </cell>
        </row>
        <row r="85">
          <cell r="A85" t="str">
            <v>P 03.327.01</v>
          </cell>
          <cell r="B85" t="str">
            <v xml:space="preserve">Concreto fck= 25 MPa-contr. raz. uso ger. </v>
          </cell>
          <cell r="C85" t="str">
            <v xml:space="preserve"> </v>
          </cell>
          <cell r="D85" t="str">
            <v xml:space="preserve"> </v>
          </cell>
          <cell r="E85" t="str">
            <v>m3</v>
          </cell>
          <cell r="F85">
            <v>99</v>
          </cell>
          <cell r="G85">
            <v>163.22</v>
          </cell>
        </row>
        <row r="86">
          <cell r="B86" t="str">
            <v>Superestrutura</v>
          </cell>
        </row>
        <row r="87">
          <cell r="A87" t="str">
            <v>03.371.02</v>
          </cell>
          <cell r="B87" t="str">
            <v>Formas de placa compensada plastificada</v>
          </cell>
          <cell r="C87" t="str">
            <v xml:space="preserve"> </v>
          </cell>
          <cell r="D87" t="str">
            <v xml:space="preserve"> </v>
          </cell>
          <cell r="E87" t="str">
            <v>m2</v>
          </cell>
          <cell r="F87">
            <v>2564</v>
          </cell>
          <cell r="G87">
            <v>30.76</v>
          </cell>
        </row>
        <row r="88">
          <cell r="A88" t="str">
            <v>03.353.00</v>
          </cell>
          <cell r="B88" t="str">
            <v>Forn., preparo e colocação nas formas, de aço CA-50</v>
          </cell>
          <cell r="C88" t="str">
            <v xml:space="preserve"> </v>
          </cell>
          <cell r="D88" t="str">
            <v xml:space="preserve"> </v>
          </cell>
          <cell r="E88" t="str">
            <v>kg</v>
          </cell>
          <cell r="F88">
            <v>71840</v>
          </cell>
          <cell r="G88">
            <v>2.59</v>
          </cell>
        </row>
        <row r="89">
          <cell r="A89" t="str">
            <v>OAE17</v>
          </cell>
          <cell r="B89" t="str">
            <v>Transporte e lançamento de pré-lages</v>
          </cell>
          <cell r="C89" t="str">
            <v xml:space="preserve"> </v>
          </cell>
          <cell r="D89" t="str">
            <v xml:space="preserve"> </v>
          </cell>
          <cell r="E89" t="str">
            <v>un</v>
          </cell>
          <cell r="F89">
            <v>684</v>
          </cell>
          <cell r="G89">
            <v>23.47</v>
          </cell>
        </row>
        <row r="90">
          <cell r="A90" t="str">
            <v>OAE18</v>
          </cell>
          <cell r="B90" t="str">
            <v>Transporte e lançamento de vigas pré-moldadas</v>
          </cell>
          <cell r="C90" t="str">
            <v xml:space="preserve"> </v>
          </cell>
          <cell r="D90" t="str">
            <v xml:space="preserve"> </v>
          </cell>
          <cell r="E90" t="str">
            <v>un</v>
          </cell>
          <cell r="F90">
            <v>40</v>
          </cell>
          <cell r="G90">
            <v>1281.27</v>
          </cell>
        </row>
        <row r="91">
          <cell r="A91" t="str">
            <v>03.330.00</v>
          </cell>
          <cell r="B91" t="str">
            <v>Concreto fck= 35 MPa-contr. raz. uso ger.</v>
          </cell>
          <cell r="C91" t="str">
            <v xml:space="preserve"> </v>
          </cell>
          <cell r="D91" t="str">
            <v xml:space="preserve"> </v>
          </cell>
          <cell r="E91" t="str">
            <v>m3</v>
          </cell>
          <cell r="F91">
            <v>378</v>
          </cell>
          <cell r="G91">
            <v>166.78</v>
          </cell>
        </row>
        <row r="92">
          <cell r="B92" t="str">
            <v>Diversos</v>
          </cell>
        </row>
        <row r="93">
          <cell r="B93" t="str">
            <v>Barreiras de segurança (C.A.) Tipo New Jersey (156 m)</v>
          </cell>
        </row>
        <row r="94">
          <cell r="A94" t="str">
            <v>03.371.00</v>
          </cell>
          <cell r="B94" t="str">
            <v>Formas de madeira compensada</v>
          </cell>
          <cell r="C94" t="str">
            <v xml:space="preserve"> </v>
          </cell>
          <cell r="D94" t="str">
            <v xml:space="preserve"> </v>
          </cell>
          <cell r="E94" t="str">
            <v>m2</v>
          </cell>
          <cell r="F94">
            <v>280</v>
          </cell>
          <cell r="G94">
            <v>21.86</v>
          </cell>
        </row>
        <row r="95">
          <cell r="A95" t="str">
            <v>03.353.00</v>
          </cell>
          <cell r="B95" t="str">
            <v>Forn., preparo e colocação nas formas, de aço CA-50</v>
          </cell>
          <cell r="C95" t="str">
            <v xml:space="preserve"> </v>
          </cell>
          <cell r="D95" t="str">
            <v xml:space="preserve"> </v>
          </cell>
          <cell r="E95" t="str">
            <v>kg</v>
          </cell>
          <cell r="F95">
            <v>2328</v>
          </cell>
          <cell r="G95">
            <v>2.59</v>
          </cell>
        </row>
        <row r="96">
          <cell r="A96" t="str">
            <v>P 03.327.01</v>
          </cell>
          <cell r="B96" t="str">
            <v xml:space="preserve">Concreto fck= 25 MPa-contr. raz. uso ger. </v>
          </cell>
          <cell r="C96" t="str">
            <v xml:space="preserve"> </v>
          </cell>
          <cell r="D96" t="str">
            <v xml:space="preserve"> </v>
          </cell>
          <cell r="E96" t="str">
            <v>m3</v>
          </cell>
          <cell r="F96">
            <v>36</v>
          </cell>
          <cell r="G96">
            <v>163.22</v>
          </cell>
        </row>
        <row r="97">
          <cell r="B97" t="str">
            <v>Placas de aproximação( 04 unidades) (dimensão 4,0m x 11,2m x 0,3m)</v>
          </cell>
        </row>
        <row r="98">
          <cell r="A98" t="str">
            <v>03.371.00</v>
          </cell>
          <cell r="B98" t="str">
            <v>Formas de madeira compensada</v>
          </cell>
          <cell r="C98" t="str">
            <v xml:space="preserve"> </v>
          </cell>
          <cell r="D98" t="str">
            <v xml:space="preserve"> </v>
          </cell>
          <cell r="E98" t="str">
            <v>m2</v>
          </cell>
          <cell r="F98">
            <v>37</v>
          </cell>
          <cell r="G98">
            <v>21.86</v>
          </cell>
        </row>
        <row r="99">
          <cell r="A99" t="str">
            <v>03.353.00</v>
          </cell>
          <cell r="B99" t="str">
            <v>Forn., preparo e colocação nas formas, de aço CA-50</v>
          </cell>
          <cell r="C99" t="str">
            <v xml:space="preserve"> </v>
          </cell>
          <cell r="D99" t="str">
            <v xml:space="preserve"> </v>
          </cell>
          <cell r="E99" t="str">
            <v>kg</v>
          </cell>
          <cell r="F99">
            <v>3716</v>
          </cell>
          <cell r="G99">
            <v>2.59</v>
          </cell>
        </row>
        <row r="100">
          <cell r="A100" t="str">
            <v>P 03.327.01</v>
          </cell>
          <cell r="B100" t="str">
            <v xml:space="preserve">Concreto fck= 25 MPa-contr. raz. uso ger. </v>
          </cell>
          <cell r="C100" t="str">
            <v xml:space="preserve"> </v>
          </cell>
          <cell r="D100" t="str">
            <v xml:space="preserve"> </v>
          </cell>
          <cell r="E100" t="str">
            <v>m3</v>
          </cell>
          <cell r="F100">
            <v>54</v>
          </cell>
          <cell r="G100">
            <v>163.22</v>
          </cell>
        </row>
        <row r="101">
          <cell r="B101" t="str">
            <v>Drenos</v>
          </cell>
        </row>
        <row r="102">
          <cell r="A102" t="str">
            <v>P 03.991.01f</v>
          </cell>
          <cell r="B102" t="str">
            <v>Dreno de FF D= 150 mm x 400mm</v>
          </cell>
          <cell r="C102" t="str">
            <v xml:space="preserve"> </v>
          </cell>
          <cell r="D102" t="str">
            <v xml:space="preserve"> </v>
          </cell>
          <cell r="E102" t="str">
            <v>un</v>
          </cell>
          <cell r="F102">
            <v>18</v>
          </cell>
          <cell r="G102">
            <v>20.37</v>
          </cell>
        </row>
        <row r="103">
          <cell r="F103" t="str">
            <v>SUB-TOTAL</v>
          </cell>
        </row>
        <row r="105">
          <cell r="B105" t="str">
            <v>OBRAS COMPLEMENTARES</v>
          </cell>
        </row>
        <row r="106">
          <cell r="A106" t="str">
            <v>05.100.00</v>
          </cell>
          <cell r="B106" t="str">
            <v>Enleivamento</v>
          </cell>
          <cell r="C106" t="str">
            <v>DNER-ES341/97</v>
          </cell>
          <cell r="D106" t="str">
            <v xml:space="preserve"> </v>
          </cell>
          <cell r="E106" t="str">
            <v>m2</v>
          </cell>
          <cell r="F106">
            <v>37800</v>
          </cell>
          <cell r="G106">
            <v>2.06</v>
          </cell>
        </row>
        <row r="107">
          <cell r="A107" t="str">
            <v>DER53460a</v>
          </cell>
          <cell r="B107" t="str">
            <v>Calçamento com briquetes de 6 cm</v>
          </cell>
          <cell r="C107" t="str">
            <v xml:space="preserve"> </v>
          </cell>
          <cell r="D107" t="str">
            <v xml:space="preserve"> </v>
          </cell>
          <cell r="E107" t="str">
            <v>m2</v>
          </cell>
          <cell r="F107">
            <v>700</v>
          </cell>
          <cell r="G107">
            <v>20.48</v>
          </cell>
        </row>
        <row r="108">
          <cell r="A108" t="str">
            <v>P 05.100.01</v>
          </cell>
          <cell r="B108" t="str">
            <v>Fornecimento e plantio de lírio amarelo</v>
          </cell>
          <cell r="C108" t="str">
            <v xml:space="preserve"> </v>
          </cell>
          <cell r="D108" t="str">
            <v xml:space="preserve"> </v>
          </cell>
          <cell r="E108" t="str">
            <v>m2</v>
          </cell>
          <cell r="F108">
            <v>544</v>
          </cell>
          <cell r="G108">
            <v>14.14</v>
          </cell>
        </row>
        <row r="109">
          <cell r="A109" t="str">
            <v>P 05.100.02</v>
          </cell>
          <cell r="B109" t="str">
            <v>Fornecimento e plantio de árvore selecionada</v>
          </cell>
          <cell r="C109" t="str">
            <v xml:space="preserve"> </v>
          </cell>
          <cell r="D109" t="str">
            <v xml:space="preserve"> </v>
          </cell>
          <cell r="E109" t="str">
            <v>un</v>
          </cell>
          <cell r="F109">
            <v>404</v>
          </cell>
          <cell r="G109">
            <v>6.02</v>
          </cell>
        </row>
        <row r="110">
          <cell r="A110" t="str">
            <v>05.102.00</v>
          </cell>
          <cell r="B110" t="str">
            <v>Hidrossemeadura</v>
          </cell>
          <cell r="C110" t="str">
            <v>DNER-ES341/97</v>
          </cell>
          <cell r="D110" t="str">
            <v xml:space="preserve"> </v>
          </cell>
          <cell r="E110" t="str">
            <v>m2</v>
          </cell>
          <cell r="F110">
            <v>3618</v>
          </cell>
          <cell r="G110">
            <v>0.49</v>
          </cell>
        </row>
        <row r="111">
          <cell r="A111" t="str">
            <v>PI 60</v>
          </cell>
          <cell r="B111" t="str">
            <v>Lâmpada a vapor de mercúrio 250W</v>
          </cell>
          <cell r="C111" t="str">
            <v xml:space="preserve"> </v>
          </cell>
          <cell r="D111" t="str">
            <v xml:space="preserve"> </v>
          </cell>
          <cell r="E111" t="str">
            <v>un</v>
          </cell>
          <cell r="F111">
            <v>20</v>
          </cell>
          <cell r="G111">
            <v>16.3</v>
          </cell>
        </row>
        <row r="112">
          <cell r="A112" t="str">
            <v>PI 52</v>
          </cell>
          <cell r="B112" t="str">
            <v>Luminária IMB C-300 ou similar</v>
          </cell>
          <cell r="C112" t="str">
            <v xml:space="preserve"> </v>
          </cell>
          <cell r="D112" t="str">
            <v xml:space="preserve"> </v>
          </cell>
          <cell r="E112" t="str">
            <v>un</v>
          </cell>
          <cell r="F112">
            <v>4</v>
          </cell>
          <cell r="G112">
            <v>410</v>
          </cell>
        </row>
        <row r="113">
          <cell r="A113" t="str">
            <v>PI 13</v>
          </cell>
          <cell r="B113" t="str">
            <v>Eletroduto de aço 20mm, vara de 3m</v>
          </cell>
          <cell r="C113" t="str">
            <v xml:space="preserve"> </v>
          </cell>
          <cell r="D113" t="str">
            <v xml:space="preserve"> </v>
          </cell>
          <cell r="E113" t="str">
            <v>un</v>
          </cell>
          <cell r="F113">
            <v>8</v>
          </cell>
          <cell r="G113">
            <v>14.49</v>
          </cell>
        </row>
        <row r="114">
          <cell r="A114" t="str">
            <v>PI 62</v>
          </cell>
          <cell r="B114" t="str">
            <v>Caixa de passagem para instalação aparente D=20mm, tipo T</v>
          </cell>
          <cell r="C114" t="str">
            <v xml:space="preserve"> </v>
          </cell>
          <cell r="D114" t="str">
            <v xml:space="preserve"> </v>
          </cell>
          <cell r="E114" t="str">
            <v>un</v>
          </cell>
          <cell r="F114">
            <v>4</v>
          </cell>
          <cell r="G114">
            <v>20</v>
          </cell>
        </row>
        <row r="115">
          <cell r="A115" t="str">
            <v>PI 15</v>
          </cell>
          <cell r="B115" t="str">
            <v>Caixa de passagem para instalação aparente D=20mm, tipo LB</v>
          </cell>
          <cell r="C115" t="str">
            <v xml:space="preserve"> </v>
          </cell>
          <cell r="D115" t="str">
            <v xml:space="preserve"> </v>
          </cell>
          <cell r="E115" t="str">
            <v>un</v>
          </cell>
          <cell r="F115">
            <v>2</v>
          </cell>
          <cell r="G115">
            <v>3.62</v>
          </cell>
        </row>
        <row r="116">
          <cell r="A116" t="str">
            <v>PI 18</v>
          </cell>
          <cell r="B116" t="str">
            <v>Braço curvo p/ iluminação pública padrão CELESC</v>
          </cell>
          <cell r="C116" t="str">
            <v xml:space="preserve"> </v>
          </cell>
          <cell r="D116" t="str">
            <v xml:space="preserve"> </v>
          </cell>
          <cell r="E116" t="str">
            <v>un</v>
          </cell>
          <cell r="F116">
            <v>20</v>
          </cell>
          <cell r="G116">
            <v>6.33</v>
          </cell>
        </row>
        <row r="117">
          <cell r="A117" t="str">
            <v>PI 22</v>
          </cell>
          <cell r="B117" t="str">
            <v>Base completa com fusível Diazed, 6A, retardado, incluíndo tampa, anel de proteção e ajuste</v>
          </cell>
          <cell r="C117" t="str">
            <v xml:space="preserve"> </v>
          </cell>
          <cell r="D117" t="str">
            <v xml:space="preserve"> </v>
          </cell>
          <cell r="E117" t="str">
            <v>un</v>
          </cell>
          <cell r="F117">
            <v>22</v>
          </cell>
          <cell r="G117">
            <v>8.6300000000000008</v>
          </cell>
        </row>
        <row r="118">
          <cell r="A118" t="str">
            <v>PI 23</v>
          </cell>
          <cell r="B118" t="str">
            <v>Contator tripolar a seco, p/ corrente alternada - 55 A, para uso em rede 380/220V - 60Hz</v>
          </cell>
          <cell r="C118" t="str">
            <v xml:space="preserve"> </v>
          </cell>
          <cell r="D118" t="str">
            <v xml:space="preserve"> </v>
          </cell>
          <cell r="E118" t="str">
            <v>un</v>
          </cell>
          <cell r="F118">
            <v>2</v>
          </cell>
          <cell r="G118">
            <v>234.6</v>
          </cell>
        </row>
        <row r="119">
          <cell r="A119" t="str">
            <v>PI 24</v>
          </cell>
          <cell r="B119" t="str">
            <v>Fita elétrica auto fusão a base de borracha EPR</v>
          </cell>
          <cell r="C119" t="str">
            <v xml:space="preserve"> </v>
          </cell>
          <cell r="D119" t="str">
            <v xml:space="preserve"> </v>
          </cell>
          <cell r="E119" t="str">
            <v>un</v>
          </cell>
          <cell r="F119">
            <v>4</v>
          </cell>
          <cell r="G119">
            <v>6.39</v>
          </cell>
        </row>
        <row r="120">
          <cell r="A120" t="str">
            <v>PI 25</v>
          </cell>
          <cell r="B120" t="str">
            <v>Fita adesiva plástica isolante</v>
          </cell>
          <cell r="C120" t="str">
            <v xml:space="preserve"> </v>
          </cell>
          <cell r="D120" t="str">
            <v xml:space="preserve"> </v>
          </cell>
          <cell r="E120" t="str">
            <v>un</v>
          </cell>
          <cell r="F120">
            <v>6</v>
          </cell>
          <cell r="G120">
            <v>3.84</v>
          </cell>
        </row>
        <row r="121">
          <cell r="A121" t="str">
            <v>PI 26</v>
          </cell>
          <cell r="B121" t="str">
            <v>Relé fotoelétrico c/ suporte para fixação galv. com furo 18mm</v>
          </cell>
          <cell r="C121" t="str">
            <v xml:space="preserve"> </v>
          </cell>
          <cell r="D121" t="str">
            <v xml:space="preserve"> </v>
          </cell>
          <cell r="E121" t="str">
            <v>un</v>
          </cell>
          <cell r="F121">
            <v>22</v>
          </cell>
          <cell r="G121">
            <v>11.5</v>
          </cell>
        </row>
        <row r="122">
          <cell r="A122" t="str">
            <v>PI 56</v>
          </cell>
          <cell r="B122" t="str">
            <v>Cabo isolado p/ 1000V, 4 mm² de alumínio</v>
          </cell>
          <cell r="C122" t="str">
            <v xml:space="preserve"> </v>
          </cell>
          <cell r="D122" t="str">
            <v xml:space="preserve"> </v>
          </cell>
          <cell r="E122" t="str">
            <v>m</v>
          </cell>
          <cell r="F122">
            <v>110</v>
          </cell>
          <cell r="G122">
            <v>0.37</v>
          </cell>
        </row>
        <row r="123">
          <cell r="A123" t="str">
            <v>PI 28</v>
          </cell>
          <cell r="B123" t="str">
            <v>Eletroduto de aço tipo pesado 100mm</v>
          </cell>
          <cell r="C123" t="str">
            <v xml:space="preserve"> </v>
          </cell>
          <cell r="D123" t="str">
            <v xml:space="preserve"> </v>
          </cell>
          <cell r="E123" t="str">
            <v>m</v>
          </cell>
          <cell r="F123">
            <v>140</v>
          </cell>
          <cell r="G123">
            <v>28.55</v>
          </cell>
        </row>
        <row r="124">
          <cell r="A124" t="str">
            <v>PI 29</v>
          </cell>
          <cell r="B124" t="str">
            <v>Curva em alumínio fundido de alta resistência, fixação por encaixe,50mm</v>
          </cell>
          <cell r="C124" t="str">
            <v xml:space="preserve"> </v>
          </cell>
          <cell r="D124" t="str">
            <v xml:space="preserve"> </v>
          </cell>
          <cell r="E124" t="str">
            <v>un</v>
          </cell>
          <cell r="F124">
            <v>2</v>
          </cell>
          <cell r="G124">
            <v>18.75</v>
          </cell>
        </row>
        <row r="125">
          <cell r="A125" t="str">
            <v>PI 30</v>
          </cell>
          <cell r="B125" t="str">
            <v>Haste para aterramento aço-cobre D 13x2400mm</v>
          </cell>
          <cell r="C125" t="str">
            <v xml:space="preserve"> </v>
          </cell>
          <cell r="D125" t="str">
            <v xml:space="preserve"> </v>
          </cell>
          <cell r="E125" t="str">
            <v>un</v>
          </cell>
          <cell r="F125">
            <v>12</v>
          </cell>
          <cell r="G125">
            <v>6.04</v>
          </cell>
        </row>
        <row r="126">
          <cell r="A126" t="str">
            <v>PI 31</v>
          </cell>
          <cell r="B126" t="str">
            <v>Cabo de cobre nú meio duro, 7 fios 2AWG</v>
          </cell>
          <cell r="C126" t="str">
            <v xml:space="preserve"> </v>
          </cell>
          <cell r="D126" t="str">
            <v xml:space="preserve"> </v>
          </cell>
          <cell r="E126" t="str">
            <v>kg</v>
          </cell>
          <cell r="F126">
            <v>4</v>
          </cell>
          <cell r="G126">
            <v>7.02</v>
          </cell>
        </row>
        <row r="127">
          <cell r="A127" t="str">
            <v>PI 32</v>
          </cell>
          <cell r="B127" t="str">
            <v>Conetor paralelo, liga alumínio tronco 1/0-4 AWG e derivação 2-4AWG</v>
          </cell>
          <cell r="C127" t="str">
            <v xml:space="preserve"> </v>
          </cell>
          <cell r="D127" t="str">
            <v xml:space="preserve"> </v>
          </cell>
          <cell r="E127" t="str">
            <v>un</v>
          </cell>
          <cell r="F127">
            <v>5</v>
          </cell>
          <cell r="G127">
            <v>1.04</v>
          </cell>
        </row>
        <row r="128">
          <cell r="A128" t="str">
            <v>PI 20</v>
          </cell>
          <cell r="B128" t="str">
            <v>Poste de concreto duplo T 10m, 150 daN</v>
          </cell>
          <cell r="C128" t="str">
            <v xml:space="preserve"> </v>
          </cell>
          <cell r="D128" t="str">
            <v xml:space="preserve"> </v>
          </cell>
          <cell r="E128" t="str">
            <v>un</v>
          </cell>
          <cell r="F128">
            <v>10</v>
          </cell>
          <cell r="G128">
            <v>200</v>
          </cell>
        </row>
        <row r="129">
          <cell r="A129" t="str">
            <v>PI 48</v>
          </cell>
          <cell r="B129" t="str">
            <v>Armação secundária p/ 2 estribo</v>
          </cell>
          <cell r="C129" t="str">
            <v xml:space="preserve"> </v>
          </cell>
          <cell r="D129" t="str">
            <v xml:space="preserve"> </v>
          </cell>
          <cell r="E129" t="str">
            <v>un</v>
          </cell>
          <cell r="F129">
            <v>20</v>
          </cell>
          <cell r="G129">
            <v>7.5</v>
          </cell>
        </row>
        <row r="130">
          <cell r="A130" t="str">
            <v>PI 49</v>
          </cell>
          <cell r="B130" t="str">
            <v>Armação secundária p/ 1 estribo</v>
          </cell>
          <cell r="C130" t="str">
            <v xml:space="preserve"> </v>
          </cell>
          <cell r="D130" t="str">
            <v xml:space="preserve"> </v>
          </cell>
          <cell r="E130" t="str">
            <v>un</v>
          </cell>
          <cell r="F130">
            <v>10</v>
          </cell>
          <cell r="G130">
            <v>3.5</v>
          </cell>
        </row>
        <row r="131">
          <cell r="A131" t="str">
            <v>PI 33</v>
          </cell>
          <cell r="B131" t="str">
            <v>Tubo de aço galvanizado, vara de 6m e 50mm</v>
          </cell>
          <cell r="C131" t="str">
            <v xml:space="preserve"> </v>
          </cell>
          <cell r="D131" t="str">
            <v xml:space="preserve"> </v>
          </cell>
          <cell r="E131" t="str">
            <v>un</v>
          </cell>
          <cell r="F131">
            <v>2</v>
          </cell>
          <cell r="G131">
            <v>74.06</v>
          </cell>
        </row>
        <row r="132">
          <cell r="A132" t="str">
            <v>PI 34</v>
          </cell>
          <cell r="B132" t="str">
            <v>Construção de caixa tipo SP, ou pré-instalada com as mesmas características</v>
          </cell>
          <cell r="C132" t="str">
            <v xml:space="preserve"> </v>
          </cell>
          <cell r="D132" t="str">
            <v xml:space="preserve"> </v>
          </cell>
          <cell r="E132" t="str">
            <v>un</v>
          </cell>
          <cell r="F132">
            <v>6</v>
          </cell>
          <cell r="G132">
            <v>180</v>
          </cell>
        </row>
        <row r="133">
          <cell r="A133" t="str">
            <v>PI 36</v>
          </cell>
          <cell r="B133" t="str">
            <v>Construção de embasamento p/ poste tipo engastado, concreto duplo T, 10m de altura</v>
          </cell>
          <cell r="C133" t="str">
            <v xml:space="preserve"> </v>
          </cell>
          <cell r="D133" t="str">
            <v xml:space="preserve"> </v>
          </cell>
          <cell r="E133" t="str">
            <v>un</v>
          </cell>
          <cell r="F133">
            <v>10</v>
          </cell>
          <cell r="G133">
            <v>285</v>
          </cell>
        </row>
        <row r="134">
          <cell r="A134" t="str">
            <v>PI 37</v>
          </cell>
          <cell r="B134" t="str">
            <v>Lançamento de cabos em dutos de aço, classe 1000V, circuito trifásico mais neutro, e monofásico</v>
          </cell>
          <cell r="C134" t="str">
            <v xml:space="preserve"> </v>
          </cell>
          <cell r="D134" t="str">
            <v xml:space="preserve"> </v>
          </cell>
          <cell r="E134" t="str">
            <v>m</v>
          </cell>
          <cell r="F134">
            <v>70</v>
          </cell>
          <cell r="G134">
            <v>4</v>
          </cell>
        </row>
        <row r="135">
          <cell r="A135" t="str">
            <v>PI 38</v>
          </cell>
          <cell r="B135" t="str">
            <v>Confecção de emendas retas ou derivação em cabos classe 1000V, c/ conector à compressão</v>
          </cell>
          <cell r="C135" t="str">
            <v xml:space="preserve"> </v>
          </cell>
          <cell r="D135" t="str">
            <v xml:space="preserve"> </v>
          </cell>
          <cell r="E135" t="str">
            <v>un</v>
          </cell>
          <cell r="F135">
            <v>2</v>
          </cell>
          <cell r="G135">
            <v>4.5</v>
          </cell>
        </row>
        <row r="136">
          <cell r="A136" t="str">
            <v>PI 39</v>
          </cell>
          <cell r="B136" t="str">
            <v>Fixação de haste de terra e conexão ao neutro</v>
          </cell>
          <cell r="C136" t="str">
            <v xml:space="preserve"> </v>
          </cell>
          <cell r="D136" t="str">
            <v xml:space="preserve"> </v>
          </cell>
          <cell r="E136" t="str">
            <v>un</v>
          </cell>
          <cell r="F136">
            <v>12</v>
          </cell>
          <cell r="G136">
            <v>35</v>
          </cell>
        </row>
        <row r="137">
          <cell r="A137" t="str">
            <v>PI 41</v>
          </cell>
          <cell r="B137" t="str">
            <v>Instalação de tubo de aço vara de 6m e curva de entrada de cabos na lateral do poste c/ fix. dutos</v>
          </cell>
          <cell r="C137" t="str">
            <v xml:space="preserve"> </v>
          </cell>
          <cell r="D137" t="str">
            <v xml:space="preserve"> </v>
          </cell>
          <cell r="E137" t="str">
            <v>un</v>
          </cell>
          <cell r="F137">
            <v>2</v>
          </cell>
          <cell r="G137">
            <v>200</v>
          </cell>
        </row>
        <row r="138">
          <cell r="A138" t="str">
            <v>PI 43</v>
          </cell>
          <cell r="B138" t="str">
            <v>Travessia de pista asfáltica p/ lançamento dutos aço tipo pesado 100mm</v>
          </cell>
          <cell r="C138" t="str">
            <v xml:space="preserve"> </v>
          </cell>
          <cell r="D138" t="str">
            <v xml:space="preserve"> </v>
          </cell>
          <cell r="E138" t="str">
            <v>m</v>
          </cell>
          <cell r="F138">
            <v>70</v>
          </cell>
          <cell r="G138">
            <v>70</v>
          </cell>
        </row>
        <row r="139">
          <cell r="A139" t="str">
            <v>PI 44</v>
          </cell>
          <cell r="B139" t="str">
            <v>Montagem eletromecânica de luminária 10,0m de altura, c/ fixação dos equip.e conexões elétricos</v>
          </cell>
          <cell r="C139" t="str">
            <v xml:space="preserve"> </v>
          </cell>
          <cell r="D139" t="str">
            <v xml:space="preserve"> </v>
          </cell>
          <cell r="E139" t="str">
            <v>un</v>
          </cell>
          <cell r="F139">
            <v>10</v>
          </cell>
          <cell r="G139">
            <v>60</v>
          </cell>
        </row>
        <row r="140">
          <cell r="A140" t="str">
            <v>PI 58</v>
          </cell>
          <cell r="B140" t="str">
            <v>Fixação de caixas de passagem p/ instalação aparente D=20mm</v>
          </cell>
          <cell r="C140" t="str">
            <v xml:space="preserve"> </v>
          </cell>
          <cell r="D140" t="str">
            <v xml:space="preserve"> </v>
          </cell>
          <cell r="E140" t="str">
            <v>un</v>
          </cell>
          <cell r="F140">
            <v>4</v>
          </cell>
          <cell r="G140">
            <v>10</v>
          </cell>
        </row>
        <row r="141">
          <cell r="A141" t="str">
            <v>PI 59</v>
          </cell>
          <cell r="B141" t="str">
            <v>Instalação de luminária blindada para lâmpada a vapor de mercúrio 250W</v>
          </cell>
          <cell r="C141" t="str">
            <v xml:space="preserve"> </v>
          </cell>
          <cell r="D141" t="str">
            <v xml:space="preserve"> </v>
          </cell>
          <cell r="E141" t="str">
            <v>un</v>
          </cell>
          <cell r="F141">
            <v>4</v>
          </cell>
          <cell r="G141">
            <v>20</v>
          </cell>
        </row>
        <row r="142">
          <cell r="A142" t="str">
            <v>PI 01</v>
          </cell>
          <cell r="B142" t="str">
            <v>Poste de aço galv. a fogo, c/ 20,0m de alt. p/ instal. tipo engastado</v>
          </cell>
          <cell r="C142" t="str">
            <v xml:space="preserve"> </v>
          </cell>
          <cell r="D142" t="str">
            <v xml:space="preserve"> </v>
          </cell>
          <cell r="E142" t="str">
            <v>un</v>
          </cell>
          <cell r="F142">
            <v>1</v>
          </cell>
          <cell r="G142">
            <v>2662.25</v>
          </cell>
        </row>
        <row r="143">
          <cell r="A143" t="str">
            <v>PI 07</v>
          </cell>
          <cell r="B143" t="str">
            <v>Suporte p/ luminária tipo ZGP402 da Philips ou similar</v>
          </cell>
          <cell r="C143" t="str">
            <v xml:space="preserve"> </v>
          </cell>
          <cell r="D143" t="str">
            <v xml:space="preserve"> </v>
          </cell>
          <cell r="E143" t="str">
            <v>un</v>
          </cell>
          <cell r="F143">
            <v>1</v>
          </cell>
          <cell r="G143">
            <v>100</v>
          </cell>
        </row>
        <row r="144">
          <cell r="A144" t="str">
            <v>PI 04</v>
          </cell>
          <cell r="B144" t="str">
            <v xml:space="preserve">Luminária p/ iluminação pública ref.SRC-612 da Philips ou similar </v>
          </cell>
          <cell r="C144" t="str">
            <v xml:space="preserve"> </v>
          </cell>
          <cell r="D144" t="str">
            <v xml:space="preserve"> </v>
          </cell>
          <cell r="E144" t="str">
            <v>un</v>
          </cell>
          <cell r="F144">
            <v>2</v>
          </cell>
          <cell r="G144">
            <v>425.5</v>
          </cell>
        </row>
        <row r="145">
          <cell r="A145" t="str">
            <v>PI 03</v>
          </cell>
          <cell r="B145" t="str">
            <v xml:space="preserve">Luminária p/ iluminação pública ref.HRC-612 da Philips ou similar </v>
          </cell>
          <cell r="C145" t="str">
            <v xml:space="preserve"> </v>
          </cell>
          <cell r="D145" t="str">
            <v xml:space="preserve"> </v>
          </cell>
          <cell r="E145" t="str">
            <v>un</v>
          </cell>
          <cell r="F145">
            <v>20</v>
          </cell>
          <cell r="G145">
            <v>400</v>
          </cell>
        </row>
        <row r="146">
          <cell r="A146" t="str">
            <v>PI 09</v>
          </cell>
          <cell r="B146" t="str">
            <v>Lâmpada a vapor de sódio 400W, alta pressão, base E40</v>
          </cell>
          <cell r="C146" t="str">
            <v xml:space="preserve"> </v>
          </cell>
          <cell r="D146" t="str">
            <v xml:space="preserve"> </v>
          </cell>
          <cell r="E146" t="str">
            <v>un</v>
          </cell>
          <cell r="F146">
            <v>2</v>
          </cell>
          <cell r="G146">
            <v>33.35</v>
          </cell>
        </row>
        <row r="147">
          <cell r="A147" t="str">
            <v>PI 35</v>
          </cell>
          <cell r="B147" t="str">
            <v>Construção de embasamento p/ poste tipo engastado, 20m de altura</v>
          </cell>
          <cell r="C147" t="str">
            <v xml:space="preserve"> </v>
          </cell>
          <cell r="D147" t="str">
            <v xml:space="preserve"> </v>
          </cell>
          <cell r="E147" t="str">
            <v>un</v>
          </cell>
          <cell r="F147">
            <v>1</v>
          </cell>
          <cell r="G147">
            <v>494</v>
          </cell>
        </row>
        <row r="148">
          <cell r="A148" t="str">
            <v>PI 42</v>
          </cell>
          <cell r="B148" t="str">
            <v>Instalação de poste de aço de 20m de altura engastado</v>
          </cell>
          <cell r="C148" t="str">
            <v xml:space="preserve"> </v>
          </cell>
          <cell r="D148" t="str">
            <v xml:space="preserve"> </v>
          </cell>
          <cell r="E148" t="str">
            <v>un</v>
          </cell>
          <cell r="F148">
            <v>1</v>
          </cell>
          <cell r="G148">
            <v>250</v>
          </cell>
        </row>
        <row r="149">
          <cell r="A149" t="str">
            <v>PI 69</v>
          </cell>
          <cell r="B149" t="str">
            <v>Instalação de poste concreto duplo T, 10m de altura, engastado</v>
          </cell>
          <cell r="C149" t="str">
            <v xml:space="preserve"> </v>
          </cell>
          <cell r="D149" t="str">
            <v xml:space="preserve"> </v>
          </cell>
          <cell r="E149" t="str">
            <v>un</v>
          </cell>
          <cell r="F149">
            <v>10</v>
          </cell>
          <cell r="G149">
            <v>200</v>
          </cell>
        </row>
        <row r="150">
          <cell r="A150" t="str">
            <v>PI 27</v>
          </cell>
          <cell r="B150" t="str">
            <v>Cabo isolado p/ 1000V, bitola 35mm²</v>
          </cell>
          <cell r="C150" t="str">
            <v xml:space="preserve"> </v>
          </cell>
          <cell r="D150" t="str">
            <v xml:space="preserve"> </v>
          </cell>
          <cell r="E150" t="str">
            <v>m</v>
          </cell>
          <cell r="F150">
            <v>200</v>
          </cell>
          <cell r="G150">
            <v>1.55</v>
          </cell>
        </row>
        <row r="151">
          <cell r="A151" t="str">
            <v>PI 65</v>
          </cell>
          <cell r="B151" t="str">
            <v>Cabo de alumínio 1/0</v>
          </cell>
          <cell r="C151" t="str">
            <v xml:space="preserve"> </v>
          </cell>
          <cell r="D151" t="str">
            <v xml:space="preserve"> </v>
          </cell>
          <cell r="E151" t="str">
            <v>m</v>
          </cell>
          <cell r="F151">
            <v>2650</v>
          </cell>
          <cell r="G151">
            <v>1.7</v>
          </cell>
        </row>
        <row r="152">
          <cell r="A152" t="str">
            <v>PI 66</v>
          </cell>
          <cell r="B152" t="str">
            <v>Cabo isolado p/ 1000 V, 6 mm2 de alumínio</v>
          </cell>
          <cell r="C152" t="str">
            <v xml:space="preserve"> </v>
          </cell>
          <cell r="D152" t="str">
            <v xml:space="preserve"> </v>
          </cell>
          <cell r="E152" t="str">
            <v>m</v>
          </cell>
          <cell r="F152">
            <v>20</v>
          </cell>
          <cell r="G152">
            <v>1</v>
          </cell>
        </row>
        <row r="153">
          <cell r="A153" t="str">
            <v>PI 67</v>
          </cell>
          <cell r="B153" t="str">
            <v>Cabo isolado p/ 1000 V, 2,5 mm2 de alumínio</v>
          </cell>
          <cell r="C153" t="str">
            <v xml:space="preserve"> </v>
          </cell>
          <cell r="D153" t="str">
            <v xml:space="preserve"> </v>
          </cell>
          <cell r="E153" t="str">
            <v>m</v>
          </cell>
          <cell r="F153">
            <v>60</v>
          </cell>
          <cell r="G153">
            <v>0.6</v>
          </cell>
        </row>
        <row r="154">
          <cell r="A154" t="str">
            <v>R1</v>
          </cell>
          <cell r="B154" t="str">
            <v>Remanejamento de Rede de Baixa Tensão (220/380V)</v>
          </cell>
          <cell r="C154" t="str">
            <v xml:space="preserve"> </v>
          </cell>
          <cell r="D154" t="str">
            <v xml:space="preserve"> </v>
          </cell>
          <cell r="E154" t="str">
            <v>m</v>
          </cell>
          <cell r="F154">
            <v>100</v>
          </cell>
          <cell r="G154">
            <v>4.7</v>
          </cell>
        </row>
        <row r="155">
          <cell r="A155" t="str">
            <v>R2</v>
          </cell>
          <cell r="B155" t="str">
            <v>Remanejamento de Rede de Alta Tensão (138kV)</v>
          </cell>
          <cell r="C155" t="str">
            <v xml:space="preserve"> </v>
          </cell>
          <cell r="D155" t="str">
            <v xml:space="preserve"> </v>
          </cell>
          <cell r="E155" t="str">
            <v>m</v>
          </cell>
          <cell r="F155">
            <v>120</v>
          </cell>
          <cell r="G155">
            <v>6.2</v>
          </cell>
        </row>
        <row r="156">
          <cell r="A156" t="str">
            <v>R10</v>
          </cell>
          <cell r="B156" t="str">
            <v>Remanejamento de Poste de Concreto 10/150</v>
          </cell>
          <cell r="C156" t="str">
            <v xml:space="preserve"> </v>
          </cell>
          <cell r="D156" t="str">
            <v xml:space="preserve"> </v>
          </cell>
          <cell r="E156" t="str">
            <v>un</v>
          </cell>
          <cell r="F156">
            <v>2</v>
          </cell>
          <cell r="G156">
            <v>75</v>
          </cell>
        </row>
        <row r="157">
          <cell r="A157" t="str">
            <v>R11</v>
          </cell>
          <cell r="B157" t="str">
            <v>Remanejamento de Poste de Concreto 10/300</v>
          </cell>
          <cell r="C157" t="str">
            <v xml:space="preserve"> </v>
          </cell>
          <cell r="D157" t="str">
            <v xml:space="preserve"> </v>
          </cell>
          <cell r="E157" t="str">
            <v>un</v>
          </cell>
          <cell r="F157">
            <v>2</v>
          </cell>
          <cell r="G157">
            <v>75</v>
          </cell>
        </row>
      </sheetData>
      <sheetData sheetId="16"/>
      <sheetData sheetId="17"/>
      <sheetData sheetId="18">
        <row r="16">
          <cell r="A16" t="str">
            <v>DER90150</v>
          </cell>
          <cell r="B16" t="str">
            <v>Escavação em tubulão a céu aberto em material de 1ªcateg.</v>
          </cell>
          <cell r="C16" t="str">
            <v xml:space="preserve"> </v>
          </cell>
          <cell r="D16" t="str">
            <v xml:space="preserve"> </v>
          </cell>
          <cell r="E16" t="str">
            <v>m3</v>
          </cell>
          <cell r="F16">
            <v>22</v>
          </cell>
          <cell r="G16">
            <v>184.89</v>
          </cell>
        </row>
        <row r="17">
          <cell r="A17" t="str">
            <v>DER90160</v>
          </cell>
          <cell r="B17" t="str">
            <v>Escavação em tubulão a céu aberto em material de 3ªcateg.</v>
          </cell>
          <cell r="C17" t="str">
            <v xml:space="preserve"> </v>
          </cell>
          <cell r="D17" t="str">
            <v xml:space="preserve"> </v>
          </cell>
          <cell r="E17" t="str">
            <v>m3</v>
          </cell>
          <cell r="F17">
            <v>1</v>
          </cell>
          <cell r="G17">
            <v>640.85</v>
          </cell>
        </row>
        <row r="18">
          <cell r="A18" t="str">
            <v>DER90170</v>
          </cell>
          <cell r="B18" t="str">
            <v>Escavação em tubulão sob ar comprimido em material de 1ªcateg.</v>
          </cell>
          <cell r="C18" t="str">
            <v xml:space="preserve"> </v>
          </cell>
          <cell r="D18" t="str">
            <v xml:space="preserve"> </v>
          </cell>
          <cell r="E18" t="str">
            <v>m3</v>
          </cell>
          <cell r="F18">
            <v>1</v>
          </cell>
          <cell r="G18">
            <v>742.04</v>
          </cell>
        </row>
        <row r="19">
          <cell r="A19" t="str">
            <v>DER90180</v>
          </cell>
          <cell r="B19" t="str">
            <v>Escavação em tubulão sob ar comprimido em material de 3ªcateg.</v>
          </cell>
          <cell r="C19" t="str">
            <v xml:space="preserve"> </v>
          </cell>
          <cell r="D19" t="str">
            <v xml:space="preserve"> </v>
          </cell>
          <cell r="E19" t="str">
            <v>m3</v>
          </cell>
          <cell r="F19">
            <v>33</v>
          </cell>
          <cell r="G19">
            <v>1154.25</v>
          </cell>
        </row>
        <row r="20">
          <cell r="A20" t="str">
            <v>03.010.01</v>
          </cell>
          <cell r="B20" t="str">
            <v>Escavação em cavas de fundação com esgotamento</v>
          </cell>
          <cell r="C20" t="str">
            <v xml:space="preserve"> </v>
          </cell>
          <cell r="D20" t="str">
            <v xml:space="preserve"> </v>
          </cell>
          <cell r="E20" t="str">
            <v>m3</v>
          </cell>
          <cell r="F20">
            <v>173</v>
          </cell>
          <cell r="G20">
            <v>22.39</v>
          </cell>
        </row>
        <row r="21">
          <cell r="A21" t="str">
            <v>03.119.01</v>
          </cell>
          <cell r="B21" t="str">
            <v>Escoramento</v>
          </cell>
          <cell r="C21" t="str">
            <v xml:space="preserve"> </v>
          </cell>
          <cell r="D21" t="str">
            <v xml:space="preserve"> </v>
          </cell>
          <cell r="E21" t="str">
            <v>m3</v>
          </cell>
          <cell r="F21">
            <v>204</v>
          </cell>
          <cell r="G21">
            <v>19.190000000000001</v>
          </cell>
        </row>
        <row r="22">
          <cell r="A22" t="str">
            <v>03.371.00</v>
          </cell>
          <cell r="B22" t="str">
            <v>Formas de madeira compensada</v>
          </cell>
          <cell r="C22" t="str">
            <v xml:space="preserve"> </v>
          </cell>
          <cell r="D22" t="str">
            <v xml:space="preserve"> </v>
          </cell>
          <cell r="E22" t="str">
            <v>m2</v>
          </cell>
          <cell r="F22">
            <v>223</v>
          </cell>
          <cell r="G22">
            <v>21.86</v>
          </cell>
        </row>
        <row r="23">
          <cell r="A23" t="str">
            <v>03.371.02</v>
          </cell>
          <cell r="B23" t="str">
            <v>Formas de placa compensada plastificada</v>
          </cell>
          <cell r="C23" t="str">
            <v xml:space="preserve"> </v>
          </cell>
          <cell r="D23" t="str">
            <v xml:space="preserve"> </v>
          </cell>
          <cell r="E23" t="str">
            <v>m2</v>
          </cell>
          <cell r="F23">
            <v>261</v>
          </cell>
          <cell r="G23">
            <v>30.76</v>
          </cell>
        </row>
        <row r="24">
          <cell r="A24" t="str">
            <v>03.353.00</v>
          </cell>
          <cell r="B24" t="str">
            <v>Forn., preparo e colocação nas formas, de aço CA-50</v>
          </cell>
          <cell r="C24" t="str">
            <v xml:space="preserve"> </v>
          </cell>
          <cell r="D24" t="str">
            <v xml:space="preserve"> </v>
          </cell>
          <cell r="E24" t="str">
            <v>kg</v>
          </cell>
          <cell r="F24">
            <v>5462</v>
          </cell>
          <cell r="G24">
            <v>2.59</v>
          </cell>
        </row>
        <row r="25">
          <cell r="A25" t="str">
            <v>03.326.00</v>
          </cell>
          <cell r="B25" t="str">
            <v xml:space="preserve">Concreto fck= 20 MPa-contr. raz. uso ger. </v>
          </cell>
          <cell r="C25" t="str">
            <v xml:space="preserve"> </v>
          </cell>
          <cell r="D25" t="str">
            <v xml:space="preserve"> </v>
          </cell>
          <cell r="E25" t="str">
            <v>m3</v>
          </cell>
          <cell r="F25">
            <v>117</v>
          </cell>
          <cell r="G25">
            <v>149.19999999999999</v>
          </cell>
        </row>
        <row r="26">
          <cell r="B26" t="str">
            <v>Superestrutura</v>
          </cell>
        </row>
        <row r="27">
          <cell r="A27" t="str">
            <v>03.371.02</v>
          </cell>
          <cell r="B27" t="str">
            <v>Formas de placa compensada plastificada</v>
          </cell>
          <cell r="C27" t="str">
            <v xml:space="preserve"> </v>
          </cell>
          <cell r="D27" t="str">
            <v xml:space="preserve"> </v>
          </cell>
          <cell r="E27" t="str">
            <v>m2</v>
          </cell>
          <cell r="F27">
            <v>1745</v>
          </cell>
          <cell r="G27">
            <v>30.76</v>
          </cell>
        </row>
        <row r="28">
          <cell r="A28" t="str">
            <v>OAE6</v>
          </cell>
          <cell r="B28" t="str">
            <v>Escoramento metálico comum (cimbramento)</v>
          </cell>
          <cell r="C28" t="str">
            <v xml:space="preserve"> </v>
          </cell>
          <cell r="D28" t="str">
            <v xml:space="preserve"> </v>
          </cell>
          <cell r="E28" t="str">
            <v>m3</v>
          </cell>
          <cell r="F28">
            <v>1725</v>
          </cell>
          <cell r="G28">
            <v>27.58</v>
          </cell>
        </row>
        <row r="29">
          <cell r="A29" t="str">
            <v>03.353.00</v>
          </cell>
          <cell r="B29" t="str">
            <v>Forn., preparo e colocação nas formas, de aço CA-50</v>
          </cell>
          <cell r="C29" t="str">
            <v xml:space="preserve"> </v>
          </cell>
          <cell r="D29" t="str">
            <v xml:space="preserve"> </v>
          </cell>
          <cell r="E29" t="str">
            <v>kg</v>
          </cell>
          <cell r="F29">
            <v>20346</v>
          </cell>
          <cell r="G29">
            <v>2.59</v>
          </cell>
        </row>
        <row r="30">
          <cell r="A30" t="str">
            <v>03.354.00</v>
          </cell>
          <cell r="B30" t="str">
            <v>Forn., preparo e colocação nas formas, de aço CA-60</v>
          </cell>
          <cell r="C30" t="str">
            <v xml:space="preserve"> </v>
          </cell>
          <cell r="D30" t="str">
            <v xml:space="preserve"> </v>
          </cell>
          <cell r="E30" t="str">
            <v>kg</v>
          </cell>
          <cell r="F30">
            <v>2058</v>
          </cell>
          <cell r="G30">
            <v>2.85</v>
          </cell>
        </row>
        <row r="31">
          <cell r="A31" t="str">
            <v>03.359.01</v>
          </cell>
          <cell r="B31" t="str">
            <v>Forn., preparo e colocação nas formas, de aço CA-25</v>
          </cell>
          <cell r="C31" t="str">
            <v xml:space="preserve"> </v>
          </cell>
          <cell r="D31" t="str">
            <v xml:space="preserve"> </v>
          </cell>
          <cell r="E31" t="str">
            <v>kg</v>
          </cell>
          <cell r="F31">
            <v>114</v>
          </cell>
          <cell r="G31">
            <v>2.4300000000000002</v>
          </cell>
        </row>
        <row r="32">
          <cell r="A32" t="str">
            <v>03.330.00</v>
          </cell>
          <cell r="B32" t="str">
            <v>Concreto fck= 35 MPa-contr. raz. uso ger.</v>
          </cell>
          <cell r="C32" t="str">
            <v xml:space="preserve"> </v>
          </cell>
          <cell r="D32" t="str">
            <v xml:space="preserve"> </v>
          </cell>
          <cell r="E32" t="str">
            <v>m3</v>
          </cell>
          <cell r="F32">
            <v>130</v>
          </cell>
          <cell r="G32">
            <v>166.78</v>
          </cell>
        </row>
        <row r="33">
          <cell r="A33" t="str">
            <v>03.326.00</v>
          </cell>
          <cell r="B33" t="str">
            <v xml:space="preserve">Concreto fck= 20 MPa-contr. raz. uso ger. </v>
          </cell>
          <cell r="C33" t="str">
            <v xml:space="preserve"> </v>
          </cell>
          <cell r="D33" t="str">
            <v xml:space="preserve"> </v>
          </cell>
          <cell r="E33" t="str">
            <v>m3</v>
          </cell>
          <cell r="F33">
            <v>33</v>
          </cell>
          <cell r="G33">
            <v>149.19999999999999</v>
          </cell>
        </row>
        <row r="34">
          <cell r="B34" t="str">
            <v>Diversos</v>
          </cell>
        </row>
        <row r="35">
          <cell r="A35" t="str">
            <v>03.510.00</v>
          </cell>
          <cell r="B35" t="str">
            <v>Aparelho de apoio em neoprene</v>
          </cell>
          <cell r="C35" t="str">
            <v xml:space="preserve"> </v>
          </cell>
          <cell r="D35" t="str">
            <v xml:space="preserve"> </v>
          </cell>
          <cell r="E35" t="str">
            <v>kg</v>
          </cell>
          <cell r="F35">
            <v>50</v>
          </cell>
          <cell r="G35">
            <v>86.94</v>
          </cell>
        </row>
        <row r="36">
          <cell r="A36" t="str">
            <v>P 03.991.01b</v>
          </cell>
          <cell r="B36" t="str">
            <v>Dreno de FF D= 50 mm x 500mm</v>
          </cell>
          <cell r="C36" t="str">
            <v xml:space="preserve"> </v>
          </cell>
          <cell r="D36" t="str">
            <v xml:space="preserve"> </v>
          </cell>
          <cell r="E36" t="str">
            <v>un</v>
          </cell>
          <cell r="F36">
            <v>42</v>
          </cell>
          <cell r="G36">
            <v>6.63</v>
          </cell>
        </row>
        <row r="37">
          <cell r="F37" t="str">
            <v>SUB-TOTAL OAE</v>
          </cell>
        </row>
        <row r="38">
          <cell r="B38" t="str">
            <v>OBRAS COMPLEMENTARES</v>
          </cell>
        </row>
        <row r="39">
          <cell r="B39" t="str">
            <v>Iluminação das passarelas</v>
          </cell>
        </row>
        <row r="40">
          <cell r="A40" t="str">
            <v>PI 02a</v>
          </cell>
          <cell r="B40" t="str">
            <v>Poste de aço galvanizado a fogo, c/ 5,0m de alt. p/instal.na lat. das passarelas</v>
          </cell>
          <cell r="C40" t="str">
            <v xml:space="preserve"> </v>
          </cell>
          <cell r="D40" t="str">
            <v xml:space="preserve"> </v>
          </cell>
          <cell r="E40" t="str">
            <v>un</v>
          </cell>
          <cell r="F40">
            <v>4</v>
          </cell>
          <cell r="G40">
            <v>300</v>
          </cell>
        </row>
        <row r="41">
          <cell r="A41" t="str">
            <v>PI 03</v>
          </cell>
          <cell r="B41" t="str">
            <v xml:space="preserve">Luminária p/ iluminação pública ref.HRC-612 da Philips ou similar </v>
          </cell>
          <cell r="C41" t="str">
            <v xml:space="preserve"> </v>
          </cell>
          <cell r="D41" t="str">
            <v xml:space="preserve"> </v>
          </cell>
          <cell r="E41" t="str">
            <v>un</v>
          </cell>
          <cell r="F41">
            <v>4</v>
          </cell>
          <cell r="G41">
            <v>400</v>
          </cell>
        </row>
        <row r="42">
          <cell r="A42" t="str">
            <v>PI 08</v>
          </cell>
          <cell r="B42" t="str">
            <v>Suporte p/ luminária tipo ZGP401 da Philips ou similar</v>
          </cell>
          <cell r="C42" t="str">
            <v xml:space="preserve"> </v>
          </cell>
          <cell r="D42" t="str">
            <v xml:space="preserve"> </v>
          </cell>
          <cell r="E42" t="str">
            <v>un</v>
          </cell>
          <cell r="F42">
            <v>4</v>
          </cell>
          <cell r="G42">
            <v>81.650000000000006</v>
          </cell>
        </row>
        <row r="43">
          <cell r="A43" t="str">
            <v>PI 10</v>
          </cell>
          <cell r="B43" t="str">
            <v>Lâmpada a vapor de mercúrio 250W, alta pressão, base E40</v>
          </cell>
          <cell r="C43" t="str">
            <v xml:space="preserve"> </v>
          </cell>
          <cell r="D43" t="str">
            <v xml:space="preserve"> </v>
          </cell>
          <cell r="E43" t="str">
            <v>un</v>
          </cell>
          <cell r="F43">
            <v>4</v>
          </cell>
          <cell r="G43">
            <v>28.75</v>
          </cell>
        </row>
        <row r="44">
          <cell r="A44" t="str">
            <v>PI 71</v>
          </cell>
          <cell r="B44" t="str">
            <v>Cabo isolado p/ 1000V, de alumínio, singelo, cor preto, bitola 25 mm² (XLPE) est.</v>
          </cell>
          <cell r="C44" t="str">
            <v xml:space="preserve"> </v>
          </cell>
          <cell r="D44" t="str">
            <v xml:space="preserve"> </v>
          </cell>
          <cell r="E44" t="str">
            <v>m</v>
          </cell>
          <cell r="F44">
            <v>100</v>
          </cell>
          <cell r="G44">
            <v>4.62</v>
          </cell>
        </row>
        <row r="45">
          <cell r="A45" t="str">
            <v>PI 67</v>
          </cell>
          <cell r="B45" t="str">
            <v>Cabo isolado p/ 1000 V, 2,5 mm2 de alumínio</v>
          </cell>
          <cell r="C45" t="str">
            <v xml:space="preserve"> </v>
          </cell>
          <cell r="D45" t="str">
            <v xml:space="preserve"> </v>
          </cell>
          <cell r="E45" t="str">
            <v>m</v>
          </cell>
          <cell r="F45">
            <v>40</v>
          </cell>
          <cell r="G45">
            <v>0.6</v>
          </cell>
        </row>
        <row r="46">
          <cell r="A46" t="str">
            <v>PI 72</v>
          </cell>
          <cell r="B46" t="str">
            <v>Eletroduto de aço 1.1/4" (vara de 3m), na passarela, conforme projeto</v>
          </cell>
          <cell r="C46">
            <v>0</v>
          </cell>
          <cell r="D46">
            <v>0</v>
          </cell>
          <cell r="E46" t="str">
            <v>m</v>
          </cell>
          <cell r="F46">
            <v>50</v>
          </cell>
          <cell r="G46">
            <v>18</v>
          </cell>
        </row>
        <row r="47">
          <cell r="A47" t="str">
            <v>PI 30</v>
          </cell>
          <cell r="B47" t="str">
            <v>Haste para aterramento aço-cobre D 13x2400mm</v>
          </cell>
          <cell r="C47" t="str">
            <v xml:space="preserve"> </v>
          </cell>
          <cell r="D47" t="str">
            <v xml:space="preserve"> </v>
          </cell>
          <cell r="E47" t="str">
            <v>un</v>
          </cell>
          <cell r="F47">
            <v>1</v>
          </cell>
          <cell r="G47">
            <v>6.04</v>
          </cell>
        </row>
        <row r="48">
          <cell r="A48" t="str">
            <v>PI 31</v>
          </cell>
          <cell r="B48" t="str">
            <v>Cabo de cobre nú meio duro, 7 fios 2AWG</v>
          </cell>
          <cell r="C48" t="str">
            <v xml:space="preserve"> </v>
          </cell>
          <cell r="D48" t="str">
            <v xml:space="preserve"> </v>
          </cell>
          <cell r="E48" t="str">
            <v>kg</v>
          </cell>
          <cell r="F48">
            <v>4</v>
          </cell>
          <cell r="G48">
            <v>7.02</v>
          </cell>
        </row>
        <row r="49">
          <cell r="A49" t="str">
            <v>PI 39</v>
          </cell>
          <cell r="B49" t="str">
            <v>Fixação de haste de terra e conexão ao neutro</v>
          </cell>
          <cell r="C49" t="str">
            <v xml:space="preserve"> </v>
          </cell>
          <cell r="D49" t="str">
            <v xml:space="preserve"> </v>
          </cell>
          <cell r="E49" t="str">
            <v>un</v>
          </cell>
          <cell r="F49">
            <v>4</v>
          </cell>
          <cell r="G49">
            <v>35</v>
          </cell>
        </row>
        <row r="50">
          <cell r="A50" t="str">
            <v>PI 37</v>
          </cell>
          <cell r="B50" t="str">
            <v>Lançamento de cabos em dutos de aço, classe 1000V, circuito trifásico mais neutro, e monofásico</v>
          </cell>
          <cell r="C50" t="str">
            <v xml:space="preserve"> </v>
          </cell>
          <cell r="D50" t="str">
            <v xml:space="preserve"> </v>
          </cell>
          <cell r="E50" t="str">
            <v>m</v>
          </cell>
          <cell r="F50">
            <v>100</v>
          </cell>
          <cell r="G50">
            <v>4</v>
          </cell>
        </row>
        <row r="51">
          <cell r="A51" t="str">
            <v>PI 73</v>
          </cell>
          <cell r="B51" t="str">
            <v>Reator de alto fator externo c/ignitor p/ lâmpada a vapor de mercúrio,  da Entral ou similar</v>
          </cell>
          <cell r="C51">
            <v>0</v>
          </cell>
          <cell r="D51">
            <v>0</v>
          </cell>
          <cell r="E51" t="str">
            <v>un</v>
          </cell>
          <cell r="F51">
            <v>4</v>
          </cell>
          <cell r="G51">
            <v>37</v>
          </cell>
        </row>
        <row r="52">
          <cell r="A52" t="str">
            <v>PI 74</v>
          </cell>
          <cell r="B52" t="str">
            <v>Chave de iluminação pública</v>
          </cell>
          <cell r="C52">
            <v>0</v>
          </cell>
          <cell r="D52">
            <v>0</v>
          </cell>
          <cell r="E52" t="str">
            <v>un</v>
          </cell>
          <cell r="F52">
            <v>1</v>
          </cell>
          <cell r="G52">
            <v>95</v>
          </cell>
        </row>
        <row r="53">
          <cell r="A53" t="str">
            <v>PI 75</v>
          </cell>
          <cell r="B53" t="str">
            <v>Montagem eletromecânica de luminária 5m de altura, c/fixação dos equipam.e conexões elét.</v>
          </cell>
          <cell r="C53">
            <v>0</v>
          </cell>
          <cell r="D53">
            <v>0</v>
          </cell>
          <cell r="E53" t="str">
            <v>un</v>
          </cell>
          <cell r="F53">
            <v>4</v>
          </cell>
          <cell r="G53">
            <v>67.08</v>
          </cell>
        </row>
        <row r="54">
          <cell r="A54" t="str">
            <v>PI 22</v>
          </cell>
          <cell r="B54" t="str">
            <v>Base completa com fusível Diazed, 6A, retardado, incluíndo tampa, anel de proteção e ajuste</v>
          </cell>
          <cell r="C54" t="str">
            <v xml:space="preserve"> </v>
          </cell>
          <cell r="D54" t="str">
            <v xml:space="preserve"> </v>
          </cell>
          <cell r="E54" t="str">
            <v>un</v>
          </cell>
          <cell r="F54">
            <v>4</v>
          </cell>
          <cell r="G54">
            <v>8.6300000000000008</v>
          </cell>
        </row>
        <row r="55">
          <cell r="A55" t="str">
            <v>PI 26</v>
          </cell>
          <cell r="B55" t="str">
            <v>Relé fotoelétrico c/ suporte para fixação galv. com furo 18mm</v>
          </cell>
          <cell r="C55" t="str">
            <v xml:space="preserve"> </v>
          </cell>
          <cell r="D55" t="str">
            <v xml:space="preserve"> </v>
          </cell>
          <cell r="E55" t="str">
            <v>un</v>
          </cell>
          <cell r="F55">
            <v>1</v>
          </cell>
          <cell r="G55">
            <v>11.5</v>
          </cell>
        </row>
        <row r="56">
          <cell r="A56" t="str">
            <v>PI 24</v>
          </cell>
          <cell r="B56" t="str">
            <v>Fita elétrica auto fusão a base de borracha EPR</v>
          </cell>
          <cell r="C56" t="str">
            <v xml:space="preserve"> </v>
          </cell>
          <cell r="D56" t="str">
            <v xml:space="preserve"> </v>
          </cell>
          <cell r="E56" t="str">
            <v>un</v>
          </cell>
          <cell r="F56">
            <v>2</v>
          </cell>
          <cell r="G56">
            <v>6.39</v>
          </cell>
        </row>
        <row r="57">
          <cell r="A57" t="str">
            <v>PI 25</v>
          </cell>
          <cell r="B57" t="str">
            <v>Fita adesiva plástica isolante</v>
          </cell>
          <cell r="C57" t="str">
            <v xml:space="preserve"> </v>
          </cell>
          <cell r="D57" t="str">
            <v xml:space="preserve"> </v>
          </cell>
          <cell r="E57" t="str">
            <v>un</v>
          </cell>
          <cell r="F57">
            <v>2</v>
          </cell>
          <cell r="G57">
            <v>3.84</v>
          </cell>
        </row>
        <row r="58">
          <cell r="A58" t="str">
            <v>PI 38</v>
          </cell>
          <cell r="B58" t="str">
            <v>Confecção de emendas retas ou derivação em cabos classe 1000V, c/ conector à compressão</v>
          </cell>
          <cell r="C58" t="str">
            <v xml:space="preserve"> </v>
          </cell>
          <cell r="D58" t="str">
            <v xml:space="preserve"> </v>
          </cell>
          <cell r="E58" t="str">
            <v>un</v>
          </cell>
          <cell r="F58">
            <v>12</v>
          </cell>
          <cell r="G58">
            <v>4.5</v>
          </cell>
        </row>
        <row r="59">
          <cell r="F59" t="str">
            <v>SUB-TOTAL - OBRAS COMPLEMENTARES</v>
          </cell>
        </row>
        <row r="61">
          <cell r="F61" t="str">
            <v>SUB-TOTAL - Passarela do Km 4+700/391+700</v>
          </cell>
        </row>
        <row r="63">
          <cell r="B63" t="str">
            <v>Passarela do Km 9+680/396+680</v>
          </cell>
        </row>
        <row r="64">
          <cell r="B64" t="str">
            <v>OBRAS DE ARTE ESPECIAIS</v>
          </cell>
        </row>
        <row r="65">
          <cell r="B65" t="str">
            <v>Infra e Mesoestrutura</v>
          </cell>
        </row>
        <row r="66">
          <cell r="A66" t="str">
            <v>DER90150</v>
          </cell>
          <cell r="B66" t="str">
            <v>Escavação em tubulão a céu aberto em material de 1ªcateg.</v>
          </cell>
          <cell r="C66" t="str">
            <v xml:space="preserve"> </v>
          </cell>
          <cell r="D66" t="str">
            <v xml:space="preserve"> </v>
          </cell>
          <cell r="E66" t="str">
            <v>m3</v>
          </cell>
          <cell r="F66">
            <v>31</v>
          </cell>
          <cell r="G66">
            <v>184.89</v>
          </cell>
        </row>
        <row r="67">
          <cell r="A67" t="str">
            <v>DER90160</v>
          </cell>
          <cell r="B67" t="str">
            <v>Escavação em tubulão a céu aberto em material de 3ªcateg.</v>
          </cell>
          <cell r="C67" t="str">
            <v xml:space="preserve"> </v>
          </cell>
          <cell r="D67" t="str">
            <v xml:space="preserve"> </v>
          </cell>
          <cell r="E67" t="str">
            <v>m3</v>
          </cell>
          <cell r="F67">
            <v>1</v>
          </cell>
          <cell r="G67">
            <v>640.85</v>
          </cell>
        </row>
        <row r="68">
          <cell r="A68" t="str">
            <v>DER90170</v>
          </cell>
          <cell r="B68" t="str">
            <v>Escavação em tubulão sob ar comprimido em material de 1ªcateg.</v>
          </cell>
          <cell r="C68" t="str">
            <v xml:space="preserve"> </v>
          </cell>
          <cell r="D68" t="str">
            <v xml:space="preserve"> </v>
          </cell>
          <cell r="E68" t="str">
            <v>m3</v>
          </cell>
          <cell r="F68">
            <v>1</v>
          </cell>
          <cell r="G68">
            <v>742.04</v>
          </cell>
        </row>
        <row r="69">
          <cell r="A69" t="str">
            <v>DER90180</v>
          </cell>
          <cell r="B69" t="str">
            <v>Escavação em tubulão sob ar comprimido em material de 3ªcateg.</v>
          </cell>
          <cell r="C69" t="str">
            <v xml:space="preserve"> </v>
          </cell>
          <cell r="D69" t="str">
            <v xml:space="preserve"> </v>
          </cell>
          <cell r="E69" t="str">
            <v>m3</v>
          </cell>
          <cell r="F69">
            <v>46</v>
          </cell>
          <cell r="G69">
            <v>1154.25</v>
          </cell>
        </row>
        <row r="70">
          <cell r="A70" t="str">
            <v>03.010.01</v>
          </cell>
          <cell r="B70" t="str">
            <v>Escavação em cavas de fundação com esgotamento</v>
          </cell>
          <cell r="C70" t="str">
            <v xml:space="preserve"> </v>
          </cell>
          <cell r="D70" t="str">
            <v xml:space="preserve"> </v>
          </cell>
          <cell r="E70" t="str">
            <v>m3</v>
          </cell>
          <cell r="F70">
            <v>17</v>
          </cell>
          <cell r="G70">
            <v>22.39</v>
          </cell>
        </row>
        <row r="71">
          <cell r="A71" t="str">
            <v>03.371.00</v>
          </cell>
          <cell r="B71" t="str">
            <v>Formas de madeira compensada</v>
          </cell>
          <cell r="C71" t="str">
            <v xml:space="preserve"> </v>
          </cell>
          <cell r="D71" t="str">
            <v xml:space="preserve"> </v>
          </cell>
          <cell r="E71" t="str">
            <v>m2</v>
          </cell>
          <cell r="F71">
            <v>263</v>
          </cell>
          <cell r="G71">
            <v>21.86</v>
          </cell>
        </row>
        <row r="72">
          <cell r="A72" t="str">
            <v>03.371.02</v>
          </cell>
          <cell r="B72" t="str">
            <v>Formas de placa compensada plastificada</v>
          </cell>
          <cell r="C72" t="str">
            <v xml:space="preserve"> </v>
          </cell>
          <cell r="D72" t="str">
            <v xml:space="preserve"> </v>
          </cell>
          <cell r="E72" t="str">
            <v>m2</v>
          </cell>
          <cell r="F72">
            <v>203</v>
          </cell>
          <cell r="G72">
            <v>30.76</v>
          </cell>
        </row>
        <row r="73">
          <cell r="A73" t="str">
            <v>03.353.00</v>
          </cell>
          <cell r="B73" t="str">
            <v>Forn., preparo e colocação nas formas, de aço CA-50</v>
          </cell>
          <cell r="C73" t="str">
            <v xml:space="preserve"> </v>
          </cell>
          <cell r="D73" t="str">
            <v xml:space="preserve"> </v>
          </cell>
          <cell r="E73" t="str">
            <v>kg</v>
          </cell>
          <cell r="F73">
            <v>5616</v>
          </cell>
          <cell r="G73">
            <v>2.59</v>
          </cell>
        </row>
        <row r="74">
          <cell r="A74" t="str">
            <v>03.326.00</v>
          </cell>
          <cell r="B74" t="str">
            <v xml:space="preserve">Concreto fck= 20 MPa-contr. raz. uso ger. </v>
          </cell>
          <cell r="C74" t="str">
            <v xml:space="preserve"> </v>
          </cell>
          <cell r="D74" t="str">
            <v xml:space="preserve"> </v>
          </cell>
          <cell r="E74" t="str">
            <v>m3</v>
          </cell>
          <cell r="F74">
            <v>124</v>
          </cell>
          <cell r="G74">
            <v>149.19999999999999</v>
          </cell>
        </row>
        <row r="75">
          <cell r="B75" t="str">
            <v>Superestrutura</v>
          </cell>
        </row>
        <row r="76">
          <cell r="A76" t="str">
            <v>03.371.02</v>
          </cell>
          <cell r="B76" t="str">
            <v>Formas de placa compensada plastificada</v>
          </cell>
          <cell r="C76" t="str">
            <v xml:space="preserve"> </v>
          </cell>
          <cell r="D76" t="str">
            <v xml:space="preserve"> </v>
          </cell>
          <cell r="E76" t="str">
            <v>m2</v>
          </cell>
          <cell r="F76">
            <v>1450</v>
          </cell>
          <cell r="G76">
            <v>30.76</v>
          </cell>
        </row>
        <row r="77">
          <cell r="A77" t="str">
            <v>OAE6</v>
          </cell>
          <cell r="B77" t="str">
            <v>Escoramento metálico comum (cimbramento)</v>
          </cell>
          <cell r="C77" t="str">
            <v xml:space="preserve"> </v>
          </cell>
          <cell r="D77" t="str">
            <v xml:space="preserve"> </v>
          </cell>
          <cell r="E77" t="str">
            <v>m3</v>
          </cell>
          <cell r="F77">
            <v>1124</v>
          </cell>
          <cell r="G77">
            <v>27.58</v>
          </cell>
        </row>
        <row r="78">
          <cell r="A78" t="str">
            <v>03.353.00</v>
          </cell>
          <cell r="B78" t="str">
            <v>Forn., preparo e colocação nas formas, de aço CA-50</v>
          </cell>
          <cell r="C78" t="str">
            <v xml:space="preserve"> </v>
          </cell>
          <cell r="D78" t="str">
            <v xml:space="preserve"> </v>
          </cell>
          <cell r="E78" t="str">
            <v>kg</v>
          </cell>
          <cell r="F78">
            <v>13768</v>
          </cell>
          <cell r="G78">
            <v>2.59</v>
          </cell>
        </row>
        <row r="79">
          <cell r="A79" t="str">
            <v>03.354.00</v>
          </cell>
          <cell r="B79" t="str">
            <v>Forn., preparo e colocação nas formas, de aço CA-60</v>
          </cell>
          <cell r="C79" t="str">
            <v xml:space="preserve"> </v>
          </cell>
          <cell r="D79" t="str">
            <v xml:space="preserve"> </v>
          </cell>
          <cell r="E79" t="str">
            <v>kg</v>
          </cell>
          <cell r="F79">
            <v>1517</v>
          </cell>
          <cell r="G79">
            <v>2.85</v>
          </cell>
        </row>
        <row r="80">
          <cell r="A80" t="str">
            <v>03.359.01</v>
          </cell>
          <cell r="B80" t="str">
            <v>Forn., preparo e colocação nas formas, de aço CA-25</v>
          </cell>
          <cell r="C80" t="str">
            <v xml:space="preserve"> </v>
          </cell>
          <cell r="D80" t="str">
            <v xml:space="preserve"> </v>
          </cell>
          <cell r="E80" t="str">
            <v>kg</v>
          </cell>
          <cell r="F80">
            <v>99</v>
          </cell>
          <cell r="G80">
            <v>2.4300000000000002</v>
          </cell>
        </row>
        <row r="81">
          <cell r="A81" t="str">
            <v>03.330.00</v>
          </cell>
          <cell r="B81" t="str">
            <v>Concreto fck= 35 MPa-contr. raz. uso ger.</v>
          </cell>
          <cell r="C81" t="str">
            <v xml:space="preserve"> </v>
          </cell>
          <cell r="D81" t="str">
            <v xml:space="preserve"> </v>
          </cell>
          <cell r="E81" t="str">
            <v>m3</v>
          </cell>
          <cell r="F81">
            <v>102</v>
          </cell>
          <cell r="G81">
            <v>166.78</v>
          </cell>
        </row>
        <row r="82">
          <cell r="A82" t="str">
            <v>03.326.00</v>
          </cell>
          <cell r="B82" t="str">
            <v xml:space="preserve">Concreto fck= 20 MPa-contr. raz. uso ger. </v>
          </cell>
          <cell r="C82" t="str">
            <v xml:space="preserve"> </v>
          </cell>
          <cell r="D82" t="str">
            <v xml:space="preserve"> </v>
          </cell>
          <cell r="E82" t="str">
            <v>m3</v>
          </cell>
          <cell r="F82">
            <v>27</v>
          </cell>
          <cell r="G82">
            <v>149.19999999999999</v>
          </cell>
        </row>
        <row r="83">
          <cell r="B83" t="str">
            <v>Diversos</v>
          </cell>
        </row>
        <row r="84">
          <cell r="A84" t="str">
            <v>03.510.00</v>
          </cell>
          <cell r="B84" t="str">
            <v>Aparelho de apoio em neoprene</v>
          </cell>
          <cell r="C84" t="str">
            <v xml:space="preserve"> </v>
          </cell>
          <cell r="D84" t="str">
            <v xml:space="preserve"> </v>
          </cell>
          <cell r="E84" t="str">
            <v>kg</v>
          </cell>
          <cell r="F84">
            <v>33</v>
          </cell>
          <cell r="G84">
            <v>86.94</v>
          </cell>
        </row>
        <row r="85">
          <cell r="A85" t="str">
            <v>P 03.991.01b</v>
          </cell>
          <cell r="B85" t="str">
            <v>Dreno de FF D= 50 mm x 500mm</v>
          </cell>
          <cell r="C85" t="str">
            <v xml:space="preserve"> </v>
          </cell>
          <cell r="D85" t="str">
            <v xml:space="preserve"> </v>
          </cell>
          <cell r="E85" t="str">
            <v>un</v>
          </cell>
          <cell r="F85">
            <v>20</v>
          </cell>
          <cell r="G85">
            <v>6.63</v>
          </cell>
        </row>
        <row r="86">
          <cell r="F86" t="str">
            <v>SUB-TOTAL OAE</v>
          </cell>
        </row>
        <row r="87">
          <cell r="B87" t="str">
            <v>OBRAS COMPLEMENTARES</v>
          </cell>
        </row>
        <row r="88">
          <cell r="B88" t="str">
            <v>Iluminação das passarelas</v>
          </cell>
        </row>
        <row r="89">
          <cell r="A89" t="str">
            <v>PI 02a</v>
          </cell>
          <cell r="B89" t="str">
            <v>Poste de aço galvanizado a fogo, c/ 5,0m de alt. p/instal.na lat. das passarelas</v>
          </cell>
          <cell r="C89" t="str">
            <v xml:space="preserve"> </v>
          </cell>
          <cell r="D89" t="str">
            <v xml:space="preserve"> </v>
          </cell>
          <cell r="E89" t="str">
            <v>un</v>
          </cell>
          <cell r="F89">
            <v>4</v>
          </cell>
          <cell r="G89">
            <v>300</v>
          </cell>
        </row>
        <row r="90">
          <cell r="A90" t="str">
            <v>PI 03</v>
          </cell>
          <cell r="B90" t="str">
            <v xml:space="preserve">Luminária p/ iluminação pública ref.HRC-612 da Philips ou similar </v>
          </cell>
          <cell r="C90" t="str">
            <v xml:space="preserve"> </v>
          </cell>
          <cell r="D90" t="str">
            <v xml:space="preserve"> </v>
          </cell>
          <cell r="E90" t="str">
            <v>un</v>
          </cell>
          <cell r="F90">
            <v>4</v>
          </cell>
          <cell r="G90">
            <v>400</v>
          </cell>
        </row>
        <row r="91">
          <cell r="A91" t="str">
            <v>PI 08</v>
          </cell>
          <cell r="B91" t="str">
            <v>Suporte p/ luminária tipo ZGP401 da Philips ou similar</v>
          </cell>
          <cell r="C91" t="str">
            <v xml:space="preserve"> </v>
          </cell>
          <cell r="D91" t="str">
            <v xml:space="preserve"> </v>
          </cell>
          <cell r="E91" t="str">
            <v>un</v>
          </cell>
          <cell r="F91">
            <v>4</v>
          </cell>
          <cell r="G91">
            <v>81.650000000000006</v>
          </cell>
        </row>
        <row r="92">
          <cell r="A92" t="str">
            <v>PI 10</v>
          </cell>
          <cell r="B92" t="str">
            <v>Lâmpada a vapor de mercúrio 250W, alta pressão, base E40</v>
          </cell>
          <cell r="C92" t="str">
            <v xml:space="preserve"> </v>
          </cell>
          <cell r="D92" t="str">
            <v xml:space="preserve"> </v>
          </cell>
          <cell r="E92" t="str">
            <v>un</v>
          </cell>
          <cell r="F92">
            <v>4</v>
          </cell>
          <cell r="G92">
            <v>28.75</v>
          </cell>
        </row>
        <row r="93">
          <cell r="A93" t="str">
            <v>PI 71</v>
          </cell>
          <cell r="B93" t="str">
            <v>Cabo isolado p/ 1000V, de alumínio, singelo, cor preto, bitola 25 mm² (XLPE) est.</v>
          </cell>
          <cell r="C93" t="str">
            <v xml:space="preserve"> </v>
          </cell>
          <cell r="D93" t="str">
            <v xml:space="preserve"> </v>
          </cell>
          <cell r="E93" t="str">
            <v>m</v>
          </cell>
          <cell r="F93">
            <v>100</v>
          </cell>
          <cell r="G93">
            <v>4.62</v>
          </cell>
        </row>
        <row r="94">
          <cell r="A94" t="str">
            <v>PI 67</v>
          </cell>
          <cell r="B94" t="str">
            <v>Cabo isolado p/ 1000 V, 2,5 mm2 de alumínio</v>
          </cell>
          <cell r="C94" t="str">
            <v xml:space="preserve"> </v>
          </cell>
          <cell r="D94" t="str">
            <v xml:space="preserve"> </v>
          </cell>
          <cell r="E94" t="str">
            <v>m</v>
          </cell>
          <cell r="F94">
            <v>40</v>
          </cell>
          <cell r="G94">
            <v>0.6</v>
          </cell>
        </row>
        <row r="95">
          <cell r="A95" t="str">
            <v>PI 72</v>
          </cell>
          <cell r="B95" t="str">
            <v>Eletroduto de aço 1.1/4" (vara de 3m), na passarela, conforme projeto</v>
          </cell>
          <cell r="C95">
            <v>0</v>
          </cell>
          <cell r="D95">
            <v>0</v>
          </cell>
          <cell r="E95" t="str">
            <v>m</v>
          </cell>
          <cell r="F95">
            <v>50</v>
          </cell>
          <cell r="G95">
            <v>18</v>
          </cell>
        </row>
        <row r="96">
          <cell r="A96" t="str">
            <v>PI 30</v>
          </cell>
          <cell r="B96" t="str">
            <v>Haste para aterramento aço-cobre D 13x2400mm</v>
          </cell>
          <cell r="C96" t="str">
            <v xml:space="preserve"> </v>
          </cell>
          <cell r="D96" t="str">
            <v xml:space="preserve"> </v>
          </cell>
          <cell r="E96" t="str">
            <v>un</v>
          </cell>
          <cell r="F96">
            <v>1</v>
          </cell>
          <cell r="G96">
            <v>6.04</v>
          </cell>
        </row>
        <row r="97">
          <cell r="A97" t="str">
            <v>PI 31</v>
          </cell>
          <cell r="B97" t="str">
            <v>Cabo de cobre nú meio duro, 7 fios 2AWG</v>
          </cell>
          <cell r="C97" t="str">
            <v xml:space="preserve"> </v>
          </cell>
          <cell r="D97" t="str">
            <v xml:space="preserve"> </v>
          </cell>
          <cell r="E97" t="str">
            <v>kg</v>
          </cell>
          <cell r="F97">
            <v>4</v>
          </cell>
          <cell r="G97">
            <v>7.02</v>
          </cell>
        </row>
        <row r="98">
          <cell r="A98" t="str">
            <v>PI 39</v>
          </cell>
          <cell r="B98" t="str">
            <v>Fixação de haste de terra e conexão ao neutro</v>
          </cell>
          <cell r="C98" t="str">
            <v xml:space="preserve"> </v>
          </cell>
          <cell r="D98" t="str">
            <v xml:space="preserve"> </v>
          </cell>
          <cell r="E98" t="str">
            <v>un</v>
          </cell>
          <cell r="F98">
            <v>4</v>
          </cell>
          <cell r="G98">
            <v>35</v>
          </cell>
        </row>
        <row r="99">
          <cell r="A99" t="str">
            <v>PI 37</v>
          </cell>
          <cell r="B99" t="str">
            <v>Lançamento de cabos em dutos de aço, classe 1000V, circuito trifásico mais neutro, e monofásico</v>
          </cell>
          <cell r="C99" t="str">
            <v xml:space="preserve"> </v>
          </cell>
          <cell r="D99" t="str">
            <v xml:space="preserve"> </v>
          </cell>
          <cell r="E99" t="str">
            <v>m</v>
          </cell>
          <cell r="F99">
            <v>100</v>
          </cell>
          <cell r="G99">
            <v>4</v>
          </cell>
        </row>
        <row r="100">
          <cell r="A100" t="str">
            <v>PI 73</v>
          </cell>
          <cell r="B100" t="str">
            <v>Reator de alto fator externo c/ignitor p/ lâmpada a vapor de mercúrio,  da Entral ou similar</v>
          </cell>
          <cell r="C100">
            <v>0</v>
          </cell>
          <cell r="D100">
            <v>0</v>
          </cell>
          <cell r="E100" t="str">
            <v>un</v>
          </cell>
          <cell r="F100">
            <v>4</v>
          </cell>
          <cell r="G100">
            <v>37</v>
          </cell>
        </row>
        <row r="101">
          <cell r="A101" t="str">
            <v>PI 74</v>
          </cell>
          <cell r="B101" t="str">
            <v>Chave de iluminação pública</v>
          </cell>
          <cell r="C101">
            <v>0</v>
          </cell>
          <cell r="D101">
            <v>0</v>
          </cell>
          <cell r="E101" t="str">
            <v>un</v>
          </cell>
          <cell r="F101">
            <v>1</v>
          </cell>
          <cell r="G101">
            <v>95</v>
          </cell>
        </row>
        <row r="102">
          <cell r="A102" t="str">
            <v>PI 75</v>
          </cell>
          <cell r="B102" t="str">
            <v>Montagem eletromecânica de luminária 5m de altura, c/fixação dos equipam.e conexões elét.</v>
          </cell>
          <cell r="C102">
            <v>0</v>
          </cell>
          <cell r="D102">
            <v>0</v>
          </cell>
          <cell r="E102" t="str">
            <v>un</v>
          </cell>
          <cell r="F102">
            <v>4</v>
          </cell>
          <cell r="G102">
            <v>67.08</v>
          </cell>
        </row>
        <row r="103">
          <cell r="A103" t="str">
            <v>PI 22</v>
          </cell>
          <cell r="B103" t="str">
            <v>Base completa com fusível Diazed, 6A, retardado, incluíndo tampa, anel de proteção e ajuste</v>
          </cell>
          <cell r="C103" t="str">
            <v xml:space="preserve"> </v>
          </cell>
          <cell r="D103" t="str">
            <v xml:space="preserve"> </v>
          </cell>
          <cell r="E103" t="str">
            <v>un</v>
          </cell>
          <cell r="F103">
            <v>4</v>
          </cell>
          <cell r="G103">
            <v>8.6300000000000008</v>
          </cell>
        </row>
        <row r="104">
          <cell r="A104" t="str">
            <v>PI 26</v>
          </cell>
          <cell r="B104" t="str">
            <v>Relé fotoelétrico c/ suporte para fixação galv. com furo 18mm</v>
          </cell>
          <cell r="C104" t="str">
            <v xml:space="preserve"> </v>
          </cell>
          <cell r="D104" t="str">
            <v xml:space="preserve"> </v>
          </cell>
          <cell r="E104" t="str">
            <v>un</v>
          </cell>
          <cell r="F104">
            <v>1</v>
          </cell>
          <cell r="G104">
            <v>11.5</v>
          </cell>
        </row>
        <row r="105">
          <cell r="A105" t="str">
            <v>PI 24</v>
          </cell>
          <cell r="B105" t="str">
            <v>Fita elétrica auto fusão a base de borracha EPR</v>
          </cell>
          <cell r="C105" t="str">
            <v xml:space="preserve"> </v>
          </cell>
          <cell r="D105" t="str">
            <v xml:space="preserve"> </v>
          </cell>
          <cell r="E105" t="str">
            <v>un</v>
          </cell>
          <cell r="F105">
            <v>2</v>
          </cell>
          <cell r="G105">
            <v>6.39</v>
          </cell>
        </row>
        <row r="106">
          <cell r="A106" t="str">
            <v>PI 25</v>
          </cell>
          <cell r="B106" t="str">
            <v>Fita adesiva plástica isolante</v>
          </cell>
          <cell r="C106" t="str">
            <v xml:space="preserve"> </v>
          </cell>
          <cell r="D106" t="str">
            <v xml:space="preserve"> </v>
          </cell>
          <cell r="E106" t="str">
            <v>un</v>
          </cell>
          <cell r="F106">
            <v>2</v>
          </cell>
          <cell r="G106">
            <v>3.84</v>
          </cell>
        </row>
        <row r="107">
          <cell r="A107" t="str">
            <v>PI 38</v>
          </cell>
          <cell r="B107" t="str">
            <v>Confecção de emendas retas ou derivação em cabos classe 1000V, c/ conector à compressão</v>
          </cell>
          <cell r="C107" t="str">
            <v xml:space="preserve"> </v>
          </cell>
          <cell r="D107" t="str">
            <v xml:space="preserve"> </v>
          </cell>
          <cell r="E107" t="str">
            <v>un</v>
          </cell>
          <cell r="F107">
            <v>12</v>
          </cell>
          <cell r="G107">
            <v>4.5</v>
          </cell>
        </row>
        <row r="108">
          <cell r="F108" t="str">
            <v>SUB-TOTAL - OBRAS COMPLEMENTARES</v>
          </cell>
        </row>
        <row r="110">
          <cell r="F110" t="str">
            <v>SUB-TOTAL - Passarela do Km 9+680/396+680</v>
          </cell>
        </row>
        <row r="112">
          <cell r="B112" t="str">
            <v>Passarela do Km 14+733/401+733</v>
          </cell>
        </row>
        <row r="113">
          <cell r="B113" t="str">
            <v>OBRAS DE ARTE ESPECIAIS</v>
          </cell>
        </row>
        <row r="114">
          <cell r="B114" t="str">
            <v>Infra e Mesoestrutura</v>
          </cell>
        </row>
        <row r="115">
          <cell r="A115" t="str">
            <v>03.010.01</v>
          </cell>
          <cell r="B115" t="str">
            <v>Escavação em cavas de fundação com esgotamento</v>
          </cell>
          <cell r="C115" t="str">
            <v xml:space="preserve"> </v>
          </cell>
          <cell r="D115" t="str">
            <v xml:space="preserve"> </v>
          </cell>
          <cell r="E115" t="str">
            <v>m3</v>
          </cell>
          <cell r="F115">
            <v>62</v>
          </cell>
          <cell r="G115">
            <v>22.39</v>
          </cell>
        </row>
        <row r="116">
          <cell r="A116" t="str">
            <v>03.371.00</v>
          </cell>
          <cell r="B116" t="str">
            <v>Formas de madeira compensada</v>
          </cell>
          <cell r="C116" t="str">
            <v xml:space="preserve"> </v>
          </cell>
          <cell r="D116" t="str">
            <v xml:space="preserve"> </v>
          </cell>
          <cell r="E116" t="str">
            <v>m2</v>
          </cell>
          <cell r="F116">
            <v>57</v>
          </cell>
          <cell r="G116">
            <v>21.86</v>
          </cell>
        </row>
        <row r="117">
          <cell r="A117" t="str">
            <v>03.371.02</v>
          </cell>
          <cell r="B117" t="str">
            <v>Formas de placa compensada plastificada</v>
          </cell>
          <cell r="C117" t="str">
            <v xml:space="preserve"> </v>
          </cell>
          <cell r="D117" t="str">
            <v xml:space="preserve"> </v>
          </cell>
          <cell r="E117" t="str">
            <v>m2</v>
          </cell>
          <cell r="F117">
            <v>209</v>
          </cell>
          <cell r="G117">
            <v>30.76</v>
          </cell>
        </row>
        <row r="118">
          <cell r="A118" t="str">
            <v>03.353.00</v>
          </cell>
          <cell r="B118" t="str">
            <v>Forn., preparo e colocação nas formas, de aço CA-50</v>
          </cell>
          <cell r="C118" t="str">
            <v xml:space="preserve"> </v>
          </cell>
          <cell r="D118" t="str">
            <v xml:space="preserve"> </v>
          </cell>
          <cell r="E118" t="str">
            <v>kg</v>
          </cell>
          <cell r="F118">
            <v>2992</v>
          </cell>
          <cell r="G118">
            <v>2.59</v>
          </cell>
        </row>
        <row r="119">
          <cell r="A119" t="str">
            <v>03.326.00</v>
          </cell>
          <cell r="B119" t="str">
            <v xml:space="preserve">Concreto fck= 20 MPa-contr. raz. uso ger. </v>
          </cell>
          <cell r="C119" t="str">
            <v xml:space="preserve"> </v>
          </cell>
          <cell r="D119" t="str">
            <v xml:space="preserve"> </v>
          </cell>
          <cell r="E119" t="str">
            <v>m3</v>
          </cell>
          <cell r="F119">
            <v>41</v>
          </cell>
          <cell r="G119">
            <v>149.19999999999999</v>
          </cell>
        </row>
        <row r="120">
          <cell r="A120" t="str">
            <v>OAE5a</v>
          </cell>
          <cell r="B120" t="str">
            <v>Estaca metálica - tipo CS 250 X 52 - Fornecimento e cravação</v>
          </cell>
          <cell r="C120" t="str">
            <v xml:space="preserve"> </v>
          </cell>
          <cell r="D120" t="str">
            <v xml:space="preserve"> </v>
          </cell>
          <cell r="E120" t="str">
            <v>m</v>
          </cell>
          <cell r="F120">
            <v>152</v>
          </cell>
          <cell r="G120">
            <v>97.23</v>
          </cell>
        </row>
        <row r="121">
          <cell r="A121" t="str">
            <v>OAE5b</v>
          </cell>
          <cell r="B121" t="str">
            <v>Estaca metálica - tipo CS 300 x 77 - Fornecimento e cravação</v>
          </cell>
          <cell r="C121" t="str">
            <v xml:space="preserve"> </v>
          </cell>
          <cell r="D121" t="str">
            <v xml:space="preserve"> </v>
          </cell>
          <cell r="E121" t="str">
            <v>m</v>
          </cell>
          <cell r="F121">
            <v>152</v>
          </cell>
          <cell r="G121">
            <v>122.7</v>
          </cell>
        </row>
        <row r="122">
          <cell r="A122" t="str">
            <v>OAE5c</v>
          </cell>
          <cell r="B122" t="str">
            <v>Estaca metálica - tipo CS 300 x 116 - Fornecimento e cravação</v>
          </cell>
          <cell r="C122" t="str">
            <v xml:space="preserve"> </v>
          </cell>
          <cell r="D122" t="str">
            <v xml:space="preserve"> </v>
          </cell>
          <cell r="E122" t="str">
            <v>m</v>
          </cell>
          <cell r="F122">
            <v>76</v>
          </cell>
          <cell r="G122">
            <v>162.41999999999999</v>
          </cell>
        </row>
        <row r="123">
          <cell r="B123" t="str">
            <v>Superestrutura</v>
          </cell>
        </row>
        <row r="124">
          <cell r="A124" t="str">
            <v>03.371.02</v>
          </cell>
          <cell r="B124" t="str">
            <v>Formas de placa compensada plastificada</v>
          </cell>
          <cell r="C124" t="str">
            <v xml:space="preserve"> </v>
          </cell>
          <cell r="D124" t="str">
            <v xml:space="preserve"> </v>
          </cell>
          <cell r="E124" t="str">
            <v>m2</v>
          </cell>
          <cell r="F124">
            <v>1939</v>
          </cell>
          <cell r="G124">
            <v>30.76</v>
          </cell>
        </row>
        <row r="125">
          <cell r="A125" t="str">
            <v>OAE6</v>
          </cell>
          <cell r="B125" t="str">
            <v>Escoramento metálico comum (cimbramento)</v>
          </cell>
          <cell r="C125" t="str">
            <v xml:space="preserve"> </v>
          </cell>
          <cell r="D125" t="str">
            <v xml:space="preserve"> </v>
          </cell>
          <cell r="E125" t="str">
            <v>m3</v>
          </cell>
          <cell r="F125">
            <v>1503</v>
          </cell>
          <cell r="G125">
            <v>27.58</v>
          </cell>
        </row>
        <row r="126">
          <cell r="A126" t="str">
            <v>03.353.00</v>
          </cell>
          <cell r="B126" t="str">
            <v>Forn., preparo e colocação nas formas, de aço CA-50</v>
          </cell>
          <cell r="C126" t="str">
            <v xml:space="preserve"> </v>
          </cell>
          <cell r="D126" t="str">
            <v xml:space="preserve"> </v>
          </cell>
          <cell r="E126" t="str">
            <v>kg</v>
          </cell>
          <cell r="F126">
            <v>17581</v>
          </cell>
          <cell r="G126">
            <v>2.59</v>
          </cell>
        </row>
        <row r="127">
          <cell r="A127" t="str">
            <v>03.354.00</v>
          </cell>
          <cell r="B127" t="str">
            <v>Forn., preparo e colocação nas formas, de aço CA-60</v>
          </cell>
          <cell r="C127" t="str">
            <v xml:space="preserve"> </v>
          </cell>
          <cell r="D127" t="str">
            <v xml:space="preserve"> </v>
          </cell>
          <cell r="E127" t="str">
            <v>kg</v>
          </cell>
          <cell r="F127">
            <v>1877</v>
          </cell>
          <cell r="G127">
            <v>2.85</v>
          </cell>
        </row>
        <row r="128">
          <cell r="A128" t="str">
            <v>03.359.01</v>
          </cell>
          <cell r="B128" t="str">
            <v>Forn., preparo e colocação nas formas, de aço CA-25</v>
          </cell>
          <cell r="C128" t="str">
            <v xml:space="preserve"> </v>
          </cell>
          <cell r="D128" t="str">
            <v xml:space="preserve"> </v>
          </cell>
          <cell r="E128" t="str">
            <v>kg</v>
          </cell>
          <cell r="F128">
            <v>104</v>
          </cell>
          <cell r="G128">
            <v>2.4300000000000002</v>
          </cell>
        </row>
        <row r="129">
          <cell r="A129" t="str">
            <v>03.330.00</v>
          </cell>
          <cell r="B129" t="str">
            <v>Concreto fck= 35 MPa-contr. raz. uso ger.</v>
          </cell>
          <cell r="C129" t="str">
            <v xml:space="preserve"> </v>
          </cell>
          <cell r="D129" t="str">
            <v xml:space="preserve"> </v>
          </cell>
          <cell r="E129" t="str">
            <v>m3</v>
          </cell>
          <cell r="F129">
            <v>161</v>
          </cell>
          <cell r="G129">
            <v>166.78</v>
          </cell>
        </row>
        <row r="130">
          <cell r="A130" t="str">
            <v>03.326.00</v>
          </cell>
          <cell r="B130" t="str">
            <v xml:space="preserve">Concreto fck= 20 MPa-contr. raz. uso ger. </v>
          </cell>
          <cell r="C130" t="str">
            <v xml:space="preserve"> </v>
          </cell>
          <cell r="D130" t="str">
            <v xml:space="preserve"> </v>
          </cell>
          <cell r="E130" t="str">
            <v>m3</v>
          </cell>
          <cell r="F130">
            <v>29</v>
          </cell>
          <cell r="G130">
            <v>149.19999999999999</v>
          </cell>
        </row>
        <row r="131">
          <cell r="B131" t="str">
            <v>Diversos</v>
          </cell>
        </row>
        <row r="132">
          <cell r="A132" t="str">
            <v>03.510.00</v>
          </cell>
          <cell r="B132" t="str">
            <v>Aparelho de apoio em neoprene</v>
          </cell>
          <cell r="C132" t="str">
            <v xml:space="preserve"> </v>
          </cell>
          <cell r="D132" t="str">
            <v xml:space="preserve"> </v>
          </cell>
          <cell r="E132" t="str">
            <v>kg</v>
          </cell>
          <cell r="F132">
            <v>51</v>
          </cell>
          <cell r="G132">
            <v>86.94</v>
          </cell>
        </row>
        <row r="133">
          <cell r="A133" t="str">
            <v>P 03.991.01b</v>
          </cell>
          <cell r="B133" t="str">
            <v>Dreno de FF D= 50 mm x 500mm</v>
          </cell>
          <cell r="C133" t="str">
            <v xml:space="preserve"> </v>
          </cell>
          <cell r="D133" t="str">
            <v xml:space="preserve"> </v>
          </cell>
          <cell r="E133" t="str">
            <v>un</v>
          </cell>
          <cell r="F133">
            <v>34</v>
          </cell>
          <cell r="G133">
            <v>6.63</v>
          </cell>
        </row>
        <row r="134">
          <cell r="F134" t="str">
            <v>SUB-TOTAL OAE</v>
          </cell>
        </row>
        <row r="135">
          <cell r="B135" t="str">
            <v>OBRAS COMPLEMENTARES</v>
          </cell>
        </row>
        <row r="136">
          <cell r="B136" t="str">
            <v>Iluminação das passarelas</v>
          </cell>
        </row>
        <row r="137">
          <cell r="A137" t="str">
            <v>PI 02a</v>
          </cell>
          <cell r="B137" t="str">
            <v>Poste de aço galvanizado a fogo, c/ 5,0m de alt. p/instal.na lat. das passarelas</v>
          </cell>
          <cell r="C137" t="str">
            <v xml:space="preserve"> </v>
          </cell>
          <cell r="D137" t="str">
            <v xml:space="preserve"> </v>
          </cell>
          <cell r="E137" t="str">
            <v>un</v>
          </cell>
          <cell r="F137">
            <v>4</v>
          </cell>
          <cell r="G137">
            <v>300</v>
          </cell>
        </row>
        <row r="138">
          <cell r="A138" t="str">
            <v>PI 03</v>
          </cell>
          <cell r="B138" t="str">
            <v xml:space="preserve">Luminária p/ iluminação pública ref.HRC-612 da Philips ou similar </v>
          </cell>
          <cell r="C138" t="str">
            <v xml:space="preserve"> </v>
          </cell>
          <cell r="D138" t="str">
            <v xml:space="preserve"> </v>
          </cell>
          <cell r="E138" t="str">
            <v>un</v>
          </cell>
          <cell r="F138">
            <v>4</v>
          </cell>
          <cell r="G138">
            <v>400</v>
          </cell>
        </row>
        <row r="139">
          <cell r="A139" t="str">
            <v>PI 08</v>
          </cell>
          <cell r="B139" t="str">
            <v>Suporte p/ luminária tipo ZGP401 da Philips ou similar</v>
          </cell>
          <cell r="C139" t="str">
            <v xml:space="preserve"> </v>
          </cell>
          <cell r="D139" t="str">
            <v xml:space="preserve"> </v>
          </cell>
          <cell r="E139" t="str">
            <v>un</v>
          </cell>
          <cell r="F139">
            <v>4</v>
          </cell>
          <cell r="G139">
            <v>81.650000000000006</v>
          </cell>
        </row>
        <row r="140">
          <cell r="A140" t="str">
            <v>PI 10</v>
          </cell>
          <cell r="B140" t="str">
            <v>Lâmpada a vapor de mercúrio 250W, alta pressão, base E40</v>
          </cell>
          <cell r="C140" t="str">
            <v xml:space="preserve"> </v>
          </cell>
          <cell r="D140" t="str">
            <v xml:space="preserve"> </v>
          </cell>
          <cell r="E140" t="str">
            <v>un</v>
          </cell>
          <cell r="F140">
            <v>4</v>
          </cell>
          <cell r="G140">
            <v>28.75</v>
          </cell>
        </row>
        <row r="141">
          <cell r="A141" t="str">
            <v>PI 71</v>
          </cell>
          <cell r="B141" t="str">
            <v>Cabo isolado p/ 1000V, de alumínio, singelo, cor preto, bitola 25 mm² (XLPE) est.</v>
          </cell>
          <cell r="C141" t="str">
            <v xml:space="preserve"> </v>
          </cell>
          <cell r="D141" t="str">
            <v xml:space="preserve"> </v>
          </cell>
          <cell r="E141" t="str">
            <v>m</v>
          </cell>
          <cell r="F141">
            <v>100</v>
          </cell>
          <cell r="G141">
            <v>4.62</v>
          </cell>
        </row>
        <row r="142">
          <cell r="A142" t="str">
            <v>PI 67</v>
          </cell>
          <cell r="B142" t="str">
            <v>Cabo isolado p/ 1000 V, 2,5 mm2 de alumínio</v>
          </cell>
          <cell r="C142" t="str">
            <v xml:space="preserve"> </v>
          </cell>
          <cell r="D142" t="str">
            <v xml:space="preserve"> </v>
          </cell>
          <cell r="E142" t="str">
            <v>m</v>
          </cell>
          <cell r="F142">
            <v>40</v>
          </cell>
          <cell r="G142">
            <v>0.6</v>
          </cell>
        </row>
        <row r="143">
          <cell r="A143" t="str">
            <v>PI 72</v>
          </cell>
          <cell r="B143" t="str">
            <v>Eletroduto de aço 1.1/4" (vara de 3m), na passarela, conforme projeto</v>
          </cell>
          <cell r="C143">
            <v>0</v>
          </cell>
          <cell r="D143">
            <v>0</v>
          </cell>
          <cell r="E143" t="str">
            <v>m</v>
          </cell>
          <cell r="F143">
            <v>50</v>
          </cell>
          <cell r="G143">
            <v>18</v>
          </cell>
        </row>
        <row r="144">
          <cell r="A144" t="str">
            <v>PI 30</v>
          </cell>
          <cell r="B144" t="str">
            <v>Haste para aterramento aço-cobre D 13x2400mm</v>
          </cell>
          <cell r="C144" t="str">
            <v xml:space="preserve"> </v>
          </cell>
          <cell r="D144" t="str">
            <v xml:space="preserve"> </v>
          </cell>
          <cell r="E144" t="str">
            <v>un</v>
          </cell>
          <cell r="F144">
            <v>1</v>
          </cell>
          <cell r="G144">
            <v>6.04</v>
          </cell>
        </row>
        <row r="145">
          <cell r="A145" t="str">
            <v>PI 31</v>
          </cell>
          <cell r="B145" t="str">
            <v>Cabo de cobre nú meio duro, 7 fios 2AWG</v>
          </cell>
          <cell r="C145" t="str">
            <v xml:space="preserve"> </v>
          </cell>
          <cell r="D145" t="str">
            <v xml:space="preserve"> </v>
          </cell>
          <cell r="E145" t="str">
            <v>kg</v>
          </cell>
          <cell r="F145">
            <v>4</v>
          </cell>
          <cell r="G145">
            <v>7.02</v>
          </cell>
        </row>
        <row r="146">
          <cell r="A146" t="str">
            <v>PI 39</v>
          </cell>
          <cell r="B146" t="str">
            <v>Fixação de haste de terra e conexão ao neutro</v>
          </cell>
          <cell r="C146" t="str">
            <v xml:space="preserve"> </v>
          </cell>
          <cell r="D146" t="str">
            <v xml:space="preserve"> </v>
          </cell>
          <cell r="E146" t="str">
            <v>un</v>
          </cell>
          <cell r="F146">
            <v>4</v>
          </cell>
          <cell r="G146">
            <v>35</v>
          </cell>
        </row>
        <row r="147">
          <cell r="A147" t="str">
            <v>PI 37</v>
          </cell>
          <cell r="B147" t="str">
            <v>Lançamento de cabos em dutos de aço, classe 1000V, circuito trifásico mais neutro, e monofásico</v>
          </cell>
          <cell r="C147" t="str">
            <v xml:space="preserve"> </v>
          </cell>
          <cell r="D147" t="str">
            <v xml:space="preserve"> </v>
          </cell>
          <cell r="E147" t="str">
            <v>m</v>
          </cell>
          <cell r="F147">
            <v>100</v>
          </cell>
          <cell r="G147">
            <v>4</v>
          </cell>
        </row>
        <row r="148">
          <cell r="A148" t="str">
            <v>PI 73</v>
          </cell>
          <cell r="B148" t="str">
            <v>Reator de alto fator externo c/ignitor p/ lâmpada a vapor de mercúrio,  da Entral ou similar</v>
          </cell>
          <cell r="C148">
            <v>0</v>
          </cell>
          <cell r="D148">
            <v>0</v>
          </cell>
          <cell r="E148" t="str">
            <v>un</v>
          </cell>
          <cell r="F148">
            <v>4</v>
          </cell>
          <cell r="G148">
            <v>37</v>
          </cell>
        </row>
        <row r="149">
          <cell r="A149" t="str">
            <v>PI 74</v>
          </cell>
          <cell r="B149" t="str">
            <v>Chave de iluminação pública</v>
          </cell>
          <cell r="C149">
            <v>0</v>
          </cell>
          <cell r="D149">
            <v>0</v>
          </cell>
          <cell r="E149" t="str">
            <v>un</v>
          </cell>
          <cell r="F149">
            <v>1</v>
          </cell>
          <cell r="G149">
            <v>95</v>
          </cell>
        </row>
        <row r="150">
          <cell r="A150" t="str">
            <v>PI 75</v>
          </cell>
          <cell r="B150" t="str">
            <v>Montagem eletromecânica de luminária 5m de altura, c/fixação dos equipam.e conexões elét.</v>
          </cell>
          <cell r="C150">
            <v>0</v>
          </cell>
          <cell r="D150">
            <v>0</v>
          </cell>
          <cell r="E150" t="str">
            <v>un</v>
          </cell>
          <cell r="F150">
            <v>4</v>
          </cell>
          <cell r="G150">
            <v>67.08</v>
          </cell>
        </row>
        <row r="151">
          <cell r="A151" t="str">
            <v>PI 22</v>
          </cell>
          <cell r="B151" t="str">
            <v>Base completa com fusível Diazed, 6A, retardado, incluíndo tampa, anel de proteção e ajuste</v>
          </cell>
          <cell r="C151" t="str">
            <v xml:space="preserve"> </v>
          </cell>
          <cell r="D151" t="str">
            <v xml:space="preserve"> </v>
          </cell>
          <cell r="E151" t="str">
            <v>un</v>
          </cell>
          <cell r="F151">
            <v>4</v>
          </cell>
          <cell r="G151">
            <v>8.6300000000000008</v>
          </cell>
        </row>
        <row r="152">
          <cell r="A152" t="str">
            <v>PI 26</v>
          </cell>
          <cell r="B152" t="str">
            <v>Relé fotoelétrico c/ suporte para fixação galv. com furo 18mm</v>
          </cell>
          <cell r="C152" t="str">
            <v xml:space="preserve"> </v>
          </cell>
          <cell r="D152" t="str">
            <v xml:space="preserve"> </v>
          </cell>
          <cell r="E152" t="str">
            <v>un</v>
          </cell>
          <cell r="F152">
            <v>1</v>
          </cell>
          <cell r="G152">
            <v>11.5</v>
          </cell>
        </row>
        <row r="153">
          <cell r="A153" t="str">
            <v>PI 24</v>
          </cell>
          <cell r="B153" t="str">
            <v>Fita elétrica auto fusão a base de borracha EPR</v>
          </cell>
          <cell r="C153" t="str">
            <v xml:space="preserve"> </v>
          </cell>
          <cell r="D153" t="str">
            <v xml:space="preserve"> </v>
          </cell>
          <cell r="E153" t="str">
            <v>un</v>
          </cell>
          <cell r="F153">
            <v>2</v>
          </cell>
          <cell r="G153">
            <v>6.39</v>
          </cell>
        </row>
        <row r="154">
          <cell r="A154" t="str">
            <v>PI 25</v>
          </cell>
          <cell r="B154" t="str">
            <v>Fita adesiva plástica isolante</v>
          </cell>
          <cell r="C154" t="str">
            <v xml:space="preserve"> </v>
          </cell>
          <cell r="D154" t="str">
            <v xml:space="preserve"> </v>
          </cell>
          <cell r="E154" t="str">
            <v>un</v>
          </cell>
          <cell r="F154">
            <v>2</v>
          </cell>
          <cell r="G154">
            <v>3.84</v>
          </cell>
        </row>
        <row r="155">
          <cell r="A155" t="str">
            <v>PI 38</v>
          </cell>
          <cell r="B155" t="str">
            <v>Confecção de emendas retas ou derivação em cabos classe 1000V, c/ conector à compressão</v>
          </cell>
          <cell r="C155" t="str">
            <v xml:space="preserve"> </v>
          </cell>
          <cell r="D155" t="str">
            <v xml:space="preserve"> </v>
          </cell>
          <cell r="E155" t="str">
            <v>un</v>
          </cell>
          <cell r="F155">
            <v>12</v>
          </cell>
          <cell r="G155">
            <v>4.5</v>
          </cell>
        </row>
        <row r="156">
          <cell r="F156" t="str">
            <v>SUB-TOTAL - OBRAS COMPLEMENTARES</v>
          </cell>
        </row>
        <row r="158">
          <cell r="F158" t="str">
            <v>SUB-TOTAL - Passarela do Km 14+733/401+733</v>
          </cell>
        </row>
        <row r="160">
          <cell r="B160" t="str">
            <v>Passarela do Km 16+401/Km 403+410</v>
          </cell>
        </row>
        <row r="161">
          <cell r="B161" t="str">
            <v>OBRAS DE ARTE ESPECIAIS</v>
          </cell>
        </row>
        <row r="162">
          <cell r="B162" t="str">
            <v>Infra e Mesoestrutura</v>
          </cell>
        </row>
        <row r="163">
          <cell r="A163" t="str">
            <v>03.010.01</v>
          </cell>
          <cell r="B163" t="str">
            <v>Escavação em cavas de fundação com esgotamento</v>
          </cell>
          <cell r="C163" t="str">
            <v xml:space="preserve"> </v>
          </cell>
          <cell r="D163" t="str">
            <v xml:space="preserve"> </v>
          </cell>
          <cell r="E163" t="str">
            <v>m3</v>
          </cell>
          <cell r="F163">
            <v>62</v>
          </cell>
          <cell r="G163">
            <v>22.39</v>
          </cell>
        </row>
        <row r="164">
          <cell r="A164" t="str">
            <v>03.371.01</v>
          </cell>
          <cell r="B164" t="str">
            <v>Formas de placa compensada resinada</v>
          </cell>
          <cell r="C164" t="str">
            <v xml:space="preserve"> </v>
          </cell>
          <cell r="D164" t="str">
            <v xml:space="preserve"> </v>
          </cell>
          <cell r="E164" t="str">
            <v>m2</v>
          </cell>
          <cell r="F164">
            <v>57</v>
          </cell>
          <cell r="G164">
            <v>21.86</v>
          </cell>
        </row>
        <row r="165">
          <cell r="A165" t="str">
            <v>03.371.02</v>
          </cell>
          <cell r="B165" t="str">
            <v>Formas de placa compensada plastificada</v>
          </cell>
          <cell r="C165" t="str">
            <v xml:space="preserve"> </v>
          </cell>
          <cell r="D165" t="str">
            <v xml:space="preserve"> </v>
          </cell>
          <cell r="E165" t="str">
            <v>m2</v>
          </cell>
          <cell r="F165">
            <v>180</v>
          </cell>
          <cell r="G165">
            <v>30.76</v>
          </cell>
        </row>
        <row r="166">
          <cell r="A166" t="str">
            <v>03.353.00</v>
          </cell>
          <cell r="B166" t="str">
            <v>Forn., preparo e colocação nas formas, de aço CA-50</v>
          </cell>
          <cell r="C166" t="str">
            <v xml:space="preserve"> </v>
          </cell>
          <cell r="D166" t="str">
            <v xml:space="preserve"> </v>
          </cell>
          <cell r="E166" t="str">
            <v>kg</v>
          </cell>
          <cell r="F166">
            <v>2456</v>
          </cell>
          <cell r="G166">
            <v>2.59</v>
          </cell>
        </row>
        <row r="167">
          <cell r="A167" t="str">
            <v>03.326.00</v>
          </cell>
          <cell r="B167" t="str">
            <v xml:space="preserve">Concreto fck= 20 MPa-contr. raz. uso ger. </v>
          </cell>
          <cell r="C167" t="str">
            <v xml:space="preserve"> </v>
          </cell>
          <cell r="D167" t="str">
            <v xml:space="preserve"> </v>
          </cell>
          <cell r="E167" t="str">
            <v>m3</v>
          </cell>
          <cell r="F167">
            <v>37</v>
          </cell>
          <cell r="G167">
            <v>149.19999999999999</v>
          </cell>
        </row>
        <row r="168">
          <cell r="A168" t="str">
            <v>OAE5a</v>
          </cell>
          <cell r="B168" t="str">
            <v>Estaca metálica - tipo CS 250 X 52 - Fornecimento e cravação</v>
          </cell>
          <cell r="C168" t="str">
            <v xml:space="preserve"> </v>
          </cell>
          <cell r="D168" t="str">
            <v xml:space="preserve"> </v>
          </cell>
          <cell r="E168" t="str">
            <v>m</v>
          </cell>
          <cell r="F168">
            <v>136</v>
          </cell>
          <cell r="G168">
            <v>97.23</v>
          </cell>
        </row>
        <row r="169">
          <cell r="A169" t="str">
            <v>OAE5b</v>
          </cell>
          <cell r="B169" t="str">
            <v>Estaca metálica - tipo CS 300 x 77 - Fornecimento e cravação</v>
          </cell>
          <cell r="C169" t="str">
            <v xml:space="preserve"> </v>
          </cell>
          <cell r="D169" t="str">
            <v xml:space="preserve"> </v>
          </cell>
          <cell r="E169" t="str">
            <v>m</v>
          </cell>
          <cell r="F169">
            <v>136</v>
          </cell>
          <cell r="G169">
            <v>122.7</v>
          </cell>
        </row>
        <row r="170">
          <cell r="A170" t="str">
            <v>OAE5c</v>
          </cell>
          <cell r="B170" t="str">
            <v>Estaca metálica - tipo CS 300 x 116 - Fornecimento e cravação</v>
          </cell>
          <cell r="C170" t="str">
            <v xml:space="preserve"> </v>
          </cell>
          <cell r="D170" t="str">
            <v xml:space="preserve"> </v>
          </cell>
          <cell r="E170" t="str">
            <v>m</v>
          </cell>
          <cell r="F170">
            <v>68</v>
          </cell>
          <cell r="G170">
            <v>162.41999999999999</v>
          </cell>
        </row>
        <row r="171">
          <cell r="B171" t="str">
            <v>Superestrutura</v>
          </cell>
        </row>
        <row r="172">
          <cell r="A172" t="str">
            <v>03.371.02</v>
          </cell>
          <cell r="B172" t="str">
            <v>Formas de placa compensada plastificada</v>
          </cell>
          <cell r="C172" t="str">
            <v xml:space="preserve"> </v>
          </cell>
          <cell r="D172" t="str">
            <v xml:space="preserve"> </v>
          </cell>
          <cell r="E172" t="str">
            <v>m2</v>
          </cell>
          <cell r="F172">
            <v>1734</v>
          </cell>
          <cell r="G172">
            <v>30.76</v>
          </cell>
        </row>
        <row r="173">
          <cell r="A173" t="str">
            <v>OAE6</v>
          </cell>
          <cell r="B173" t="str">
            <v>Escoramento metálico comum (cimbramento)</v>
          </cell>
          <cell r="C173" t="str">
            <v xml:space="preserve"> </v>
          </cell>
          <cell r="D173" t="str">
            <v xml:space="preserve"> </v>
          </cell>
          <cell r="E173" t="str">
            <v>m3</v>
          </cell>
          <cell r="F173">
            <v>1118</v>
          </cell>
          <cell r="G173">
            <v>27.58</v>
          </cell>
        </row>
        <row r="174">
          <cell r="A174" t="str">
            <v>03.353.00</v>
          </cell>
          <cell r="B174" t="str">
            <v>Forn., preparo e colocação nas formas, de aço CA-50</v>
          </cell>
          <cell r="C174" t="str">
            <v xml:space="preserve"> </v>
          </cell>
          <cell r="D174" t="str">
            <v xml:space="preserve"> </v>
          </cell>
          <cell r="E174" t="str">
            <v>kg</v>
          </cell>
          <cell r="F174">
            <v>15155</v>
          </cell>
          <cell r="G174">
            <v>2.59</v>
          </cell>
        </row>
        <row r="175">
          <cell r="A175" t="str">
            <v>03.354.00</v>
          </cell>
          <cell r="B175" t="str">
            <v>Forn., preparo e colocação nas formas, de aço CA-60</v>
          </cell>
          <cell r="C175" t="str">
            <v xml:space="preserve"> </v>
          </cell>
          <cell r="D175" t="str">
            <v xml:space="preserve"> </v>
          </cell>
          <cell r="E175" t="str">
            <v>kg</v>
          </cell>
          <cell r="F175">
            <v>1086</v>
          </cell>
          <cell r="G175">
            <v>2.85</v>
          </cell>
        </row>
        <row r="176">
          <cell r="A176" t="str">
            <v>03.359.01</v>
          </cell>
          <cell r="B176" t="str">
            <v>Forn., preparo e colocação nas formas, de aço CA-25</v>
          </cell>
          <cell r="C176" t="str">
            <v xml:space="preserve"> </v>
          </cell>
          <cell r="D176" t="str">
            <v xml:space="preserve"> </v>
          </cell>
          <cell r="E176" t="str">
            <v>kg</v>
          </cell>
          <cell r="F176">
            <v>89</v>
          </cell>
          <cell r="G176">
            <v>2.4300000000000002</v>
          </cell>
        </row>
        <row r="177">
          <cell r="A177" t="str">
            <v>03.330.00</v>
          </cell>
          <cell r="B177" t="str">
            <v>Concreto fck= 35 MPa-contr. raz. uso ger.</v>
          </cell>
          <cell r="C177" t="str">
            <v xml:space="preserve"> </v>
          </cell>
          <cell r="D177" t="str">
            <v xml:space="preserve"> </v>
          </cell>
          <cell r="E177" t="str">
            <v>m3</v>
          </cell>
          <cell r="F177">
            <v>145</v>
          </cell>
          <cell r="G177">
            <v>166.78</v>
          </cell>
        </row>
        <row r="178">
          <cell r="A178" t="str">
            <v>03.326.00</v>
          </cell>
          <cell r="B178" t="str">
            <v xml:space="preserve">Concreto fck= 20 MPa-contr. raz. uso ger. </v>
          </cell>
          <cell r="C178" t="str">
            <v xml:space="preserve"> </v>
          </cell>
          <cell r="D178" t="str">
            <v xml:space="preserve"> </v>
          </cell>
          <cell r="E178" t="str">
            <v>m3</v>
          </cell>
          <cell r="F178">
            <v>26</v>
          </cell>
          <cell r="G178">
            <v>149.19999999999999</v>
          </cell>
        </row>
        <row r="179">
          <cell r="B179" t="str">
            <v>Diversos</v>
          </cell>
        </row>
        <row r="180">
          <cell r="A180" t="str">
            <v>03.510.00</v>
          </cell>
          <cell r="B180" t="str">
            <v>Aparelho de apoio em neoprene</v>
          </cell>
          <cell r="C180" t="str">
            <v xml:space="preserve"> </v>
          </cell>
          <cell r="D180" t="str">
            <v xml:space="preserve"> </v>
          </cell>
          <cell r="E180" t="str">
            <v>kg</v>
          </cell>
          <cell r="F180">
            <v>51</v>
          </cell>
          <cell r="G180">
            <v>86.94</v>
          </cell>
        </row>
        <row r="181">
          <cell r="A181" t="str">
            <v>P 03.991.01b</v>
          </cell>
          <cell r="B181" t="str">
            <v>Dreno de FF D= 50 mm x 500mm</v>
          </cell>
          <cell r="C181" t="str">
            <v xml:space="preserve"> </v>
          </cell>
          <cell r="D181" t="str">
            <v xml:space="preserve"> </v>
          </cell>
          <cell r="E181" t="str">
            <v>un</v>
          </cell>
          <cell r="F181">
            <v>34</v>
          </cell>
          <cell r="G181">
            <v>6.63</v>
          </cell>
        </row>
      </sheetData>
      <sheetData sheetId="19">
        <row r="13">
          <cell r="A13" t="str">
            <v>06.100.21</v>
          </cell>
          <cell r="B13" t="str">
            <v>Pintura de faixa - tinta acrílica - 2 anos</v>
          </cell>
          <cell r="C13" t="str">
            <v>DNER-EM371-372-373/97</v>
          </cell>
          <cell r="D13" t="str">
            <v xml:space="preserve"> </v>
          </cell>
          <cell r="E13" t="str">
            <v>m2</v>
          </cell>
          <cell r="F13">
            <v>33650</v>
          </cell>
          <cell r="G13">
            <v>7.08</v>
          </cell>
        </row>
        <row r="14">
          <cell r="A14" t="str">
            <v>06.110.02</v>
          </cell>
          <cell r="B14" t="str">
            <v>Pint. setas e zebrados - termopl. - 3 anos</v>
          </cell>
          <cell r="C14" t="str">
            <v>DNER-EM371-372-373/97</v>
          </cell>
          <cell r="D14" t="str">
            <v xml:space="preserve"> </v>
          </cell>
          <cell r="E14" t="str">
            <v>m2</v>
          </cell>
          <cell r="F14">
            <v>1700</v>
          </cell>
          <cell r="G14">
            <v>31.52</v>
          </cell>
        </row>
        <row r="15">
          <cell r="A15" t="str">
            <v>06.200.02</v>
          </cell>
          <cell r="B15" t="str">
            <v>Placa de sinalização tot. refletiva (forn/impl)</v>
          </cell>
          <cell r="C15" t="str">
            <v>DNER-EM371-372-373/97</v>
          </cell>
          <cell r="D15" t="str">
            <v xml:space="preserve"> </v>
          </cell>
          <cell r="E15" t="str">
            <v>m2</v>
          </cell>
          <cell r="F15">
            <v>540</v>
          </cell>
          <cell r="G15">
            <v>211.92</v>
          </cell>
        </row>
        <row r="16">
          <cell r="A16" t="str">
            <v>06.210.01</v>
          </cell>
          <cell r="B16" t="str">
            <v>Pórtico metálico</v>
          </cell>
          <cell r="C16" t="str">
            <v xml:space="preserve"> </v>
          </cell>
          <cell r="D16" t="str">
            <v xml:space="preserve"> </v>
          </cell>
          <cell r="E16" t="str">
            <v>un</v>
          </cell>
          <cell r="F16">
            <v>19</v>
          </cell>
          <cell r="G16">
            <v>27044.98</v>
          </cell>
        </row>
        <row r="17">
          <cell r="A17" t="str">
            <v>P06.210.02</v>
          </cell>
          <cell r="B17" t="str">
            <v>Bandeira simples 5,10 x 6,50m</v>
          </cell>
          <cell r="C17" t="str">
            <v xml:space="preserve"> </v>
          </cell>
          <cell r="D17" t="str">
            <v xml:space="preserve"> </v>
          </cell>
          <cell r="E17" t="str">
            <v>un</v>
          </cell>
          <cell r="F17">
            <v>33</v>
          </cell>
          <cell r="G17">
            <v>7876.4</v>
          </cell>
        </row>
        <row r="18">
          <cell r="A18" t="str">
            <v>06.120.01</v>
          </cell>
          <cell r="B18" t="str">
            <v>Tacha refletiva monodirecional (forn/coloc)</v>
          </cell>
          <cell r="C18" t="str">
            <v>DNER-EM371-372-373/97</v>
          </cell>
          <cell r="D18" t="str">
            <v xml:space="preserve"> </v>
          </cell>
          <cell r="E18" t="str">
            <v>und</v>
          </cell>
          <cell r="F18">
            <v>9050</v>
          </cell>
          <cell r="G18">
            <v>9.3699999999999992</v>
          </cell>
        </row>
        <row r="19">
          <cell r="A19" t="str">
            <v>06.010.01</v>
          </cell>
          <cell r="B19" t="str">
            <v>Defensa semi-maleável simples (forn / impl)</v>
          </cell>
          <cell r="C19" t="str">
            <v xml:space="preserve"> </v>
          </cell>
          <cell r="D19" t="str">
            <v xml:space="preserve"> </v>
          </cell>
          <cell r="E19" t="str">
            <v>m</v>
          </cell>
          <cell r="F19">
            <v>40841</v>
          </cell>
          <cell r="G19">
            <v>74.150000000000006</v>
          </cell>
        </row>
        <row r="20">
          <cell r="A20" t="str">
            <v>06.010.11</v>
          </cell>
          <cell r="B20" t="str">
            <v>Defensa semi-maleável dupla (forn / impl)</v>
          </cell>
          <cell r="C20" t="str">
            <v xml:space="preserve"> </v>
          </cell>
          <cell r="D20" t="str">
            <v xml:space="preserve"> </v>
          </cell>
          <cell r="E20" t="str">
            <v>m</v>
          </cell>
          <cell r="F20">
            <v>10435</v>
          </cell>
          <cell r="G20">
            <v>125.57</v>
          </cell>
        </row>
        <row r="21">
          <cell r="A21" t="str">
            <v>06.030.01</v>
          </cell>
          <cell r="B21" t="str">
            <v>Barreira de segurança dupla - DNER PRO 176/86</v>
          </cell>
          <cell r="C21" t="str">
            <v xml:space="preserve"> </v>
          </cell>
          <cell r="D21" t="str">
            <v xml:space="preserve"> </v>
          </cell>
          <cell r="E21" t="str">
            <v>m</v>
          </cell>
          <cell r="F21">
            <v>5759</v>
          </cell>
          <cell r="G21">
            <v>79.48</v>
          </cell>
        </row>
        <row r="22">
          <cell r="F22" t="str">
            <v>SUB-TOTAL</v>
          </cell>
        </row>
        <row r="23">
          <cell r="B23" t="str">
            <v>SINALIZAÇÃO PROVISÓRIA</v>
          </cell>
        </row>
        <row r="24">
          <cell r="A24" t="str">
            <v>06.200.01</v>
          </cell>
          <cell r="B24" t="str">
            <v>Placa de sinalização semi-refletiva (forn/impl)</v>
          </cell>
          <cell r="C24" t="str">
            <v>DNER-EM371-372-373/97</v>
          </cell>
          <cell r="D24" t="str">
            <v xml:space="preserve"> </v>
          </cell>
          <cell r="E24" t="str">
            <v>m2</v>
          </cell>
          <cell r="F24">
            <v>992</v>
          </cell>
          <cell r="G24">
            <v>133.07</v>
          </cell>
        </row>
        <row r="25">
          <cell r="A25" t="str">
            <v>P06.200.01j</v>
          </cell>
          <cell r="B25" t="str">
            <v>Sinalizador intermitente</v>
          </cell>
          <cell r="C25" t="str">
            <v xml:space="preserve"> </v>
          </cell>
          <cell r="D25" t="str">
            <v xml:space="preserve"> </v>
          </cell>
          <cell r="E25" t="str">
            <v>un</v>
          </cell>
          <cell r="F25">
            <v>16</v>
          </cell>
          <cell r="G25">
            <v>16.3</v>
          </cell>
        </row>
        <row r="26">
          <cell r="A26" t="str">
            <v>P06.200.01k</v>
          </cell>
          <cell r="B26" t="str">
            <v>Sinalizador (balde)</v>
          </cell>
          <cell r="C26" t="str">
            <v xml:space="preserve"> </v>
          </cell>
          <cell r="D26" t="str">
            <v xml:space="preserve"> </v>
          </cell>
          <cell r="E26" t="str">
            <v>un</v>
          </cell>
          <cell r="F26">
            <v>1550</v>
          </cell>
          <cell r="G26">
            <v>9.51</v>
          </cell>
        </row>
        <row r="27">
          <cell r="A27" t="str">
            <v>P 06.030.02</v>
          </cell>
          <cell r="B27" t="str">
            <v>Barreira Classe II</v>
          </cell>
          <cell r="C27" t="str">
            <v xml:space="preserve"> </v>
          </cell>
          <cell r="D27" t="str">
            <v xml:space="preserve"> </v>
          </cell>
          <cell r="E27" t="str">
            <v>un</v>
          </cell>
          <cell r="F27">
            <v>212</v>
          </cell>
          <cell r="G27">
            <v>52.27</v>
          </cell>
        </row>
        <row r="28">
          <cell r="A28" t="str">
            <v>P 06.030.03</v>
          </cell>
          <cell r="B28" t="str">
            <v>Barreira Classe III</v>
          </cell>
          <cell r="C28" t="str">
            <v xml:space="preserve"> </v>
          </cell>
          <cell r="D28" t="str">
            <v xml:space="preserve"> </v>
          </cell>
          <cell r="E28" t="str">
            <v>un</v>
          </cell>
          <cell r="F28">
            <v>19</v>
          </cell>
          <cell r="G28">
            <v>70.48</v>
          </cell>
        </row>
        <row r="29">
          <cell r="A29" t="str">
            <v>P06.200.01l</v>
          </cell>
          <cell r="B29" t="str">
            <v>Sinalizador com bandeira</v>
          </cell>
          <cell r="C29" t="str">
            <v xml:space="preserve"> </v>
          </cell>
          <cell r="D29" t="str">
            <v xml:space="preserve"> </v>
          </cell>
          <cell r="E29" t="str">
            <v>homxh</v>
          </cell>
          <cell r="F29">
            <v>25000</v>
          </cell>
          <cell r="G29">
            <v>5.01</v>
          </cell>
        </row>
        <row r="30">
          <cell r="A30" t="str">
            <v>06.100.12</v>
          </cell>
          <cell r="B30" t="str">
            <v>Pintura setas e zebrado - tinta alquidica - 1 ano</v>
          </cell>
          <cell r="C30" t="str">
            <v>DNER-EM371-372-373/97</v>
          </cell>
          <cell r="D30" t="str">
            <v xml:space="preserve"> </v>
          </cell>
          <cell r="E30" t="str">
            <v>m2</v>
          </cell>
          <cell r="F30">
            <v>220</v>
          </cell>
          <cell r="G30">
            <v>6.55</v>
          </cell>
        </row>
        <row r="31">
          <cell r="A31" t="str">
            <v>06.100.11</v>
          </cell>
          <cell r="B31" t="str">
            <v>Pintura de faixa - tinta alquidica - 1 ano</v>
          </cell>
          <cell r="C31" t="str">
            <v>DNER-EM371-372-373/97</v>
          </cell>
          <cell r="D31" t="str">
            <v xml:space="preserve"> </v>
          </cell>
          <cell r="E31" t="str">
            <v>m2</v>
          </cell>
          <cell r="F31">
            <v>10600</v>
          </cell>
          <cell r="G31">
            <v>4.03</v>
          </cell>
        </row>
        <row r="32">
          <cell r="A32" t="str">
            <v>06.121.11</v>
          </cell>
          <cell r="B32" t="str">
            <v>Tachão refletivo bidirecional (forn/coloc)</v>
          </cell>
          <cell r="C32" t="str">
            <v>DNER-EM371-372-373/97</v>
          </cell>
          <cell r="D32" t="str">
            <v xml:space="preserve"> </v>
          </cell>
          <cell r="E32" t="str">
            <v>und</v>
          </cell>
          <cell r="F32">
            <v>3000</v>
          </cell>
          <cell r="G32">
            <v>31.13</v>
          </cell>
        </row>
        <row r="33">
          <cell r="A33" t="str">
            <v>06.120.11</v>
          </cell>
          <cell r="B33" t="str">
            <v>Tachão refletivo monodirecional (forn/coloc)</v>
          </cell>
          <cell r="C33" t="str">
            <v>DNER-EM371-372-373/97</v>
          </cell>
          <cell r="D33" t="str">
            <v xml:space="preserve"> </v>
          </cell>
          <cell r="E33" t="str">
            <v>und</v>
          </cell>
          <cell r="F33">
            <v>3000</v>
          </cell>
          <cell r="G33">
            <v>25.9</v>
          </cell>
        </row>
        <row r="34">
          <cell r="A34" t="str">
            <v>06.121.01</v>
          </cell>
          <cell r="B34" t="str">
            <v>Tacha refletiva bidirecional (forn/coloc)</v>
          </cell>
          <cell r="C34" t="str">
            <v>DNER-EM371-372-373/97</v>
          </cell>
          <cell r="D34" t="str">
            <v xml:space="preserve"> </v>
          </cell>
          <cell r="E34" t="str">
            <v>und</v>
          </cell>
          <cell r="F34">
            <v>1560</v>
          </cell>
          <cell r="G34">
            <v>10.47</v>
          </cell>
        </row>
      </sheetData>
      <sheetData sheetId="20">
        <row r="14">
          <cell r="A14" t="str">
            <v>P02.999.10</v>
          </cell>
          <cell r="B14" t="str">
            <v>Frezagem de revestimento em CAUQ e&lt;= 8 cm c/transporte até 2km</v>
          </cell>
          <cell r="C14" t="str">
            <v xml:space="preserve"> </v>
          </cell>
          <cell r="D14" t="str">
            <v xml:space="preserve"> </v>
          </cell>
          <cell r="E14" t="str">
            <v>m3</v>
          </cell>
          <cell r="F14">
            <v>4008</v>
          </cell>
          <cell r="G14">
            <v>24.96</v>
          </cell>
        </row>
        <row r="15">
          <cell r="A15" t="str">
            <v>02.400.00</v>
          </cell>
          <cell r="B15" t="str">
            <v>Pintura de ligação - Fornec., transporte e execução</v>
          </cell>
          <cell r="C15" t="str">
            <v>DNER-ES307/97</v>
          </cell>
          <cell r="D15" t="str">
            <v xml:space="preserve"> </v>
          </cell>
          <cell r="E15" t="str">
            <v>m2</v>
          </cell>
          <cell r="F15">
            <v>267192</v>
          </cell>
          <cell r="G15">
            <v>0.41</v>
          </cell>
        </row>
        <row r="16">
          <cell r="A16" t="str">
            <v>02.540.01</v>
          </cell>
          <cell r="B16" t="str">
            <v>Concreto betuminoso usinado a quente - usina 100/140 t/h</v>
          </cell>
          <cell r="C16" t="str">
            <v>DNER-ES313/97</v>
          </cell>
          <cell r="D16" t="str">
            <v xml:space="preserve"> </v>
          </cell>
          <cell r="E16" t="str">
            <v>t</v>
          </cell>
          <cell r="F16">
            <v>32063</v>
          </cell>
          <cell r="G16">
            <v>67.64</v>
          </cell>
        </row>
      </sheetData>
      <sheetData sheetId="21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221400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2214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4428</v>
          </cell>
          <cell r="G16">
            <v>26.75</v>
          </cell>
        </row>
        <row r="17">
          <cell r="A17" t="str">
            <v>01.100.01</v>
          </cell>
          <cell r="B17" t="str">
            <v>Escavação,carga e transportes de material de 1a  categoria DMT &lt;= 50m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1000</v>
          </cell>
          <cell r="G17">
            <v>0.62</v>
          </cell>
        </row>
        <row r="18">
          <cell r="A18" t="str">
            <v>01.100.09</v>
          </cell>
          <cell r="B18" t="str">
            <v>Escavação,carga e transportes de material de 1a categoria DMT= 50 a 200m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2624</v>
          </cell>
          <cell r="G18">
            <v>1.89</v>
          </cell>
        </row>
        <row r="19">
          <cell r="A19" t="str">
            <v>01.100.10</v>
          </cell>
          <cell r="B19" t="str">
            <v>Escavação,carga e transportes de material de 1a categoria DMT= 200 a 400m</v>
          </cell>
          <cell r="C19" t="str">
            <v>DNER-ES280/97</v>
          </cell>
          <cell r="D19" t="str">
            <v xml:space="preserve"> </v>
          </cell>
          <cell r="E19" t="str">
            <v>m3</v>
          </cell>
          <cell r="F19">
            <v>1478</v>
          </cell>
          <cell r="G19">
            <v>1.98</v>
          </cell>
        </row>
        <row r="20">
          <cell r="A20" t="str">
            <v>01.100.11</v>
          </cell>
          <cell r="B20" t="str">
            <v>Escavação,carga e transportes de material de 1a categoria DMT= 400 a 600m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1002</v>
          </cell>
          <cell r="G20">
            <v>2.12</v>
          </cell>
        </row>
        <row r="21">
          <cell r="A21" t="str">
            <v>01.100.12</v>
          </cell>
          <cell r="B21" t="str">
            <v>Escavação,carga e transportes de material de 1a categoria DMT= 600 a 800m</v>
          </cell>
          <cell r="C21" t="str">
            <v>DNER-ES280/97</v>
          </cell>
          <cell r="D21" t="str">
            <v xml:space="preserve"> </v>
          </cell>
          <cell r="E21" t="str">
            <v>m3</v>
          </cell>
          <cell r="F21">
            <v>4665</v>
          </cell>
          <cell r="G21">
            <v>2.19</v>
          </cell>
        </row>
        <row r="22">
          <cell r="A22" t="str">
            <v>01.100.13</v>
          </cell>
          <cell r="B22" t="str">
            <v>Escavação,carga e transportes de material de 1a categoria DMT= 800 a 1000m</v>
          </cell>
          <cell r="C22" t="str">
            <v>DNER-ES280/97</v>
          </cell>
          <cell r="D22" t="str">
            <v xml:space="preserve"> </v>
          </cell>
          <cell r="E22" t="str">
            <v>m3</v>
          </cell>
          <cell r="F22">
            <v>1693</v>
          </cell>
          <cell r="G22">
            <v>2.36</v>
          </cell>
        </row>
        <row r="23">
          <cell r="A23" t="str">
            <v>01.100.14</v>
          </cell>
          <cell r="B23" t="str">
            <v>Escavação,carga e transportes de material de 1a categoria DMT= 1000 a 1200m</v>
          </cell>
          <cell r="C23" t="str">
            <v>DNER-ES280/97</v>
          </cell>
          <cell r="D23" t="str">
            <v xml:space="preserve"> </v>
          </cell>
          <cell r="E23" t="str">
            <v>m3</v>
          </cell>
          <cell r="F23">
            <v>292</v>
          </cell>
          <cell r="G23">
            <v>2.4</v>
          </cell>
        </row>
        <row r="24">
          <cell r="A24" t="str">
            <v>01.100.15</v>
          </cell>
          <cell r="B24" t="str">
            <v>Escavação,carga e transportes de material de 1a categoria DMT= 1200 a 1400m</v>
          </cell>
          <cell r="C24" t="str">
            <v>DNER-ES280/97</v>
          </cell>
          <cell r="D24" t="str">
            <v xml:space="preserve"> </v>
          </cell>
          <cell r="E24" t="str">
            <v>m3</v>
          </cell>
          <cell r="F24">
            <v>2861</v>
          </cell>
          <cell r="G24">
            <v>2.62</v>
          </cell>
        </row>
        <row r="25">
          <cell r="A25" t="str">
            <v>01.100.18</v>
          </cell>
          <cell r="B25" t="str">
            <v>Escavação,carga e transportes de material de 1a categoria DMT= 1800 a 2000m</v>
          </cell>
          <cell r="C25" t="str">
            <v>DNER-ES280/97</v>
          </cell>
          <cell r="D25" t="str">
            <v xml:space="preserve"> </v>
          </cell>
          <cell r="E25" t="str">
            <v>m3</v>
          </cell>
          <cell r="F25">
            <v>1131</v>
          </cell>
          <cell r="G25">
            <v>2.92</v>
          </cell>
        </row>
        <row r="26">
          <cell r="A26" t="str">
            <v>01.100.19</v>
          </cell>
          <cell r="B26" t="str">
            <v>Escavação,carga e transportes de material de 1a categoria DMT= 2000 a 3000m</v>
          </cell>
          <cell r="C26" t="str">
            <v>DNER-ES280/97</v>
          </cell>
          <cell r="D26" t="str">
            <v xml:space="preserve"> </v>
          </cell>
          <cell r="E26" t="str">
            <v>m3</v>
          </cell>
          <cell r="F26">
            <v>99</v>
          </cell>
          <cell r="G26">
            <v>3.26</v>
          </cell>
        </row>
        <row r="27">
          <cell r="A27" t="str">
            <v>DER50265</v>
          </cell>
          <cell r="B27" t="str">
            <v>Esc.  Carga e Transp. de mat. 1a cat. c/ CB 4000&lt;DMT&lt;5000m</v>
          </cell>
          <cell r="C27" t="str">
            <v xml:space="preserve"> </v>
          </cell>
          <cell r="D27" t="str">
            <v xml:space="preserve"> </v>
          </cell>
          <cell r="E27" t="str">
            <v>m3</v>
          </cell>
          <cell r="F27">
            <v>14245</v>
          </cell>
          <cell r="G27">
            <v>3.76</v>
          </cell>
        </row>
        <row r="28">
          <cell r="A28" t="str">
            <v>DER50260</v>
          </cell>
          <cell r="B28" t="str">
            <v>Esc.  Carga e Transp. de mat. 1a cat. c/ CB 5000&lt;DMT&lt;6000m</v>
          </cell>
          <cell r="C28" t="str">
            <v xml:space="preserve"> </v>
          </cell>
          <cell r="D28" t="str">
            <v xml:space="preserve"> </v>
          </cell>
          <cell r="E28" t="str">
            <v>m3</v>
          </cell>
          <cell r="F28">
            <v>6163</v>
          </cell>
          <cell r="G28">
            <v>4.29</v>
          </cell>
        </row>
        <row r="29">
          <cell r="A29" t="str">
            <v>DER50270</v>
          </cell>
          <cell r="B29" t="str">
            <v>Esc.  Carga e Transp. de mat. 1a cat. c/ CB 6000&lt;DMT&lt;7000m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8063</v>
          </cell>
          <cell r="G29">
            <v>4.79</v>
          </cell>
        </row>
        <row r="30">
          <cell r="A30" t="str">
            <v>DER50325</v>
          </cell>
          <cell r="B30" t="str">
            <v>Esc.  Carga e Transp. de mat. 1a cat. c/ CB 14000&lt;DMT&lt;16000m</v>
          </cell>
          <cell r="C30" t="str">
            <v xml:space="preserve"> </v>
          </cell>
          <cell r="D30" t="str">
            <v xml:space="preserve"> </v>
          </cell>
          <cell r="E30" t="str">
            <v>m3</v>
          </cell>
          <cell r="F30">
            <v>23987</v>
          </cell>
          <cell r="G30">
            <v>9</v>
          </cell>
        </row>
        <row r="31">
          <cell r="A31" t="str">
            <v>DER50335</v>
          </cell>
          <cell r="B31" t="str">
            <v>Esc.  Carga e Transp. de mat. 1a cat. c/ CB 16000&lt;DMT&lt;18000m</v>
          </cell>
          <cell r="C31" t="str">
            <v xml:space="preserve"> </v>
          </cell>
          <cell r="D31" t="str">
            <v xml:space="preserve"> </v>
          </cell>
          <cell r="E31" t="str">
            <v>m3</v>
          </cell>
          <cell r="F31">
            <v>2816</v>
          </cell>
          <cell r="G31">
            <v>10.08</v>
          </cell>
        </row>
        <row r="32">
          <cell r="A32" t="str">
            <v>DER50365</v>
          </cell>
          <cell r="B32" t="str">
            <v>Esc.  Carga e Transp. de mat. 1a cat. c/ CB 22000&lt;DMT&lt;24000m</v>
          </cell>
          <cell r="C32" t="str">
            <v xml:space="preserve"> </v>
          </cell>
          <cell r="D32" t="str">
            <v xml:space="preserve"> </v>
          </cell>
          <cell r="E32" t="str">
            <v>m3</v>
          </cell>
          <cell r="F32">
            <v>12280</v>
          </cell>
          <cell r="G32">
            <v>13.06</v>
          </cell>
        </row>
        <row r="33">
          <cell r="A33" t="str">
            <v>DER50375</v>
          </cell>
          <cell r="B33" t="str">
            <v>Esc.  Carga e Transp. de mat. 1a cat. c/ CB 24000&lt;DMT&lt;26000m</v>
          </cell>
          <cell r="C33" t="str">
            <v xml:space="preserve"> </v>
          </cell>
          <cell r="D33" t="str">
            <v xml:space="preserve"> </v>
          </cell>
          <cell r="E33" t="str">
            <v>m3</v>
          </cell>
          <cell r="F33">
            <v>8549</v>
          </cell>
          <cell r="G33">
            <v>14.08</v>
          </cell>
        </row>
        <row r="34">
          <cell r="A34" t="str">
            <v>01.101.10</v>
          </cell>
          <cell r="B34" t="str">
            <v>Escavação,carga e transportes de material de 2a categoria,c/CB,  DMT 200 a 400m</v>
          </cell>
          <cell r="C34" t="str">
            <v>DNER-ES280/97</v>
          </cell>
          <cell r="D34" t="str">
            <v xml:space="preserve"> </v>
          </cell>
          <cell r="E34" t="str">
            <v>m3</v>
          </cell>
          <cell r="F34">
            <v>904</v>
          </cell>
          <cell r="G34">
            <v>2.97</v>
          </cell>
        </row>
        <row r="35">
          <cell r="A35" t="str">
            <v>01.101.13</v>
          </cell>
          <cell r="B35" t="str">
            <v>Escavação,carga e transportes de material de 2a categoria,c/CB,  DMT 800 a 1 000m</v>
          </cell>
          <cell r="C35" t="str">
            <v>DNER-ES280/97</v>
          </cell>
          <cell r="D35" t="str">
            <v xml:space="preserve"> </v>
          </cell>
          <cell r="E35" t="str">
            <v>m3</v>
          </cell>
          <cell r="F35">
            <v>837</v>
          </cell>
          <cell r="G35">
            <v>3.42</v>
          </cell>
        </row>
        <row r="36">
          <cell r="A36" t="str">
            <v>01.101.14</v>
          </cell>
          <cell r="B36" t="str">
            <v>Escavação,carga e transportes de material de 2a categoria,c/CB,  DMT 1000 a 1200m</v>
          </cell>
          <cell r="C36" t="str">
            <v>DNER-ES280/97</v>
          </cell>
          <cell r="D36" t="str">
            <v xml:space="preserve"> </v>
          </cell>
          <cell r="E36" t="str">
            <v>m3</v>
          </cell>
          <cell r="F36">
            <v>479</v>
          </cell>
          <cell r="G36">
            <v>3.49</v>
          </cell>
        </row>
        <row r="37">
          <cell r="A37" t="str">
            <v>01.101.19</v>
          </cell>
          <cell r="B37" t="str">
            <v>Escavação,carga e transportes de material de 2a categoria,c/CB,  DMT 2000 a 3000m</v>
          </cell>
          <cell r="C37" t="str">
            <v>DNER-ES280/97</v>
          </cell>
          <cell r="D37" t="str">
            <v xml:space="preserve"> </v>
          </cell>
          <cell r="E37" t="str">
            <v>m3</v>
          </cell>
          <cell r="F37">
            <v>231</v>
          </cell>
          <cell r="G37">
            <v>4.51</v>
          </cell>
        </row>
        <row r="38">
          <cell r="A38" t="str">
            <v>DER51235</v>
          </cell>
          <cell r="B38" t="str">
            <v>Escavação,carga e transportes de material de 2a categoria DMT 4000 a 5000m</v>
          </cell>
          <cell r="C38" t="str">
            <v xml:space="preserve"> </v>
          </cell>
          <cell r="D38" t="str">
            <v xml:space="preserve"> </v>
          </cell>
          <cell r="E38" t="str">
            <v>m3</v>
          </cell>
          <cell r="F38">
            <v>5988</v>
          </cell>
          <cell r="G38">
            <v>5.15</v>
          </cell>
        </row>
        <row r="39">
          <cell r="A39" t="str">
            <v>DER52087</v>
          </cell>
          <cell r="B39" t="str">
            <v>Esc. Carga e Transp. de solos moles 400&lt;DMT&lt;=600m</v>
          </cell>
          <cell r="C39" t="str">
            <v xml:space="preserve"> </v>
          </cell>
          <cell r="D39" t="str">
            <v xml:space="preserve"> </v>
          </cell>
          <cell r="E39" t="str">
            <v>m3</v>
          </cell>
          <cell r="F39">
            <v>1558</v>
          </cell>
          <cell r="G39">
            <v>4.5999999999999996</v>
          </cell>
        </row>
        <row r="40">
          <cell r="A40" t="str">
            <v>DER52090</v>
          </cell>
          <cell r="B40" t="str">
            <v>Esc. Carga e Transp. de solos moles 600&lt;DMT&lt;=800m</v>
          </cell>
          <cell r="C40" t="str">
            <v xml:space="preserve"> </v>
          </cell>
          <cell r="D40" t="str">
            <v xml:space="preserve"> </v>
          </cell>
          <cell r="E40" t="str">
            <v>m3</v>
          </cell>
          <cell r="F40">
            <v>12066</v>
          </cell>
          <cell r="G40">
            <v>4.6399999999999997</v>
          </cell>
        </row>
        <row r="41">
          <cell r="A41" t="str">
            <v>DER52095</v>
          </cell>
          <cell r="B41" t="str">
            <v>Esc. Carga e Transp. de solos moles 800&lt;DMT&lt;=1000m</v>
          </cell>
          <cell r="C41" t="str">
            <v xml:space="preserve"> </v>
          </cell>
          <cell r="D41" t="str">
            <v xml:space="preserve"> </v>
          </cell>
          <cell r="E41" t="str">
            <v>m3</v>
          </cell>
          <cell r="F41">
            <v>9412</v>
          </cell>
          <cell r="G41">
            <v>4.7</v>
          </cell>
        </row>
        <row r="42">
          <cell r="A42" t="str">
            <v>DER52100</v>
          </cell>
          <cell r="B42" t="str">
            <v>Esc. Carga e Transp. de solos moles 1000&lt;DMT&lt;=1200m</v>
          </cell>
          <cell r="C42" t="str">
            <v xml:space="preserve"> </v>
          </cell>
          <cell r="D42" t="str">
            <v xml:space="preserve"> </v>
          </cell>
          <cell r="E42" t="str">
            <v>m3</v>
          </cell>
          <cell r="F42">
            <v>960</v>
          </cell>
          <cell r="G42">
            <v>4.71</v>
          </cell>
        </row>
        <row r="43">
          <cell r="A43" t="str">
            <v>DER52101</v>
          </cell>
          <cell r="B43" t="str">
            <v>Esc. Carga e Transp. de solos moles 1200&lt;DMT&lt;=1400m</v>
          </cell>
          <cell r="C43" t="str">
            <v xml:space="preserve"> </v>
          </cell>
          <cell r="D43" t="str">
            <v xml:space="preserve"> </v>
          </cell>
          <cell r="E43" t="str">
            <v>m3</v>
          </cell>
          <cell r="F43">
            <v>2575</v>
          </cell>
          <cell r="G43">
            <v>4.74</v>
          </cell>
        </row>
        <row r="44">
          <cell r="A44" t="str">
            <v>DER52102</v>
          </cell>
          <cell r="B44" t="str">
            <v>Esc. Carga e Transp. de solos moles 1400&lt;DMT&lt;=1600m</v>
          </cell>
          <cell r="C44" t="str">
            <v xml:space="preserve"> </v>
          </cell>
          <cell r="D44" t="str">
            <v xml:space="preserve"> </v>
          </cell>
          <cell r="E44" t="str">
            <v>m3</v>
          </cell>
          <cell r="F44">
            <v>2321</v>
          </cell>
          <cell r="G44">
            <v>4.8099999999999996</v>
          </cell>
        </row>
        <row r="45">
          <cell r="A45" t="str">
            <v>01.510.00</v>
          </cell>
          <cell r="B45" t="str">
            <v>Compactação de aterros a 95% Proctor Normal</v>
          </cell>
          <cell r="C45" t="str">
            <v>DNER-ES282/97</v>
          </cell>
          <cell r="D45" t="str">
            <v xml:space="preserve"> </v>
          </cell>
          <cell r="E45" t="str">
            <v>m3</v>
          </cell>
          <cell r="F45">
            <v>45560</v>
          </cell>
          <cell r="G45">
            <v>0.79</v>
          </cell>
        </row>
        <row r="46">
          <cell r="A46" t="str">
            <v>01.511.00</v>
          </cell>
          <cell r="B46" t="str">
            <v>Compactação de aterros a 100% Proctor Normal</v>
          </cell>
          <cell r="C46" t="str">
            <v>DNER-ES282/97</v>
          </cell>
          <cell r="D46" t="str">
            <v xml:space="preserve"> </v>
          </cell>
          <cell r="E46" t="str">
            <v>m3</v>
          </cell>
          <cell r="F46">
            <v>13303</v>
          </cell>
          <cell r="G46">
            <v>1.36</v>
          </cell>
        </row>
        <row r="47">
          <cell r="F47" t="str">
            <v>SUB-TOTAL</v>
          </cell>
        </row>
        <row r="49">
          <cell r="B49" t="str">
            <v>PAVIMENTAÇÃO</v>
          </cell>
        </row>
        <row r="50">
          <cell r="A50" t="str">
            <v>02.000.00</v>
          </cell>
          <cell r="B50" t="str">
            <v>Regularização do subleito</v>
          </cell>
          <cell r="C50" t="str">
            <v xml:space="preserve"> </v>
          </cell>
          <cell r="D50" t="str">
            <v xml:space="preserve"> </v>
          </cell>
          <cell r="E50" t="str">
            <v>m2</v>
          </cell>
          <cell r="F50">
            <v>62658</v>
          </cell>
          <cell r="G50">
            <v>0.3</v>
          </cell>
        </row>
        <row r="51">
          <cell r="A51" t="str">
            <v>DER53110</v>
          </cell>
          <cell r="B51" t="str">
            <v>Camada de seixo classificado</v>
          </cell>
          <cell r="C51" t="str">
            <v xml:space="preserve"> </v>
          </cell>
          <cell r="D51" t="str">
            <v xml:space="preserve"> </v>
          </cell>
          <cell r="E51" t="str">
            <v>m3</v>
          </cell>
          <cell r="F51">
            <v>12034</v>
          </cell>
          <cell r="G51">
            <v>16.09</v>
          </cell>
        </row>
        <row r="52">
          <cell r="F52" t="str">
            <v>SUB-TOTAL</v>
          </cell>
        </row>
        <row r="54">
          <cell r="B54" t="str">
            <v>DRENAGEM</v>
          </cell>
        </row>
        <row r="55">
          <cell r="A55" t="str">
            <v>04.000.00</v>
          </cell>
          <cell r="B55" t="str">
            <v>Escavação manual em material de 1a categoria</v>
          </cell>
          <cell r="C55" t="str">
            <v xml:space="preserve"> </v>
          </cell>
          <cell r="D55" t="str">
            <v xml:space="preserve"> </v>
          </cell>
          <cell r="E55" t="str">
            <v>m3</v>
          </cell>
          <cell r="F55">
            <v>146</v>
          </cell>
          <cell r="G55">
            <v>17.57</v>
          </cell>
        </row>
        <row r="56">
          <cell r="A56" t="str">
            <v>04.001.00</v>
          </cell>
          <cell r="B56" t="str">
            <v>Escavação mecânica em material de 1a categoria</v>
          </cell>
          <cell r="C56" t="str">
            <v xml:space="preserve"> </v>
          </cell>
          <cell r="D56" t="str">
            <v xml:space="preserve"> </v>
          </cell>
          <cell r="E56" t="str">
            <v>m3</v>
          </cell>
          <cell r="F56">
            <v>332</v>
          </cell>
          <cell r="G56">
            <v>2.09</v>
          </cell>
        </row>
        <row r="57">
          <cell r="A57" t="str">
            <v>04.001.01</v>
          </cell>
          <cell r="B57" t="str">
            <v>Escavação mecânica,reaterro e compactação (material de 1a categoria)</v>
          </cell>
          <cell r="C57" t="str">
            <v xml:space="preserve"> </v>
          </cell>
          <cell r="D57" t="str">
            <v xml:space="preserve"> </v>
          </cell>
          <cell r="E57" t="str">
            <v>m3</v>
          </cell>
          <cell r="F57">
            <v>524</v>
          </cell>
          <cell r="G57">
            <v>3.03</v>
          </cell>
        </row>
        <row r="58">
          <cell r="A58" t="str">
            <v>04.011.00</v>
          </cell>
          <cell r="B58" t="str">
            <v>Escavação mecânica em material de 2a categoria</v>
          </cell>
          <cell r="C58" t="str">
            <v xml:space="preserve"> </v>
          </cell>
          <cell r="D58" t="str">
            <v xml:space="preserve"> </v>
          </cell>
          <cell r="E58" t="str">
            <v>m3</v>
          </cell>
          <cell r="F58">
            <v>291</v>
          </cell>
          <cell r="G58">
            <v>0.9</v>
          </cell>
        </row>
        <row r="59">
          <cell r="A59" t="str">
            <v>04.401.02</v>
          </cell>
          <cell r="B59" t="str">
            <v>Valeta de prot. de aterro c/ revest. vegetal VPA 02</v>
          </cell>
          <cell r="C59" t="str">
            <v xml:space="preserve"> </v>
          </cell>
          <cell r="D59" t="str">
            <v xml:space="preserve"> </v>
          </cell>
          <cell r="E59" t="str">
            <v>m</v>
          </cell>
          <cell r="F59">
            <v>7590</v>
          </cell>
          <cell r="G59">
            <v>24.32</v>
          </cell>
        </row>
        <row r="60">
          <cell r="A60" t="str">
            <v>04.900.21</v>
          </cell>
          <cell r="B60" t="str">
            <v>Sarjeta de cant. central de concreto-SCC 01</v>
          </cell>
          <cell r="C60" t="str">
            <v>DNER-ES288/97</v>
          </cell>
          <cell r="D60" t="str">
            <v xml:space="preserve"> </v>
          </cell>
          <cell r="E60" t="str">
            <v>m</v>
          </cell>
          <cell r="F60">
            <v>3531</v>
          </cell>
          <cell r="G60">
            <v>13.85</v>
          </cell>
        </row>
        <row r="61">
          <cell r="A61" t="str">
            <v>04.900.22</v>
          </cell>
          <cell r="B61" t="str">
            <v>Sarjeta de cant. central de concreto-SCC 02</v>
          </cell>
          <cell r="C61" t="str">
            <v>DNER-ES288/97</v>
          </cell>
          <cell r="D61" t="str">
            <v xml:space="preserve"> </v>
          </cell>
          <cell r="E61" t="str">
            <v>m</v>
          </cell>
          <cell r="F61">
            <v>110</v>
          </cell>
          <cell r="G61">
            <v>19.170000000000002</v>
          </cell>
        </row>
        <row r="62">
          <cell r="A62" t="str">
            <v>04.900.33</v>
          </cell>
          <cell r="B62" t="str">
            <v>Sarjeta triangular de grama-STG 03</v>
          </cell>
          <cell r="C62" t="str">
            <v xml:space="preserve"> </v>
          </cell>
          <cell r="D62" t="str">
            <v xml:space="preserve"> </v>
          </cell>
          <cell r="E62" t="str">
            <v>m</v>
          </cell>
          <cell r="F62">
            <v>66</v>
          </cell>
          <cell r="G62">
            <v>10.61</v>
          </cell>
        </row>
        <row r="63">
          <cell r="A63" t="str">
            <v>04.900.34</v>
          </cell>
          <cell r="B63" t="str">
            <v>Sarjeta triangular de grama-STG 04</v>
          </cell>
          <cell r="C63" t="str">
            <v xml:space="preserve"> </v>
          </cell>
          <cell r="D63" t="str">
            <v xml:space="preserve"> </v>
          </cell>
          <cell r="E63" t="str">
            <v>m</v>
          </cell>
          <cell r="F63">
            <v>2326</v>
          </cell>
          <cell r="G63">
            <v>8.4700000000000006</v>
          </cell>
        </row>
        <row r="64">
          <cell r="A64" t="str">
            <v>DER78150a</v>
          </cell>
          <cell r="B64" t="str">
            <v>Caixa coletora de sarjeta - CCS, D=60cm E H=1,5m</v>
          </cell>
          <cell r="C64" t="str">
            <v xml:space="preserve"> </v>
          </cell>
          <cell r="D64" t="str">
            <v xml:space="preserve"> </v>
          </cell>
          <cell r="E64" t="str">
            <v>un</v>
          </cell>
          <cell r="F64">
            <v>7</v>
          </cell>
          <cell r="G64">
            <v>500.45</v>
          </cell>
        </row>
        <row r="65">
          <cell r="A65" t="str">
            <v>04.930.01</v>
          </cell>
          <cell r="B65" t="str">
            <v>Caixa coletora de sarjeta-CCS 01</v>
          </cell>
          <cell r="C65" t="str">
            <v>DNER-ES287/97</v>
          </cell>
          <cell r="D65" t="str">
            <v xml:space="preserve"> </v>
          </cell>
          <cell r="E65" t="str">
            <v>un</v>
          </cell>
          <cell r="F65">
            <v>1</v>
          </cell>
          <cell r="G65">
            <v>568.85</v>
          </cell>
        </row>
        <row r="66">
          <cell r="A66" t="str">
            <v>P 04.100.08</v>
          </cell>
          <cell r="B66" t="str">
            <v>Execução de galerias D=0,40 c/ lastro de concreto</v>
          </cell>
          <cell r="C66" t="str">
            <v xml:space="preserve"> </v>
          </cell>
          <cell r="D66" t="str">
            <v xml:space="preserve"> </v>
          </cell>
          <cell r="E66" t="str">
            <v>m</v>
          </cell>
          <cell r="F66">
            <v>48</v>
          </cell>
          <cell r="G66">
            <v>58.65</v>
          </cell>
        </row>
        <row r="67">
          <cell r="A67" t="str">
            <v>P 04.100.10</v>
          </cell>
          <cell r="B67" t="str">
            <v>Execução de galerias D=0,60 c/ lastro de concreto</v>
          </cell>
          <cell r="C67" t="str">
            <v xml:space="preserve"> </v>
          </cell>
          <cell r="D67" t="str">
            <v xml:space="preserve"> </v>
          </cell>
          <cell r="E67" t="str">
            <v>m</v>
          </cell>
          <cell r="F67">
            <v>146</v>
          </cell>
          <cell r="G67">
            <v>131.66</v>
          </cell>
        </row>
        <row r="68">
          <cell r="A68" t="str">
            <v>P 04.100.40</v>
          </cell>
          <cell r="B68" t="str">
            <v>Execução de galerias D=0,80m c/ lastro de concreto</v>
          </cell>
          <cell r="C68" t="str">
            <v xml:space="preserve"> </v>
          </cell>
          <cell r="D68" t="str">
            <v xml:space="preserve"> </v>
          </cell>
          <cell r="E68" t="str">
            <v>m</v>
          </cell>
          <cell r="F68">
            <v>10</v>
          </cell>
          <cell r="G68">
            <v>197.36</v>
          </cell>
        </row>
        <row r="69">
          <cell r="A69" t="str">
            <v>DER72350b</v>
          </cell>
          <cell r="B69" t="str">
            <v>Boca para BSTC D=40cm - Normal</v>
          </cell>
          <cell r="C69" t="str">
            <v xml:space="preserve"> </v>
          </cell>
          <cell r="D69" t="str">
            <v xml:space="preserve"> </v>
          </cell>
          <cell r="E69" t="str">
            <v>un</v>
          </cell>
          <cell r="F69">
            <v>2</v>
          </cell>
          <cell r="G69">
            <v>147.57</v>
          </cell>
        </row>
        <row r="70">
          <cell r="A70" t="str">
            <v>04.101.01</v>
          </cell>
          <cell r="B70" t="str">
            <v>Boca de BSTC D=0.60m-normal</v>
          </cell>
          <cell r="C70" t="str">
            <v>DNER-ES284/97</v>
          </cell>
          <cell r="D70" t="str">
            <v xml:space="preserve"> </v>
          </cell>
          <cell r="E70" t="str">
            <v>un</v>
          </cell>
          <cell r="F70">
            <v>4</v>
          </cell>
          <cell r="G70">
            <v>299.62</v>
          </cell>
        </row>
        <row r="71">
          <cell r="F71" t="str">
            <v>SUB-TOTAL</v>
          </cell>
        </row>
        <row r="73">
          <cell r="B73" t="str">
            <v>OBRAS DE ARTE CORRENTES</v>
          </cell>
        </row>
        <row r="74">
          <cell r="A74" t="str">
            <v>04.001.01</v>
          </cell>
          <cell r="B74" t="str">
            <v>Escavação mecânica,reaterro e compactação (material de 1a categoria)</v>
          </cell>
          <cell r="C74" t="str">
            <v xml:space="preserve"> </v>
          </cell>
          <cell r="D74" t="str">
            <v xml:space="preserve"> </v>
          </cell>
          <cell r="E74" t="str">
            <v>m3</v>
          </cell>
          <cell r="F74">
            <v>2095</v>
          </cell>
          <cell r="G74">
            <v>3.03</v>
          </cell>
        </row>
        <row r="75">
          <cell r="A75" t="str">
            <v>04.100.01</v>
          </cell>
          <cell r="B75" t="str">
            <v>Corpo de BSTC D=0.60m</v>
          </cell>
          <cell r="C75" t="str">
            <v>DNER-ES284/97</v>
          </cell>
          <cell r="D75" t="str">
            <v xml:space="preserve"> </v>
          </cell>
          <cell r="E75" t="str">
            <v xml:space="preserve">m </v>
          </cell>
          <cell r="F75">
            <v>20</v>
          </cell>
          <cell r="G75">
            <v>139.21</v>
          </cell>
        </row>
        <row r="76">
          <cell r="A76" t="str">
            <v>04.100.02</v>
          </cell>
          <cell r="B76" t="str">
            <v>Corpo de BSTC D=0.80m</v>
          </cell>
          <cell r="C76" t="str">
            <v>DNER-ES284/97</v>
          </cell>
          <cell r="D76" t="str">
            <v xml:space="preserve"> </v>
          </cell>
          <cell r="E76" t="str">
            <v xml:space="preserve">m </v>
          </cell>
          <cell r="F76">
            <v>44</v>
          </cell>
          <cell r="G76">
            <v>201.98</v>
          </cell>
        </row>
        <row r="77">
          <cell r="A77" t="str">
            <v>04.100.03</v>
          </cell>
          <cell r="B77" t="str">
            <v>Corpo de BSTC D=1.00m</v>
          </cell>
          <cell r="C77" t="str">
            <v>DNER-ES284/97</v>
          </cell>
          <cell r="D77" t="str">
            <v xml:space="preserve"> </v>
          </cell>
          <cell r="E77" t="str">
            <v xml:space="preserve">m </v>
          </cell>
          <cell r="F77">
            <v>63</v>
          </cell>
          <cell r="G77">
            <v>280.33</v>
          </cell>
        </row>
        <row r="78">
          <cell r="A78" t="str">
            <v>04.101.01</v>
          </cell>
          <cell r="B78" t="str">
            <v>Boca de BSTC D=0.60m-normal</v>
          </cell>
          <cell r="C78" t="str">
            <v>DNER-ES284/97</v>
          </cell>
          <cell r="D78" t="str">
            <v xml:space="preserve"> </v>
          </cell>
          <cell r="E78" t="str">
            <v>un</v>
          </cell>
          <cell r="F78">
            <v>2</v>
          </cell>
          <cell r="G78">
            <v>299.62</v>
          </cell>
        </row>
        <row r="79">
          <cell r="A79" t="str">
            <v>04.101.02</v>
          </cell>
          <cell r="B79" t="str">
            <v>Boca de BSTC D=0.80m-normal</v>
          </cell>
          <cell r="C79" t="str">
            <v>DNER-ES284/97</v>
          </cell>
          <cell r="D79" t="str">
            <v xml:space="preserve"> </v>
          </cell>
          <cell r="E79" t="str">
            <v>un</v>
          </cell>
          <cell r="F79">
            <v>7</v>
          </cell>
          <cell r="G79">
            <v>494.05</v>
          </cell>
        </row>
        <row r="80">
          <cell r="A80" t="str">
            <v>04.101.03</v>
          </cell>
          <cell r="B80" t="str">
            <v>Boca de BSTC D=1.00m-normal</v>
          </cell>
          <cell r="C80" t="str">
            <v>DNER-ES284/97</v>
          </cell>
          <cell r="D80" t="str">
            <v xml:space="preserve"> </v>
          </cell>
          <cell r="E80" t="str">
            <v>un</v>
          </cell>
          <cell r="F80">
            <v>8</v>
          </cell>
          <cell r="G80">
            <v>757.56</v>
          </cell>
        </row>
        <row r="81">
          <cell r="A81" t="str">
            <v>04.110.01</v>
          </cell>
          <cell r="B81" t="str">
            <v>Corpo de BDTC D=1.00m</v>
          </cell>
          <cell r="C81" t="str">
            <v>DNER-ES284/97</v>
          </cell>
          <cell r="D81" t="str">
            <v xml:space="preserve"> </v>
          </cell>
          <cell r="E81" t="str">
            <v>m</v>
          </cell>
          <cell r="F81">
            <v>40</v>
          </cell>
          <cell r="G81">
            <v>572.14</v>
          </cell>
        </row>
        <row r="82">
          <cell r="A82" t="str">
            <v>04.111.01</v>
          </cell>
          <cell r="B82" t="str">
            <v>Boca de BDTC D=1.00m-normal</v>
          </cell>
          <cell r="C82" t="str">
            <v>DNER-ES284/97</v>
          </cell>
          <cell r="D82" t="str">
            <v xml:space="preserve"> </v>
          </cell>
          <cell r="E82" t="str">
            <v>un</v>
          </cell>
          <cell r="F82">
            <v>5</v>
          </cell>
          <cell r="G82">
            <v>1056.6199999999999</v>
          </cell>
        </row>
        <row r="83">
          <cell r="A83" t="str">
            <v>04.200.01</v>
          </cell>
          <cell r="B83" t="str">
            <v>Corpo de BSCC 1.50x1.50m-H=0 a 1.00m</v>
          </cell>
          <cell r="C83" t="str">
            <v>DNER-ES286/97</v>
          </cell>
          <cell r="D83" t="str">
            <v xml:space="preserve"> </v>
          </cell>
          <cell r="E83" t="str">
            <v>m</v>
          </cell>
          <cell r="F83">
            <v>11</v>
          </cell>
          <cell r="G83">
            <v>528.09</v>
          </cell>
        </row>
        <row r="84">
          <cell r="A84" t="str">
            <v>04.200.02</v>
          </cell>
          <cell r="B84" t="str">
            <v>Corpo de BSCC 2.00x2.00m-H=0 a 1.00m</v>
          </cell>
          <cell r="C84" t="str">
            <v>DNER-ES286/97</v>
          </cell>
          <cell r="D84" t="str">
            <v xml:space="preserve"> </v>
          </cell>
          <cell r="E84" t="str">
            <v>m</v>
          </cell>
          <cell r="F84">
            <v>12</v>
          </cell>
          <cell r="G84">
            <v>737.8</v>
          </cell>
        </row>
        <row r="85">
          <cell r="A85" t="str">
            <v>04.200.06</v>
          </cell>
          <cell r="B85" t="str">
            <v>Corpo de BSCC 2.00x2.00m-H=1.00 a 2.50m</v>
          </cell>
          <cell r="C85" t="str">
            <v>DNER-ES286/97</v>
          </cell>
          <cell r="D85" t="str">
            <v xml:space="preserve"> </v>
          </cell>
          <cell r="E85" t="str">
            <v>m</v>
          </cell>
          <cell r="F85">
            <v>13</v>
          </cell>
          <cell r="G85">
            <v>661.97</v>
          </cell>
        </row>
        <row r="86">
          <cell r="A86" t="str">
            <v>04.200.07</v>
          </cell>
          <cell r="B86" t="str">
            <v>Corpo de BSCC 2.50x2.50m-H=1.00 a 2.50m</v>
          </cell>
          <cell r="C86" t="str">
            <v>DNER-ES286/97</v>
          </cell>
          <cell r="D86" t="str">
            <v xml:space="preserve"> </v>
          </cell>
          <cell r="E86" t="str">
            <v>m</v>
          </cell>
          <cell r="F86">
            <v>48</v>
          </cell>
          <cell r="G86">
            <v>975.93</v>
          </cell>
        </row>
        <row r="87">
          <cell r="A87" t="str">
            <v>04.201.01</v>
          </cell>
          <cell r="B87" t="str">
            <v>Boca de BSCC 1.50x1.50m - normal</v>
          </cell>
          <cell r="C87" t="str">
            <v xml:space="preserve"> </v>
          </cell>
          <cell r="D87" t="str">
            <v xml:space="preserve"> </v>
          </cell>
          <cell r="E87" t="str">
            <v>un</v>
          </cell>
          <cell r="F87">
            <v>2</v>
          </cell>
          <cell r="G87">
            <v>3149.41</v>
          </cell>
        </row>
        <row r="88">
          <cell r="A88" t="str">
            <v>04.201.02</v>
          </cell>
          <cell r="B88" t="str">
            <v>Boca de BSCC 2.00x2.00m - normal</v>
          </cell>
          <cell r="C88" t="str">
            <v xml:space="preserve"> </v>
          </cell>
          <cell r="D88" t="str">
            <v xml:space="preserve"> </v>
          </cell>
          <cell r="E88" t="str">
            <v>un</v>
          </cell>
          <cell r="F88">
            <v>4</v>
          </cell>
          <cell r="G88">
            <v>4874.24</v>
          </cell>
        </row>
        <row r="89">
          <cell r="A89" t="str">
            <v>04.201.03</v>
          </cell>
          <cell r="B89" t="str">
            <v>Boca de BSCC 2.50x2.50m - normal</v>
          </cell>
          <cell r="C89" t="str">
            <v xml:space="preserve"> </v>
          </cell>
          <cell r="D89" t="str">
            <v xml:space="preserve"> </v>
          </cell>
          <cell r="E89" t="str">
            <v>un</v>
          </cell>
          <cell r="F89">
            <v>8</v>
          </cell>
          <cell r="G89">
            <v>6579.56</v>
          </cell>
        </row>
        <row r="90">
          <cell r="A90" t="str">
            <v>04.210.01</v>
          </cell>
          <cell r="B90" t="str">
            <v>Corpo de BDCC 1.50x1.50m-H=0 a 1.00m</v>
          </cell>
          <cell r="C90" t="str">
            <v>DNER-ES286/97</v>
          </cell>
          <cell r="D90" t="str">
            <v xml:space="preserve"> </v>
          </cell>
          <cell r="E90" t="str">
            <v>m</v>
          </cell>
          <cell r="F90">
            <v>22</v>
          </cell>
          <cell r="G90">
            <v>864.14</v>
          </cell>
        </row>
        <row r="91">
          <cell r="A91" t="str">
            <v>04.211.01</v>
          </cell>
          <cell r="B91" t="str">
            <v>Boca de BDCC 1.50x1.50m - normal</v>
          </cell>
          <cell r="C91" t="str">
            <v xml:space="preserve"> </v>
          </cell>
          <cell r="D91" t="str">
            <v xml:space="preserve"> </v>
          </cell>
          <cell r="E91" t="str">
            <v>un</v>
          </cell>
          <cell r="F91">
            <v>3</v>
          </cell>
          <cell r="G91">
            <v>3642.66</v>
          </cell>
        </row>
        <row r="92">
          <cell r="A92" t="str">
            <v>04.999.01</v>
          </cell>
          <cell r="B92" t="str">
            <v>Remoção de bueiros existentes</v>
          </cell>
          <cell r="C92" t="str">
            <v xml:space="preserve"> </v>
          </cell>
          <cell r="D92" t="str">
            <v xml:space="preserve"> </v>
          </cell>
          <cell r="E92" t="str">
            <v>m</v>
          </cell>
          <cell r="F92">
            <v>57</v>
          </cell>
          <cell r="G92">
            <v>13.06</v>
          </cell>
        </row>
        <row r="93">
          <cell r="A93" t="str">
            <v>04.999.02</v>
          </cell>
          <cell r="B93" t="str">
            <v>Demolição de dispositivos de concreto</v>
          </cell>
          <cell r="C93" t="str">
            <v>DNER-ES296/97</v>
          </cell>
          <cell r="D93" t="str">
            <v xml:space="preserve"> </v>
          </cell>
          <cell r="E93" t="str">
            <v>m3</v>
          </cell>
          <cell r="F93">
            <v>38</v>
          </cell>
          <cell r="G93">
            <v>12.58</v>
          </cell>
        </row>
        <row r="94">
          <cell r="A94" t="str">
            <v>P 04.100.22</v>
          </cell>
          <cell r="B94" t="str">
            <v>Bueiro Met.Corrug.circular, T.Armco,  c/Epoxy-bonded, MP-100, D=1,40 m, E=2,0mm</v>
          </cell>
          <cell r="C94" t="str">
            <v xml:space="preserve"> </v>
          </cell>
          <cell r="D94" t="str">
            <v xml:space="preserve"> </v>
          </cell>
          <cell r="E94" t="str">
            <v>m</v>
          </cell>
          <cell r="F94">
            <v>12</v>
          </cell>
          <cell r="G94">
            <v>486.03</v>
          </cell>
        </row>
        <row r="95">
          <cell r="A95" t="str">
            <v>DER72450a</v>
          </cell>
          <cell r="B95" t="str">
            <v>Boca para BSTM D=140cm - Normal</v>
          </cell>
          <cell r="C95" t="str">
            <v xml:space="preserve"> </v>
          </cell>
          <cell r="D95" t="str">
            <v xml:space="preserve"> </v>
          </cell>
          <cell r="E95" t="str">
            <v>un</v>
          </cell>
          <cell r="F95">
            <v>2</v>
          </cell>
          <cell r="G95">
            <v>690.23</v>
          </cell>
        </row>
        <row r="96">
          <cell r="F96" t="str">
            <v>SUB-TOTAL</v>
          </cell>
        </row>
        <row r="97">
          <cell r="B97" t="str">
            <v>OBRAS COMPLEMENTARES</v>
          </cell>
        </row>
        <row r="98">
          <cell r="A98" t="str">
            <v>05.100.00</v>
          </cell>
          <cell r="B98" t="str">
            <v>Enleivamento</v>
          </cell>
          <cell r="C98" t="str">
            <v>DNER-ES341/97</v>
          </cell>
          <cell r="D98" t="str">
            <v xml:space="preserve"> </v>
          </cell>
          <cell r="E98" t="str">
            <v>m2</v>
          </cell>
          <cell r="F98">
            <v>30953</v>
          </cell>
          <cell r="G98">
            <v>2.06</v>
          </cell>
        </row>
        <row r="99">
          <cell r="A99" t="str">
            <v>05.102.00</v>
          </cell>
          <cell r="B99" t="str">
            <v>Hidrossemeadura</v>
          </cell>
          <cell r="C99" t="str">
            <v>DNER-ES341/97</v>
          </cell>
          <cell r="D99" t="str">
            <v xml:space="preserve"> </v>
          </cell>
          <cell r="E99" t="str">
            <v>m2</v>
          </cell>
          <cell r="F99">
            <v>10630</v>
          </cell>
          <cell r="G99">
            <v>0.49</v>
          </cell>
        </row>
        <row r="100">
          <cell r="A100" t="str">
            <v>P 05.100.02</v>
          </cell>
          <cell r="B100" t="str">
            <v>Fornecimento e plantio de árvore selecionada</v>
          </cell>
          <cell r="C100" t="str">
            <v xml:space="preserve"> </v>
          </cell>
          <cell r="D100" t="str">
            <v xml:space="preserve"> </v>
          </cell>
          <cell r="E100" t="str">
            <v>un</v>
          </cell>
          <cell r="F100">
            <v>329</v>
          </cell>
          <cell r="G100">
            <v>6.02</v>
          </cell>
        </row>
        <row r="101">
          <cell r="A101" t="str">
            <v>R1</v>
          </cell>
          <cell r="B101" t="str">
            <v>Remanejamento de Rede de Baixa Tensão (220/380V)</v>
          </cell>
          <cell r="C101" t="str">
            <v xml:space="preserve"> </v>
          </cell>
          <cell r="D101" t="str">
            <v xml:space="preserve"> </v>
          </cell>
          <cell r="E101" t="str">
            <v>m</v>
          </cell>
          <cell r="F101">
            <v>480</v>
          </cell>
          <cell r="G101">
            <v>4.7</v>
          </cell>
        </row>
        <row r="102">
          <cell r="A102" t="str">
            <v>R2</v>
          </cell>
          <cell r="B102" t="str">
            <v>Remanejamento de Rede de Alta Tensão (138kV)</v>
          </cell>
          <cell r="C102" t="str">
            <v xml:space="preserve"> </v>
          </cell>
          <cell r="D102" t="str">
            <v xml:space="preserve"> </v>
          </cell>
          <cell r="E102" t="str">
            <v>m</v>
          </cell>
          <cell r="F102">
            <v>480</v>
          </cell>
          <cell r="G102">
            <v>6.2</v>
          </cell>
        </row>
        <row r="103">
          <cell r="A103" t="str">
            <v>R10</v>
          </cell>
          <cell r="B103" t="str">
            <v>Remanejamento de Poste de Concreto 10/150</v>
          </cell>
          <cell r="C103" t="str">
            <v xml:space="preserve"> </v>
          </cell>
          <cell r="D103" t="str">
            <v xml:space="preserve"> </v>
          </cell>
          <cell r="E103" t="str">
            <v>un</v>
          </cell>
          <cell r="F103">
            <v>5</v>
          </cell>
          <cell r="G103">
            <v>75</v>
          </cell>
        </row>
        <row r="104">
          <cell r="A104" t="str">
            <v>R27</v>
          </cell>
          <cell r="B104" t="str">
            <v>Remanejamento de Poste de Madeira</v>
          </cell>
          <cell r="C104" t="str">
            <v xml:space="preserve"> </v>
          </cell>
          <cell r="D104" t="str">
            <v xml:space="preserve"> </v>
          </cell>
          <cell r="E104" t="str">
            <v>un</v>
          </cell>
          <cell r="F104">
            <v>2</v>
          </cell>
          <cell r="G104">
            <v>70</v>
          </cell>
        </row>
      </sheetData>
      <sheetData sheetId="22">
        <row r="14">
          <cell r="A14" t="str">
            <v>02.000.00</v>
          </cell>
          <cell r="B14" t="str">
            <v>Regularização do subleito</v>
          </cell>
          <cell r="C14" t="str">
            <v xml:space="preserve"> </v>
          </cell>
          <cell r="D14" t="str">
            <v xml:space="preserve"> </v>
          </cell>
          <cell r="E14" t="str">
            <v>m2</v>
          </cell>
          <cell r="F14">
            <v>1137</v>
          </cell>
          <cell r="G14">
            <v>0.3</v>
          </cell>
        </row>
        <row r="15">
          <cell r="A15" t="str">
            <v>DER53130</v>
          </cell>
          <cell r="B15" t="str">
            <v>Camada de macadame seco</v>
          </cell>
          <cell r="C15" t="str">
            <v xml:space="preserve"> </v>
          </cell>
          <cell r="D15" t="str">
            <v xml:space="preserve"> </v>
          </cell>
          <cell r="E15" t="str">
            <v>m3</v>
          </cell>
          <cell r="F15">
            <v>177</v>
          </cell>
          <cell r="G15">
            <v>21.86</v>
          </cell>
        </row>
        <row r="16">
          <cell r="A16" t="str">
            <v>02.230.00</v>
          </cell>
          <cell r="B16" t="str">
            <v>Base brita graduada</v>
          </cell>
          <cell r="C16" t="str">
            <v>DNER-ES303/97</v>
          </cell>
          <cell r="D16" t="str">
            <v xml:space="preserve"> </v>
          </cell>
          <cell r="E16" t="str">
            <v>m3</v>
          </cell>
          <cell r="F16">
            <v>149</v>
          </cell>
          <cell r="G16">
            <v>28.06</v>
          </cell>
        </row>
        <row r="17">
          <cell r="A17" t="str">
            <v>02.300.00</v>
          </cell>
          <cell r="B17" t="str">
            <v>Imprimação - Fornecimento, transporte e execução</v>
          </cell>
          <cell r="C17" t="str">
            <v>DNER-ES306/97</v>
          </cell>
          <cell r="D17" t="str">
            <v xml:space="preserve"> </v>
          </cell>
          <cell r="E17" t="str">
            <v>m2</v>
          </cell>
          <cell r="F17">
            <v>993</v>
          </cell>
          <cell r="G17">
            <v>1.1100000000000001</v>
          </cell>
        </row>
        <row r="18">
          <cell r="A18" t="str">
            <v>02.400.00</v>
          </cell>
          <cell r="B18" t="str">
            <v>Pintura de ligação - Fornec., transporte e execução</v>
          </cell>
          <cell r="C18" t="str">
            <v>DNER-ES307/97</v>
          </cell>
          <cell r="D18" t="str">
            <v xml:space="preserve"> </v>
          </cell>
          <cell r="E18" t="str">
            <v>m2</v>
          </cell>
          <cell r="F18">
            <v>1784</v>
          </cell>
          <cell r="G18">
            <v>0.41</v>
          </cell>
        </row>
        <row r="19">
          <cell r="A19" t="str">
            <v>02.540.01</v>
          </cell>
          <cell r="B19" t="str">
            <v>Concreto betuminoso usinado a quente - usina 100/140 t/h</v>
          </cell>
          <cell r="C19" t="str">
            <v>DNER-ES313/97</v>
          </cell>
          <cell r="D19" t="str">
            <v xml:space="preserve"> </v>
          </cell>
          <cell r="E19" t="str">
            <v>t</v>
          </cell>
          <cell r="F19">
            <v>198</v>
          </cell>
          <cell r="G19">
            <v>67.64</v>
          </cell>
        </row>
        <row r="20">
          <cell r="F20" t="str">
            <v>SUB-TOTAL</v>
          </cell>
        </row>
        <row r="22">
          <cell r="B22" t="str">
            <v>DRENAGEM</v>
          </cell>
        </row>
        <row r="23">
          <cell r="A23" t="str">
            <v>04.000.00</v>
          </cell>
          <cell r="B23" t="str">
            <v>Escavação manual em material de 1a categoria</v>
          </cell>
          <cell r="C23" t="str">
            <v xml:space="preserve"> </v>
          </cell>
          <cell r="D23" t="str">
            <v xml:space="preserve"> </v>
          </cell>
          <cell r="E23" t="str">
            <v>m3</v>
          </cell>
          <cell r="F23">
            <v>10</v>
          </cell>
          <cell r="G23">
            <v>17.57</v>
          </cell>
        </row>
        <row r="24">
          <cell r="A24" t="str">
            <v>04.001.00</v>
          </cell>
          <cell r="B24" t="str">
            <v>Escavação mecânica em material de 1a categoria</v>
          </cell>
          <cell r="C24" t="str">
            <v xml:space="preserve"> </v>
          </cell>
          <cell r="D24" t="str">
            <v xml:space="preserve"> </v>
          </cell>
          <cell r="E24" t="str">
            <v>m3</v>
          </cell>
          <cell r="F24">
            <v>20</v>
          </cell>
          <cell r="G24">
            <v>2.09</v>
          </cell>
        </row>
        <row r="25">
          <cell r="A25" t="str">
            <v>04.001.01</v>
          </cell>
          <cell r="B25" t="str">
            <v>Escavação mecânica,reaterro e compactação (material de 1a categoria)</v>
          </cell>
          <cell r="C25" t="str">
            <v xml:space="preserve"> </v>
          </cell>
          <cell r="D25" t="str">
            <v xml:space="preserve"> </v>
          </cell>
          <cell r="E25" t="str">
            <v>m3</v>
          </cell>
          <cell r="F25">
            <v>107</v>
          </cell>
          <cell r="G25">
            <v>3.03</v>
          </cell>
        </row>
        <row r="26">
          <cell r="A26" t="str">
            <v>04.401.02</v>
          </cell>
          <cell r="B26" t="str">
            <v>Valeta de prot. de aterro c/ revest. vegetal VPA 02</v>
          </cell>
          <cell r="C26" t="str">
            <v xml:space="preserve"> </v>
          </cell>
          <cell r="D26" t="str">
            <v xml:space="preserve"> </v>
          </cell>
          <cell r="E26" t="str">
            <v>m</v>
          </cell>
          <cell r="F26">
            <v>165</v>
          </cell>
          <cell r="G26">
            <v>24.32</v>
          </cell>
        </row>
        <row r="27">
          <cell r="A27" t="str">
            <v>04.900.21</v>
          </cell>
          <cell r="B27" t="str">
            <v>Sarjeta de cant. central de concreto-SCC 01</v>
          </cell>
          <cell r="C27" t="str">
            <v>DNER-ES288/97</v>
          </cell>
          <cell r="D27" t="str">
            <v xml:space="preserve"> </v>
          </cell>
          <cell r="E27" t="str">
            <v>m</v>
          </cell>
          <cell r="F27">
            <v>132</v>
          </cell>
          <cell r="G27">
            <v>13.85</v>
          </cell>
        </row>
        <row r="28">
          <cell r="A28" t="str">
            <v>04.910.05</v>
          </cell>
          <cell r="B28" t="str">
            <v>Meio-fio de concreto-MFC 05</v>
          </cell>
          <cell r="C28" t="str">
            <v>DNER-ES290/97</v>
          </cell>
          <cell r="D28" t="str">
            <v xml:space="preserve"> </v>
          </cell>
          <cell r="E28" t="str">
            <v>m</v>
          </cell>
          <cell r="F28">
            <v>35</v>
          </cell>
          <cell r="G28">
            <v>10.54</v>
          </cell>
        </row>
        <row r="29">
          <cell r="A29" t="str">
            <v>DER78150a</v>
          </cell>
          <cell r="B29" t="str">
            <v>Caixa coletora de sarjeta - CCS, D=60cm E H=1,5m</v>
          </cell>
          <cell r="C29" t="str">
            <v xml:space="preserve"> </v>
          </cell>
          <cell r="D29" t="str">
            <v xml:space="preserve"> </v>
          </cell>
          <cell r="E29" t="str">
            <v>un</v>
          </cell>
          <cell r="F29">
            <v>1</v>
          </cell>
          <cell r="G29">
            <v>500.45</v>
          </cell>
        </row>
        <row r="30">
          <cell r="A30" t="str">
            <v>P 04.100.08</v>
          </cell>
          <cell r="B30" t="str">
            <v>Execução de galerias D=0,40 c/ lastro de concreto</v>
          </cell>
          <cell r="C30" t="str">
            <v xml:space="preserve"> </v>
          </cell>
          <cell r="D30" t="str">
            <v xml:space="preserve"> </v>
          </cell>
          <cell r="E30" t="str">
            <v>m</v>
          </cell>
          <cell r="F30">
            <v>13</v>
          </cell>
          <cell r="G30">
            <v>58.65</v>
          </cell>
        </row>
        <row r="31">
          <cell r="A31" t="str">
            <v>P 04.100.10</v>
          </cell>
          <cell r="B31" t="str">
            <v>Execução de galerias D=0,60 c/ lastro de concreto</v>
          </cell>
          <cell r="C31" t="str">
            <v xml:space="preserve"> </v>
          </cell>
          <cell r="D31" t="str">
            <v xml:space="preserve"> </v>
          </cell>
          <cell r="E31" t="str">
            <v>m</v>
          </cell>
          <cell r="F31">
            <v>17</v>
          </cell>
          <cell r="G31">
            <v>131.66</v>
          </cell>
        </row>
        <row r="32">
          <cell r="A32" t="str">
            <v>DER72350b</v>
          </cell>
          <cell r="B32" t="str">
            <v>Boca para BSTC D=40cm - Normal</v>
          </cell>
          <cell r="C32" t="str">
            <v xml:space="preserve"> </v>
          </cell>
          <cell r="D32" t="str">
            <v xml:space="preserve"> </v>
          </cell>
          <cell r="E32" t="str">
            <v>un</v>
          </cell>
          <cell r="F32">
            <v>1</v>
          </cell>
          <cell r="G32">
            <v>147.57</v>
          </cell>
        </row>
        <row r="33">
          <cell r="A33" t="str">
            <v>04.101.01</v>
          </cell>
          <cell r="B33" t="str">
            <v>Boca de BSTC D=0.60m-normal</v>
          </cell>
          <cell r="C33" t="str">
            <v>DNER-ES284/97</v>
          </cell>
          <cell r="D33" t="str">
            <v xml:space="preserve"> </v>
          </cell>
          <cell r="E33" t="str">
            <v>un</v>
          </cell>
          <cell r="F33">
            <v>1</v>
          </cell>
          <cell r="G33">
            <v>299.62</v>
          </cell>
        </row>
      </sheetData>
      <sheetData sheetId="23">
        <row r="16">
          <cell r="A16" t="str">
            <v>03.010.01</v>
          </cell>
          <cell r="B16" t="str">
            <v>Escavação em cavas de fundação com esgotamento</v>
          </cell>
          <cell r="C16" t="str">
            <v xml:space="preserve"> </v>
          </cell>
          <cell r="D16" t="str">
            <v xml:space="preserve"> </v>
          </cell>
          <cell r="E16" t="str">
            <v>m3</v>
          </cell>
          <cell r="F16">
            <v>62</v>
          </cell>
          <cell r="G16">
            <v>22.39</v>
          </cell>
        </row>
        <row r="17">
          <cell r="A17" t="str">
            <v>03.371.01</v>
          </cell>
          <cell r="B17" t="str">
            <v>Formas de placa compensada resinada</v>
          </cell>
          <cell r="C17" t="str">
            <v xml:space="preserve"> </v>
          </cell>
          <cell r="D17" t="str">
            <v xml:space="preserve"> </v>
          </cell>
          <cell r="E17" t="str">
            <v>m2</v>
          </cell>
          <cell r="F17">
            <v>57</v>
          </cell>
          <cell r="G17">
            <v>21.86</v>
          </cell>
        </row>
        <row r="18">
          <cell r="A18" t="str">
            <v>03.371.02</v>
          </cell>
          <cell r="B18" t="str">
            <v>Formas de placa compensada plastificada</v>
          </cell>
          <cell r="C18" t="str">
            <v xml:space="preserve"> </v>
          </cell>
          <cell r="D18" t="str">
            <v xml:space="preserve"> </v>
          </cell>
          <cell r="E18" t="str">
            <v>m2</v>
          </cell>
          <cell r="F18">
            <v>194</v>
          </cell>
          <cell r="G18">
            <v>30.76</v>
          </cell>
        </row>
        <row r="19">
          <cell r="A19" t="str">
            <v>03.353.00</v>
          </cell>
          <cell r="B19" t="str">
            <v>Forn., preparo e colocação nas formas, de aço CA-50</v>
          </cell>
          <cell r="C19" t="str">
            <v xml:space="preserve"> </v>
          </cell>
          <cell r="D19" t="str">
            <v xml:space="preserve"> </v>
          </cell>
          <cell r="E19" t="str">
            <v>kg</v>
          </cell>
          <cell r="F19">
            <v>2950</v>
          </cell>
          <cell r="G19">
            <v>2.59</v>
          </cell>
        </row>
        <row r="20">
          <cell r="A20" t="str">
            <v>03.326.00</v>
          </cell>
          <cell r="B20" t="str">
            <v xml:space="preserve">Concreto fck= 20 MPa-contr. raz. uso ger. </v>
          </cell>
          <cell r="C20" t="str">
            <v xml:space="preserve"> </v>
          </cell>
          <cell r="D20" t="str">
            <v xml:space="preserve"> </v>
          </cell>
          <cell r="E20" t="str">
            <v>m3</v>
          </cell>
          <cell r="F20">
            <v>39</v>
          </cell>
          <cell r="G20">
            <v>149.19999999999999</v>
          </cell>
        </row>
        <row r="21">
          <cell r="A21" t="str">
            <v>OAE5a</v>
          </cell>
          <cell r="B21" t="str">
            <v>Estaca metálica - tipo CS 250 X 52 - Fornecimento e cravação</v>
          </cell>
          <cell r="C21" t="str">
            <v xml:space="preserve"> </v>
          </cell>
          <cell r="D21" t="str">
            <v xml:space="preserve"> </v>
          </cell>
          <cell r="E21" t="str">
            <v>m</v>
          </cell>
          <cell r="F21">
            <v>64</v>
          </cell>
          <cell r="G21">
            <v>97.23</v>
          </cell>
        </row>
        <row r="22">
          <cell r="A22" t="str">
            <v>OAE5b</v>
          </cell>
          <cell r="B22" t="str">
            <v>Estaca metálica - tipo CS 300 x 77 - Fornecimento e cravação</v>
          </cell>
          <cell r="C22" t="str">
            <v xml:space="preserve"> </v>
          </cell>
          <cell r="D22" t="str">
            <v xml:space="preserve"> </v>
          </cell>
          <cell r="E22" t="str">
            <v>m</v>
          </cell>
          <cell r="F22">
            <v>192</v>
          </cell>
          <cell r="G22">
            <v>122.7</v>
          </cell>
        </row>
        <row r="23">
          <cell r="A23" t="str">
            <v>OAE5c</v>
          </cell>
          <cell r="B23" t="str">
            <v>Estaca metálica - tipo CS 300 x 116 - Fornecimento e cravação</v>
          </cell>
          <cell r="C23" t="str">
            <v xml:space="preserve"> </v>
          </cell>
          <cell r="D23" t="str">
            <v xml:space="preserve"> </v>
          </cell>
          <cell r="E23" t="str">
            <v>m</v>
          </cell>
          <cell r="F23">
            <v>64</v>
          </cell>
          <cell r="G23">
            <v>162.41999999999999</v>
          </cell>
        </row>
        <row r="24">
          <cell r="B24" t="str">
            <v>Superestrutura</v>
          </cell>
        </row>
        <row r="25">
          <cell r="A25" t="str">
            <v>03.371.02</v>
          </cell>
          <cell r="B25" t="str">
            <v>Formas de placa compensada plastificada</v>
          </cell>
          <cell r="C25" t="str">
            <v xml:space="preserve"> </v>
          </cell>
          <cell r="D25" t="str">
            <v xml:space="preserve"> </v>
          </cell>
          <cell r="E25" t="str">
            <v>m2</v>
          </cell>
          <cell r="F25">
            <v>2100</v>
          </cell>
          <cell r="G25">
            <v>30.76</v>
          </cell>
        </row>
        <row r="26">
          <cell r="A26" t="str">
            <v>OAE6</v>
          </cell>
          <cell r="B26" t="str">
            <v>Escoramento metálico comum (cimbramento)</v>
          </cell>
          <cell r="C26" t="str">
            <v xml:space="preserve"> </v>
          </cell>
          <cell r="D26" t="str">
            <v xml:space="preserve"> </v>
          </cell>
          <cell r="E26" t="str">
            <v>m3</v>
          </cell>
          <cell r="F26">
            <v>1630</v>
          </cell>
          <cell r="G26">
            <v>27.58</v>
          </cell>
        </row>
        <row r="27">
          <cell r="A27" t="str">
            <v>03.353.00</v>
          </cell>
          <cell r="B27" t="str">
            <v>Forn., preparo e colocação nas formas, de aço CA-50</v>
          </cell>
          <cell r="C27" t="str">
            <v xml:space="preserve"> </v>
          </cell>
          <cell r="D27" t="str">
            <v xml:space="preserve"> </v>
          </cell>
          <cell r="E27" t="str">
            <v>kg</v>
          </cell>
          <cell r="F27">
            <v>19390</v>
          </cell>
          <cell r="G27">
            <v>2.59</v>
          </cell>
        </row>
        <row r="28">
          <cell r="A28" t="str">
            <v>03.354.00</v>
          </cell>
          <cell r="B28" t="str">
            <v>Forn., preparo e colocação nas formas, de aço CA-60</v>
          </cell>
          <cell r="C28" t="str">
            <v xml:space="preserve"> </v>
          </cell>
          <cell r="D28" t="str">
            <v xml:space="preserve"> </v>
          </cell>
          <cell r="E28" t="str">
            <v>kg</v>
          </cell>
          <cell r="F28">
            <v>2200</v>
          </cell>
          <cell r="G28">
            <v>2.85</v>
          </cell>
        </row>
        <row r="29">
          <cell r="A29" t="str">
            <v>03.359.01</v>
          </cell>
          <cell r="B29" t="str">
            <v>Forn., preparo e colocação nas formas, de aço CA-25</v>
          </cell>
          <cell r="C29" t="str">
            <v xml:space="preserve"> </v>
          </cell>
          <cell r="D29" t="str">
            <v xml:space="preserve"> </v>
          </cell>
          <cell r="E29" t="str">
            <v>kg</v>
          </cell>
          <cell r="F29">
            <v>115</v>
          </cell>
          <cell r="G29">
            <v>2.4300000000000002</v>
          </cell>
        </row>
        <row r="30">
          <cell r="A30" t="str">
            <v>03.330.00</v>
          </cell>
          <cell r="B30" t="str">
            <v>Concreto fck= 35 MPa-contr. raz. uso ger.</v>
          </cell>
          <cell r="C30" t="str">
            <v xml:space="preserve"> </v>
          </cell>
          <cell r="D30" t="str">
            <v xml:space="preserve"> </v>
          </cell>
          <cell r="E30" t="str">
            <v>m3</v>
          </cell>
          <cell r="F30">
            <v>173</v>
          </cell>
          <cell r="G30">
            <v>166.78</v>
          </cell>
        </row>
        <row r="31">
          <cell r="A31" t="str">
            <v>03.326.00</v>
          </cell>
          <cell r="B31" t="str">
            <v xml:space="preserve">Concreto fck= 20 MPa-contr. raz. uso ger. </v>
          </cell>
          <cell r="C31" t="str">
            <v xml:space="preserve"> </v>
          </cell>
          <cell r="D31" t="str">
            <v xml:space="preserve"> </v>
          </cell>
          <cell r="E31" t="str">
            <v>m3</v>
          </cell>
          <cell r="F31">
            <v>32</v>
          </cell>
          <cell r="G31">
            <v>149.19999999999999</v>
          </cell>
        </row>
        <row r="32">
          <cell r="B32" t="str">
            <v>Diversos</v>
          </cell>
        </row>
        <row r="33">
          <cell r="A33" t="str">
            <v>03.510.00</v>
          </cell>
          <cell r="B33" t="str">
            <v>Aparelho de apoio em neoprene</v>
          </cell>
          <cell r="C33" t="str">
            <v xml:space="preserve"> </v>
          </cell>
          <cell r="D33" t="str">
            <v xml:space="preserve"> </v>
          </cell>
          <cell r="E33" t="str">
            <v>kg</v>
          </cell>
          <cell r="F33">
            <v>47</v>
          </cell>
          <cell r="G33">
            <v>86.94</v>
          </cell>
        </row>
        <row r="34">
          <cell r="A34" t="str">
            <v>P 03.991.01b</v>
          </cell>
          <cell r="B34" t="str">
            <v>Dreno de FF D= 50 mm x 500mm</v>
          </cell>
          <cell r="C34" t="str">
            <v xml:space="preserve"> </v>
          </cell>
          <cell r="D34" t="str">
            <v xml:space="preserve"> </v>
          </cell>
          <cell r="E34" t="str">
            <v>un</v>
          </cell>
          <cell r="F34">
            <v>36</v>
          </cell>
          <cell r="G34">
            <v>6.63</v>
          </cell>
        </row>
        <row r="35">
          <cell r="F35" t="str">
            <v>SUB-TOTAL OAE</v>
          </cell>
        </row>
        <row r="36">
          <cell r="B36" t="str">
            <v>OBRAS COMPLEMENTARES</v>
          </cell>
        </row>
        <row r="37">
          <cell r="B37" t="str">
            <v>Iluminação das passarelas</v>
          </cell>
        </row>
        <row r="38">
          <cell r="A38" t="str">
            <v>PI 02a</v>
          </cell>
          <cell r="B38" t="str">
            <v>Poste de aço galvanizado a fogo, c/ 5,0m de alt. p/instal.na lat. das passarelas</v>
          </cell>
          <cell r="C38" t="str">
            <v xml:space="preserve"> </v>
          </cell>
          <cell r="D38" t="str">
            <v xml:space="preserve"> </v>
          </cell>
          <cell r="E38" t="str">
            <v>un</v>
          </cell>
          <cell r="F38">
            <v>4</v>
          </cell>
          <cell r="G38">
            <v>300</v>
          </cell>
        </row>
        <row r="39">
          <cell r="A39" t="str">
            <v>PI 03</v>
          </cell>
          <cell r="B39" t="str">
            <v xml:space="preserve">Luminária p/ iluminação pública ref.HRC-612 da Philips ou similar </v>
          </cell>
          <cell r="C39" t="str">
            <v xml:space="preserve"> </v>
          </cell>
          <cell r="D39" t="str">
            <v xml:space="preserve"> </v>
          </cell>
          <cell r="E39" t="str">
            <v>un</v>
          </cell>
          <cell r="F39">
            <v>4</v>
          </cell>
          <cell r="G39">
            <v>400</v>
          </cell>
        </row>
        <row r="40">
          <cell r="A40" t="str">
            <v>PI 08</v>
          </cell>
          <cell r="B40" t="str">
            <v>Suporte p/ luminária tipo ZGP401 da Philips ou similar</v>
          </cell>
          <cell r="C40" t="str">
            <v xml:space="preserve"> </v>
          </cell>
          <cell r="D40" t="str">
            <v xml:space="preserve"> </v>
          </cell>
          <cell r="E40" t="str">
            <v>un</v>
          </cell>
          <cell r="F40">
            <v>4</v>
          </cell>
          <cell r="G40">
            <v>81.650000000000006</v>
          </cell>
        </row>
        <row r="41">
          <cell r="A41" t="str">
            <v>PI 10</v>
          </cell>
          <cell r="B41" t="str">
            <v>Lâmpada a vapor de mercúrio 250W, alta pressão, base E40</v>
          </cell>
          <cell r="C41" t="str">
            <v xml:space="preserve"> </v>
          </cell>
          <cell r="D41" t="str">
            <v xml:space="preserve"> </v>
          </cell>
          <cell r="E41" t="str">
            <v>un</v>
          </cell>
          <cell r="F41">
            <v>4</v>
          </cell>
          <cell r="G41">
            <v>28.75</v>
          </cell>
        </row>
        <row r="42">
          <cell r="A42" t="str">
            <v>PI 71</v>
          </cell>
          <cell r="B42" t="str">
            <v>Cabo isolado p/ 1000V, de alumínio, singelo, cor preto, bitola 25 mm² (XLPE) est.</v>
          </cell>
          <cell r="C42" t="str">
            <v xml:space="preserve"> </v>
          </cell>
          <cell r="D42" t="str">
            <v xml:space="preserve"> </v>
          </cell>
          <cell r="E42" t="str">
            <v>m</v>
          </cell>
          <cell r="F42">
            <v>100</v>
          </cell>
          <cell r="G42">
            <v>4.62</v>
          </cell>
        </row>
        <row r="43">
          <cell r="A43" t="str">
            <v>PI 67</v>
          </cell>
          <cell r="B43" t="str">
            <v>Cabo isolado p/ 1000 V, 2,5 mm2 de alumínio</v>
          </cell>
          <cell r="C43" t="str">
            <v xml:space="preserve"> </v>
          </cell>
          <cell r="D43" t="str">
            <v xml:space="preserve"> </v>
          </cell>
          <cell r="E43" t="str">
            <v>m</v>
          </cell>
          <cell r="F43">
            <v>40</v>
          </cell>
          <cell r="G43">
            <v>0.6</v>
          </cell>
        </row>
        <row r="44">
          <cell r="A44" t="str">
            <v>PI 72</v>
          </cell>
          <cell r="B44" t="str">
            <v>Eletroduto de aço 1.1/4" (vara de 3m), na passarela, conforme projeto</v>
          </cell>
          <cell r="C44">
            <v>0</v>
          </cell>
          <cell r="D44">
            <v>0</v>
          </cell>
          <cell r="E44" t="str">
            <v>m</v>
          </cell>
          <cell r="F44">
            <v>50</v>
          </cell>
          <cell r="G44">
            <v>18</v>
          </cell>
        </row>
        <row r="45">
          <cell r="A45" t="str">
            <v>PI 30</v>
          </cell>
          <cell r="B45" t="str">
            <v>Haste para aterramento aço-cobre D 13x2400mm</v>
          </cell>
          <cell r="C45" t="str">
            <v xml:space="preserve"> </v>
          </cell>
          <cell r="D45" t="str">
            <v xml:space="preserve"> </v>
          </cell>
          <cell r="E45" t="str">
            <v>un</v>
          </cell>
          <cell r="F45">
            <v>1</v>
          </cell>
          <cell r="G45">
            <v>6.04</v>
          </cell>
        </row>
        <row r="46">
          <cell r="A46" t="str">
            <v>PI 31</v>
          </cell>
          <cell r="B46" t="str">
            <v>Cabo de cobre nú meio duro, 7 fios 2AWG</v>
          </cell>
          <cell r="C46" t="str">
            <v xml:space="preserve"> </v>
          </cell>
          <cell r="D46" t="str">
            <v xml:space="preserve"> </v>
          </cell>
          <cell r="E46" t="str">
            <v>kg</v>
          </cell>
          <cell r="F46">
            <v>4</v>
          </cell>
          <cell r="G46">
            <v>7.02</v>
          </cell>
        </row>
        <row r="47">
          <cell r="A47" t="str">
            <v>PI 39</v>
          </cell>
          <cell r="B47" t="str">
            <v>Fixação de haste de terra e conexão ao neutro</v>
          </cell>
          <cell r="C47" t="str">
            <v xml:space="preserve"> </v>
          </cell>
          <cell r="D47" t="str">
            <v xml:space="preserve"> </v>
          </cell>
          <cell r="E47" t="str">
            <v>un</v>
          </cell>
          <cell r="F47">
            <v>4</v>
          </cell>
          <cell r="G47">
            <v>35</v>
          </cell>
        </row>
        <row r="48">
          <cell r="A48" t="str">
            <v>PI 37</v>
          </cell>
          <cell r="B48" t="str">
            <v>Lançamento de cabos em dutos de aço, classe 1000V, circuito trifásico mais neutro, e monofásico</v>
          </cell>
          <cell r="C48" t="str">
            <v xml:space="preserve"> </v>
          </cell>
          <cell r="D48" t="str">
            <v xml:space="preserve"> </v>
          </cell>
          <cell r="E48" t="str">
            <v>m</v>
          </cell>
          <cell r="F48">
            <v>100</v>
          </cell>
          <cell r="G48">
            <v>4</v>
          </cell>
        </row>
        <row r="49">
          <cell r="A49" t="str">
            <v>PI 73</v>
          </cell>
          <cell r="B49" t="str">
            <v>Reator de alto fator externo c/ignitor p/ lâmpada a vapor de mercúrio,  da Entral ou similar</v>
          </cell>
          <cell r="C49">
            <v>0</v>
          </cell>
          <cell r="D49">
            <v>0</v>
          </cell>
          <cell r="E49" t="str">
            <v>un</v>
          </cell>
          <cell r="F49">
            <v>4</v>
          </cell>
          <cell r="G49">
            <v>37</v>
          </cell>
        </row>
        <row r="50">
          <cell r="A50" t="str">
            <v>PI 74</v>
          </cell>
          <cell r="B50" t="str">
            <v>Chave de iluminação pública</v>
          </cell>
          <cell r="C50">
            <v>0</v>
          </cell>
          <cell r="D50">
            <v>0</v>
          </cell>
          <cell r="E50" t="str">
            <v>un</v>
          </cell>
          <cell r="F50">
            <v>1</v>
          </cell>
          <cell r="G50">
            <v>95</v>
          </cell>
        </row>
        <row r="51">
          <cell r="A51" t="str">
            <v>PI 75</v>
          </cell>
          <cell r="B51" t="str">
            <v>Montagem eletromecânica de luminária 5m de altura, c/fixação dos equipam.e conexões elét.</v>
          </cell>
          <cell r="C51">
            <v>0</v>
          </cell>
          <cell r="D51">
            <v>0</v>
          </cell>
          <cell r="E51" t="str">
            <v>un</v>
          </cell>
          <cell r="F51">
            <v>4</v>
          </cell>
          <cell r="G51">
            <v>67.08</v>
          </cell>
        </row>
        <row r="52">
          <cell r="A52" t="str">
            <v>PI 22</v>
          </cell>
          <cell r="B52" t="str">
            <v>Base completa com fusível Diazed, 6A, retardado, incluíndo tampa, anel de proteção e ajuste</v>
          </cell>
          <cell r="C52" t="str">
            <v xml:space="preserve"> </v>
          </cell>
          <cell r="D52" t="str">
            <v xml:space="preserve"> </v>
          </cell>
          <cell r="E52" t="str">
            <v>un</v>
          </cell>
          <cell r="F52">
            <v>4</v>
          </cell>
          <cell r="G52">
            <v>8.6300000000000008</v>
          </cell>
        </row>
        <row r="53">
          <cell r="A53" t="str">
            <v>PI 26</v>
          </cell>
          <cell r="B53" t="str">
            <v>Relé fotoelétrico c/ suporte para fixação galv. com furo 18mm</v>
          </cell>
          <cell r="C53" t="str">
            <v xml:space="preserve"> </v>
          </cell>
          <cell r="D53" t="str">
            <v xml:space="preserve"> </v>
          </cell>
          <cell r="E53" t="str">
            <v>un</v>
          </cell>
          <cell r="F53">
            <v>1</v>
          </cell>
          <cell r="G53">
            <v>11.5</v>
          </cell>
        </row>
        <row r="54">
          <cell r="A54" t="str">
            <v>PI 24</v>
          </cell>
          <cell r="B54" t="str">
            <v>Fita elétrica auto fusão a base de borracha EPR</v>
          </cell>
          <cell r="C54" t="str">
            <v xml:space="preserve"> </v>
          </cell>
          <cell r="D54" t="str">
            <v xml:space="preserve"> </v>
          </cell>
          <cell r="E54" t="str">
            <v>un</v>
          </cell>
          <cell r="F54">
            <v>2</v>
          </cell>
          <cell r="G54">
            <v>6.39</v>
          </cell>
        </row>
        <row r="55">
          <cell r="A55" t="str">
            <v>PI 25</v>
          </cell>
          <cell r="B55" t="str">
            <v>Fita adesiva plástica isolante</v>
          </cell>
          <cell r="C55" t="str">
            <v xml:space="preserve"> </v>
          </cell>
          <cell r="D55" t="str">
            <v xml:space="preserve"> </v>
          </cell>
          <cell r="E55" t="str">
            <v>un</v>
          </cell>
          <cell r="F55">
            <v>2</v>
          </cell>
          <cell r="G55">
            <v>3.84</v>
          </cell>
        </row>
        <row r="56">
          <cell r="A56" t="str">
            <v>PI 38</v>
          </cell>
          <cell r="B56" t="str">
            <v>Confecção de emendas retas ou derivação em cabos classe 1000V, c/ conector à compressão</v>
          </cell>
          <cell r="C56" t="str">
            <v xml:space="preserve"> </v>
          </cell>
          <cell r="D56" t="str">
            <v xml:space="preserve"> </v>
          </cell>
          <cell r="E56" t="str">
            <v>un</v>
          </cell>
          <cell r="F56">
            <v>12</v>
          </cell>
          <cell r="G56">
            <v>4.5</v>
          </cell>
        </row>
        <row r="57">
          <cell r="F57" t="str">
            <v>SUB-TOTAL - OBRAS COMPLEMENTARES</v>
          </cell>
        </row>
        <row r="58">
          <cell r="F58" t="str">
            <v>SUB-TOTAL - Passarela do Km 14+000/Km 401+000</v>
          </cell>
        </row>
        <row r="60">
          <cell r="B60" t="str">
            <v>Passarela do Km 15+527/Km 402+527</v>
          </cell>
        </row>
        <row r="61">
          <cell r="B61" t="str">
            <v>OBRAS DE ARTE ESPECIAIS</v>
          </cell>
        </row>
        <row r="62">
          <cell r="B62" t="str">
            <v>Infra e Mesoestrutura</v>
          </cell>
        </row>
        <row r="63">
          <cell r="A63" t="str">
            <v>03.010.01</v>
          </cell>
          <cell r="B63" t="str">
            <v>Escavação em cavas de fundação com esgotamento</v>
          </cell>
          <cell r="C63" t="str">
            <v xml:space="preserve"> </v>
          </cell>
          <cell r="D63" t="str">
            <v xml:space="preserve"> </v>
          </cell>
          <cell r="E63" t="str">
            <v>m3</v>
          </cell>
          <cell r="F63">
            <v>40</v>
          </cell>
          <cell r="G63">
            <v>22.39</v>
          </cell>
        </row>
        <row r="64">
          <cell r="A64" t="str">
            <v>03.371.01</v>
          </cell>
          <cell r="B64" t="str">
            <v>Formas de placa compensada resinada</v>
          </cell>
          <cell r="C64" t="str">
            <v xml:space="preserve"> </v>
          </cell>
          <cell r="D64" t="str">
            <v xml:space="preserve"> </v>
          </cell>
          <cell r="E64" t="str">
            <v>m2</v>
          </cell>
          <cell r="F64">
            <v>36</v>
          </cell>
          <cell r="G64">
            <v>21.86</v>
          </cell>
        </row>
        <row r="65">
          <cell r="A65" t="str">
            <v>03.371.02</v>
          </cell>
          <cell r="B65" t="str">
            <v>Formas de placa compensada plastificada</v>
          </cell>
          <cell r="C65" t="str">
            <v xml:space="preserve"> </v>
          </cell>
          <cell r="D65" t="str">
            <v xml:space="preserve"> </v>
          </cell>
          <cell r="E65" t="str">
            <v>m2</v>
          </cell>
          <cell r="F65">
            <v>94</v>
          </cell>
          <cell r="G65">
            <v>30.76</v>
          </cell>
        </row>
        <row r="66">
          <cell r="A66" t="str">
            <v>03.353.00</v>
          </cell>
          <cell r="B66" t="str">
            <v>Forn., preparo e colocação nas formas, de aço CA-50</v>
          </cell>
          <cell r="C66" t="str">
            <v xml:space="preserve"> </v>
          </cell>
          <cell r="D66" t="str">
            <v xml:space="preserve"> </v>
          </cell>
          <cell r="E66" t="str">
            <v>kg</v>
          </cell>
          <cell r="F66">
            <v>1694</v>
          </cell>
          <cell r="G66">
            <v>2.59</v>
          </cell>
        </row>
        <row r="67">
          <cell r="A67" t="str">
            <v>03.326.00</v>
          </cell>
          <cell r="B67" t="str">
            <v xml:space="preserve">Concreto fck= 20 MPa-contr. raz. uso ger. </v>
          </cell>
          <cell r="C67" t="str">
            <v xml:space="preserve"> </v>
          </cell>
          <cell r="D67" t="str">
            <v xml:space="preserve"> </v>
          </cell>
          <cell r="E67" t="str">
            <v>m3</v>
          </cell>
          <cell r="F67">
            <v>20</v>
          </cell>
          <cell r="G67">
            <v>149.19999999999999</v>
          </cell>
        </row>
        <row r="68">
          <cell r="A68" t="str">
            <v>OAE5a</v>
          </cell>
          <cell r="B68" t="str">
            <v>Estaca metálica - tipo CS 250 X 52 - Fornecimento e cravação</v>
          </cell>
          <cell r="C68" t="str">
            <v xml:space="preserve"> </v>
          </cell>
          <cell r="D68" t="str">
            <v xml:space="preserve"> </v>
          </cell>
          <cell r="E68" t="str">
            <v>m</v>
          </cell>
          <cell r="F68">
            <v>60</v>
          </cell>
          <cell r="G68">
            <v>97.23</v>
          </cell>
        </row>
        <row r="69">
          <cell r="A69" t="str">
            <v>OAE5</v>
          </cell>
          <cell r="B69" t="str">
            <v>Estaca metálica - tipo CS 300 x 130 - Fornecimento e cravação</v>
          </cell>
          <cell r="C69" t="str">
            <v xml:space="preserve"> </v>
          </cell>
          <cell r="D69" t="str">
            <v xml:space="preserve"> </v>
          </cell>
          <cell r="E69" t="str">
            <v>m</v>
          </cell>
          <cell r="F69">
            <v>120</v>
          </cell>
          <cell r="G69">
            <v>176.68</v>
          </cell>
        </row>
        <row r="70">
          <cell r="B70" t="str">
            <v>Superestrutura</v>
          </cell>
        </row>
        <row r="71">
          <cell r="A71" t="str">
            <v>03.371.02</v>
          </cell>
          <cell r="B71" t="str">
            <v>Formas de placa compensada plastificada</v>
          </cell>
          <cell r="C71" t="str">
            <v xml:space="preserve"> </v>
          </cell>
          <cell r="D71" t="str">
            <v xml:space="preserve"> </v>
          </cell>
          <cell r="E71" t="str">
            <v>m2</v>
          </cell>
          <cell r="F71">
            <v>1674</v>
          </cell>
          <cell r="G71">
            <v>30.76</v>
          </cell>
        </row>
        <row r="72">
          <cell r="A72" t="str">
            <v>OAE6</v>
          </cell>
          <cell r="B72" t="str">
            <v>Escoramento metálico comum (cimbramento)</v>
          </cell>
          <cell r="C72" t="str">
            <v xml:space="preserve"> </v>
          </cell>
          <cell r="D72" t="str">
            <v xml:space="preserve"> </v>
          </cell>
          <cell r="E72" t="str">
            <v>m3</v>
          </cell>
          <cell r="F72">
            <v>1160</v>
          </cell>
          <cell r="G72">
            <v>27.58</v>
          </cell>
        </row>
        <row r="73">
          <cell r="A73" t="str">
            <v>03.353.00</v>
          </cell>
          <cell r="B73" t="str">
            <v>Forn., preparo e colocação nas formas, de aço CA-50</v>
          </cell>
          <cell r="C73" t="str">
            <v xml:space="preserve"> </v>
          </cell>
          <cell r="D73" t="str">
            <v xml:space="preserve"> </v>
          </cell>
          <cell r="E73" t="str">
            <v>kg</v>
          </cell>
          <cell r="F73">
            <v>18873</v>
          </cell>
          <cell r="G73">
            <v>2.59</v>
          </cell>
        </row>
        <row r="74">
          <cell r="A74" t="str">
            <v>03.354.00</v>
          </cell>
          <cell r="B74" t="str">
            <v>Forn., preparo e colocação nas formas, de aço CA-60</v>
          </cell>
          <cell r="C74" t="str">
            <v xml:space="preserve"> </v>
          </cell>
          <cell r="D74" t="str">
            <v xml:space="preserve"> </v>
          </cell>
          <cell r="E74" t="str">
            <v>kg</v>
          </cell>
          <cell r="F74">
            <v>1654</v>
          </cell>
          <cell r="G74">
            <v>2.85</v>
          </cell>
        </row>
        <row r="75">
          <cell r="A75" t="str">
            <v>03.359.01</v>
          </cell>
          <cell r="B75" t="str">
            <v>Forn., preparo e colocação nas formas, de aço CA-25</v>
          </cell>
          <cell r="C75" t="str">
            <v xml:space="preserve"> </v>
          </cell>
          <cell r="D75" t="str">
            <v xml:space="preserve"> </v>
          </cell>
          <cell r="E75" t="str">
            <v>kg</v>
          </cell>
          <cell r="F75">
            <v>95</v>
          </cell>
          <cell r="G75">
            <v>2.4300000000000002</v>
          </cell>
        </row>
        <row r="76">
          <cell r="A76" t="str">
            <v>03.330.00</v>
          </cell>
          <cell r="B76" t="str">
            <v>Concreto fck= 35 MPa-contr. raz. uso ger.</v>
          </cell>
          <cell r="C76" t="str">
            <v xml:space="preserve"> </v>
          </cell>
          <cell r="D76" t="str">
            <v xml:space="preserve"> </v>
          </cell>
          <cell r="E76" t="str">
            <v>m3</v>
          </cell>
          <cell r="F76">
            <v>138</v>
          </cell>
          <cell r="G76">
            <v>166.78</v>
          </cell>
        </row>
        <row r="77">
          <cell r="A77" t="str">
            <v>03.326.00</v>
          </cell>
          <cell r="B77" t="str">
            <v xml:space="preserve">Concreto fck= 20 MPa-contr. raz. uso ger. </v>
          </cell>
          <cell r="C77" t="str">
            <v xml:space="preserve"> </v>
          </cell>
          <cell r="D77" t="str">
            <v xml:space="preserve"> </v>
          </cell>
          <cell r="E77" t="str">
            <v>m3</v>
          </cell>
          <cell r="F77">
            <v>25</v>
          </cell>
          <cell r="G77">
            <v>149.19999999999999</v>
          </cell>
        </row>
        <row r="78">
          <cell r="B78" t="str">
            <v>Diversos</v>
          </cell>
        </row>
        <row r="79">
          <cell r="A79" t="str">
            <v>03.510.00</v>
          </cell>
          <cell r="B79" t="str">
            <v>Aparelho de apoio em neoprene</v>
          </cell>
          <cell r="C79" t="str">
            <v xml:space="preserve"> </v>
          </cell>
          <cell r="D79" t="str">
            <v xml:space="preserve"> </v>
          </cell>
          <cell r="E79" t="str">
            <v>kg</v>
          </cell>
          <cell r="F79">
            <v>30</v>
          </cell>
          <cell r="G79">
            <v>86.94</v>
          </cell>
        </row>
        <row r="80">
          <cell r="A80" t="str">
            <v>P 03.991.01b</v>
          </cell>
          <cell r="B80" t="str">
            <v>Dreno de FF D= 50 mm x 500mm</v>
          </cell>
          <cell r="C80" t="str">
            <v xml:space="preserve"> </v>
          </cell>
          <cell r="D80" t="str">
            <v xml:space="preserve"> </v>
          </cell>
          <cell r="E80" t="str">
            <v>un</v>
          </cell>
          <cell r="F80">
            <v>52</v>
          </cell>
          <cell r="G80">
            <v>6.63</v>
          </cell>
        </row>
        <row r="84">
          <cell r="A84" t="str">
            <v>PI 02a</v>
          </cell>
        </row>
        <row r="85">
          <cell r="A85" t="str">
            <v>PI 03</v>
          </cell>
        </row>
        <row r="86">
          <cell r="A86" t="str">
            <v>PI 08</v>
          </cell>
        </row>
        <row r="87">
          <cell r="A87" t="str">
            <v>PI 10</v>
          </cell>
        </row>
        <row r="88">
          <cell r="A88" t="str">
            <v>PI 71</v>
          </cell>
        </row>
        <row r="89">
          <cell r="A89" t="str">
            <v>PI 67</v>
          </cell>
        </row>
        <row r="90">
          <cell r="A90" t="str">
            <v>PI 72</v>
          </cell>
        </row>
        <row r="91">
          <cell r="A91" t="str">
            <v>PI 30</v>
          </cell>
        </row>
        <row r="92">
          <cell r="A92" t="str">
            <v>PI 31</v>
          </cell>
        </row>
        <row r="93">
          <cell r="A93" t="str">
            <v>PI 39</v>
          </cell>
        </row>
        <row r="94">
          <cell r="A94" t="str">
            <v>PI 37</v>
          </cell>
        </row>
        <row r="95">
          <cell r="A95" t="str">
            <v>PI 73</v>
          </cell>
        </row>
        <row r="96">
          <cell r="A96" t="str">
            <v>PI 74</v>
          </cell>
        </row>
        <row r="97">
          <cell r="A97" t="str">
            <v>PI 75</v>
          </cell>
        </row>
        <row r="98">
          <cell r="A98" t="str">
            <v>PI 22</v>
          </cell>
        </row>
        <row r="99">
          <cell r="A99" t="str">
            <v>PI 26</v>
          </cell>
        </row>
        <row r="100">
          <cell r="A100" t="str">
            <v>PI 24</v>
          </cell>
        </row>
        <row r="101">
          <cell r="A101" t="str">
            <v>PI 25</v>
          </cell>
        </row>
        <row r="102">
          <cell r="A102" t="str">
            <v>PI 38</v>
          </cell>
        </row>
      </sheetData>
      <sheetData sheetId="24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348300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3483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1741</v>
          </cell>
          <cell r="G16">
            <v>26.75</v>
          </cell>
        </row>
        <row r="17">
          <cell r="A17" t="str">
            <v>01.100.01</v>
          </cell>
          <cell r="B17" t="str">
            <v>Escavação,carga e transportes de material de 1a  categoria DMT &lt;= 50m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1000</v>
          </cell>
          <cell r="G17">
            <v>0.62</v>
          </cell>
        </row>
        <row r="18">
          <cell r="A18" t="str">
            <v>01.100.09</v>
          </cell>
          <cell r="B18" t="str">
            <v>Escavação,carga e transportes de material de 1a categoria DMT= 50 a 200m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1484</v>
          </cell>
          <cell r="G18">
            <v>1.89</v>
          </cell>
        </row>
        <row r="19">
          <cell r="A19" t="str">
            <v>01.100.10</v>
          </cell>
          <cell r="B19" t="str">
            <v>Escavação,carga e transportes de material de 1a categoria DMT= 200 a 400m</v>
          </cell>
          <cell r="C19" t="str">
            <v>DNER-ES280/97</v>
          </cell>
          <cell r="D19" t="str">
            <v xml:space="preserve"> </v>
          </cell>
          <cell r="E19" t="str">
            <v>m3</v>
          </cell>
          <cell r="F19">
            <v>1250</v>
          </cell>
          <cell r="G19">
            <v>1.98</v>
          </cell>
        </row>
        <row r="20">
          <cell r="A20" t="str">
            <v>01.100.11</v>
          </cell>
          <cell r="B20" t="str">
            <v>Escavação,carga e transportes de material de 1a categoria DMT= 400 a 600m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3925</v>
          </cell>
          <cell r="G20">
            <v>2.12</v>
          </cell>
        </row>
        <row r="21">
          <cell r="A21" t="str">
            <v>01.100.12</v>
          </cell>
          <cell r="B21" t="str">
            <v>Escavação,carga e transportes de material de 1a categoria DMT= 600 a 800m</v>
          </cell>
          <cell r="C21" t="str">
            <v>DNER-ES280/97</v>
          </cell>
          <cell r="D21" t="str">
            <v xml:space="preserve"> </v>
          </cell>
          <cell r="E21" t="str">
            <v>m3</v>
          </cell>
          <cell r="F21">
            <v>1512</v>
          </cell>
          <cell r="G21">
            <v>2.19</v>
          </cell>
        </row>
        <row r="22">
          <cell r="A22" t="str">
            <v>01.100.13</v>
          </cell>
          <cell r="B22" t="str">
            <v>Escavação,carga e transportes de material de 1a categoria DMT= 800 a 1000m</v>
          </cell>
          <cell r="C22" t="str">
            <v>DNER-ES280/97</v>
          </cell>
          <cell r="D22" t="str">
            <v xml:space="preserve"> </v>
          </cell>
          <cell r="E22" t="str">
            <v>m3</v>
          </cell>
          <cell r="F22">
            <v>1019</v>
          </cell>
          <cell r="G22">
            <v>2.36</v>
          </cell>
        </row>
        <row r="23">
          <cell r="A23" t="str">
            <v>01.100.14</v>
          </cell>
          <cell r="B23" t="str">
            <v>Escavação,carga e transportes de material de 1a categoria DMT= 1000 a 1200m</v>
          </cell>
          <cell r="C23" t="str">
            <v>DNER-ES280/97</v>
          </cell>
          <cell r="D23" t="str">
            <v xml:space="preserve"> </v>
          </cell>
          <cell r="E23" t="str">
            <v>m3</v>
          </cell>
          <cell r="F23">
            <v>8380</v>
          </cell>
          <cell r="G23">
            <v>2.4</v>
          </cell>
        </row>
        <row r="24">
          <cell r="A24" t="str">
            <v>01.100.15</v>
          </cell>
          <cell r="B24" t="str">
            <v>Escavação,carga e transportes de material de 1a categoria DMT= 1200 a 1400m</v>
          </cell>
          <cell r="C24" t="str">
            <v>DNER-ES280/97</v>
          </cell>
          <cell r="D24" t="str">
            <v xml:space="preserve"> </v>
          </cell>
          <cell r="E24" t="str">
            <v>m3</v>
          </cell>
          <cell r="F24">
            <v>4445</v>
          </cell>
          <cell r="G24">
            <v>2.62</v>
          </cell>
        </row>
        <row r="25">
          <cell r="A25" t="str">
            <v>01.100.16</v>
          </cell>
          <cell r="B25" t="str">
            <v>Escavação,carga e transportes de material de 1a  categoria DMT 1400 a 1600m</v>
          </cell>
          <cell r="C25" t="str">
            <v>DNER-ES280/97</v>
          </cell>
          <cell r="D25" t="str">
            <v xml:space="preserve"> </v>
          </cell>
          <cell r="E25" t="str">
            <v>m3</v>
          </cell>
          <cell r="F25">
            <v>10739</v>
          </cell>
          <cell r="G25">
            <v>2.73</v>
          </cell>
        </row>
        <row r="26">
          <cell r="A26" t="str">
            <v>01.100.17</v>
          </cell>
          <cell r="B26" t="str">
            <v>Escavação,carga e transportes de material de 1a categoria DMT= 1600 a 1800m</v>
          </cell>
          <cell r="C26" t="str">
            <v>DNER-ES280/97</v>
          </cell>
          <cell r="D26" t="str">
            <v xml:space="preserve"> </v>
          </cell>
          <cell r="E26" t="str">
            <v>m3</v>
          </cell>
          <cell r="F26">
            <v>1768</v>
          </cell>
          <cell r="G26">
            <v>2.84</v>
          </cell>
        </row>
        <row r="27">
          <cell r="A27" t="str">
            <v>01.100.19</v>
          </cell>
          <cell r="B27" t="str">
            <v>Escavação,carga e transportes de material de 1a categoria DMT= 2000 a 3000m</v>
          </cell>
          <cell r="C27" t="str">
            <v>DNER-ES280/97</v>
          </cell>
          <cell r="D27" t="str">
            <v xml:space="preserve"> </v>
          </cell>
          <cell r="E27" t="str">
            <v>m3</v>
          </cell>
          <cell r="F27">
            <v>11011</v>
          </cell>
          <cell r="G27">
            <v>3.26</v>
          </cell>
        </row>
        <row r="28">
          <cell r="A28" t="str">
            <v>DER50255</v>
          </cell>
          <cell r="B28" t="str">
            <v>Esc.  Carga e Transp. de mat. 1a cat. c/ CB 3000&lt;DMT&lt;4000m</v>
          </cell>
          <cell r="C28" t="str">
            <v xml:space="preserve"> </v>
          </cell>
          <cell r="D28" t="str">
            <v xml:space="preserve"> </v>
          </cell>
          <cell r="E28" t="str">
            <v>m3</v>
          </cell>
          <cell r="F28">
            <v>8863</v>
          </cell>
          <cell r="G28">
            <v>3.3</v>
          </cell>
        </row>
        <row r="29">
          <cell r="A29" t="str">
            <v>DER50265</v>
          </cell>
          <cell r="B29" t="str">
            <v>Esc.  Carga e Transp. de mat. 1a cat. c/ CB 4000&lt;DMT&lt;5000m</v>
          </cell>
          <cell r="C29" t="str">
            <v xml:space="preserve"> </v>
          </cell>
          <cell r="D29" t="str">
            <v xml:space="preserve"> </v>
          </cell>
          <cell r="E29" t="str">
            <v>m3</v>
          </cell>
          <cell r="F29">
            <v>5413</v>
          </cell>
          <cell r="G29">
            <v>3.76</v>
          </cell>
        </row>
        <row r="30">
          <cell r="A30" t="str">
            <v>DER50260</v>
          </cell>
          <cell r="B30" t="str">
            <v>Esc.  Carga e Transp. de mat. 1a cat. c/ CB 5000&lt;DMT&lt;6000m</v>
          </cell>
          <cell r="C30" t="str">
            <v xml:space="preserve"> </v>
          </cell>
          <cell r="D30" t="str">
            <v xml:space="preserve"> </v>
          </cell>
          <cell r="E30" t="str">
            <v>m3</v>
          </cell>
          <cell r="F30">
            <v>2698</v>
          </cell>
          <cell r="G30">
            <v>4.29</v>
          </cell>
        </row>
        <row r="31">
          <cell r="A31" t="str">
            <v>DER50270</v>
          </cell>
          <cell r="B31" t="str">
            <v>Esc.  Carga e Transp. de mat. 1a cat. c/ CB 6000&lt;DMT&lt;7000m</v>
          </cell>
          <cell r="C31" t="str">
            <v xml:space="preserve"> </v>
          </cell>
          <cell r="D31" t="str">
            <v xml:space="preserve"> </v>
          </cell>
          <cell r="E31" t="str">
            <v>m3</v>
          </cell>
          <cell r="F31">
            <v>2091</v>
          </cell>
          <cell r="G31">
            <v>4.79</v>
          </cell>
        </row>
        <row r="32">
          <cell r="A32" t="str">
            <v>DER50280</v>
          </cell>
          <cell r="B32" t="str">
            <v>Esc.  Carga e Transp. de mat. 1a cat. c/ CB 7000&lt;DMT&lt;8000m</v>
          </cell>
          <cell r="C32" t="str">
            <v xml:space="preserve"> </v>
          </cell>
          <cell r="D32" t="str">
            <v xml:space="preserve"> </v>
          </cell>
          <cell r="E32" t="str">
            <v>m3</v>
          </cell>
          <cell r="F32">
            <v>13314</v>
          </cell>
          <cell r="G32">
            <v>5.27</v>
          </cell>
        </row>
        <row r="33">
          <cell r="A33" t="str">
            <v>DER50300</v>
          </cell>
          <cell r="B33" t="str">
            <v>Esc.  Carga e Transp. de mat. 1a cat. c/ CB 9000&lt;DMT&lt;10000m</v>
          </cell>
          <cell r="C33" t="str">
            <v xml:space="preserve"> </v>
          </cell>
          <cell r="D33" t="str">
            <v xml:space="preserve"> </v>
          </cell>
          <cell r="E33" t="str">
            <v>m3</v>
          </cell>
          <cell r="F33">
            <v>10102</v>
          </cell>
          <cell r="G33">
            <v>6.3</v>
          </cell>
        </row>
        <row r="34">
          <cell r="A34" t="str">
            <v>DER50305</v>
          </cell>
          <cell r="B34" t="str">
            <v>Esc.  Carga e Transp. de mat. 1a cat. c/ CB 10000&lt;DMT&lt;12000m</v>
          </cell>
          <cell r="C34" t="str">
            <v xml:space="preserve"> </v>
          </cell>
          <cell r="D34" t="str">
            <v xml:space="preserve"> </v>
          </cell>
          <cell r="E34" t="str">
            <v>m3</v>
          </cell>
          <cell r="F34">
            <v>14258</v>
          </cell>
          <cell r="G34">
            <v>7.05</v>
          </cell>
        </row>
        <row r="35">
          <cell r="A35" t="str">
            <v>01.101.11</v>
          </cell>
          <cell r="B35" t="str">
            <v>Escavação,carga e transportes de material de 2a categoria,c/CB,  DMT 400 a 600m</v>
          </cell>
          <cell r="C35" t="str">
            <v>DNER-ES280/97</v>
          </cell>
          <cell r="D35" t="str">
            <v xml:space="preserve"> </v>
          </cell>
          <cell r="E35" t="str">
            <v>m3</v>
          </cell>
          <cell r="F35">
            <v>1631</v>
          </cell>
          <cell r="G35">
            <v>3.15</v>
          </cell>
        </row>
        <row r="36">
          <cell r="A36" t="str">
            <v>01.101.12</v>
          </cell>
          <cell r="B36" t="str">
            <v>Escavação,carga e transportes de material de 2a categoria,c/CB,  DMT 600 a 800m</v>
          </cell>
          <cell r="C36" t="str">
            <v>DNER-ES280/97</v>
          </cell>
          <cell r="D36" t="str">
            <v xml:space="preserve"> </v>
          </cell>
          <cell r="E36" t="str">
            <v>m3</v>
          </cell>
          <cell r="F36">
            <v>3757</v>
          </cell>
          <cell r="G36">
            <v>3.23</v>
          </cell>
        </row>
        <row r="37">
          <cell r="A37" t="str">
            <v>01.101.14</v>
          </cell>
          <cell r="B37" t="str">
            <v>Escavação,carga e transportes de material de 2a categoria,c/CB,  DMT 1000 a 1200m</v>
          </cell>
          <cell r="C37" t="str">
            <v>DNER-ES280/97</v>
          </cell>
          <cell r="D37" t="str">
            <v xml:space="preserve"> </v>
          </cell>
          <cell r="E37" t="str">
            <v>m3</v>
          </cell>
          <cell r="F37">
            <v>1333</v>
          </cell>
          <cell r="G37">
            <v>3.49</v>
          </cell>
        </row>
        <row r="38">
          <cell r="A38" t="str">
            <v>01.101.15</v>
          </cell>
          <cell r="B38" t="str">
            <v>Escavação,carga e transportes de material de 2a categoria,c/CB,  DMT 1200 a 1400m</v>
          </cell>
          <cell r="C38" t="str">
            <v>DNER-ES280/97</v>
          </cell>
          <cell r="D38" t="str">
            <v xml:space="preserve"> </v>
          </cell>
          <cell r="E38" t="str">
            <v>m3</v>
          </cell>
          <cell r="F38">
            <v>1404</v>
          </cell>
          <cell r="G38">
            <v>3.73</v>
          </cell>
        </row>
        <row r="39">
          <cell r="A39" t="str">
            <v>01.101.16</v>
          </cell>
          <cell r="B39" t="str">
            <v>Escavação,carga e transportes de material de 2a categoria,c/CB,  DMT 1400 a 1600m</v>
          </cell>
          <cell r="C39" t="str">
            <v>DNER-ES280/97</v>
          </cell>
          <cell r="D39" t="str">
            <v xml:space="preserve"> </v>
          </cell>
          <cell r="E39" t="str">
            <v>m3</v>
          </cell>
          <cell r="F39">
            <v>2888</v>
          </cell>
          <cell r="G39">
            <v>3.87</v>
          </cell>
        </row>
        <row r="40">
          <cell r="A40" t="str">
            <v>01.101.19</v>
          </cell>
          <cell r="B40" t="str">
            <v>Escavação,carga e transportes de material de 2a categoria,c/CB,  DMT 2000 a 3000m</v>
          </cell>
          <cell r="C40" t="str">
            <v>DNER-ES280/97</v>
          </cell>
          <cell r="D40" t="str">
            <v xml:space="preserve"> </v>
          </cell>
          <cell r="E40" t="str">
            <v>m3</v>
          </cell>
          <cell r="F40">
            <v>6541</v>
          </cell>
          <cell r="G40">
            <v>4.51</v>
          </cell>
        </row>
        <row r="41">
          <cell r="A41" t="str">
            <v>DER51225</v>
          </cell>
          <cell r="B41" t="str">
            <v>Escavação,carga e transportes de material de 2a categoria DMT 3000 a 4000m</v>
          </cell>
          <cell r="C41" t="str">
            <v xml:space="preserve"> </v>
          </cell>
          <cell r="D41" t="str">
            <v xml:space="preserve"> </v>
          </cell>
          <cell r="E41" t="str">
            <v>m3</v>
          </cell>
          <cell r="F41">
            <v>2216</v>
          </cell>
          <cell r="G41">
            <v>4.5599999999999996</v>
          </cell>
        </row>
        <row r="42">
          <cell r="A42" t="str">
            <v>DER51235</v>
          </cell>
          <cell r="B42" t="str">
            <v>Escavação,carga e transportes de material de 2a categoria DMT 4000 a 5000m</v>
          </cell>
          <cell r="C42" t="str">
            <v xml:space="preserve"> </v>
          </cell>
          <cell r="D42" t="str">
            <v xml:space="preserve"> </v>
          </cell>
          <cell r="E42" t="str">
            <v>m3</v>
          </cell>
          <cell r="F42">
            <v>1163</v>
          </cell>
          <cell r="G42">
            <v>5.15</v>
          </cell>
        </row>
        <row r="43">
          <cell r="A43" t="str">
            <v>DER51270</v>
          </cell>
          <cell r="B43" t="str">
            <v>Escavação,carga e transportes de material de 2a categoria DMT 7000 a 8000m</v>
          </cell>
          <cell r="C43" t="str">
            <v xml:space="preserve"> </v>
          </cell>
          <cell r="D43" t="str">
            <v xml:space="preserve"> </v>
          </cell>
          <cell r="E43" t="str">
            <v>m3</v>
          </cell>
          <cell r="F43">
            <v>1969</v>
          </cell>
          <cell r="G43">
            <v>6.93</v>
          </cell>
        </row>
        <row r="44">
          <cell r="A44" t="str">
            <v>DER51330</v>
          </cell>
          <cell r="B44" t="str">
            <v>Escavação,carga e transportes de material de 2a categoria DMT 16000 a 18000m</v>
          </cell>
          <cell r="C44" t="str">
            <v xml:space="preserve"> </v>
          </cell>
          <cell r="D44" t="str">
            <v xml:space="preserve"> </v>
          </cell>
          <cell r="E44" t="str">
            <v>m3</v>
          </cell>
          <cell r="F44">
            <v>5909</v>
          </cell>
          <cell r="G44">
            <v>12.53</v>
          </cell>
        </row>
        <row r="45">
          <cell r="A45" t="str">
            <v>DER51340</v>
          </cell>
          <cell r="B45" t="str">
            <v>Escavação,carga e transportes de material de 2a categoria DMT 18000 a 20000m</v>
          </cell>
          <cell r="C45" t="str">
            <v xml:space="preserve"> </v>
          </cell>
          <cell r="D45" t="str">
            <v xml:space="preserve"> </v>
          </cell>
          <cell r="E45" t="str">
            <v>m3</v>
          </cell>
          <cell r="F45">
            <v>6828</v>
          </cell>
          <cell r="G45">
            <v>13.65</v>
          </cell>
        </row>
        <row r="46">
          <cell r="A46" t="str">
            <v>DER52070</v>
          </cell>
          <cell r="B46" t="str">
            <v>Esc. Carga e Transp. de solos moles 100&lt;DMT&lt;=200m</v>
          </cell>
          <cell r="C46" t="str">
            <v xml:space="preserve"> </v>
          </cell>
          <cell r="D46" t="str">
            <v xml:space="preserve"> </v>
          </cell>
          <cell r="E46" t="str">
            <v>m3</v>
          </cell>
          <cell r="F46">
            <v>592</v>
          </cell>
          <cell r="G46">
            <v>3.95</v>
          </cell>
        </row>
        <row r="47">
          <cell r="A47" t="str">
            <v>DER52082</v>
          </cell>
          <cell r="B47" t="str">
            <v>Esc. Carga e Transp. de solos moles 200&lt;DMT&lt;=400m</v>
          </cell>
          <cell r="C47" t="str">
            <v xml:space="preserve"> </v>
          </cell>
          <cell r="D47" t="str">
            <v xml:space="preserve"> </v>
          </cell>
          <cell r="E47" t="str">
            <v>m3</v>
          </cell>
          <cell r="F47">
            <v>1203</v>
          </cell>
          <cell r="G47">
            <v>4.03</v>
          </cell>
        </row>
        <row r="48">
          <cell r="A48" t="str">
            <v>DER52087</v>
          </cell>
          <cell r="B48" t="str">
            <v>Esc. Carga e Transp. de solos moles 400&lt;DMT&lt;=600m</v>
          </cell>
          <cell r="C48" t="str">
            <v xml:space="preserve"> </v>
          </cell>
          <cell r="D48" t="str">
            <v xml:space="preserve"> </v>
          </cell>
          <cell r="E48" t="str">
            <v>m3</v>
          </cell>
          <cell r="F48">
            <v>8307</v>
          </cell>
          <cell r="G48">
            <v>4.5999999999999996</v>
          </cell>
        </row>
        <row r="49">
          <cell r="A49" t="str">
            <v>DER52090</v>
          </cell>
          <cell r="B49" t="str">
            <v>Esc. Carga e Transp. de solos moles 600&lt;DMT&lt;=800m</v>
          </cell>
          <cell r="C49" t="str">
            <v xml:space="preserve"> </v>
          </cell>
          <cell r="D49" t="str">
            <v xml:space="preserve"> </v>
          </cell>
          <cell r="E49" t="str">
            <v>m3</v>
          </cell>
          <cell r="F49">
            <v>1430</v>
          </cell>
          <cell r="G49">
            <v>4.6399999999999997</v>
          </cell>
        </row>
        <row r="50">
          <cell r="A50" t="str">
            <v>DER52095</v>
          </cell>
          <cell r="B50" t="str">
            <v>Esc. Carga e Transp. de solos moles 800&lt;DMT&lt;=1000m</v>
          </cell>
          <cell r="C50" t="str">
            <v xml:space="preserve"> </v>
          </cell>
          <cell r="D50" t="str">
            <v xml:space="preserve"> </v>
          </cell>
          <cell r="E50" t="str">
            <v>m3</v>
          </cell>
          <cell r="F50">
            <v>2650</v>
          </cell>
          <cell r="G50">
            <v>4.7</v>
          </cell>
        </row>
        <row r="51">
          <cell r="A51" t="str">
            <v>DER52100</v>
          </cell>
          <cell r="B51" t="str">
            <v>Esc. Carga e Transp. de solos moles 1000&lt;DMT&lt;=1200m</v>
          </cell>
          <cell r="C51" t="str">
            <v xml:space="preserve"> </v>
          </cell>
          <cell r="D51" t="str">
            <v xml:space="preserve"> </v>
          </cell>
          <cell r="E51" t="str">
            <v>m3</v>
          </cell>
          <cell r="F51">
            <v>3238</v>
          </cell>
          <cell r="G51">
            <v>4.71</v>
          </cell>
        </row>
        <row r="52">
          <cell r="A52" t="str">
            <v>DER52101</v>
          </cell>
          <cell r="B52" t="str">
            <v>Esc. Carga e Transp. de solos moles 1200&lt;DMT&lt;=1400m</v>
          </cell>
          <cell r="C52" t="str">
            <v xml:space="preserve"> </v>
          </cell>
          <cell r="D52" t="str">
            <v xml:space="preserve"> </v>
          </cell>
          <cell r="E52" t="str">
            <v>m3</v>
          </cell>
          <cell r="F52">
            <v>762</v>
          </cell>
          <cell r="G52">
            <v>4.74</v>
          </cell>
        </row>
        <row r="53">
          <cell r="A53" t="str">
            <v>DER52102</v>
          </cell>
          <cell r="B53" t="str">
            <v>Esc. Carga e Transp. de solos moles 1400&lt;DMT&lt;=1600m</v>
          </cell>
          <cell r="C53" t="str">
            <v xml:space="preserve"> </v>
          </cell>
          <cell r="D53" t="str">
            <v xml:space="preserve"> </v>
          </cell>
          <cell r="E53" t="str">
            <v>m3</v>
          </cell>
          <cell r="F53">
            <v>1375</v>
          </cell>
          <cell r="G53">
            <v>4.8099999999999996</v>
          </cell>
        </row>
        <row r="54">
          <cell r="A54" t="str">
            <v>DER52103</v>
          </cell>
          <cell r="B54" t="str">
            <v>Esc. Carga e Transp. de solos moles 1600&lt;DMT&lt;=1800m</v>
          </cell>
          <cell r="C54" t="str">
            <v xml:space="preserve"> </v>
          </cell>
          <cell r="D54" t="str">
            <v xml:space="preserve"> </v>
          </cell>
          <cell r="E54" t="str">
            <v>m3</v>
          </cell>
          <cell r="F54">
            <v>1388</v>
          </cell>
          <cell r="G54">
            <v>4.8600000000000003</v>
          </cell>
        </row>
        <row r="55">
          <cell r="A55" t="str">
            <v>DER52105</v>
          </cell>
          <cell r="B55" t="str">
            <v>Esc. Carga e Transp. de solos moles 2000&lt;DMT&lt;=3000m</v>
          </cell>
          <cell r="C55" t="str">
            <v xml:space="preserve"> </v>
          </cell>
          <cell r="D55" t="str">
            <v xml:space="preserve"> </v>
          </cell>
          <cell r="E55" t="str">
            <v>m3</v>
          </cell>
          <cell r="F55">
            <v>15176</v>
          </cell>
          <cell r="G55">
            <v>5.77</v>
          </cell>
        </row>
        <row r="56">
          <cell r="A56" t="str">
            <v>01.510.00</v>
          </cell>
          <cell r="B56" t="str">
            <v>Compactação de aterros a 95% Proctor Normal</v>
          </cell>
          <cell r="C56" t="str">
            <v>DNER-ES282/97</v>
          </cell>
          <cell r="D56" t="str">
            <v xml:space="preserve"> </v>
          </cell>
          <cell r="E56" t="str">
            <v>m3</v>
          </cell>
          <cell r="F56">
            <v>62802</v>
          </cell>
          <cell r="G56">
            <v>0.79</v>
          </cell>
        </row>
        <row r="57">
          <cell r="A57" t="str">
            <v>01.511.00</v>
          </cell>
          <cell r="B57" t="str">
            <v>Compactação de aterros a 100% Proctor Normal</v>
          </cell>
          <cell r="C57" t="str">
            <v>DNER-ES282/97</v>
          </cell>
          <cell r="D57" t="str">
            <v xml:space="preserve"> </v>
          </cell>
          <cell r="E57" t="str">
            <v>m3</v>
          </cell>
          <cell r="F57">
            <v>42418</v>
          </cell>
          <cell r="G57">
            <v>1.36</v>
          </cell>
        </row>
        <row r="58">
          <cell r="F58" t="str">
            <v>SUB-TOTAL</v>
          </cell>
        </row>
        <row r="60">
          <cell r="B60" t="str">
            <v>PAVIMENTAÇÃO</v>
          </cell>
        </row>
        <row r="61">
          <cell r="A61" t="str">
            <v>02.000.00</v>
          </cell>
          <cell r="B61" t="str">
            <v>Regularização do subleito</v>
          </cell>
          <cell r="C61" t="str">
            <v xml:space="preserve"> </v>
          </cell>
          <cell r="D61" t="str">
            <v xml:space="preserve"> </v>
          </cell>
          <cell r="E61" t="str">
            <v>m2</v>
          </cell>
          <cell r="F61">
            <v>95629</v>
          </cell>
          <cell r="G61">
            <v>0.3</v>
          </cell>
        </row>
        <row r="62">
          <cell r="A62" t="str">
            <v>DER53110</v>
          </cell>
          <cell r="B62" t="str">
            <v>Camada de seixo classificado</v>
          </cell>
          <cell r="C62" t="str">
            <v xml:space="preserve"> </v>
          </cell>
          <cell r="D62" t="str">
            <v xml:space="preserve"> </v>
          </cell>
          <cell r="E62" t="str">
            <v>m3</v>
          </cell>
          <cell r="F62">
            <v>18370</v>
          </cell>
          <cell r="G62">
            <v>16.09</v>
          </cell>
        </row>
        <row r="63">
          <cell r="F63" t="str">
            <v>SUB-TOTAL</v>
          </cell>
        </row>
        <row r="65">
          <cell r="B65" t="str">
            <v>DRENAGEM</v>
          </cell>
        </row>
        <row r="66">
          <cell r="A66" t="str">
            <v>04.000.00</v>
          </cell>
          <cell r="B66" t="str">
            <v>Escavação manual em material de 1a categoria</v>
          </cell>
          <cell r="C66" t="str">
            <v xml:space="preserve"> </v>
          </cell>
          <cell r="D66" t="str">
            <v xml:space="preserve"> </v>
          </cell>
          <cell r="E66" t="str">
            <v>m3</v>
          </cell>
          <cell r="F66">
            <v>161</v>
          </cell>
          <cell r="G66">
            <v>17.57</v>
          </cell>
        </row>
        <row r="67">
          <cell r="A67" t="str">
            <v>04.001.00</v>
          </cell>
          <cell r="B67" t="str">
            <v>Escavação mecânica em material de 1a categoria</v>
          </cell>
          <cell r="C67" t="str">
            <v xml:space="preserve"> </v>
          </cell>
          <cell r="D67" t="str">
            <v xml:space="preserve"> </v>
          </cell>
          <cell r="E67" t="str">
            <v>m3</v>
          </cell>
          <cell r="F67">
            <v>824</v>
          </cell>
          <cell r="G67">
            <v>2.09</v>
          </cell>
        </row>
        <row r="68">
          <cell r="A68" t="str">
            <v>04.001.01</v>
          </cell>
          <cell r="B68" t="str">
            <v>Escavação mecânica,reaterro e compactação (material de 1a categoria)</v>
          </cell>
          <cell r="C68" t="str">
            <v xml:space="preserve"> </v>
          </cell>
          <cell r="D68" t="str">
            <v xml:space="preserve"> </v>
          </cell>
          <cell r="E68" t="str">
            <v>m3</v>
          </cell>
          <cell r="F68">
            <v>658.80000000000007</v>
          </cell>
          <cell r="G68">
            <v>3.03</v>
          </cell>
        </row>
        <row r="69">
          <cell r="A69" t="str">
            <v>04.400.02</v>
          </cell>
          <cell r="B69" t="str">
            <v>Valeta de prot. de cortes c/ revest. vegetal VPC 02</v>
          </cell>
          <cell r="C69" t="str">
            <v xml:space="preserve"> </v>
          </cell>
          <cell r="D69" t="str">
            <v xml:space="preserve"> </v>
          </cell>
          <cell r="E69" t="str">
            <v>m</v>
          </cell>
          <cell r="F69">
            <v>3333</v>
          </cell>
          <cell r="G69">
            <v>23.24</v>
          </cell>
        </row>
        <row r="70">
          <cell r="A70" t="str">
            <v>04.401.01</v>
          </cell>
          <cell r="B70" t="str">
            <v>Valeta de prot. de aterro c/ revest. vegetal VPA 01</v>
          </cell>
          <cell r="C70" t="str">
            <v xml:space="preserve"> </v>
          </cell>
          <cell r="D70" t="str">
            <v xml:space="preserve"> </v>
          </cell>
          <cell r="E70" t="str">
            <v>m</v>
          </cell>
          <cell r="F70">
            <v>2294</v>
          </cell>
          <cell r="G70">
            <v>31.98</v>
          </cell>
        </row>
        <row r="71">
          <cell r="A71" t="str">
            <v>04.401.02</v>
          </cell>
          <cell r="B71" t="str">
            <v>Valeta de prot. de aterro c/ revest. vegetal VPA 02</v>
          </cell>
          <cell r="C71" t="str">
            <v xml:space="preserve"> </v>
          </cell>
          <cell r="D71" t="str">
            <v xml:space="preserve"> </v>
          </cell>
          <cell r="E71" t="str">
            <v>m</v>
          </cell>
          <cell r="F71">
            <v>5351</v>
          </cell>
          <cell r="G71">
            <v>24.32</v>
          </cell>
        </row>
        <row r="72">
          <cell r="A72" t="str">
            <v>04.900.21</v>
          </cell>
          <cell r="B72" t="str">
            <v>Sarjeta de cant. central de concreto-SCC 01</v>
          </cell>
          <cell r="C72" t="str">
            <v>DNER-ES288/97</v>
          </cell>
          <cell r="D72" t="str">
            <v xml:space="preserve"> </v>
          </cell>
          <cell r="E72" t="str">
            <v>m</v>
          </cell>
          <cell r="F72">
            <v>5269</v>
          </cell>
          <cell r="G72">
            <v>13.85</v>
          </cell>
        </row>
        <row r="73">
          <cell r="A73" t="str">
            <v>04.900.22</v>
          </cell>
          <cell r="B73" t="str">
            <v>Sarjeta de cant. central de concreto-SCC 02</v>
          </cell>
          <cell r="C73" t="str">
            <v>DNER-ES288/97</v>
          </cell>
          <cell r="D73" t="str">
            <v xml:space="preserve"> </v>
          </cell>
          <cell r="E73" t="str">
            <v>m</v>
          </cell>
          <cell r="F73">
            <v>484</v>
          </cell>
          <cell r="G73">
            <v>19.170000000000002</v>
          </cell>
        </row>
        <row r="74">
          <cell r="A74" t="str">
            <v>04.900.32</v>
          </cell>
          <cell r="B74" t="str">
            <v>Sarjeta triangular de grama-STG 02</v>
          </cell>
          <cell r="C74" t="str">
            <v xml:space="preserve"> </v>
          </cell>
          <cell r="D74" t="str">
            <v xml:space="preserve"> </v>
          </cell>
          <cell r="E74" t="str">
            <v>m</v>
          </cell>
          <cell r="F74">
            <v>319</v>
          </cell>
          <cell r="G74">
            <v>12.14</v>
          </cell>
        </row>
        <row r="75">
          <cell r="A75" t="str">
            <v>04.900.33</v>
          </cell>
          <cell r="B75" t="str">
            <v>Sarjeta triangular de grama-STG 03</v>
          </cell>
          <cell r="C75" t="str">
            <v xml:space="preserve"> </v>
          </cell>
          <cell r="D75" t="str">
            <v xml:space="preserve"> </v>
          </cell>
          <cell r="E75" t="str">
            <v>m</v>
          </cell>
          <cell r="F75">
            <v>341</v>
          </cell>
          <cell r="G75">
            <v>10.61</v>
          </cell>
        </row>
        <row r="76">
          <cell r="A76" t="str">
            <v>04.900.34</v>
          </cell>
          <cell r="B76" t="str">
            <v>Sarjeta triangular de grama-STG 04</v>
          </cell>
          <cell r="C76" t="str">
            <v xml:space="preserve"> </v>
          </cell>
          <cell r="D76" t="str">
            <v xml:space="preserve"> </v>
          </cell>
          <cell r="E76" t="str">
            <v>m</v>
          </cell>
          <cell r="F76">
            <v>3872</v>
          </cell>
          <cell r="G76">
            <v>8.4700000000000006</v>
          </cell>
        </row>
        <row r="77">
          <cell r="A77" t="str">
            <v>DER78150b</v>
          </cell>
          <cell r="B77" t="str">
            <v>Caixa coletora de sarjeta - CCS, D=40cm E H=1,00m</v>
          </cell>
          <cell r="C77" t="str">
            <v xml:space="preserve"> </v>
          </cell>
          <cell r="D77" t="str">
            <v xml:space="preserve"> </v>
          </cell>
          <cell r="E77" t="str">
            <v>un</v>
          </cell>
          <cell r="F77">
            <v>5</v>
          </cell>
          <cell r="G77">
            <v>382.07</v>
          </cell>
        </row>
        <row r="78">
          <cell r="A78" t="str">
            <v>DER78150a</v>
          </cell>
          <cell r="B78" t="str">
            <v>Caixa coletora de sarjeta - CCS, D=60cm E H=1,5m</v>
          </cell>
          <cell r="C78" t="str">
            <v xml:space="preserve"> </v>
          </cell>
          <cell r="D78" t="str">
            <v xml:space="preserve"> </v>
          </cell>
          <cell r="E78" t="str">
            <v>un</v>
          </cell>
          <cell r="F78">
            <v>6</v>
          </cell>
          <cell r="G78">
            <v>500.45</v>
          </cell>
        </row>
        <row r="79">
          <cell r="A79" t="str">
            <v>DER78250</v>
          </cell>
          <cell r="B79" t="str">
            <v>Caixa coletora de sarjeta - CCS, D=80cm E H=1,50m</v>
          </cell>
          <cell r="C79" t="str">
            <v xml:space="preserve"> </v>
          </cell>
          <cell r="D79" t="str">
            <v xml:space="preserve"> </v>
          </cell>
          <cell r="E79" t="str">
            <v>un</v>
          </cell>
          <cell r="F79">
            <v>2</v>
          </cell>
          <cell r="G79">
            <v>436.66</v>
          </cell>
        </row>
        <row r="80">
          <cell r="A80" t="str">
            <v>DER78300</v>
          </cell>
          <cell r="B80" t="str">
            <v>Caixa coletora de sarjeta - CCS, D=100cm E H=1,50m</v>
          </cell>
          <cell r="C80" t="str">
            <v xml:space="preserve"> </v>
          </cell>
          <cell r="D80" t="str">
            <v xml:space="preserve"> </v>
          </cell>
          <cell r="E80" t="str">
            <v>un</v>
          </cell>
          <cell r="F80">
            <v>2</v>
          </cell>
          <cell r="G80">
            <v>449.54</v>
          </cell>
        </row>
        <row r="81">
          <cell r="A81" t="str">
            <v>04.930.01</v>
          </cell>
          <cell r="B81" t="str">
            <v>Caixa coletora de sarjeta-CCS 01</v>
          </cell>
          <cell r="C81" t="str">
            <v>DNER-ES287/97</v>
          </cell>
          <cell r="D81" t="str">
            <v xml:space="preserve"> </v>
          </cell>
          <cell r="E81" t="str">
            <v>un</v>
          </cell>
          <cell r="F81">
            <v>3</v>
          </cell>
          <cell r="G81">
            <v>568.85</v>
          </cell>
        </row>
        <row r="82">
          <cell r="A82" t="str">
            <v>04.930.02</v>
          </cell>
          <cell r="B82" t="str">
            <v>Caixa coletora de sarjeta-CCS 02</v>
          </cell>
          <cell r="C82" t="str">
            <v>DNER-ES287/97</v>
          </cell>
          <cell r="D82" t="str">
            <v xml:space="preserve"> </v>
          </cell>
          <cell r="E82" t="str">
            <v>un</v>
          </cell>
          <cell r="F82">
            <v>3</v>
          </cell>
          <cell r="G82">
            <v>555.63</v>
          </cell>
        </row>
        <row r="83">
          <cell r="A83" t="str">
            <v>04.930.03</v>
          </cell>
          <cell r="B83" t="str">
            <v>Caixa coletora de sarjeta-CCS 03</v>
          </cell>
          <cell r="C83" t="str">
            <v>DNER-ES287/97</v>
          </cell>
          <cell r="D83" t="str">
            <v xml:space="preserve"> </v>
          </cell>
          <cell r="E83" t="str">
            <v>un</v>
          </cell>
          <cell r="F83">
            <v>1</v>
          </cell>
          <cell r="G83">
            <v>542.39</v>
          </cell>
        </row>
        <row r="84">
          <cell r="A84" t="str">
            <v>DER77100</v>
          </cell>
          <cell r="B84" t="str">
            <v>Caixa coletora de talvegue - CCT, D=80cm E H=1,50m</v>
          </cell>
          <cell r="C84" t="str">
            <v xml:space="preserve"> </v>
          </cell>
          <cell r="D84" t="str">
            <v xml:space="preserve"> </v>
          </cell>
          <cell r="E84" t="str">
            <v>un</v>
          </cell>
          <cell r="F84">
            <v>4</v>
          </cell>
          <cell r="G84">
            <v>419.95</v>
          </cell>
        </row>
        <row r="85">
          <cell r="A85" t="str">
            <v>DER77150</v>
          </cell>
          <cell r="B85" t="str">
            <v>Caixa coletora de talvegue - CCT, D=100cm E H=1,50m</v>
          </cell>
          <cell r="C85" t="str">
            <v xml:space="preserve"> </v>
          </cell>
          <cell r="D85" t="str">
            <v xml:space="preserve"> </v>
          </cell>
          <cell r="E85" t="str">
            <v>un</v>
          </cell>
          <cell r="F85">
            <v>1</v>
          </cell>
          <cell r="G85">
            <v>410.6</v>
          </cell>
        </row>
        <row r="86">
          <cell r="A86" t="str">
            <v>DER77150d</v>
          </cell>
          <cell r="B86" t="str">
            <v>Caixa coletora de talvegue, para BDTC, D=1,20m E H=1,50m</v>
          </cell>
          <cell r="C86" t="str">
            <v xml:space="preserve"> </v>
          </cell>
          <cell r="D86" t="str">
            <v xml:space="preserve"> </v>
          </cell>
          <cell r="E86" t="str">
            <v>un</v>
          </cell>
          <cell r="F86">
            <v>1</v>
          </cell>
          <cell r="G86">
            <v>581.30999999999995</v>
          </cell>
        </row>
        <row r="87">
          <cell r="A87" t="str">
            <v>P 04.100.07</v>
          </cell>
          <cell r="B87" t="str">
            <v>Execução de galerias D=0,40 c/ lastro de brita</v>
          </cell>
          <cell r="C87" t="str">
            <v xml:space="preserve"> </v>
          </cell>
          <cell r="D87" t="str">
            <v xml:space="preserve"> </v>
          </cell>
          <cell r="E87" t="str">
            <v>m</v>
          </cell>
          <cell r="F87">
            <v>81</v>
          </cell>
          <cell r="G87">
            <v>41.68</v>
          </cell>
        </row>
        <row r="88">
          <cell r="A88" t="str">
            <v>P 04.100.09</v>
          </cell>
          <cell r="B88" t="str">
            <v>Execução de galerias D=0,60 c/ lastro de brita</v>
          </cell>
          <cell r="C88" t="str">
            <v xml:space="preserve"> </v>
          </cell>
          <cell r="D88" t="str">
            <v xml:space="preserve"> </v>
          </cell>
          <cell r="E88" t="str">
            <v>m</v>
          </cell>
          <cell r="F88">
            <v>139</v>
          </cell>
          <cell r="G88">
            <v>100.67</v>
          </cell>
        </row>
        <row r="89">
          <cell r="A89" t="str">
            <v>P 04.100.08</v>
          </cell>
          <cell r="B89" t="str">
            <v>Execução de galerias D=0,40 c/ lastro de concreto</v>
          </cell>
          <cell r="C89" t="str">
            <v xml:space="preserve"> </v>
          </cell>
          <cell r="D89" t="str">
            <v xml:space="preserve"> </v>
          </cell>
          <cell r="E89" t="str">
            <v>m</v>
          </cell>
          <cell r="F89">
            <v>35</v>
          </cell>
          <cell r="G89">
            <v>58.65</v>
          </cell>
        </row>
        <row r="90">
          <cell r="A90" t="str">
            <v>DER72350b</v>
          </cell>
          <cell r="B90" t="str">
            <v>Boca para BSTC D=40cm - Normal</v>
          </cell>
          <cell r="C90" t="str">
            <v xml:space="preserve"> </v>
          </cell>
          <cell r="D90" t="str">
            <v xml:space="preserve"> </v>
          </cell>
          <cell r="E90" t="str">
            <v>un</v>
          </cell>
          <cell r="F90">
            <v>4</v>
          </cell>
          <cell r="G90">
            <v>147.57</v>
          </cell>
        </row>
        <row r="91">
          <cell r="A91" t="str">
            <v>04.101.01</v>
          </cell>
          <cell r="B91" t="str">
            <v>Boca de BSTC D=0.60m-normal</v>
          </cell>
          <cell r="C91" t="str">
            <v>DNER-ES284/97</v>
          </cell>
          <cell r="D91" t="str">
            <v xml:space="preserve"> </v>
          </cell>
          <cell r="E91" t="str">
            <v>un</v>
          </cell>
          <cell r="F91">
            <v>7</v>
          </cell>
          <cell r="G91">
            <v>299.62</v>
          </cell>
        </row>
        <row r="92">
          <cell r="A92" t="str">
            <v>04.940.02</v>
          </cell>
          <cell r="B92" t="str">
            <v>Descida d’água tipo rápido- canal retangular-DAR 02</v>
          </cell>
          <cell r="C92" t="str">
            <v>DNER-ES291/97</v>
          </cell>
          <cell r="D92" t="str">
            <v xml:space="preserve"> </v>
          </cell>
          <cell r="E92" t="str">
            <v>m</v>
          </cell>
          <cell r="F92">
            <v>5</v>
          </cell>
          <cell r="G92">
            <v>57.28</v>
          </cell>
        </row>
        <row r="93">
          <cell r="F93" t="str">
            <v>SUB-TOTAL</v>
          </cell>
        </row>
        <row r="94">
          <cell r="B94" t="str">
            <v>OBRAS DE ARTE CORRENTES</v>
          </cell>
        </row>
        <row r="95">
          <cell r="A95" t="str">
            <v>04.000.01</v>
          </cell>
          <cell r="B95" t="str">
            <v>Escavação manual,reaterro e compactação (material de 1a categoria)</v>
          </cell>
          <cell r="C95" t="str">
            <v xml:space="preserve"> </v>
          </cell>
          <cell r="D95" t="str">
            <v xml:space="preserve"> </v>
          </cell>
          <cell r="E95" t="str">
            <v>m3</v>
          </cell>
          <cell r="F95">
            <v>2635.2000000000003</v>
          </cell>
          <cell r="G95">
            <v>22.33</v>
          </cell>
        </row>
        <row r="96">
          <cell r="A96" t="str">
            <v>04.100.02</v>
          </cell>
          <cell r="B96" t="str">
            <v>Corpo de BSTC D=0.80m</v>
          </cell>
          <cell r="C96" t="str">
            <v>DNER-ES284/97</v>
          </cell>
          <cell r="D96" t="str">
            <v xml:space="preserve"> </v>
          </cell>
          <cell r="E96" t="str">
            <v xml:space="preserve">m </v>
          </cell>
          <cell r="F96">
            <v>158</v>
          </cell>
          <cell r="G96">
            <v>201.98</v>
          </cell>
        </row>
        <row r="97">
          <cell r="A97" t="str">
            <v>04.100.03</v>
          </cell>
          <cell r="B97" t="str">
            <v>Corpo de BSTC D=1.00m</v>
          </cell>
          <cell r="C97" t="str">
            <v>DNER-ES284/97</v>
          </cell>
          <cell r="D97" t="str">
            <v xml:space="preserve"> </v>
          </cell>
          <cell r="E97" t="str">
            <v xml:space="preserve">m </v>
          </cell>
          <cell r="F97">
            <v>99</v>
          </cell>
          <cell r="G97">
            <v>280.33</v>
          </cell>
        </row>
        <row r="98">
          <cell r="A98" t="str">
            <v>04.101.02</v>
          </cell>
          <cell r="B98" t="str">
            <v>Boca de BSTC D=0.80m-normal</v>
          </cell>
          <cell r="C98" t="str">
            <v>DNER-ES284/97</v>
          </cell>
          <cell r="D98" t="str">
            <v xml:space="preserve"> </v>
          </cell>
          <cell r="E98" t="str">
            <v>un</v>
          </cell>
          <cell r="F98">
            <v>16</v>
          </cell>
          <cell r="G98">
            <v>494.05</v>
          </cell>
        </row>
        <row r="99">
          <cell r="A99" t="str">
            <v>04.101.03</v>
          </cell>
          <cell r="B99" t="str">
            <v>Boca de BSTC D=1.00m-normal</v>
          </cell>
          <cell r="C99" t="str">
            <v>DNER-ES284/97</v>
          </cell>
          <cell r="D99" t="str">
            <v xml:space="preserve"> </v>
          </cell>
          <cell r="E99" t="str">
            <v>un</v>
          </cell>
          <cell r="F99">
            <v>6</v>
          </cell>
          <cell r="G99">
            <v>757.56</v>
          </cell>
        </row>
        <row r="100">
          <cell r="A100" t="str">
            <v>P04.110.00</v>
          </cell>
          <cell r="B100" t="str">
            <v>Corpo de BDTC D=0.80m c/ laje de concreto</v>
          </cell>
          <cell r="C100" t="str">
            <v xml:space="preserve"> </v>
          </cell>
          <cell r="D100" t="str">
            <v xml:space="preserve"> </v>
          </cell>
          <cell r="E100" t="str">
            <v>m</v>
          </cell>
          <cell r="F100">
            <v>33</v>
          </cell>
          <cell r="G100">
            <v>335.3</v>
          </cell>
        </row>
        <row r="101">
          <cell r="A101" t="str">
            <v>04.110.01</v>
          </cell>
          <cell r="B101" t="str">
            <v>Corpo de BDTC D=1.00m</v>
          </cell>
          <cell r="C101" t="str">
            <v>DNER-ES284/97</v>
          </cell>
          <cell r="D101" t="str">
            <v xml:space="preserve"> </v>
          </cell>
          <cell r="E101" t="str">
            <v>m</v>
          </cell>
          <cell r="F101">
            <v>69</v>
          </cell>
          <cell r="G101">
            <v>572.14</v>
          </cell>
        </row>
        <row r="102">
          <cell r="A102" t="str">
            <v>04.110.02</v>
          </cell>
          <cell r="B102" t="str">
            <v>Corpo de BDTC D=1.20m</v>
          </cell>
          <cell r="C102" t="str">
            <v>DNER-ES284/97</v>
          </cell>
          <cell r="D102" t="str">
            <v xml:space="preserve"> </v>
          </cell>
          <cell r="E102" t="str">
            <v>m</v>
          </cell>
          <cell r="F102">
            <v>21</v>
          </cell>
          <cell r="G102">
            <v>745.38</v>
          </cell>
        </row>
        <row r="103">
          <cell r="A103" t="str">
            <v>P04.111.01</v>
          </cell>
          <cell r="B103" t="str">
            <v>Boca de BDTC D=0.80m</v>
          </cell>
          <cell r="C103" t="str">
            <v xml:space="preserve"> </v>
          </cell>
          <cell r="D103" t="str">
            <v xml:space="preserve"> </v>
          </cell>
          <cell r="E103" t="str">
            <v>un</v>
          </cell>
          <cell r="F103">
            <v>2</v>
          </cell>
          <cell r="G103">
            <v>560.76</v>
          </cell>
        </row>
        <row r="104">
          <cell r="A104" t="str">
            <v>04.111.01</v>
          </cell>
          <cell r="B104" t="str">
            <v>Boca de BDTC D=1.00m-normal</v>
          </cell>
          <cell r="C104" t="str">
            <v>DNER-ES284/97</v>
          </cell>
          <cell r="D104" t="str">
            <v xml:space="preserve"> </v>
          </cell>
          <cell r="E104" t="str">
            <v>un</v>
          </cell>
          <cell r="F104">
            <v>11</v>
          </cell>
          <cell r="G104">
            <v>1056.6199999999999</v>
          </cell>
        </row>
        <row r="105">
          <cell r="A105" t="str">
            <v>04.111.02</v>
          </cell>
          <cell r="B105" t="str">
            <v>Boca de BDTC D=1.20m-normal</v>
          </cell>
          <cell r="C105" t="str">
            <v>DNER-ES284/97</v>
          </cell>
          <cell r="D105" t="str">
            <v xml:space="preserve"> </v>
          </cell>
          <cell r="E105" t="str">
            <v>un</v>
          </cell>
          <cell r="F105">
            <v>2</v>
          </cell>
          <cell r="G105">
            <v>1521.54</v>
          </cell>
        </row>
        <row r="106">
          <cell r="A106" t="str">
            <v>04.120.02</v>
          </cell>
          <cell r="B106" t="str">
            <v>Corpo de BTTC D=1.20m</v>
          </cell>
          <cell r="C106" t="str">
            <v>DNER-ES284/97</v>
          </cell>
          <cell r="D106" t="str">
            <v xml:space="preserve"> </v>
          </cell>
          <cell r="E106" t="str">
            <v>m</v>
          </cell>
          <cell r="F106">
            <v>20</v>
          </cell>
          <cell r="G106">
            <v>1110.23</v>
          </cell>
        </row>
        <row r="107">
          <cell r="A107" t="str">
            <v>04.121.02</v>
          </cell>
          <cell r="B107" t="str">
            <v>Boca de BTTC D=1.20m-normal</v>
          </cell>
          <cell r="C107" t="str">
            <v xml:space="preserve"> </v>
          </cell>
          <cell r="D107" t="str">
            <v xml:space="preserve"> </v>
          </cell>
          <cell r="E107" t="str">
            <v>un</v>
          </cell>
          <cell r="F107">
            <v>3</v>
          </cell>
          <cell r="G107">
            <v>1955.59</v>
          </cell>
        </row>
        <row r="108">
          <cell r="A108" t="str">
            <v>04.200.02</v>
          </cell>
          <cell r="B108" t="str">
            <v>Corpo de BSCC 2.00x2.00m-H=0 a 1.00m</v>
          </cell>
          <cell r="C108" t="str">
            <v>DNER-ES286/97</v>
          </cell>
          <cell r="D108" t="str">
            <v xml:space="preserve"> </v>
          </cell>
          <cell r="E108" t="str">
            <v>m</v>
          </cell>
          <cell r="F108">
            <v>21</v>
          </cell>
          <cell r="G108">
            <v>737.8</v>
          </cell>
        </row>
        <row r="109">
          <cell r="A109" t="str">
            <v>04.200.05</v>
          </cell>
          <cell r="B109" t="str">
            <v>Corpo de BSCC 1.50x1.50m-H=1.00 a 2.50m</v>
          </cell>
          <cell r="C109" t="str">
            <v>DNER-ES286/97</v>
          </cell>
          <cell r="D109" t="str">
            <v xml:space="preserve"> </v>
          </cell>
          <cell r="E109" t="str">
            <v>m</v>
          </cell>
          <cell r="F109">
            <v>23</v>
          </cell>
          <cell r="G109">
            <v>468.54</v>
          </cell>
        </row>
        <row r="110">
          <cell r="A110" t="str">
            <v>04.201.01</v>
          </cell>
          <cell r="B110" t="str">
            <v>Boca de BSCC 1.50x1.50m - normal</v>
          </cell>
          <cell r="C110" t="str">
            <v xml:space="preserve"> </v>
          </cell>
          <cell r="D110" t="str">
            <v xml:space="preserve"> </v>
          </cell>
          <cell r="E110" t="str">
            <v>un</v>
          </cell>
          <cell r="F110">
            <v>4</v>
          </cell>
          <cell r="G110">
            <v>3149.41</v>
          </cell>
        </row>
        <row r="111">
          <cell r="A111" t="str">
            <v>04.201.02</v>
          </cell>
          <cell r="B111" t="str">
            <v>Boca de BSCC 2.00x2.00m - normal</v>
          </cell>
          <cell r="C111" t="str">
            <v xml:space="preserve"> </v>
          </cell>
          <cell r="D111" t="str">
            <v xml:space="preserve"> </v>
          </cell>
          <cell r="E111" t="str">
            <v>un</v>
          </cell>
          <cell r="F111">
            <v>3</v>
          </cell>
          <cell r="G111">
            <v>4874.24</v>
          </cell>
        </row>
        <row r="112">
          <cell r="A112" t="str">
            <v>04.999.01</v>
          </cell>
          <cell r="B112" t="str">
            <v>Remoção de bueiros existentes</v>
          </cell>
          <cell r="C112" t="str">
            <v xml:space="preserve"> </v>
          </cell>
          <cell r="D112" t="str">
            <v xml:space="preserve"> </v>
          </cell>
          <cell r="E112" t="str">
            <v>m</v>
          </cell>
          <cell r="F112">
            <v>147</v>
          </cell>
          <cell r="G112">
            <v>13.06</v>
          </cell>
        </row>
        <row r="113">
          <cell r="A113" t="str">
            <v>04.999.02</v>
          </cell>
          <cell r="B113" t="str">
            <v>Demolição de dispositivos de concreto</v>
          </cell>
          <cell r="C113" t="str">
            <v>DNER-ES296/97</v>
          </cell>
          <cell r="D113" t="str">
            <v xml:space="preserve"> </v>
          </cell>
          <cell r="E113" t="str">
            <v>m3</v>
          </cell>
          <cell r="F113">
            <v>88</v>
          </cell>
          <cell r="G113">
            <v>12.58</v>
          </cell>
        </row>
        <row r="114">
          <cell r="A114" t="str">
            <v>P 04.610.01</v>
          </cell>
          <cell r="B114" t="str">
            <v>Demolição e remoção de pontilhão de madeira</v>
          </cell>
          <cell r="C114" t="str">
            <v xml:space="preserve"> </v>
          </cell>
          <cell r="D114" t="str">
            <v xml:space="preserve"> </v>
          </cell>
          <cell r="E114" t="str">
            <v>m2</v>
          </cell>
          <cell r="F114">
            <v>12</v>
          </cell>
          <cell r="G114">
            <v>40.74</v>
          </cell>
        </row>
        <row r="115">
          <cell r="F115" t="str">
            <v>SUB-TOTAL</v>
          </cell>
        </row>
        <row r="116">
          <cell r="B116" t="str">
            <v>OBRAS COMPLEMENTARES</v>
          </cell>
        </row>
        <row r="117">
          <cell r="A117" t="str">
            <v>05.100.00</v>
          </cell>
          <cell r="B117" t="str">
            <v>Enleivamento</v>
          </cell>
          <cell r="C117" t="str">
            <v>DNER-ES341/97</v>
          </cell>
          <cell r="D117" t="str">
            <v xml:space="preserve"> </v>
          </cell>
          <cell r="E117" t="str">
            <v>m2</v>
          </cell>
          <cell r="F117">
            <v>45657</v>
          </cell>
          <cell r="G117">
            <v>2.06</v>
          </cell>
        </row>
        <row r="118">
          <cell r="A118" t="str">
            <v>05.102.00</v>
          </cell>
          <cell r="B118" t="str">
            <v>Hidrossemeadura</v>
          </cell>
          <cell r="C118" t="str">
            <v>DNER-ES341/97</v>
          </cell>
          <cell r="D118" t="str">
            <v xml:space="preserve"> </v>
          </cell>
          <cell r="E118" t="str">
            <v>m2</v>
          </cell>
          <cell r="F118">
            <v>25854</v>
          </cell>
          <cell r="G118">
            <v>0.49</v>
          </cell>
        </row>
        <row r="119">
          <cell r="A119" t="str">
            <v>P 05.100.02</v>
          </cell>
          <cell r="B119" t="str">
            <v>Fornecimento e plantio de árvore selecionada</v>
          </cell>
          <cell r="C119" t="str">
            <v xml:space="preserve"> </v>
          </cell>
          <cell r="D119" t="str">
            <v xml:space="preserve"> </v>
          </cell>
          <cell r="E119" t="str">
            <v>un</v>
          </cell>
          <cell r="F119">
            <v>355</v>
          </cell>
          <cell r="G119">
            <v>6.02</v>
          </cell>
        </row>
        <row r="120">
          <cell r="A120" t="str">
            <v>R2</v>
          </cell>
          <cell r="B120" t="str">
            <v>Remanejamento de Rede de Alta Tensão (138kV)</v>
          </cell>
          <cell r="C120" t="str">
            <v xml:space="preserve"> </v>
          </cell>
          <cell r="D120" t="str">
            <v xml:space="preserve"> </v>
          </cell>
          <cell r="E120" t="str">
            <v>m</v>
          </cell>
          <cell r="F120">
            <v>180</v>
          </cell>
          <cell r="G120">
            <v>6.2</v>
          </cell>
        </row>
        <row r="121">
          <cell r="A121" t="str">
            <v>R14</v>
          </cell>
          <cell r="B121" t="str">
            <v>Remanejamento de Poste de Concreto 11/300</v>
          </cell>
          <cell r="C121" t="str">
            <v xml:space="preserve"> </v>
          </cell>
          <cell r="D121" t="str">
            <v xml:space="preserve"> </v>
          </cell>
          <cell r="E121" t="str">
            <v>un</v>
          </cell>
          <cell r="F121">
            <v>4</v>
          </cell>
          <cell r="G121">
            <v>75</v>
          </cell>
        </row>
        <row r="122">
          <cell r="A122" t="str">
            <v>R31</v>
          </cell>
          <cell r="B122" t="str">
            <v>Remoção de poste metálico c/iluminação - 1pétala</v>
          </cell>
          <cell r="C122" t="str">
            <v xml:space="preserve"> </v>
          </cell>
          <cell r="D122" t="str">
            <v xml:space="preserve"> </v>
          </cell>
          <cell r="E122" t="str">
            <v>un</v>
          </cell>
          <cell r="F122">
            <v>3</v>
          </cell>
          <cell r="G122">
            <v>75</v>
          </cell>
        </row>
        <row r="123">
          <cell r="A123" t="str">
            <v>R32</v>
          </cell>
          <cell r="B123" t="str">
            <v>Remoção de poste metálico c/iluminação - 2pétalas</v>
          </cell>
          <cell r="C123" t="str">
            <v xml:space="preserve"> </v>
          </cell>
          <cell r="D123" t="str">
            <v xml:space="preserve"> </v>
          </cell>
          <cell r="E123" t="str">
            <v>un</v>
          </cell>
          <cell r="F123">
            <v>3</v>
          </cell>
          <cell r="G123">
            <v>75</v>
          </cell>
        </row>
      </sheetData>
      <sheetData sheetId="25">
        <row r="14">
          <cell r="A14" t="str">
            <v>01.000.00</v>
          </cell>
          <cell r="B14" t="str">
            <v>Desmatamento,destocamento e limpeza de área com árvore até 0,15m</v>
          </cell>
          <cell r="C14" t="str">
            <v>DNER-ES278/97</v>
          </cell>
          <cell r="D14" t="str">
            <v xml:space="preserve"> </v>
          </cell>
          <cell r="E14" t="str">
            <v>m2</v>
          </cell>
          <cell r="F14">
            <v>78000</v>
          </cell>
          <cell r="G14">
            <v>7.0000000000000007E-2</v>
          </cell>
        </row>
        <row r="15">
          <cell r="A15" t="str">
            <v>01.010.00</v>
          </cell>
          <cell r="B15" t="str">
            <v>Desmatamento e destocamento árvores de 0,15m a 0,30m</v>
          </cell>
          <cell r="C15" t="str">
            <v>DNER-ES278/97</v>
          </cell>
          <cell r="D15" t="str">
            <v xml:space="preserve"> </v>
          </cell>
          <cell r="E15" t="str">
            <v>un</v>
          </cell>
          <cell r="F15">
            <v>780</v>
          </cell>
          <cell r="G15">
            <v>8.92</v>
          </cell>
        </row>
        <row r="16">
          <cell r="A16" t="str">
            <v>01.011.00</v>
          </cell>
          <cell r="B16" t="str">
            <v>Desmatamento e destocamento árvores superior a 0,30m</v>
          </cell>
          <cell r="C16" t="str">
            <v>DNER-ES278/97</v>
          </cell>
          <cell r="D16" t="str">
            <v xml:space="preserve"> </v>
          </cell>
          <cell r="E16" t="str">
            <v>un</v>
          </cell>
          <cell r="F16">
            <v>390</v>
          </cell>
          <cell r="G16">
            <v>26.75</v>
          </cell>
        </row>
        <row r="17">
          <cell r="A17" t="str">
            <v>01.100.01</v>
          </cell>
          <cell r="B17" t="str">
            <v>Escavação,carga e transportes de material de 1a  categoria DMT &lt;= 50m</v>
          </cell>
          <cell r="C17" t="str">
            <v>DNER-ES280/97</v>
          </cell>
          <cell r="D17" t="str">
            <v xml:space="preserve"> </v>
          </cell>
          <cell r="E17" t="str">
            <v>m3</v>
          </cell>
          <cell r="F17">
            <v>1000</v>
          </cell>
          <cell r="G17">
            <v>0.62</v>
          </cell>
        </row>
        <row r="18">
          <cell r="A18" t="str">
            <v>01.100.09</v>
          </cell>
          <cell r="B18" t="str">
            <v>Escavação,carga e transportes de material de 1a categoria DMT= 50 a 200m</v>
          </cell>
          <cell r="C18" t="str">
            <v>DNER-ES280/97</v>
          </cell>
          <cell r="D18" t="str">
            <v xml:space="preserve"> </v>
          </cell>
          <cell r="E18" t="str">
            <v>m3</v>
          </cell>
          <cell r="F18">
            <v>1281</v>
          </cell>
          <cell r="G18">
            <v>1.89</v>
          </cell>
        </row>
        <row r="19">
          <cell r="A19" t="str">
            <v>01.100.10</v>
          </cell>
          <cell r="B19" t="str">
            <v>Escavação,carga e transportes de material de 1a categoria DMT= 200 a 400m</v>
          </cell>
          <cell r="C19" t="str">
            <v>DNER-ES280/97</v>
          </cell>
          <cell r="D19" t="str">
            <v xml:space="preserve"> </v>
          </cell>
          <cell r="E19" t="str">
            <v>m3</v>
          </cell>
          <cell r="F19">
            <v>2898</v>
          </cell>
          <cell r="G19">
            <v>1.98</v>
          </cell>
        </row>
        <row r="20">
          <cell r="A20" t="str">
            <v>01.100.12</v>
          </cell>
          <cell r="B20" t="str">
            <v>Escavação,carga e transportes de material de 1a categoria DMT= 600 a 800m</v>
          </cell>
          <cell r="C20" t="str">
            <v>DNER-ES280/97</v>
          </cell>
          <cell r="D20" t="str">
            <v xml:space="preserve"> </v>
          </cell>
          <cell r="E20" t="str">
            <v>m3</v>
          </cell>
          <cell r="F20">
            <v>10522</v>
          </cell>
          <cell r="G20">
            <v>2.19</v>
          </cell>
        </row>
        <row r="21">
          <cell r="A21" t="str">
            <v>01.100.14</v>
          </cell>
          <cell r="B21" t="str">
            <v>Escavação,carga e transportes de material de 1a categoria DMT= 1000 a 1200m</v>
          </cell>
          <cell r="C21" t="str">
            <v>DNER-ES280/97</v>
          </cell>
          <cell r="D21" t="str">
            <v xml:space="preserve"> </v>
          </cell>
          <cell r="E21" t="str">
            <v>m3</v>
          </cell>
          <cell r="F21">
            <v>1455</v>
          </cell>
          <cell r="G21">
            <v>2.4</v>
          </cell>
        </row>
        <row r="22">
          <cell r="A22" t="str">
            <v>01.100.19</v>
          </cell>
          <cell r="B22" t="str">
            <v>Escavação,carga e transportes de material de 1a categoria DMT= 2000 a 3000m</v>
          </cell>
          <cell r="C22" t="str">
            <v>DNER-ES280/97</v>
          </cell>
          <cell r="D22" t="str">
            <v xml:space="preserve"> </v>
          </cell>
          <cell r="E22" t="str">
            <v>m3</v>
          </cell>
          <cell r="F22">
            <v>7388</v>
          </cell>
          <cell r="G22">
            <v>3.26</v>
          </cell>
        </row>
        <row r="23">
          <cell r="A23" t="str">
            <v>01.101.14</v>
          </cell>
          <cell r="B23" t="str">
            <v>Escavação,carga e transportes de material de 2a categoria,c/CB,  DMT 1000 a 1200m</v>
          </cell>
          <cell r="C23" t="str">
            <v>DNER-ES280/97</v>
          </cell>
          <cell r="D23" t="str">
            <v xml:space="preserve"> </v>
          </cell>
          <cell r="E23" t="str">
            <v>m3</v>
          </cell>
          <cell r="F23">
            <v>970</v>
          </cell>
          <cell r="G23">
            <v>3.49</v>
          </cell>
        </row>
        <row r="24">
          <cell r="A24" t="str">
            <v>01.101.19</v>
          </cell>
          <cell r="B24" t="str">
            <v>Escavação,carga e transportes de material de 2a categoria,c/CB,  DMT 2000 a 3000m</v>
          </cell>
          <cell r="C24" t="str">
            <v>DNER-ES280/97</v>
          </cell>
          <cell r="D24" t="str">
            <v xml:space="preserve"> </v>
          </cell>
          <cell r="E24" t="str">
            <v>m3</v>
          </cell>
          <cell r="F24">
            <v>4925</v>
          </cell>
          <cell r="G24">
            <v>4.51</v>
          </cell>
        </row>
        <row r="25">
          <cell r="A25" t="str">
            <v>01.510.00</v>
          </cell>
          <cell r="B25" t="str">
            <v>Compactação de aterros a 95% Proctor Normal</v>
          </cell>
          <cell r="C25" t="str">
            <v>DNER-ES282/97</v>
          </cell>
          <cell r="D25" t="str">
            <v xml:space="preserve"> </v>
          </cell>
          <cell r="E25" t="str">
            <v>m3</v>
          </cell>
          <cell r="F25">
            <v>11953</v>
          </cell>
          <cell r="G25">
            <v>0.79</v>
          </cell>
        </row>
        <row r="26">
          <cell r="A26" t="str">
            <v>01.511.00</v>
          </cell>
          <cell r="B26" t="str">
            <v>Compactação de aterros a 100% Proctor Normal</v>
          </cell>
          <cell r="C26" t="str">
            <v>DNER-ES282/97</v>
          </cell>
          <cell r="D26" t="str">
            <v xml:space="preserve"> </v>
          </cell>
          <cell r="E26" t="str">
            <v>m3</v>
          </cell>
          <cell r="F26">
            <v>12582</v>
          </cell>
          <cell r="G26">
            <v>1.36</v>
          </cell>
        </row>
        <row r="27">
          <cell r="F27" t="str">
            <v>SUB-TOTAL</v>
          </cell>
        </row>
        <row r="29">
          <cell r="B29" t="str">
            <v>PAVIMENTAÇÃO</v>
          </cell>
        </row>
        <row r="30">
          <cell r="A30" t="str">
            <v>02.000.00</v>
          </cell>
          <cell r="B30" t="str">
            <v>Regularização do subleito</v>
          </cell>
          <cell r="C30" t="str">
            <v xml:space="preserve"> </v>
          </cell>
          <cell r="D30" t="str">
            <v xml:space="preserve"> </v>
          </cell>
          <cell r="E30" t="str">
            <v>m2</v>
          </cell>
          <cell r="F30">
            <v>33079</v>
          </cell>
          <cell r="G30">
            <v>0.3</v>
          </cell>
        </row>
        <row r="31">
          <cell r="A31" t="str">
            <v>DER53130</v>
          </cell>
          <cell r="B31" t="str">
            <v>Camada de macadame seco</v>
          </cell>
          <cell r="C31" t="str">
            <v xml:space="preserve"> </v>
          </cell>
          <cell r="D31" t="str">
            <v xml:space="preserve"> </v>
          </cell>
          <cell r="E31" t="str">
            <v>m3</v>
          </cell>
          <cell r="F31">
            <v>7328</v>
          </cell>
          <cell r="G31">
            <v>21.86</v>
          </cell>
        </row>
        <row r="32">
          <cell r="A32" t="str">
            <v>02.230.00</v>
          </cell>
          <cell r="B32" t="str">
            <v>Base brita graduada</v>
          </cell>
          <cell r="C32" t="str">
            <v>DNER-ES303/97</v>
          </cell>
          <cell r="D32" t="str">
            <v xml:space="preserve"> </v>
          </cell>
          <cell r="E32" t="str">
            <v>m3</v>
          </cell>
          <cell r="F32">
            <v>4583</v>
          </cell>
          <cell r="G32">
            <v>28.06</v>
          </cell>
        </row>
        <row r="33">
          <cell r="A33" t="str">
            <v>02.300.00</v>
          </cell>
          <cell r="B33" t="str">
            <v>Imprimação - Fornecimento, transporte e execução</v>
          </cell>
          <cell r="C33" t="str">
            <v>DNER-ES306/97</v>
          </cell>
          <cell r="D33" t="str">
            <v xml:space="preserve"> </v>
          </cell>
          <cell r="E33" t="str">
            <v>m2</v>
          </cell>
          <cell r="F33">
            <v>30503</v>
          </cell>
          <cell r="G33">
            <v>1.1100000000000001</v>
          </cell>
        </row>
        <row r="34">
          <cell r="A34" t="str">
            <v>02.400.00</v>
          </cell>
          <cell r="B34" t="str">
            <v>Pintura de ligação - Fornec., transporte e execução</v>
          </cell>
          <cell r="C34" t="str">
            <v>DNER-ES307/97</v>
          </cell>
          <cell r="D34" t="str">
            <v xml:space="preserve"> </v>
          </cell>
          <cell r="E34" t="str">
            <v>m2</v>
          </cell>
          <cell r="F34">
            <v>55033</v>
          </cell>
          <cell r="G34">
            <v>0.41</v>
          </cell>
        </row>
        <row r="35">
          <cell r="A35" t="str">
            <v>02.540.01</v>
          </cell>
          <cell r="B35" t="str">
            <v>Concreto betuminoso usinado a quente - usina 100/140 t/h</v>
          </cell>
          <cell r="C35" t="str">
            <v>DNER-ES313/97</v>
          </cell>
          <cell r="D35" t="str">
            <v xml:space="preserve"> </v>
          </cell>
          <cell r="E35" t="str">
            <v>t</v>
          </cell>
          <cell r="F35">
            <v>6110</v>
          </cell>
          <cell r="G35">
            <v>67.64</v>
          </cell>
        </row>
        <row r="36">
          <cell r="F36" t="str">
            <v>SUB-TOTAL</v>
          </cell>
        </row>
        <row r="37">
          <cell r="B37" t="str">
            <v>DRENAGEM</v>
          </cell>
        </row>
        <row r="38">
          <cell r="A38" t="str">
            <v>04.000.00</v>
          </cell>
          <cell r="B38" t="str">
            <v>Escavação manual em material de 1a categoria</v>
          </cell>
          <cell r="C38" t="str">
            <v xml:space="preserve"> </v>
          </cell>
          <cell r="D38" t="str">
            <v xml:space="preserve"> </v>
          </cell>
          <cell r="E38" t="str">
            <v>m3</v>
          </cell>
          <cell r="F38">
            <v>238</v>
          </cell>
          <cell r="G38">
            <v>17.57</v>
          </cell>
        </row>
        <row r="39">
          <cell r="A39" t="str">
            <v>04.001.00</v>
          </cell>
          <cell r="B39" t="str">
            <v>Escavação mecânica em material de 1a categoria</v>
          </cell>
          <cell r="C39" t="str">
            <v xml:space="preserve"> </v>
          </cell>
          <cell r="D39" t="str">
            <v xml:space="preserve"> </v>
          </cell>
          <cell r="E39" t="str">
            <v>m3</v>
          </cell>
          <cell r="F39">
            <v>1515</v>
          </cell>
          <cell r="G39">
            <v>2.09</v>
          </cell>
        </row>
        <row r="40">
          <cell r="A40" t="str">
            <v>04.001.01</v>
          </cell>
          <cell r="B40" t="str">
            <v>Escavação mecânica,reaterro e compactação (material de 1a categoria)</v>
          </cell>
          <cell r="C40" t="str">
            <v xml:space="preserve"> </v>
          </cell>
          <cell r="D40" t="str">
            <v xml:space="preserve"> </v>
          </cell>
          <cell r="E40" t="str">
            <v>m3</v>
          </cell>
          <cell r="F40">
            <v>953.6</v>
          </cell>
          <cell r="G40">
            <v>3.03</v>
          </cell>
        </row>
        <row r="41">
          <cell r="A41" t="str">
            <v>04.400.02</v>
          </cell>
          <cell r="B41" t="str">
            <v>Valeta de prot. de cortes c/ revest. vegetal VPC 02</v>
          </cell>
          <cell r="C41" t="str">
            <v xml:space="preserve"> </v>
          </cell>
          <cell r="D41" t="str">
            <v xml:space="preserve"> </v>
          </cell>
          <cell r="E41" t="str">
            <v>m</v>
          </cell>
          <cell r="F41">
            <v>154</v>
          </cell>
          <cell r="G41">
            <v>23.24</v>
          </cell>
        </row>
        <row r="42">
          <cell r="A42" t="str">
            <v>04.401.02</v>
          </cell>
          <cell r="B42" t="str">
            <v>Valeta de prot. de aterro c/ revest. vegetal VPA 02</v>
          </cell>
          <cell r="C42" t="str">
            <v xml:space="preserve"> </v>
          </cell>
          <cell r="D42" t="str">
            <v xml:space="preserve"> </v>
          </cell>
          <cell r="E42" t="str">
            <v>m</v>
          </cell>
          <cell r="F42">
            <v>776</v>
          </cell>
          <cell r="G42">
            <v>24.32</v>
          </cell>
        </row>
        <row r="43">
          <cell r="A43" t="str">
            <v>04.500.06</v>
          </cell>
          <cell r="B43" t="str">
            <v>Dreno longit. profundo p/cortes em solo- DPS 06</v>
          </cell>
          <cell r="C43" t="str">
            <v>DNER-ES292/97</v>
          </cell>
          <cell r="D43" t="str">
            <v xml:space="preserve"> </v>
          </cell>
          <cell r="E43" t="str">
            <v>m</v>
          </cell>
          <cell r="F43">
            <v>1837</v>
          </cell>
          <cell r="G43">
            <v>34.94</v>
          </cell>
        </row>
        <row r="44">
          <cell r="A44" t="str">
            <v>04.502.02</v>
          </cell>
          <cell r="B44" t="str">
            <v>Boca de saída p/ dreno longit. profundo- BSD 02</v>
          </cell>
          <cell r="C44" t="str">
            <v xml:space="preserve"> </v>
          </cell>
          <cell r="D44" t="str">
            <v xml:space="preserve"> </v>
          </cell>
          <cell r="E44" t="str">
            <v>un</v>
          </cell>
          <cell r="F44">
            <v>6</v>
          </cell>
          <cell r="G44">
            <v>49.08</v>
          </cell>
        </row>
        <row r="45">
          <cell r="A45" t="str">
            <v>04.510.03</v>
          </cell>
          <cell r="B45" t="str">
            <v>Dreno sub- superficial- DSS 03</v>
          </cell>
          <cell r="C45" t="str">
            <v>DNER-ES294/97</v>
          </cell>
          <cell r="D45" t="str">
            <v xml:space="preserve"> </v>
          </cell>
          <cell r="E45" t="str">
            <v>m</v>
          </cell>
          <cell r="F45">
            <v>1133</v>
          </cell>
          <cell r="G45">
            <v>3.71</v>
          </cell>
        </row>
        <row r="46">
          <cell r="A46" t="str">
            <v>04.511.01</v>
          </cell>
          <cell r="B46" t="str">
            <v>Boca de saída p/ dreno sub-superficial-BSD 03</v>
          </cell>
          <cell r="C46" t="str">
            <v xml:space="preserve"> </v>
          </cell>
          <cell r="D46" t="str">
            <v xml:space="preserve"> </v>
          </cell>
          <cell r="E46" t="str">
            <v>un</v>
          </cell>
          <cell r="F46">
            <v>3</v>
          </cell>
          <cell r="G46">
            <v>20.86</v>
          </cell>
        </row>
        <row r="47">
          <cell r="A47" t="str">
            <v>04.900.21</v>
          </cell>
          <cell r="B47" t="str">
            <v>Sarjeta de cant. central de concreto-SCC 01</v>
          </cell>
          <cell r="C47" t="str">
            <v>DNER-ES288/97</v>
          </cell>
          <cell r="D47" t="str">
            <v xml:space="preserve"> </v>
          </cell>
          <cell r="E47" t="str">
            <v>m</v>
          </cell>
          <cell r="F47">
            <v>66</v>
          </cell>
          <cell r="G47">
            <v>13.85</v>
          </cell>
        </row>
        <row r="48">
          <cell r="A48" t="str">
            <v>04.900.04</v>
          </cell>
          <cell r="B48" t="str">
            <v>Sarjeta triangular de concreto-STC 04</v>
          </cell>
          <cell r="C48" t="str">
            <v>DNER-ES288/97</v>
          </cell>
          <cell r="D48" t="str">
            <v xml:space="preserve"> </v>
          </cell>
          <cell r="E48" t="str">
            <v>m</v>
          </cell>
          <cell r="F48">
            <v>473</v>
          </cell>
          <cell r="G48">
            <v>12.93</v>
          </cell>
        </row>
        <row r="49">
          <cell r="A49" t="str">
            <v>DER78150b</v>
          </cell>
          <cell r="B49" t="str">
            <v>Caixa coletora de sarjeta - CCS, D=40cm E H=1,00m</v>
          </cell>
          <cell r="C49" t="str">
            <v xml:space="preserve"> </v>
          </cell>
          <cell r="D49" t="str">
            <v xml:space="preserve"> </v>
          </cell>
          <cell r="E49" t="str">
            <v>un</v>
          </cell>
          <cell r="F49">
            <v>2</v>
          </cell>
          <cell r="G49">
            <v>382.07</v>
          </cell>
        </row>
        <row r="50">
          <cell r="A50" t="str">
            <v>DER78150c</v>
          </cell>
          <cell r="B50" t="str">
            <v>Caixa coletora de sarjeta - CCS, D=40cm E H=1,50m</v>
          </cell>
          <cell r="C50" t="str">
            <v xml:space="preserve"> </v>
          </cell>
          <cell r="D50" t="str">
            <v xml:space="preserve"> </v>
          </cell>
          <cell r="E50" t="str">
            <v>un</v>
          </cell>
          <cell r="F50">
            <v>3</v>
          </cell>
          <cell r="G50">
            <v>503.68</v>
          </cell>
        </row>
        <row r="51">
          <cell r="A51" t="str">
            <v>DER78150a</v>
          </cell>
          <cell r="B51" t="str">
            <v>Caixa coletora de sarjeta - CCS, D=60cm E H=1,5m</v>
          </cell>
          <cell r="C51" t="str">
            <v xml:space="preserve"> </v>
          </cell>
          <cell r="D51" t="str">
            <v xml:space="preserve"> </v>
          </cell>
          <cell r="E51" t="str">
            <v>un</v>
          </cell>
          <cell r="F51">
            <v>1</v>
          </cell>
          <cell r="G51">
            <v>500.45</v>
          </cell>
        </row>
        <row r="52">
          <cell r="A52" t="str">
            <v>04.930.01</v>
          </cell>
          <cell r="B52" t="str">
            <v>Caixa coletora de sarjeta-CCS 01</v>
          </cell>
          <cell r="C52" t="str">
            <v>DNER-ES287/97</v>
          </cell>
          <cell r="D52" t="str">
            <v xml:space="preserve"> </v>
          </cell>
          <cell r="E52" t="str">
            <v>un</v>
          </cell>
          <cell r="F52">
            <v>1</v>
          </cell>
          <cell r="G52">
            <v>568.85</v>
          </cell>
        </row>
        <row r="53">
          <cell r="A53" t="str">
            <v>04.960.01</v>
          </cell>
          <cell r="B53" t="str">
            <v>Boca de lobo simples c/ grelha de concreto-BLS 01</v>
          </cell>
          <cell r="C53" t="str">
            <v xml:space="preserve"> </v>
          </cell>
          <cell r="D53" t="str">
            <v xml:space="preserve"> </v>
          </cell>
          <cell r="E53" t="str">
            <v>un</v>
          </cell>
          <cell r="F53">
            <v>4</v>
          </cell>
          <cell r="G53">
            <v>203.51</v>
          </cell>
        </row>
        <row r="54">
          <cell r="A54" t="str">
            <v>04.960.02</v>
          </cell>
          <cell r="B54" t="str">
            <v>Boca de lobo simples c/ grelha de concreto-BLS 02</v>
          </cell>
          <cell r="C54" t="str">
            <v xml:space="preserve"> </v>
          </cell>
          <cell r="D54" t="str">
            <v xml:space="preserve"> </v>
          </cell>
          <cell r="E54" t="str">
            <v>un</v>
          </cell>
          <cell r="F54">
            <v>9</v>
          </cell>
          <cell r="G54">
            <v>257.83999999999997</v>
          </cell>
        </row>
        <row r="55">
          <cell r="A55" t="str">
            <v>04.960.03</v>
          </cell>
          <cell r="B55" t="str">
            <v>Boca de lobo simples c/ grelha de concreto-BLS 03</v>
          </cell>
          <cell r="C55" t="str">
            <v xml:space="preserve"> </v>
          </cell>
          <cell r="D55" t="str">
            <v xml:space="preserve"> </v>
          </cell>
          <cell r="E55" t="str">
            <v>un</v>
          </cell>
          <cell r="F55">
            <v>5</v>
          </cell>
          <cell r="G55">
            <v>312.23</v>
          </cell>
        </row>
        <row r="56">
          <cell r="A56" t="str">
            <v>P.04.100.15</v>
          </cell>
          <cell r="B56" t="str">
            <v>Caixa de ligação e passagem BSTC,  D=1,00m, H=1,50m</v>
          </cell>
          <cell r="C56" t="str">
            <v xml:space="preserve"> </v>
          </cell>
          <cell r="D56" t="str">
            <v xml:space="preserve"> </v>
          </cell>
          <cell r="E56" t="str">
            <v>un</v>
          </cell>
          <cell r="F56">
            <v>2</v>
          </cell>
          <cell r="G56">
            <v>741.5</v>
          </cell>
        </row>
        <row r="57">
          <cell r="A57" t="str">
            <v>04.962.02</v>
          </cell>
          <cell r="B57" t="str">
            <v>Caixa de ligação e passagem- CLP 02</v>
          </cell>
          <cell r="C57" t="str">
            <v>DNER-ES287/97</v>
          </cell>
          <cell r="D57" t="str">
            <v xml:space="preserve"> </v>
          </cell>
          <cell r="E57" t="str">
            <v>un</v>
          </cell>
          <cell r="F57">
            <v>1</v>
          </cell>
          <cell r="G57">
            <v>359.92</v>
          </cell>
        </row>
        <row r="58">
          <cell r="A58" t="str">
            <v>04.999.02</v>
          </cell>
          <cell r="B58" t="str">
            <v>Demolição de dispositivos de concreto</v>
          </cell>
          <cell r="C58" t="str">
            <v>DNER-ES296/97</v>
          </cell>
          <cell r="D58" t="str">
            <v xml:space="preserve"> </v>
          </cell>
          <cell r="E58" t="str">
            <v>m3</v>
          </cell>
          <cell r="F58">
            <v>15</v>
          </cell>
          <cell r="G58">
            <v>12.58</v>
          </cell>
        </row>
        <row r="59">
          <cell r="A59" t="str">
            <v>P 04.100.07</v>
          </cell>
          <cell r="B59" t="str">
            <v>Execução de galerias D=0,40 c/ lastro de brita</v>
          </cell>
          <cell r="C59" t="str">
            <v xml:space="preserve"> </v>
          </cell>
          <cell r="D59" t="str">
            <v xml:space="preserve"> </v>
          </cell>
          <cell r="E59" t="str">
            <v>m</v>
          </cell>
          <cell r="F59">
            <v>773</v>
          </cell>
          <cell r="G59">
            <v>41.68</v>
          </cell>
        </row>
        <row r="60">
          <cell r="A60" t="str">
            <v>P 04.100.09</v>
          </cell>
          <cell r="B60" t="str">
            <v>Execução de galerias D=0,60 c/ lastro de brita</v>
          </cell>
          <cell r="C60" t="str">
            <v xml:space="preserve"> </v>
          </cell>
          <cell r="D60" t="str">
            <v xml:space="preserve"> </v>
          </cell>
          <cell r="E60" t="str">
            <v>m</v>
          </cell>
          <cell r="F60">
            <v>426</v>
          </cell>
          <cell r="G60">
            <v>100.67</v>
          </cell>
        </row>
        <row r="61">
          <cell r="A61" t="str">
            <v>P 04.100.08</v>
          </cell>
          <cell r="B61" t="str">
            <v>Execução de galerias D=0,40 c/ lastro de concreto</v>
          </cell>
          <cell r="C61" t="str">
            <v xml:space="preserve"> </v>
          </cell>
          <cell r="D61" t="str">
            <v xml:space="preserve"> </v>
          </cell>
          <cell r="E61" t="str">
            <v>m</v>
          </cell>
          <cell r="F61">
            <v>110</v>
          </cell>
          <cell r="G61">
            <v>58.65</v>
          </cell>
        </row>
        <row r="62">
          <cell r="A62" t="str">
            <v>P 04.100.10</v>
          </cell>
          <cell r="B62" t="str">
            <v>Execução de galerias D=0,60 c/ lastro de concreto</v>
          </cell>
          <cell r="C62" t="str">
            <v xml:space="preserve"> </v>
          </cell>
          <cell r="D62" t="str">
            <v xml:space="preserve"> </v>
          </cell>
          <cell r="E62" t="str">
            <v>m</v>
          </cell>
          <cell r="F62">
            <v>82</v>
          </cell>
          <cell r="G62">
            <v>131.66</v>
          </cell>
        </row>
        <row r="63">
          <cell r="A63" t="str">
            <v>DER72350b</v>
          </cell>
          <cell r="B63" t="str">
            <v>Boca para BSTC D=40cm - Normal</v>
          </cell>
          <cell r="C63" t="str">
            <v xml:space="preserve"> </v>
          </cell>
          <cell r="D63" t="str">
            <v xml:space="preserve"> </v>
          </cell>
          <cell r="E63" t="str">
            <v>un</v>
          </cell>
          <cell r="F63">
            <v>2</v>
          </cell>
          <cell r="G63">
            <v>147.57</v>
          </cell>
        </row>
        <row r="64">
          <cell r="A64" t="str">
            <v>04.101.01</v>
          </cell>
          <cell r="B64" t="str">
            <v>Boca de BSTC D=0.60m-normal</v>
          </cell>
          <cell r="C64" t="str">
            <v>DNER-ES284/97</v>
          </cell>
          <cell r="D64" t="str">
            <v xml:space="preserve"> </v>
          </cell>
          <cell r="E64" t="str">
            <v>un</v>
          </cell>
          <cell r="F64">
            <v>6</v>
          </cell>
          <cell r="G64">
            <v>299.62</v>
          </cell>
        </row>
        <row r="65">
          <cell r="A65" t="str">
            <v>04.910.05</v>
          </cell>
          <cell r="B65" t="str">
            <v>Meio-fio de concreto-MFC 05</v>
          </cell>
          <cell r="C65" t="str">
            <v>DNER-ES290/97</v>
          </cell>
          <cell r="D65" t="str">
            <v xml:space="preserve"> </v>
          </cell>
          <cell r="E65" t="str">
            <v>m</v>
          </cell>
          <cell r="F65">
            <v>8514</v>
          </cell>
          <cell r="G65">
            <v>10.54</v>
          </cell>
        </row>
        <row r="66">
          <cell r="F66" t="str">
            <v>SUB-TOTAL</v>
          </cell>
        </row>
        <row r="68">
          <cell r="B68" t="str">
            <v>OBRAS DE ARTE CORRENTES</v>
          </cell>
        </row>
        <row r="69">
          <cell r="A69" t="str">
            <v>04.100.02</v>
          </cell>
          <cell r="B69" t="str">
            <v>Corpo de BSTC D=0.80m</v>
          </cell>
          <cell r="C69" t="str">
            <v>DNER-ES284/97</v>
          </cell>
          <cell r="D69" t="str">
            <v xml:space="preserve"> </v>
          </cell>
          <cell r="E69" t="str">
            <v xml:space="preserve">m </v>
          </cell>
          <cell r="F69">
            <v>44</v>
          </cell>
          <cell r="G69">
            <v>201.98</v>
          </cell>
        </row>
        <row r="70">
          <cell r="A70" t="str">
            <v>04.100.03</v>
          </cell>
          <cell r="B70" t="str">
            <v>Corpo de BSTC D=1.00m</v>
          </cell>
          <cell r="C70" t="str">
            <v>DNER-ES284/97</v>
          </cell>
          <cell r="D70" t="str">
            <v xml:space="preserve"> </v>
          </cell>
          <cell r="E70" t="str">
            <v xml:space="preserve">m </v>
          </cell>
          <cell r="F70">
            <v>40</v>
          </cell>
          <cell r="G70">
            <v>280.33</v>
          </cell>
        </row>
        <row r="71">
          <cell r="A71" t="str">
            <v>04.101.02</v>
          </cell>
          <cell r="B71" t="str">
            <v>Boca de BSTC D=0.80m-normal</v>
          </cell>
          <cell r="C71" t="str">
            <v>DNER-ES284/97</v>
          </cell>
          <cell r="D71" t="str">
            <v xml:space="preserve"> </v>
          </cell>
          <cell r="E71" t="str">
            <v>un</v>
          </cell>
          <cell r="F71">
            <v>3</v>
          </cell>
          <cell r="G71">
            <v>494.05</v>
          </cell>
        </row>
        <row r="72">
          <cell r="A72" t="str">
            <v>04.101.03</v>
          </cell>
          <cell r="B72" t="str">
            <v>Boca de BSTC D=1.00m-normal</v>
          </cell>
          <cell r="C72" t="str">
            <v>DNER-ES284/97</v>
          </cell>
          <cell r="D72" t="str">
            <v xml:space="preserve"> </v>
          </cell>
          <cell r="E72" t="str">
            <v>un</v>
          </cell>
          <cell r="F72">
            <v>2</v>
          </cell>
          <cell r="G72">
            <v>757.56</v>
          </cell>
        </row>
        <row r="73">
          <cell r="A73" t="str">
            <v>04.110.01</v>
          </cell>
          <cell r="B73" t="str">
            <v>Corpo de BDTC D=1.00m</v>
          </cell>
          <cell r="C73" t="str">
            <v>DNER-ES284/97</v>
          </cell>
          <cell r="D73" t="str">
            <v xml:space="preserve"> </v>
          </cell>
          <cell r="E73" t="str">
            <v>m</v>
          </cell>
          <cell r="F73">
            <v>27</v>
          </cell>
          <cell r="G73">
            <v>572.14</v>
          </cell>
        </row>
        <row r="74">
          <cell r="A74" t="str">
            <v>04.111.01</v>
          </cell>
          <cell r="B74" t="str">
            <v>Boca de BDTC D=1.00m-normal</v>
          </cell>
          <cell r="C74" t="str">
            <v>DNER-ES284/97</v>
          </cell>
          <cell r="D74" t="str">
            <v xml:space="preserve"> </v>
          </cell>
          <cell r="E74" t="str">
            <v>un</v>
          </cell>
          <cell r="F74">
            <v>4</v>
          </cell>
          <cell r="G74">
            <v>1056.6199999999999</v>
          </cell>
        </row>
        <row r="75">
          <cell r="F75" t="str">
            <v>SUB-TOTAL</v>
          </cell>
        </row>
        <row r="76">
          <cell r="B76" t="str">
            <v>OBRAS COMPLEMENTARES</v>
          </cell>
        </row>
        <row r="77">
          <cell r="A77" t="str">
            <v>05.100.00</v>
          </cell>
          <cell r="B77" t="str">
            <v>Enleivamento</v>
          </cell>
          <cell r="C77" t="str">
            <v>DNER-ES341/97</v>
          </cell>
          <cell r="D77" t="str">
            <v xml:space="preserve"> </v>
          </cell>
          <cell r="E77" t="str">
            <v>m2</v>
          </cell>
          <cell r="F77">
            <v>14884</v>
          </cell>
          <cell r="G77">
            <v>2.06</v>
          </cell>
        </row>
        <row r="78">
          <cell r="A78" t="str">
            <v>P 05.100.02</v>
          </cell>
          <cell r="B78" t="str">
            <v>Fornecimento e plantio de árvore selecionada</v>
          </cell>
          <cell r="C78" t="str">
            <v xml:space="preserve"> </v>
          </cell>
          <cell r="D78" t="str">
            <v xml:space="preserve"> </v>
          </cell>
          <cell r="E78" t="str">
            <v>un</v>
          </cell>
          <cell r="F78">
            <v>275</v>
          </cell>
          <cell r="G78">
            <v>6.02</v>
          </cell>
        </row>
        <row r="79">
          <cell r="A79" t="str">
            <v>DER81950</v>
          </cell>
          <cell r="B79" t="str">
            <v>Calçada em lastro de brita c/revestimento em concreto</v>
          </cell>
          <cell r="C79" t="str">
            <v xml:space="preserve"> </v>
          </cell>
          <cell r="D79" t="str">
            <v xml:space="preserve"> </v>
          </cell>
          <cell r="E79" t="str">
            <v>m2</v>
          </cell>
          <cell r="F79">
            <v>5840</v>
          </cell>
          <cell r="G79">
            <v>8.94</v>
          </cell>
        </row>
        <row r="80">
          <cell r="A80" t="str">
            <v>PI 04</v>
          </cell>
          <cell r="B80" t="str">
            <v xml:space="preserve">Luminária p/ iluminação pública ref.SRC-612 da Philips ou similar </v>
          </cell>
          <cell r="C80" t="str">
            <v xml:space="preserve"> </v>
          </cell>
          <cell r="D80" t="str">
            <v xml:space="preserve"> </v>
          </cell>
          <cell r="E80" t="str">
            <v>un</v>
          </cell>
          <cell r="F80">
            <v>87</v>
          </cell>
          <cell r="G80">
            <v>425.5</v>
          </cell>
        </row>
        <row r="81">
          <cell r="A81" t="str">
            <v>PI 10</v>
          </cell>
          <cell r="B81" t="str">
            <v>Lâmpada a vapor de mercúrio 250W, alta pressão, base E40</v>
          </cell>
          <cell r="C81" t="str">
            <v xml:space="preserve"> </v>
          </cell>
          <cell r="D81" t="str">
            <v xml:space="preserve"> </v>
          </cell>
          <cell r="E81" t="str">
            <v>un</v>
          </cell>
          <cell r="F81">
            <v>69</v>
          </cell>
          <cell r="G81">
            <v>28.75</v>
          </cell>
        </row>
        <row r="82">
          <cell r="A82" t="str">
            <v>PI 18</v>
          </cell>
          <cell r="B82" t="str">
            <v>Braço curvo p/ iluminação pública padrão CELESC</v>
          </cell>
          <cell r="C82" t="str">
            <v xml:space="preserve"> </v>
          </cell>
          <cell r="D82" t="str">
            <v xml:space="preserve"> </v>
          </cell>
          <cell r="E82" t="str">
            <v>un</v>
          </cell>
          <cell r="F82">
            <v>87</v>
          </cell>
          <cell r="G82">
            <v>6.33</v>
          </cell>
        </row>
        <row r="83">
          <cell r="A83" t="str">
            <v>PI 20</v>
          </cell>
          <cell r="B83" t="str">
            <v>Poste de concreto duplo T 10m, 150 daN</v>
          </cell>
          <cell r="C83" t="str">
            <v xml:space="preserve"> </v>
          </cell>
          <cell r="D83" t="str">
            <v xml:space="preserve"> </v>
          </cell>
          <cell r="E83" t="str">
            <v>un</v>
          </cell>
          <cell r="F83">
            <v>30</v>
          </cell>
          <cell r="G83">
            <v>200</v>
          </cell>
        </row>
        <row r="84">
          <cell r="A84" t="str">
            <v>PI 24</v>
          </cell>
          <cell r="B84" t="str">
            <v>Fita elétrica auto fusão a base de borracha EPR</v>
          </cell>
          <cell r="C84" t="str">
            <v xml:space="preserve"> </v>
          </cell>
          <cell r="D84" t="str">
            <v xml:space="preserve"> </v>
          </cell>
          <cell r="E84" t="str">
            <v>un</v>
          </cell>
          <cell r="F84">
            <v>5</v>
          </cell>
          <cell r="G84">
            <v>6.39</v>
          </cell>
        </row>
        <row r="85">
          <cell r="A85" t="str">
            <v>PI 25</v>
          </cell>
          <cell r="B85" t="str">
            <v>Fita adesiva plástica isolante</v>
          </cell>
          <cell r="C85" t="str">
            <v xml:space="preserve"> </v>
          </cell>
          <cell r="D85" t="str">
            <v xml:space="preserve"> </v>
          </cell>
          <cell r="E85" t="str">
            <v>un</v>
          </cell>
          <cell r="F85">
            <v>8</v>
          </cell>
          <cell r="G85">
            <v>3.84</v>
          </cell>
        </row>
        <row r="86">
          <cell r="A86" t="str">
            <v>PI 30</v>
          </cell>
          <cell r="B86" t="str">
            <v>Haste para aterramento aço-cobre D 13x2400mm</v>
          </cell>
          <cell r="C86" t="str">
            <v xml:space="preserve"> </v>
          </cell>
          <cell r="D86" t="str">
            <v xml:space="preserve"> </v>
          </cell>
          <cell r="E86" t="str">
            <v>un</v>
          </cell>
          <cell r="F86">
            <v>30</v>
          </cell>
          <cell r="G86">
            <v>6.04</v>
          </cell>
        </row>
        <row r="87">
          <cell r="A87" t="str">
            <v>PI 31</v>
          </cell>
          <cell r="B87" t="str">
            <v>Cabo de cobre nú meio duro, 7 fios 2AWG</v>
          </cell>
          <cell r="C87" t="str">
            <v xml:space="preserve"> </v>
          </cell>
          <cell r="D87" t="str">
            <v xml:space="preserve"> </v>
          </cell>
          <cell r="E87" t="str">
            <v>kg</v>
          </cell>
          <cell r="F87">
            <v>18</v>
          </cell>
          <cell r="G87">
            <v>7.02</v>
          </cell>
        </row>
        <row r="88">
          <cell r="A88" t="str">
            <v>PI 36</v>
          </cell>
          <cell r="B88" t="str">
            <v>Construção de embasamento p/ poste tipo engastado, concreto duplo T, 10m de altura</v>
          </cell>
          <cell r="C88" t="str">
            <v xml:space="preserve"> </v>
          </cell>
          <cell r="D88" t="str">
            <v xml:space="preserve"> </v>
          </cell>
          <cell r="E88" t="str">
            <v>un</v>
          </cell>
          <cell r="F88">
            <v>30</v>
          </cell>
          <cell r="G88">
            <v>285</v>
          </cell>
        </row>
        <row r="89">
          <cell r="A89" t="str">
            <v>PI 39</v>
          </cell>
          <cell r="B89" t="str">
            <v>Fixação de haste de terra e conexão ao neutro</v>
          </cell>
          <cell r="C89" t="str">
            <v xml:space="preserve"> </v>
          </cell>
          <cell r="D89" t="str">
            <v xml:space="preserve"> </v>
          </cell>
          <cell r="E89" t="str">
            <v>un</v>
          </cell>
          <cell r="F89">
            <v>30</v>
          </cell>
          <cell r="G89">
            <v>35</v>
          </cell>
        </row>
        <row r="90">
          <cell r="A90" t="str">
            <v>PI 45</v>
          </cell>
          <cell r="B90" t="str">
            <v>Montagem eletromecânica de luminária padrão CELESC em poste de 11m de altura, duplo T,c/ fixação dos equip.e conexões elétricos</v>
          </cell>
          <cell r="C90" t="str">
            <v xml:space="preserve"> </v>
          </cell>
          <cell r="D90" t="str">
            <v xml:space="preserve"> </v>
          </cell>
          <cell r="E90" t="str">
            <v>un</v>
          </cell>
          <cell r="F90">
            <v>87</v>
          </cell>
          <cell r="G90">
            <v>35</v>
          </cell>
        </row>
        <row r="91">
          <cell r="A91" t="str">
            <v>PI 48</v>
          </cell>
          <cell r="B91" t="str">
            <v>Armação secundária p/ 2 estribo</v>
          </cell>
          <cell r="C91" t="str">
            <v xml:space="preserve"> </v>
          </cell>
          <cell r="D91" t="str">
            <v xml:space="preserve"> </v>
          </cell>
          <cell r="E91" t="str">
            <v>un</v>
          </cell>
          <cell r="F91">
            <v>60</v>
          </cell>
          <cell r="G91">
            <v>7.5</v>
          </cell>
        </row>
        <row r="92">
          <cell r="A92" t="str">
            <v>PI 49</v>
          </cell>
          <cell r="B92" t="str">
            <v>Armação secundária p/ 1 estribo</v>
          </cell>
          <cell r="C92" t="str">
            <v xml:space="preserve"> </v>
          </cell>
          <cell r="D92" t="str">
            <v xml:space="preserve"> </v>
          </cell>
          <cell r="E92" t="str">
            <v>un</v>
          </cell>
          <cell r="F92">
            <v>30</v>
          </cell>
          <cell r="G92">
            <v>3.5</v>
          </cell>
        </row>
        <row r="93">
          <cell r="A93" t="str">
            <v>PI 61</v>
          </cell>
          <cell r="B93" t="str">
            <v>Isolador de roldana</v>
          </cell>
          <cell r="C93" t="str">
            <v xml:space="preserve"> </v>
          </cell>
          <cell r="D93" t="str">
            <v xml:space="preserve"> </v>
          </cell>
          <cell r="E93" t="str">
            <v>un</v>
          </cell>
          <cell r="F93">
            <v>150</v>
          </cell>
          <cell r="G93">
            <v>4.5</v>
          </cell>
        </row>
        <row r="94">
          <cell r="A94" t="str">
            <v>PI 65</v>
          </cell>
          <cell r="B94" t="str">
            <v>Cabo de alumínio 1/0</v>
          </cell>
          <cell r="C94" t="str">
            <v xml:space="preserve"> </v>
          </cell>
          <cell r="D94" t="str">
            <v xml:space="preserve"> </v>
          </cell>
          <cell r="E94" t="str">
            <v>m</v>
          </cell>
          <cell r="F94">
            <v>2880</v>
          </cell>
          <cell r="G94">
            <v>1.7</v>
          </cell>
        </row>
        <row r="95">
          <cell r="A95" t="str">
            <v>PI 69</v>
          </cell>
          <cell r="B95" t="str">
            <v>Instalação de poste concreto duplo T, 10m de altura, engastado</v>
          </cell>
          <cell r="C95" t="str">
            <v xml:space="preserve"> </v>
          </cell>
          <cell r="D95" t="str">
            <v xml:space="preserve"> </v>
          </cell>
          <cell r="E95" t="str">
            <v>un</v>
          </cell>
          <cell r="F95">
            <v>2</v>
          </cell>
          <cell r="G95">
            <v>200</v>
          </cell>
        </row>
        <row r="96">
          <cell r="A96" t="str">
            <v>R16</v>
          </cell>
          <cell r="B96" t="str">
            <v>Remanejamento de Poste de Concreto 10/150 c/ 1 pétala (400W) instalado</v>
          </cell>
          <cell r="C96" t="str">
            <v xml:space="preserve"> </v>
          </cell>
          <cell r="D96" t="str">
            <v xml:space="preserve"> </v>
          </cell>
          <cell r="E96" t="str">
            <v>un</v>
          </cell>
          <cell r="F96">
            <v>12</v>
          </cell>
          <cell r="G96">
            <v>150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ebimentos"/>
      <sheetName val="Resumo"/>
      <sheetName val="Reaj"/>
      <sheetName val="Cron"/>
      <sheetName val="Rel-19ª med."/>
      <sheetName val="Grama PLACA"/>
      <sheetName val="Hidrosemeadura"/>
      <sheetName val="Grama muda"/>
      <sheetName val="Sin Hor"/>
      <sheetName val="Placas"/>
      <sheetName val="Bueiros"/>
      <sheetName val="Com refl final"/>
      <sheetName val="Can Ponte"/>
      <sheetName val="Veiculo"/>
      <sheetName val="Lama"/>
      <sheetName val="Rem. e limpeza "/>
      <sheetName val="Cub trevo"/>
      <sheetName val="Solo Mole"/>
      <sheetName val="Empres estrada"/>
      <sheetName val="DMT-11ª MEDIÇÃO"/>
      <sheetName val="Regula"/>
      <sheetName val="Sub-base"/>
      <sheetName val="Base"/>
      <sheetName val="Imprimação"/>
      <sheetName val="PMF"/>
      <sheetName val="Transp-Brita_Massa"/>
      <sheetName val="TSS"/>
      <sheetName val="TSD"/>
      <sheetName val="FOG"/>
      <sheetName val="AGREGADOS_TSD"/>
      <sheetName val="meiofio"/>
      <sheetName val="meiofio CONJ"/>
      <sheetName val="CANALETA"/>
      <sheetName val="Caixas"/>
      <sheetName val="dreno"/>
      <sheetName val="Descida"/>
      <sheetName val="Cerca Rem e rec"/>
      <sheetName val="Cerca cons"/>
      <sheetName val="Plan1"/>
      <sheetName val="Cronograma Semanal"/>
      <sheetName val="Quadro Geral"/>
      <sheetName val="Rel_19ª med_"/>
      <sheetName val="RELATÓRIO"/>
      <sheetName val="Planilh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G"/>
      <sheetName val="ROSTO"/>
      <sheetName val="BODE"/>
      <sheetName val="ROSTO I"/>
      <sheetName val="REP SUP"/>
      <sheetName val="REP PROF"/>
      <sheetName val="FRESA"/>
      <sheetName val="CAPA PIS ACOST"/>
      <sheetName val="MICRO"/>
      <sheetName val="MATBET"/>
      <sheetName val="MOBCANT"/>
      <sheetName val="MAN"/>
      <sheetName val="CSV"/>
      <sheetName val="1CAPA"/>
      <sheetName val="2SUMÁRIO"/>
      <sheetName val="3APRES1"/>
      <sheetName val="4MAPA"/>
      <sheetName val="5DC"/>
      <sheetName val="6C FIN"/>
      <sheetName val="7CONT FIN"/>
      <sheetName val="8C FIS"/>
      <sheetName val="9CONT FIS"/>
      <sheetName val="10AV FIS"/>
      <sheetName val="CONT NE"/>
      <sheetName val="11PLUV"/>
      <sheetName val="12RH"/>
      <sheetName val="13EQ"/>
      <sheetName val="14IVE"/>
      <sheetName val="IVE MICRO"/>
      <sheetName val="IVE CBUQ"/>
      <sheetName val="COMENT"/>
      <sheetName val="DIPRVS12"/>
    </sheetNames>
    <sheetDataSet>
      <sheetData sheetId="0" refreshError="1">
        <row r="10">
          <cell r="B10" t="str">
            <v>BR-262/MS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-BENS III"/>
      <sheetName val="Físico-Financeiro - Contas"/>
      <sheetName val="Cronograma"/>
      <sheetName val="Planilha do Plano"/>
      <sheetName val="Anexo III - Cronograma"/>
      <sheetName val="Boletim"/>
      <sheetName val="Plan2"/>
      <sheetName val="Medição__ficha_DNER"/>
      <sheetName val="Anexo 1"/>
      <sheetName val="Anexo 2"/>
      <sheetName val="Anexo 3"/>
      <sheetName val="RELATÓRIO"/>
      <sheetName val="RESUMO-DVOP"/>
      <sheetName val="REAJU"/>
      <sheetName val="Cronograma Físico-Financeiro"/>
      <sheetName val="Aterro (2)"/>
      <sheetName val="Aterro"/>
      <sheetName val="Aterro (3)"/>
      <sheetName val="DMT MEDIÇÃO"/>
      <sheetName val="Plan1"/>
      <sheetName val="Cortes"/>
      <sheetName val="ESCAVAÇÃO"/>
      <sheetName val="(2)"/>
      <sheetName val="Limpeza da faixa de domínio"/>
      <sheetName val="Regula"/>
      <sheetName val="Sub-base"/>
      <sheetName val="Base"/>
      <sheetName val="Ligação"/>
      <sheetName val="TSD-FOG"/>
      <sheetName val="AGREGADOS"/>
      <sheetName val="Pintura"/>
      <sheetName val="GRAMA"/>
      <sheetName val="BSTC (3)"/>
      <sheetName val="DMT DIGITAÇÃ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400">
          <cell r="D400">
            <v>0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ExecuçServiços"/>
      <sheetName val="PARADA DE ÔNIBUS"/>
      <sheetName val="ACESSO TIPO II"/>
      <sheetName val="Faixas adic."/>
      <sheetName val="RESUMO reordenamento"/>
      <sheetName val="MODELO PARA ORÇAMENTO"/>
      <sheetName val="DER janeiro98"/>
      <sheetName val="orcID nº1"/>
      <sheetName val="orc ID nº12"/>
      <sheetName val="orc ID nº13"/>
      <sheetName val="orc ID nº 14"/>
      <sheetName val="orc ID nº 15"/>
      <sheetName val="orc ID nº16"/>
      <sheetName val="orc ID nº17"/>
      <sheetName val="orc ID nº 18"/>
      <sheetName val="orc ID nº19"/>
      <sheetName val="orc ID nº2 "/>
      <sheetName val="orc ID nº3"/>
      <sheetName val="orcID nº4"/>
      <sheetName val="orcID nº5"/>
      <sheetName val="orcID nº6"/>
      <sheetName val="orcID nº7"/>
      <sheetName val="orc ID nº8"/>
      <sheetName val="orc ID nº9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>
        <row r="1">
          <cell r="A1" t="str">
            <v>CÓDIGO</v>
          </cell>
          <cell r="B1" t="str">
            <v>SERVIÇO</v>
          </cell>
          <cell r="C1" t="str">
            <v>UNIDADE</v>
          </cell>
          <cell r="D1" t="str">
            <v>sisNORTE</v>
          </cell>
        </row>
        <row r="2">
          <cell r="D2" t="str">
            <v>(R$)1/98</v>
          </cell>
        </row>
        <row r="3">
          <cell r="A3">
            <v>45000</v>
          </cell>
          <cell r="B3" t="str">
            <v>Extração e carga de areia</v>
          </cell>
          <cell r="C3" t="str">
            <v>m³</v>
          </cell>
          <cell r="D3">
            <v>3.24</v>
          </cell>
        </row>
        <row r="4">
          <cell r="A4">
            <v>45005</v>
          </cell>
          <cell r="B4" t="str">
            <v>Extração e carga de seixo com DRAG-LINE</v>
          </cell>
          <cell r="C4" t="str">
            <v>m³</v>
          </cell>
          <cell r="D4">
            <v>2.2599999999999998</v>
          </cell>
        </row>
        <row r="5">
          <cell r="A5">
            <v>45010</v>
          </cell>
          <cell r="B5" t="str">
            <v>Extração e carga de seixo com trator</v>
          </cell>
          <cell r="C5" t="str">
            <v>m³</v>
          </cell>
          <cell r="D5">
            <v>1.82</v>
          </cell>
        </row>
        <row r="6">
          <cell r="A6">
            <v>45015</v>
          </cell>
          <cell r="B6" t="str">
            <v>Extração de rocha para britagem</v>
          </cell>
          <cell r="C6" t="str">
            <v>m³</v>
          </cell>
          <cell r="D6">
            <v>3.97</v>
          </cell>
        </row>
        <row r="7">
          <cell r="A7">
            <v>45020</v>
          </cell>
          <cell r="B7" t="str">
            <v>Fogacho para rocha extraída</v>
          </cell>
          <cell r="C7" t="str">
            <v>m³</v>
          </cell>
          <cell r="D7">
            <v>8.14</v>
          </cell>
        </row>
        <row r="8">
          <cell r="A8">
            <v>45025</v>
          </cell>
          <cell r="B8" t="str">
            <v>Extração de rocha e fogacho</v>
          </cell>
          <cell r="C8" t="str">
            <v>m³</v>
          </cell>
          <cell r="D8">
            <v>5.19</v>
          </cell>
        </row>
        <row r="9">
          <cell r="A9">
            <v>45030</v>
          </cell>
          <cell r="B9" t="str">
            <v>Carga e transporte da rocha da pedreira para o britador</v>
          </cell>
          <cell r="C9" t="str">
            <v>m³</v>
          </cell>
          <cell r="D9">
            <v>4.82</v>
          </cell>
        </row>
        <row r="10">
          <cell r="A10">
            <v>45035</v>
          </cell>
          <cell r="B10" t="str">
            <v>Carregamento de seixo</v>
          </cell>
          <cell r="C10" t="str">
            <v>m³</v>
          </cell>
          <cell r="D10">
            <v>0.45</v>
          </cell>
        </row>
        <row r="11">
          <cell r="A11">
            <v>45040</v>
          </cell>
          <cell r="B11" t="str">
            <v>Britagem de seixo</v>
          </cell>
          <cell r="C11" t="str">
            <v>m³</v>
          </cell>
          <cell r="D11">
            <v>6.88</v>
          </cell>
        </row>
        <row r="12">
          <cell r="A12">
            <v>45045</v>
          </cell>
          <cell r="B12" t="str">
            <v>Extração , carga e transporte de rocha até o britador</v>
          </cell>
          <cell r="C12" t="str">
            <v>m³</v>
          </cell>
          <cell r="D12">
            <v>10.02</v>
          </cell>
        </row>
        <row r="13">
          <cell r="A13">
            <v>45050</v>
          </cell>
          <cell r="B13" t="str">
            <v>Britagem primária - produção de pedra pulmão D &lt;=10 cm</v>
          </cell>
          <cell r="C13" t="str">
            <v>m³</v>
          </cell>
          <cell r="D13">
            <v>9.91</v>
          </cell>
        </row>
        <row r="14">
          <cell r="A14">
            <v>45055</v>
          </cell>
          <cell r="B14" t="str">
            <v>Bica corrida (produção de brita)</v>
          </cell>
          <cell r="C14" t="str">
            <v>m³</v>
          </cell>
          <cell r="D14">
            <v>10.87</v>
          </cell>
        </row>
        <row r="15">
          <cell r="A15">
            <v>45060</v>
          </cell>
          <cell r="B15" t="str">
            <v>Britagem de rocha - produção de brita</v>
          </cell>
          <cell r="C15" t="str">
            <v>m³</v>
          </cell>
          <cell r="D15">
            <v>12.44</v>
          </cell>
        </row>
        <row r="16">
          <cell r="A16">
            <v>45070</v>
          </cell>
          <cell r="B16" t="str">
            <v>Escavação e carga de materiais de 1a. categoria</v>
          </cell>
          <cell r="C16" t="str">
            <v>m³</v>
          </cell>
          <cell r="D16">
            <v>1.54</v>
          </cell>
        </row>
        <row r="17">
          <cell r="A17">
            <v>45075</v>
          </cell>
          <cell r="B17" t="str">
            <v>Escavação e carga de materiais de 2a. categoria</v>
          </cell>
          <cell r="C17" t="str">
            <v>m³</v>
          </cell>
          <cell r="D17">
            <v>2.4</v>
          </cell>
        </row>
        <row r="18">
          <cell r="A18">
            <v>45080</v>
          </cell>
          <cell r="B18" t="str">
            <v>Produção de seixo peneirado</v>
          </cell>
          <cell r="C18" t="str">
            <v>m³</v>
          </cell>
          <cell r="D18">
            <v>3.39</v>
          </cell>
        </row>
        <row r="19">
          <cell r="A19">
            <v>45085</v>
          </cell>
          <cell r="B19" t="str">
            <v>Produção de seixo parcialmente britado e peneirado</v>
          </cell>
          <cell r="C19" t="str">
            <v>m³</v>
          </cell>
          <cell r="D19">
            <v>4.41</v>
          </cell>
        </row>
        <row r="20">
          <cell r="A20">
            <v>45090</v>
          </cell>
          <cell r="B20" t="str">
            <v>Seixo retido na peneira 2"</v>
          </cell>
          <cell r="C20" t="str">
            <v>m³</v>
          </cell>
          <cell r="D20">
            <v>3.4</v>
          </cell>
        </row>
        <row r="21">
          <cell r="A21">
            <v>45095</v>
          </cell>
          <cell r="B21" t="str">
            <v>Carregamento de brita para drenagem e O.A.C.</v>
          </cell>
          <cell r="C21" t="str">
            <v>m³</v>
          </cell>
          <cell r="D21">
            <v>0.56000000000000005</v>
          </cell>
        </row>
        <row r="22">
          <cell r="A22">
            <v>45100</v>
          </cell>
          <cell r="B22" t="str">
            <v>Material jazida 1a categoria</v>
          </cell>
          <cell r="C22" t="str">
            <v>m³</v>
          </cell>
          <cell r="D22">
            <v>1.54</v>
          </cell>
        </row>
        <row r="23">
          <cell r="A23">
            <v>45105</v>
          </cell>
          <cell r="B23" t="str">
            <v>Escavação e carga de material de 2a categoria</v>
          </cell>
          <cell r="C23" t="str">
            <v>m³</v>
          </cell>
          <cell r="D23">
            <v>2.38</v>
          </cell>
        </row>
        <row r="24">
          <cell r="A24">
            <v>45110</v>
          </cell>
          <cell r="B24" t="str">
            <v>Extração do material de 3a categoria para terraplenagem</v>
          </cell>
          <cell r="C24" t="str">
            <v>m³</v>
          </cell>
          <cell r="D24">
            <v>6.3</v>
          </cell>
        </row>
        <row r="25">
          <cell r="A25">
            <v>45115</v>
          </cell>
          <cell r="B25" t="str">
            <v>Carga do material de 3a categoria</v>
          </cell>
          <cell r="C25" t="str">
            <v>m³</v>
          </cell>
          <cell r="D25">
            <v>2.1800000000000002</v>
          </cell>
        </row>
        <row r="26">
          <cell r="A26">
            <v>45120</v>
          </cell>
          <cell r="B26" t="str">
            <v>Espalhamento do material de 3a categoria</v>
          </cell>
          <cell r="C26" t="str">
            <v>m³</v>
          </cell>
          <cell r="D26">
            <v>0.3</v>
          </cell>
        </row>
        <row r="27">
          <cell r="A27">
            <v>45125</v>
          </cell>
          <cell r="B27" t="str">
            <v>Escavação carga e espalhamento de material de 3a. categoria</v>
          </cell>
          <cell r="C27" t="str">
            <v>m³</v>
          </cell>
          <cell r="D27">
            <v>8.7799999999999994</v>
          </cell>
        </row>
        <row r="28">
          <cell r="A28">
            <v>45210</v>
          </cell>
          <cell r="B28" t="str">
            <v>Concreto magro</v>
          </cell>
          <cell r="C28" t="str">
            <v>m³</v>
          </cell>
          <cell r="D28">
            <v>87.09</v>
          </cell>
        </row>
        <row r="29">
          <cell r="A29">
            <v>45215</v>
          </cell>
          <cell r="B29" t="str">
            <v>Concreto magro com brita comercial</v>
          </cell>
          <cell r="C29" t="str">
            <v>m³</v>
          </cell>
          <cell r="D29">
            <v>103.07</v>
          </cell>
        </row>
        <row r="30">
          <cell r="A30">
            <v>45220</v>
          </cell>
          <cell r="B30" t="str">
            <v>Concreto fck 9 MPa</v>
          </cell>
          <cell r="C30" t="str">
            <v>m³</v>
          </cell>
          <cell r="D30">
            <v>102.67</v>
          </cell>
        </row>
        <row r="31">
          <cell r="A31">
            <v>45225</v>
          </cell>
          <cell r="B31" t="str">
            <v>Concreto fck 9 MPa com brita comercial</v>
          </cell>
          <cell r="C31" t="str">
            <v>m³</v>
          </cell>
          <cell r="D31">
            <v>116.3</v>
          </cell>
        </row>
        <row r="32">
          <cell r="A32">
            <v>45230</v>
          </cell>
          <cell r="B32" t="str">
            <v xml:space="preserve">Concreto fck 11 MPa </v>
          </cell>
          <cell r="C32" t="str">
            <v>m³</v>
          </cell>
          <cell r="D32">
            <v>108.67</v>
          </cell>
        </row>
        <row r="33">
          <cell r="A33">
            <v>45235</v>
          </cell>
          <cell r="B33" t="str">
            <v>Concreto fck 11 MPa com brita comercial</v>
          </cell>
          <cell r="C33" t="str">
            <v>m³</v>
          </cell>
          <cell r="D33">
            <v>122.71</v>
          </cell>
        </row>
        <row r="34">
          <cell r="A34">
            <v>45240</v>
          </cell>
          <cell r="B34" t="str">
            <v xml:space="preserve">Concreto fck 15 MPa </v>
          </cell>
          <cell r="C34" t="str">
            <v>m³</v>
          </cell>
          <cell r="D34">
            <v>115.68</v>
          </cell>
        </row>
        <row r="35">
          <cell r="A35">
            <v>45245</v>
          </cell>
          <cell r="B35" t="str">
            <v>Concreto fck 15 MPa com brita comercial</v>
          </cell>
          <cell r="C35" t="str">
            <v>m³</v>
          </cell>
          <cell r="D35">
            <v>127.79</v>
          </cell>
        </row>
        <row r="36">
          <cell r="A36">
            <v>45250</v>
          </cell>
          <cell r="B36" t="str">
            <v>Concreto Poroso</v>
          </cell>
          <cell r="C36" t="str">
            <v>m³</v>
          </cell>
          <cell r="D36">
            <v>116.3</v>
          </cell>
        </row>
        <row r="37">
          <cell r="A37">
            <v>45255</v>
          </cell>
          <cell r="B37" t="str">
            <v>Concreto poroso com brita comercial</v>
          </cell>
          <cell r="C37" t="str">
            <v>m³</v>
          </cell>
          <cell r="D37">
            <v>133.1</v>
          </cell>
        </row>
        <row r="38">
          <cell r="A38">
            <v>45260</v>
          </cell>
          <cell r="B38" t="str">
            <v>Concreto ciclopico fck 11 MPa</v>
          </cell>
          <cell r="C38" t="str">
            <v>m³</v>
          </cell>
          <cell r="D38">
            <v>93.84</v>
          </cell>
        </row>
        <row r="39">
          <cell r="A39">
            <v>45265</v>
          </cell>
          <cell r="B39" t="str">
            <v>Concreto ciclopico fck 11 MPa com brita comercial</v>
          </cell>
          <cell r="C39" t="str">
            <v>m³</v>
          </cell>
          <cell r="D39">
            <v>103.67</v>
          </cell>
        </row>
        <row r="40">
          <cell r="A40">
            <v>45270</v>
          </cell>
          <cell r="B40" t="str">
            <v>Concreto ciclopico fck 15 MPa</v>
          </cell>
          <cell r="C40" t="str">
            <v>m³</v>
          </cell>
          <cell r="D40">
            <v>98.75</v>
          </cell>
        </row>
        <row r="41">
          <cell r="A41">
            <v>45275</v>
          </cell>
          <cell r="B41" t="str">
            <v>Concreto ciclopico fck 15 MPa com brita comercial</v>
          </cell>
          <cell r="C41" t="str">
            <v>m³</v>
          </cell>
          <cell r="D41">
            <v>107.23</v>
          </cell>
        </row>
        <row r="42">
          <cell r="A42">
            <v>45280</v>
          </cell>
          <cell r="B42" t="str">
            <v>Argamassa de cimento e areia 1:4</v>
          </cell>
          <cell r="C42" t="str">
            <v>m³</v>
          </cell>
          <cell r="D42">
            <v>103.72</v>
          </cell>
        </row>
        <row r="43">
          <cell r="A43">
            <v>45285</v>
          </cell>
          <cell r="B43" t="str">
            <v>Argamassa de cimento e areia 1:3</v>
          </cell>
          <cell r="C43" t="str">
            <v>m³</v>
          </cell>
          <cell r="D43">
            <v>120.94</v>
          </cell>
        </row>
        <row r="44">
          <cell r="A44">
            <v>45290</v>
          </cell>
          <cell r="B44" t="str">
            <v>Formas comuns de madeira com reaproveitamento de duas vezes</v>
          </cell>
          <cell r="C44" t="str">
            <v>m²</v>
          </cell>
          <cell r="D44">
            <v>22.28</v>
          </cell>
        </row>
        <row r="45">
          <cell r="A45">
            <v>45295</v>
          </cell>
          <cell r="B45" t="str">
            <v>Escoramento para bueiros celulares</v>
          </cell>
          <cell r="C45" t="str">
            <v>m³</v>
          </cell>
          <cell r="D45">
            <v>9.67</v>
          </cell>
        </row>
        <row r="46">
          <cell r="A46">
            <v>45300</v>
          </cell>
          <cell r="B46" t="str">
            <v>Armadura aço CA-25 fornecimento dobragem e colocação</v>
          </cell>
          <cell r="C46" t="str">
            <v>kg</v>
          </cell>
          <cell r="D46">
            <v>2.0299999999999998</v>
          </cell>
        </row>
        <row r="47">
          <cell r="A47">
            <v>45305</v>
          </cell>
          <cell r="B47" t="str">
            <v>Armadura aço CA-50 fornecimento dobragem e colocação</v>
          </cell>
          <cell r="C47" t="str">
            <v>kg</v>
          </cell>
          <cell r="D47">
            <v>2.11</v>
          </cell>
        </row>
        <row r="48">
          <cell r="A48">
            <v>45310</v>
          </cell>
          <cell r="B48" t="str">
            <v>Armadura aço CA-60 fornecimento dobragem e colocação</v>
          </cell>
          <cell r="C48" t="str">
            <v>kg</v>
          </cell>
          <cell r="D48">
            <v>2.38</v>
          </cell>
        </row>
        <row r="49">
          <cell r="A49">
            <v>45315</v>
          </cell>
          <cell r="B49" t="str">
            <v>Lastro de brita</v>
          </cell>
          <cell r="C49" t="str">
            <v>m³</v>
          </cell>
          <cell r="D49">
            <v>25.13</v>
          </cell>
        </row>
        <row r="50">
          <cell r="A50">
            <v>45320</v>
          </cell>
          <cell r="B50" t="str">
            <v>Lastro de brita com brita comercial</v>
          </cell>
          <cell r="C50" t="str">
            <v>m³</v>
          </cell>
          <cell r="D50">
            <v>46.72</v>
          </cell>
        </row>
        <row r="51">
          <cell r="A51">
            <v>45335</v>
          </cell>
          <cell r="B51" t="str">
            <v>Enrocamento de pedra jogada com pedra do primário</v>
          </cell>
          <cell r="C51" t="str">
            <v>m³</v>
          </cell>
          <cell r="D51">
            <v>12.12</v>
          </cell>
        </row>
        <row r="52">
          <cell r="A52">
            <v>45340</v>
          </cell>
          <cell r="B52" t="str">
            <v>Enrocamento pedra arrumada</v>
          </cell>
          <cell r="C52" t="str">
            <v>m³</v>
          </cell>
          <cell r="D52">
            <v>22.83</v>
          </cell>
        </row>
        <row r="53">
          <cell r="A53">
            <v>45345</v>
          </cell>
          <cell r="B53" t="str">
            <v>Alvenaria de pedra-de-mão argamassada</v>
          </cell>
          <cell r="C53" t="str">
            <v>m³</v>
          </cell>
          <cell r="D53">
            <v>62.17</v>
          </cell>
        </row>
        <row r="54">
          <cell r="A54">
            <v>45350</v>
          </cell>
          <cell r="B54" t="str">
            <v>Alvenaria de tijolos maciços p/ parede de 20cm</v>
          </cell>
          <cell r="C54" t="str">
            <v>m²</v>
          </cell>
          <cell r="D54">
            <v>47.7</v>
          </cell>
        </row>
        <row r="55">
          <cell r="A55">
            <v>46000</v>
          </cell>
          <cell r="B55" t="str">
            <v>Torre de madeira para cravação de tubulação (OAE)</v>
          </cell>
          <cell r="C55" t="str">
            <v>m</v>
          </cell>
          <cell r="D55">
            <v>450.9</v>
          </cell>
        </row>
        <row r="56">
          <cell r="A56">
            <v>46010</v>
          </cell>
          <cell r="B56" t="str">
            <v>Argamassa de cimento e areia 1:4 preparo e materiais (OAE)</v>
          </cell>
          <cell r="C56" t="str">
            <v>m³</v>
          </cell>
          <cell r="D56">
            <v>104.93</v>
          </cell>
        </row>
        <row r="57">
          <cell r="A57">
            <v>46020</v>
          </cell>
          <cell r="B57" t="str">
            <v>Formas de madeira (OAE)</v>
          </cell>
          <cell r="C57" t="str">
            <v>m²</v>
          </cell>
          <cell r="D57">
            <v>29.37</v>
          </cell>
        </row>
        <row r="58">
          <cell r="A58">
            <v>46030</v>
          </cell>
          <cell r="B58" t="str">
            <v>Armadura aço CA-50 fornec. dobr. e colocação (OAE)</v>
          </cell>
          <cell r="C58" t="str">
            <v>kg</v>
          </cell>
          <cell r="D58">
            <v>2.2000000000000002</v>
          </cell>
        </row>
        <row r="59">
          <cell r="A59">
            <v>46040</v>
          </cell>
          <cell r="B59" t="str">
            <v>Concreto fck 15 MPa - preparo lançamento e cura (OAE)</v>
          </cell>
          <cell r="C59" t="str">
            <v>m³</v>
          </cell>
          <cell r="D59">
            <v>129.38</v>
          </cell>
        </row>
        <row r="60">
          <cell r="A60">
            <v>46050</v>
          </cell>
          <cell r="B60" t="str">
            <v>Concreto fck 18 MPa - preparo lançamento e cura (OAE)</v>
          </cell>
          <cell r="C60" t="str">
            <v>m³</v>
          </cell>
          <cell r="D60">
            <v>134.74</v>
          </cell>
        </row>
        <row r="61">
          <cell r="A61">
            <v>46070</v>
          </cell>
          <cell r="B61" t="str">
            <v>Demolição de estrutura em concreto simples (OAE)</v>
          </cell>
          <cell r="C61" t="str">
            <v>m³</v>
          </cell>
          <cell r="D61">
            <v>13.96</v>
          </cell>
        </row>
        <row r="62">
          <cell r="A62">
            <v>46080</v>
          </cell>
          <cell r="B62" t="str">
            <v>Demolição de estrutura em concreto armado (OAE)</v>
          </cell>
          <cell r="C62" t="str">
            <v>m³</v>
          </cell>
          <cell r="D62">
            <v>27.9</v>
          </cell>
        </row>
        <row r="63">
          <cell r="A63">
            <v>46090</v>
          </cell>
          <cell r="B63" t="str">
            <v>Aterro para vedação de ensecadeiras (OAE)</v>
          </cell>
          <cell r="C63" t="str">
            <v>m³</v>
          </cell>
          <cell r="D63">
            <v>7.52</v>
          </cell>
        </row>
        <row r="64">
          <cell r="A64">
            <v>46100</v>
          </cell>
          <cell r="B64" t="str">
            <v>Ensecadeiras duplas (OAE)</v>
          </cell>
          <cell r="C64" t="str">
            <v>m²</v>
          </cell>
          <cell r="D64">
            <v>157.55000000000001</v>
          </cell>
        </row>
        <row r="65">
          <cell r="A65">
            <v>50000</v>
          </cell>
          <cell r="B65" t="str">
            <v>Desmatamento e limpeza do terreno - condição1</v>
          </cell>
          <cell r="C65" t="str">
            <v>m²</v>
          </cell>
          <cell r="D65">
            <v>0.15</v>
          </cell>
        </row>
        <row r="66">
          <cell r="A66">
            <v>50001</v>
          </cell>
          <cell r="B66" t="str">
            <v>Desmatamento e limpeza do terreno - condição2</v>
          </cell>
          <cell r="C66" t="str">
            <v>m²</v>
          </cell>
          <cell r="D66">
            <v>0.47</v>
          </cell>
        </row>
        <row r="67">
          <cell r="A67">
            <v>50002</v>
          </cell>
          <cell r="B67" t="str">
            <v>Desmatamento e limpeza do terreno - condição3</v>
          </cell>
          <cell r="C67" t="str">
            <v>m²</v>
          </cell>
          <cell r="D67">
            <v>1.41</v>
          </cell>
        </row>
        <row r="68">
          <cell r="A68">
            <v>50003</v>
          </cell>
          <cell r="B68" t="str">
            <v>Desmatamento e limpeza do terreno - condição4</v>
          </cell>
          <cell r="C68" t="str">
            <v>m²</v>
          </cell>
          <cell r="D68">
            <v>2.0499999999999998</v>
          </cell>
        </row>
        <row r="69">
          <cell r="A69">
            <v>50010</v>
          </cell>
          <cell r="B69" t="str">
            <v>Esc. carga e transp. de mat. clas. 1a cat DMT&lt;= 50 m</v>
          </cell>
          <cell r="C69" t="str">
            <v>m³</v>
          </cell>
          <cell r="D69">
            <v>0.83</v>
          </cell>
        </row>
        <row r="70">
          <cell r="A70">
            <v>50020</v>
          </cell>
          <cell r="B70" t="str">
            <v>Esc. carga e transp. de mat. clas 1a cat 50&lt;DMT&lt;=100 m</v>
          </cell>
          <cell r="C70" t="str">
            <v>m³</v>
          </cell>
          <cell r="D70">
            <v>1.43</v>
          </cell>
        </row>
        <row r="71">
          <cell r="A71">
            <v>50030</v>
          </cell>
          <cell r="B71" t="str">
            <v>Esc. carga e transp. de mat. clas 1a cat 100&lt;DMT&lt;=150 m</v>
          </cell>
          <cell r="C71" t="str">
            <v>m³</v>
          </cell>
          <cell r="D71">
            <v>1.5</v>
          </cell>
        </row>
        <row r="72">
          <cell r="A72">
            <v>50040</v>
          </cell>
          <cell r="B72" t="str">
            <v>Esc. carga e transp. de mat. clas 1a cat 150&lt;DMT&lt;=200 m</v>
          </cell>
          <cell r="C72" t="str">
            <v>m³</v>
          </cell>
          <cell r="D72">
            <v>1.52</v>
          </cell>
        </row>
        <row r="73">
          <cell r="A73">
            <v>50050</v>
          </cell>
          <cell r="B73" t="str">
            <v>Esc. carga e transp. de mat. clas 1a cat 200&lt;DMT&lt;=250 m</v>
          </cell>
          <cell r="C73" t="str">
            <v>m³</v>
          </cell>
          <cell r="D73">
            <v>1.69</v>
          </cell>
        </row>
        <row r="74">
          <cell r="A74">
            <v>50060</v>
          </cell>
          <cell r="B74" t="str">
            <v>Esc. carga e transp. de mat. clas 1a cat 250&lt;DMT&lt;=300 m</v>
          </cell>
          <cell r="C74" t="str">
            <v>m³</v>
          </cell>
          <cell r="D74">
            <v>1.8</v>
          </cell>
        </row>
        <row r="75">
          <cell r="A75">
            <v>50070</v>
          </cell>
          <cell r="B75" t="str">
            <v>Esc. carga e transp. de mat. clas 1a cat 300&lt;DMT&lt;=350 m</v>
          </cell>
          <cell r="C75" t="str">
            <v>m³</v>
          </cell>
          <cell r="D75">
            <v>1.94</v>
          </cell>
        </row>
        <row r="76">
          <cell r="A76">
            <v>50080</v>
          </cell>
          <cell r="B76" t="str">
            <v>Esc. carga e transp. de mat. clas 1a cat 350&lt;DMT&lt;=400 m</v>
          </cell>
          <cell r="C76" t="str">
            <v>m³</v>
          </cell>
          <cell r="D76">
            <v>2</v>
          </cell>
        </row>
        <row r="77">
          <cell r="A77">
            <v>50090</v>
          </cell>
          <cell r="B77" t="str">
            <v>Esc. carga e transp. de mat. clas 1a cat 400&lt;DMT&lt;=500 m</v>
          </cell>
          <cell r="C77" t="str">
            <v>m³</v>
          </cell>
          <cell r="D77">
            <v>2.09</v>
          </cell>
        </row>
        <row r="78">
          <cell r="A78">
            <v>50100</v>
          </cell>
          <cell r="B78" t="str">
            <v>Esc. carga e transp. de mat. clas 1a cat 500&lt;DMT&lt;=600 m</v>
          </cell>
          <cell r="C78" t="str">
            <v>m³</v>
          </cell>
          <cell r="D78">
            <v>2.2200000000000002</v>
          </cell>
        </row>
        <row r="79">
          <cell r="A79">
            <v>50110</v>
          </cell>
          <cell r="B79" t="str">
            <v>Esc. carga e transp. de mat. clas 1a cat 600&lt;DMT&lt;=700 m</v>
          </cell>
          <cell r="C79" t="str">
            <v>m³</v>
          </cell>
          <cell r="D79">
            <v>2.4</v>
          </cell>
        </row>
        <row r="80">
          <cell r="A80">
            <v>50120</v>
          </cell>
          <cell r="B80" t="str">
            <v>Esc. carga e transp. de mat. clas 1a cat 700&lt;DMT&lt;=800 m</v>
          </cell>
          <cell r="C80" t="str">
            <v>m³</v>
          </cell>
          <cell r="D80">
            <v>2.56</v>
          </cell>
        </row>
        <row r="81">
          <cell r="A81">
            <v>50130</v>
          </cell>
          <cell r="B81" t="str">
            <v>Esc. carga e transp. de mat. clas 1a cat 800&lt;DMT&lt;=900 m</v>
          </cell>
          <cell r="C81" t="str">
            <v>m³</v>
          </cell>
          <cell r="D81">
            <v>2.66</v>
          </cell>
        </row>
        <row r="82">
          <cell r="A82">
            <v>50140</v>
          </cell>
          <cell r="B82" t="str">
            <v>Esc. carga e transp. de mat. clas 1a cat 900&lt;DMT&lt;=1000 m</v>
          </cell>
          <cell r="C82" t="str">
            <v>m³</v>
          </cell>
          <cell r="D82">
            <v>2.8</v>
          </cell>
        </row>
        <row r="83">
          <cell r="A83">
            <v>50150</v>
          </cell>
          <cell r="B83" t="str">
            <v>Esc. carga e transp. de mat. clas 1a cat 1000&lt;DMT&lt;=1200 m</v>
          </cell>
          <cell r="C83" t="str">
            <v>m³</v>
          </cell>
          <cell r="D83">
            <v>3.68</v>
          </cell>
        </row>
        <row r="84">
          <cell r="A84">
            <v>50160</v>
          </cell>
          <cell r="B84" t="str">
            <v>Esc. carga e transp. de mat. clas 1a cat 1200&lt;DMT&lt;=1400 m</v>
          </cell>
          <cell r="C84" t="str">
            <v>m³</v>
          </cell>
          <cell r="D84">
            <v>3.94</v>
          </cell>
        </row>
        <row r="85">
          <cell r="A85">
            <v>50170</v>
          </cell>
          <cell r="B85" t="str">
            <v>Esc. carga e transp. de mat. clas 1a cat 1400&lt;DMT&lt;=1600 m</v>
          </cell>
          <cell r="C85" t="str">
            <v>m³</v>
          </cell>
          <cell r="D85">
            <v>4.13</v>
          </cell>
        </row>
        <row r="86">
          <cell r="A86">
            <v>50180</v>
          </cell>
          <cell r="B86" t="str">
            <v>Esc. carga e transp. de mat. clas 1a cat 1600&lt;DMT&lt;=1800 m</v>
          </cell>
          <cell r="C86" t="str">
            <v>m³</v>
          </cell>
          <cell r="D86">
            <v>4.3</v>
          </cell>
        </row>
        <row r="87">
          <cell r="A87">
            <v>50190</v>
          </cell>
          <cell r="B87" t="str">
            <v>Esc. carga e transp. de mat. clas 1a cat 1800&lt;DMT&lt;2000 m</v>
          </cell>
          <cell r="C87" t="str">
            <v>m³</v>
          </cell>
          <cell r="D87">
            <v>4.37</v>
          </cell>
        </row>
        <row r="88">
          <cell r="A88">
            <v>50200</v>
          </cell>
          <cell r="B88" t="str">
            <v>Esc. carga e transp. de mat. clas 1a cat 2000&lt;DMT&lt;2500 m</v>
          </cell>
          <cell r="C88" t="str">
            <v>m³</v>
          </cell>
          <cell r="D88">
            <v>4.55</v>
          </cell>
        </row>
        <row r="89">
          <cell r="A89">
            <v>50210</v>
          </cell>
          <cell r="B89" t="str">
            <v>Esc. carga e transp. de mat. clas 1a cat 2500&lt;DMT&lt;3000 m</v>
          </cell>
          <cell r="C89" t="str">
            <v>m³</v>
          </cell>
          <cell r="D89">
            <v>4.91</v>
          </cell>
        </row>
        <row r="90">
          <cell r="A90">
            <v>50220</v>
          </cell>
          <cell r="B90" t="str">
            <v>Esc. carga e transp. de mat. clas 1a cat 3000&lt;DMT&lt;3500 m</v>
          </cell>
          <cell r="C90" t="str">
            <v>m³</v>
          </cell>
          <cell r="D90">
            <v>5.3</v>
          </cell>
        </row>
        <row r="91">
          <cell r="A91">
            <v>50230</v>
          </cell>
          <cell r="B91" t="str">
            <v>Esc. carga e transp. de mat. clas 1a cat 3500&lt;DMT&lt;4000 m</v>
          </cell>
          <cell r="C91" t="str">
            <v>m³</v>
          </cell>
          <cell r="D91">
            <v>5.51</v>
          </cell>
        </row>
        <row r="92">
          <cell r="A92">
            <v>50240</v>
          </cell>
          <cell r="B92" t="str">
            <v>Esc. carga e transp. de mat. clas 1a cat 4000&lt;DMT&lt;4500 m</v>
          </cell>
          <cell r="C92" t="str">
            <v>m³</v>
          </cell>
          <cell r="D92">
            <v>5.8</v>
          </cell>
        </row>
        <row r="93">
          <cell r="A93">
            <v>50250</v>
          </cell>
          <cell r="B93" t="str">
            <v>Esc. carga e transp. de mat. clas 1a cat 4500&lt;DMT&lt;5000 m</v>
          </cell>
          <cell r="C93" t="str">
            <v>m³</v>
          </cell>
          <cell r="D93">
            <v>6.1</v>
          </cell>
        </row>
        <row r="94">
          <cell r="A94">
            <v>50260</v>
          </cell>
          <cell r="B94" t="str">
            <v>Esc. carga e transp. de mat. clas 1a cat 5000&lt;DMT&lt;6000 m</v>
          </cell>
          <cell r="C94" t="str">
            <v>m³</v>
          </cell>
          <cell r="D94">
            <v>6.81</v>
          </cell>
        </row>
        <row r="95">
          <cell r="A95">
            <v>50270</v>
          </cell>
          <cell r="B95" t="str">
            <v>Esc. carga e transp. de mat. clas 1a cat 6000&lt;DMT&lt;7000 m</v>
          </cell>
          <cell r="C95" t="str">
            <v>m³</v>
          </cell>
          <cell r="D95">
            <v>7.32</v>
          </cell>
        </row>
        <row r="96">
          <cell r="A96">
            <v>50280</v>
          </cell>
          <cell r="B96" t="str">
            <v>Esc. carga e transp. de mat. clas 1a cat 7000&lt;DMT&lt;8000 m</v>
          </cell>
          <cell r="C96" t="str">
            <v>m³</v>
          </cell>
          <cell r="D96">
            <v>7.99</v>
          </cell>
        </row>
        <row r="97">
          <cell r="A97">
            <v>50290</v>
          </cell>
          <cell r="B97" t="str">
            <v>Esc. carga e transp. de mat. clas 1a cat 8000&lt;DMT&lt;9000 m</v>
          </cell>
          <cell r="C97" t="str">
            <v>m³</v>
          </cell>
          <cell r="D97">
            <v>8.65</v>
          </cell>
        </row>
        <row r="98">
          <cell r="A98">
            <v>50300</v>
          </cell>
          <cell r="B98" t="str">
            <v>Esc. carga e transp. de mat. clas 1a cat 9000&lt;DMT&lt;1000 m</v>
          </cell>
          <cell r="C98" t="str">
            <v>m³</v>
          </cell>
          <cell r="D98">
            <v>9.1199999999999992</v>
          </cell>
        </row>
        <row r="99">
          <cell r="A99">
            <v>51000</v>
          </cell>
          <cell r="B99" t="str">
            <v>Esc. carga e transp. de mat. clas. 2a cat DMT&lt;= 50 m</v>
          </cell>
          <cell r="C99" t="str">
            <v>m³</v>
          </cell>
          <cell r="D99">
            <v>1.36</v>
          </cell>
        </row>
        <row r="100">
          <cell r="A100">
            <v>51010</v>
          </cell>
          <cell r="B100" t="str">
            <v>Esc. carga e transp. de mat. clas 2a cat 50&lt;DMT&lt;=100 m</v>
          </cell>
          <cell r="C100" t="str">
            <v>m³</v>
          </cell>
          <cell r="D100">
            <v>2.23</v>
          </cell>
        </row>
        <row r="101">
          <cell r="A101">
            <v>51020</v>
          </cell>
          <cell r="B101" t="str">
            <v>Esc. carga e transp. de mat. clas 2a cat 100&lt;DMT&lt;=150 m</v>
          </cell>
          <cell r="C101" t="str">
            <v>m³</v>
          </cell>
          <cell r="D101">
            <v>2.31</v>
          </cell>
        </row>
        <row r="102">
          <cell r="A102">
            <v>51030</v>
          </cell>
          <cell r="B102" t="str">
            <v>Esc. carga e transp. de mat. clas 2a cat 150&lt;DMT&lt;=200 m</v>
          </cell>
          <cell r="C102" t="str">
            <v>m³</v>
          </cell>
          <cell r="D102">
            <v>2.44</v>
          </cell>
        </row>
        <row r="103">
          <cell r="A103">
            <v>51040</v>
          </cell>
          <cell r="B103" t="str">
            <v>Esc. carga e transp. de mat. clas 2a cat 200&lt;DMT&lt;=250 m</v>
          </cell>
          <cell r="C103" t="str">
            <v>m³</v>
          </cell>
          <cell r="D103">
            <v>2.62</v>
          </cell>
        </row>
        <row r="104">
          <cell r="A104">
            <v>51050</v>
          </cell>
          <cell r="B104" t="str">
            <v>Esc. carga e transp. de mat. clas 2a cat 250&lt;DMT&lt;=300 m</v>
          </cell>
          <cell r="C104" t="str">
            <v>m³</v>
          </cell>
          <cell r="D104">
            <v>2.69</v>
          </cell>
        </row>
        <row r="105">
          <cell r="A105">
            <v>51060</v>
          </cell>
          <cell r="B105" t="str">
            <v>Esc. carga e transp. de mat. clas 2a cat 300&lt;DMT&lt;=350 m</v>
          </cell>
          <cell r="C105" t="str">
            <v>m³</v>
          </cell>
          <cell r="D105">
            <v>2.84</v>
          </cell>
        </row>
        <row r="106">
          <cell r="A106">
            <v>51070</v>
          </cell>
          <cell r="B106" t="str">
            <v>Esc. carga e transp. de mat. clas 2a cat 350&lt;DMT&lt;=400 m</v>
          </cell>
          <cell r="C106" t="str">
            <v>m³</v>
          </cell>
          <cell r="D106">
            <v>2.91</v>
          </cell>
        </row>
        <row r="107">
          <cell r="A107">
            <v>51080</v>
          </cell>
          <cell r="B107" t="str">
            <v>Esc. carga e transp. de mat. clas 2a cat 400&lt;DMT&lt;=500 m</v>
          </cell>
          <cell r="C107" t="str">
            <v>m³</v>
          </cell>
          <cell r="D107">
            <v>3.03</v>
          </cell>
        </row>
        <row r="108">
          <cell r="A108">
            <v>51090</v>
          </cell>
          <cell r="B108" t="str">
            <v>Esc. carga e transp. de mat. clas 2a cat 500&lt;DMT&lt;=600 m</v>
          </cell>
          <cell r="C108" t="str">
            <v>m³</v>
          </cell>
          <cell r="D108">
            <v>3.21</v>
          </cell>
        </row>
        <row r="109">
          <cell r="A109">
            <v>51100</v>
          </cell>
          <cell r="B109" t="str">
            <v>Esc. carga e transp. de mat. clas 2a cat 600&lt;DMT&lt;=700 m</v>
          </cell>
          <cell r="C109" t="str">
            <v>m³</v>
          </cell>
          <cell r="D109">
            <v>3.44</v>
          </cell>
        </row>
        <row r="110">
          <cell r="A110">
            <v>51110</v>
          </cell>
          <cell r="B110" t="str">
            <v>Esc. carga e transp. de mat. clas 2a cat 700&lt;DMT&lt;=800 m</v>
          </cell>
          <cell r="C110" t="str">
            <v>m³</v>
          </cell>
          <cell r="D110">
            <v>3.57</v>
          </cell>
        </row>
        <row r="111">
          <cell r="A111">
            <v>51120</v>
          </cell>
          <cell r="B111" t="str">
            <v>Esc. carga e transp. de mat. clas 2a cat 800&lt;DMT&lt;=900 m</v>
          </cell>
          <cell r="C111" t="str">
            <v>m³</v>
          </cell>
          <cell r="D111">
            <v>3.73</v>
          </cell>
        </row>
        <row r="112">
          <cell r="A112">
            <v>51130</v>
          </cell>
          <cell r="B112" t="str">
            <v>Esc. carga e transp. de mat. clas 2a cat 900&lt;DMT&lt;=1000 m</v>
          </cell>
          <cell r="C112" t="str">
            <v>m³</v>
          </cell>
          <cell r="D112">
            <v>3.94</v>
          </cell>
        </row>
        <row r="113">
          <cell r="A113">
            <v>51140</v>
          </cell>
          <cell r="B113" t="str">
            <v>Esc. carga e transp. de mat. clas 2a cat 1000&lt;DMT&lt;=1200 m</v>
          </cell>
          <cell r="C113" t="str">
            <v>m³</v>
          </cell>
          <cell r="D113">
            <v>4.82</v>
          </cell>
        </row>
        <row r="114">
          <cell r="A114">
            <v>51150</v>
          </cell>
          <cell r="B114" t="str">
            <v>Esc. carga e transp. de mat. clas 2a cat 1200&lt;DMT&lt;=1400 m</v>
          </cell>
          <cell r="C114" t="str">
            <v>m³</v>
          </cell>
          <cell r="D114">
            <v>5.0599999999999996</v>
          </cell>
        </row>
        <row r="115">
          <cell r="A115">
            <v>51160</v>
          </cell>
          <cell r="B115" t="str">
            <v>Esc. carga e transp. de mat. clas 2a cat 1400&lt;DMT&lt;=1600 m</v>
          </cell>
          <cell r="C115" t="str">
            <v>m³</v>
          </cell>
          <cell r="D115">
            <v>5.26</v>
          </cell>
        </row>
        <row r="116">
          <cell r="A116">
            <v>51170</v>
          </cell>
          <cell r="B116" t="str">
            <v>Esc. carga e transp. de mat. clas 2a cat 1600&lt;DMT&lt;=1800 m</v>
          </cell>
          <cell r="C116" t="str">
            <v>m³</v>
          </cell>
          <cell r="D116">
            <v>5.33</v>
          </cell>
        </row>
        <row r="117">
          <cell r="A117">
            <v>51180</v>
          </cell>
          <cell r="B117" t="str">
            <v>Esc. carga e transp. de mat. clas 2a cat 1800&lt;DMT&lt;2000 m</v>
          </cell>
          <cell r="C117" t="str">
            <v>m³</v>
          </cell>
          <cell r="D117">
            <v>5.43</v>
          </cell>
        </row>
        <row r="118">
          <cell r="A118">
            <v>51190</v>
          </cell>
          <cell r="B118" t="str">
            <v>Esc. carga e transp. de mat. clas 2a cat 2000&lt;DMT&lt;2500 m</v>
          </cell>
          <cell r="C118" t="str">
            <v>m³</v>
          </cell>
          <cell r="D118">
            <v>5.62</v>
          </cell>
        </row>
        <row r="119">
          <cell r="A119">
            <v>51200</v>
          </cell>
          <cell r="B119" t="str">
            <v>Esc. carga e transp. de mat. clas 2a cat 2500&lt;DMT&lt;3000 m</v>
          </cell>
          <cell r="C119" t="str">
            <v>m³</v>
          </cell>
          <cell r="D119">
            <v>6.09</v>
          </cell>
        </row>
        <row r="120">
          <cell r="A120">
            <v>51210</v>
          </cell>
          <cell r="B120" t="str">
            <v>Esc. carga e transp. de mat. clas 2a cat 3000&lt;DMT&lt;3500 m</v>
          </cell>
          <cell r="C120" t="str">
            <v>m³</v>
          </cell>
          <cell r="D120">
            <v>6.45</v>
          </cell>
        </row>
        <row r="121">
          <cell r="A121">
            <v>51220</v>
          </cell>
          <cell r="B121" t="str">
            <v>Esc. carga e transp. de mat. clas 2a cat 3500&lt;DMT&lt;4000 m</v>
          </cell>
          <cell r="C121" t="str">
            <v>m³</v>
          </cell>
          <cell r="D121">
            <v>6.65</v>
          </cell>
        </row>
        <row r="122">
          <cell r="A122">
            <v>51230</v>
          </cell>
          <cell r="B122" t="str">
            <v>Esc. carga e transp. de mat. clas 2a cat 4000&lt;DMT&lt;4500 m</v>
          </cell>
          <cell r="C122" t="str">
            <v>m³</v>
          </cell>
          <cell r="D122">
            <v>6.97</v>
          </cell>
        </row>
        <row r="123">
          <cell r="A123">
            <v>51240</v>
          </cell>
          <cell r="B123" t="str">
            <v>Esc. carga e transp. de mat. clas 2a cat 4500&lt;DMT&lt;5000 m</v>
          </cell>
          <cell r="C123" t="str">
            <v>m³</v>
          </cell>
          <cell r="D123">
            <v>7.44</v>
          </cell>
        </row>
        <row r="124">
          <cell r="A124">
            <v>51250</v>
          </cell>
          <cell r="B124" t="str">
            <v>Esc. carga e transp. de mat. clas 2a cat 5000&lt;DMT&lt;6000 m</v>
          </cell>
          <cell r="C124" t="str">
            <v>m³</v>
          </cell>
          <cell r="D124">
            <v>8.06</v>
          </cell>
        </row>
        <row r="125">
          <cell r="A125">
            <v>51260</v>
          </cell>
          <cell r="B125" t="str">
            <v>Esc. carga e transp. de mat. clas 2a cat 6000&lt;DMT&lt;7000 m</v>
          </cell>
          <cell r="C125" t="str">
            <v>m³</v>
          </cell>
          <cell r="D125">
            <v>8.69</v>
          </cell>
        </row>
        <row r="126">
          <cell r="A126">
            <v>51270</v>
          </cell>
          <cell r="B126" t="str">
            <v>Esc. carga e transp. de mat. clas 2a cat 7000&lt;DMT&lt;8000 m</v>
          </cell>
          <cell r="C126" t="str">
            <v>m³</v>
          </cell>
          <cell r="D126">
            <v>9.4</v>
          </cell>
        </row>
        <row r="127">
          <cell r="A127">
            <v>51280</v>
          </cell>
          <cell r="B127" t="str">
            <v>Esc. carga e transp. de mat. clas 2a cat 8000&lt;DMT&lt;9000 m</v>
          </cell>
          <cell r="C127" t="str">
            <v>m³</v>
          </cell>
          <cell r="D127">
            <v>10.029999999999999</v>
          </cell>
        </row>
        <row r="128">
          <cell r="A128">
            <v>51290</v>
          </cell>
          <cell r="B128" t="str">
            <v>Esc. carga e transp. de mat. clas 2a cat 9000&lt;DMT&lt;1000 m</v>
          </cell>
          <cell r="C128" t="str">
            <v>m³</v>
          </cell>
          <cell r="D128">
            <v>10.61</v>
          </cell>
        </row>
        <row r="129">
          <cell r="A129">
            <v>51500</v>
          </cell>
          <cell r="B129" t="str">
            <v>Esc. carga e transp. e espalh. mat. 3a cat 000&lt;DMT&lt;=050 m</v>
          </cell>
          <cell r="C129" t="str">
            <v>m³</v>
          </cell>
          <cell r="D129">
            <v>8.7799999999999994</v>
          </cell>
        </row>
        <row r="130">
          <cell r="A130">
            <v>51510</v>
          </cell>
          <cell r="B130" t="str">
            <v>Esc. carga e transp. e espalh. mat. 3a cat 050&lt;DMT&lt;=100 m</v>
          </cell>
          <cell r="C130" t="str">
            <v>m³</v>
          </cell>
          <cell r="D130">
            <v>10.54</v>
          </cell>
        </row>
        <row r="131">
          <cell r="A131">
            <v>51520</v>
          </cell>
          <cell r="B131" t="str">
            <v>Esc. carga e transp. e espalh. mat. 3a cat 100&lt;DMT&lt;=150 m</v>
          </cell>
          <cell r="C131" t="str">
            <v>m³</v>
          </cell>
          <cell r="D131">
            <v>10.65</v>
          </cell>
        </row>
        <row r="132">
          <cell r="A132">
            <v>51530</v>
          </cell>
          <cell r="B132" t="str">
            <v>Esc. carga e transp. e espalh. mat. 3a cat 150&lt;DMT&lt;=200 m</v>
          </cell>
          <cell r="C132" t="str">
            <v>m³</v>
          </cell>
          <cell r="D132">
            <v>10.79</v>
          </cell>
        </row>
        <row r="133">
          <cell r="A133">
            <v>51540</v>
          </cell>
          <cell r="B133" t="str">
            <v>Esc. carga e transp. e espalh. mat. 3a cat 200&lt;DMT&lt;=250 m</v>
          </cell>
          <cell r="C133" t="str">
            <v>m³</v>
          </cell>
          <cell r="D133">
            <v>11.06</v>
          </cell>
        </row>
        <row r="134">
          <cell r="A134">
            <v>51550</v>
          </cell>
          <cell r="B134" t="str">
            <v>Esc. carga e transp. e espalh. mat. 3a cat 250&lt;DMT&lt;=300 m</v>
          </cell>
          <cell r="C134" t="str">
            <v>m³</v>
          </cell>
          <cell r="D134">
            <v>11.16</v>
          </cell>
        </row>
        <row r="135">
          <cell r="A135">
            <v>51560</v>
          </cell>
          <cell r="B135" t="str">
            <v>Esc. carga e transp. e espalh. mat. 3a cat 300&lt;DMT&lt;=350 m</v>
          </cell>
          <cell r="C135" t="str">
            <v>m³</v>
          </cell>
          <cell r="D135">
            <v>11.24</v>
          </cell>
        </row>
        <row r="136">
          <cell r="A136">
            <v>51570</v>
          </cell>
          <cell r="B136" t="str">
            <v>Esc. carga e transp. e espalh. mat. 3a cat 350&lt;DMT&lt;=400 m</v>
          </cell>
          <cell r="C136" t="str">
            <v>m³</v>
          </cell>
          <cell r="D136">
            <v>11.49</v>
          </cell>
        </row>
        <row r="137">
          <cell r="A137">
            <v>51580</v>
          </cell>
          <cell r="B137" t="str">
            <v>Esc. carga e transp. e espalh. mat. 3a cat 400&lt;DMT&lt;=500 m</v>
          </cell>
          <cell r="C137" t="str">
            <v>m³</v>
          </cell>
          <cell r="D137">
            <v>11.61</v>
          </cell>
        </row>
        <row r="138">
          <cell r="A138">
            <v>51590</v>
          </cell>
          <cell r="B138" t="str">
            <v>Esc. carga e transp. e espalh. mat. 3a cat 500&lt;DMT&lt;=600 m</v>
          </cell>
          <cell r="C138" t="str">
            <v>m³</v>
          </cell>
          <cell r="D138">
            <v>11.78</v>
          </cell>
        </row>
        <row r="139">
          <cell r="A139">
            <v>51600</v>
          </cell>
          <cell r="B139" t="str">
            <v>Esc. carga e transp. e espalh. mat. 3a cat 600&lt;DMT&lt;=700 m</v>
          </cell>
          <cell r="C139" t="str">
            <v>m³</v>
          </cell>
          <cell r="D139">
            <v>12.1</v>
          </cell>
        </row>
        <row r="140">
          <cell r="A140">
            <v>51610</v>
          </cell>
          <cell r="B140" t="str">
            <v>Esc. carga e transp. e espalh. mat. 3a cat 700&lt;DMT&lt;=800 m</v>
          </cell>
          <cell r="C140" t="str">
            <v>m³</v>
          </cell>
          <cell r="D140">
            <v>12.15</v>
          </cell>
        </row>
        <row r="141">
          <cell r="A141">
            <v>51620</v>
          </cell>
          <cell r="B141" t="str">
            <v>Esc. carga e transp. e espalh. mat. 3a cat 800&lt;DMT&lt;=900 m</v>
          </cell>
          <cell r="C141" t="str">
            <v>m³</v>
          </cell>
          <cell r="D141">
            <v>12.23</v>
          </cell>
        </row>
        <row r="142">
          <cell r="A142">
            <v>51630</v>
          </cell>
          <cell r="B142" t="str">
            <v>Esc. carga e transp. e espalh. mat. 3a cat 900&lt;DMT&lt;=1000 m</v>
          </cell>
          <cell r="C142" t="str">
            <v>m³</v>
          </cell>
          <cell r="D142">
            <v>12.26</v>
          </cell>
        </row>
        <row r="143">
          <cell r="A143">
            <v>51640</v>
          </cell>
          <cell r="B143" t="str">
            <v>Esc. carga e transp. e espalh. mat. 3a cat 1000&lt;DMT&lt;=1200 m</v>
          </cell>
          <cell r="C143" t="str">
            <v>m³</v>
          </cell>
          <cell r="D143">
            <v>12.35</v>
          </cell>
        </row>
        <row r="144">
          <cell r="A144">
            <v>51650</v>
          </cell>
          <cell r="B144" t="str">
            <v>Esc. carga e transp. e espalh. mat. 3a cat 1200&lt;DMT&lt;=1400 m</v>
          </cell>
          <cell r="C144" t="str">
            <v>m³</v>
          </cell>
          <cell r="D144">
            <v>12.72</v>
          </cell>
        </row>
        <row r="145">
          <cell r="A145">
            <v>51660</v>
          </cell>
          <cell r="B145" t="str">
            <v>Esc. carga e transp. e espalh. mat. 3a cat 1400&lt;DMT&lt;=1600 m</v>
          </cell>
          <cell r="C145" t="str">
            <v>m³</v>
          </cell>
          <cell r="D145">
            <v>12.88</v>
          </cell>
        </row>
        <row r="146">
          <cell r="A146">
            <v>51670</v>
          </cell>
          <cell r="B146" t="str">
            <v>Esc. carga e transp. e espalh. mat. 3a cat 1600&lt;DMT&lt;=1800 m</v>
          </cell>
          <cell r="C146" t="str">
            <v>m³</v>
          </cell>
          <cell r="D146">
            <v>13.16</v>
          </cell>
        </row>
        <row r="147">
          <cell r="A147">
            <v>51690</v>
          </cell>
          <cell r="B147" t="str">
            <v>Esc. carga e transp. e espalh. mat. 3a cat 1800&lt;DMT&lt;=2000 m</v>
          </cell>
          <cell r="C147" t="str">
            <v>m³</v>
          </cell>
          <cell r="D147">
            <v>13.31</v>
          </cell>
        </row>
        <row r="148">
          <cell r="A148">
            <v>51700</v>
          </cell>
          <cell r="B148" t="str">
            <v>Esc. carga e transp. e espalh. mat. 3a cat 2000&lt;DMT&lt;=2500 m</v>
          </cell>
          <cell r="C148" t="str">
            <v>m³</v>
          </cell>
          <cell r="D148">
            <v>13.63</v>
          </cell>
        </row>
        <row r="149">
          <cell r="A149">
            <v>51710</v>
          </cell>
          <cell r="B149" t="str">
            <v>Esc. carga e transp. e espalh. mat. 3a cat 2500&lt;DMT&lt;=3000 m</v>
          </cell>
          <cell r="C149" t="str">
            <v>m³</v>
          </cell>
          <cell r="D149">
            <v>14.19</v>
          </cell>
        </row>
        <row r="150">
          <cell r="A150">
            <v>51720</v>
          </cell>
          <cell r="B150" t="str">
            <v>Esc. carga e transp. e espalh. mat. 3a cat 3000&lt;DMT&lt;=3500 m</v>
          </cell>
          <cell r="C150" t="str">
            <v>m³</v>
          </cell>
          <cell r="D150">
            <v>14.74</v>
          </cell>
        </row>
        <row r="151">
          <cell r="A151">
            <v>51730</v>
          </cell>
          <cell r="B151" t="str">
            <v>Esc. carga e transp. e espalh. mat. 3a cat 3500&lt;DMT&lt;=4000 m</v>
          </cell>
          <cell r="C151" t="str">
            <v>m³</v>
          </cell>
          <cell r="D151">
            <v>15.09</v>
          </cell>
        </row>
        <row r="152">
          <cell r="A152">
            <v>51740</v>
          </cell>
          <cell r="B152" t="str">
            <v>Esc. carga e transp. e espalh. mat. 3a cat 4000&lt;DMT&lt;=4500 m</v>
          </cell>
          <cell r="C152" t="str">
            <v>m³</v>
          </cell>
          <cell r="D152">
            <v>15.54</v>
          </cell>
        </row>
        <row r="153">
          <cell r="A153">
            <v>51750</v>
          </cell>
          <cell r="B153" t="str">
            <v>Esc. carga e transp. e espalh. mat. 3a cat 4500&lt;DMT&lt;=5000 m</v>
          </cell>
          <cell r="C153" t="str">
            <v>m³</v>
          </cell>
          <cell r="D153">
            <v>16.11</v>
          </cell>
        </row>
        <row r="154">
          <cell r="A154">
            <v>51760</v>
          </cell>
          <cell r="B154" t="str">
            <v>Esc. carga e transp. e espalh. mat. 3a cat 5000&lt;DMT&lt;=6000 m</v>
          </cell>
          <cell r="C154" t="str">
            <v>m³</v>
          </cell>
          <cell r="D154">
            <v>17.100000000000001</v>
          </cell>
        </row>
        <row r="155">
          <cell r="A155">
            <v>51850</v>
          </cell>
          <cell r="B155" t="str">
            <v>Fendilhamento de rebaixo de corte em rocha</v>
          </cell>
          <cell r="C155" t="str">
            <v>m³</v>
          </cell>
          <cell r="D155">
            <v>3.38</v>
          </cell>
        </row>
        <row r="156">
          <cell r="A156">
            <v>51900</v>
          </cell>
          <cell r="B156" t="str">
            <v>Extração carga e descarga de seixo com DRAG-LINE</v>
          </cell>
          <cell r="C156" t="str">
            <v>m³</v>
          </cell>
          <cell r="D156">
            <v>2.2599999999999998</v>
          </cell>
        </row>
        <row r="157">
          <cell r="A157">
            <v>51950</v>
          </cell>
          <cell r="B157" t="str">
            <v>Extração carga e descarga de seixo com trator</v>
          </cell>
          <cell r="C157" t="str">
            <v>m³</v>
          </cell>
          <cell r="D157">
            <v>1.82</v>
          </cell>
        </row>
        <row r="158">
          <cell r="A158">
            <v>52000</v>
          </cell>
          <cell r="B158" t="str">
            <v>Compactação de aterros a 95% do Proctor Normal</v>
          </cell>
          <cell r="C158" t="str">
            <v>m³</v>
          </cell>
          <cell r="D158">
            <v>0.94</v>
          </cell>
        </row>
        <row r="159">
          <cell r="A159">
            <v>52010</v>
          </cell>
          <cell r="B159" t="str">
            <v>Compactação de aterro a 100% do Proctor Normal</v>
          </cell>
          <cell r="C159" t="str">
            <v>m³</v>
          </cell>
          <cell r="D159">
            <v>1.1599999999999999</v>
          </cell>
        </row>
        <row r="160">
          <cell r="A160">
            <v>52015</v>
          </cell>
          <cell r="B160" t="str">
            <v>Compactação de aterro em rocha</v>
          </cell>
          <cell r="C160" t="str">
            <v>m³</v>
          </cell>
          <cell r="D160">
            <v>0.41</v>
          </cell>
        </row>
        <row r="161">
          <cell r="A161">
            <v>52020</v>
          </cell>
          <cell r="B161" t="str">
            <v>Esc. carga transp. e espalh. de mat. de jazida clas. 1a. cat.</v>
          </cell>
          <cell r="C161" t="str">
            <v>m³</v>
          </cell>
          <cell r="D161">
            <v>1.54</v>
          </cell>
        </row>
        <row r="162">
          <cell r="A162">
            <v>52030</v>
          </cell>
          <cell r="B162" t="str">
            <v>Esc. carga transp. e espalh. de mat. de jazida clas. 2a. cat.</v>
          </cell>
          <cell r="C162" t="str">
            <v>m³</v>
          </cell>
          <cell r="D162">
            <v>2.4</v>
          </cell>
        </row>
        <row r="163">
          <cell r="A163">
            <v>52040</v>
          </cell>
          <cell r="B163" t="str">
            <v>Revestimento primário - execução</v>
          </cell>
          <cell r="C163" t="str">
            <v>m³</v>
          </cell>
          <cell r="D163">
            <v>0.68</v>
          </cell>
        </row>
        <row r="164">
          <cell r="A164">
            <v>52045</v>
          </cell>
          <cell r="B164" t="str">
            <v>Remoção de solos moles sem transporte</v>
          </cell>
          <cell r="C164" t="str">
            <v>m³</v>
          </cell>
          <cell r="D164">
            <v>1.56</v>
          </cell>
        </row>
        <row r="165">
          <cell r="A165">
            <v>52050</v>
          </cell>
          <cell r="B165" t="str">
            <v>Remoção de solos moles com transporte 0&lt; DMT&lt;= 50 m</v>
          </cell>
          <cell r="C165" t="str">
            <v>m³</v>
          </cell>
          <cell r="D165">
            <v>3.49</v>
          </cell>
        </row>
        <row r="166">
          <cell r="A166">
            <v>52060</v>
          </cell>
          <cell r="B166" t="str">
            <v>Remoção de solos moles c/transporte  50&lt; DMT&lt;=100 m</v>
          </cell>
          <cell r="C166" t="str">
            <v>m³</v>
          </cell>
          <cell r="D166">
            <v>3.55</v>
          </cell>
        </row>
        <row r="167">
          <cell r="A167">
            <v>52070</v>
          </cell>
          <cell r="B167" t="str">
            <v>Remoção de solos moles c/transporte  100&lt; DMT&lt;=200 m</v>
          </cell>
          <cell r="C167" t="str">
            <v>m³</v>
          </cell>
          <cell r="D167">
            <v>3.72</v>
          </cell>
        </row>
        <row r="168">
          <cell r="A168">
            <v>52080</v>
          </cell>
          <cell r="B168" t="str">
            <v>Remoção de solos moles c/transporte  200&lt; DMT&lt;=300 m</v>
          </cell>
          <cell r="C168" t="str">
            <v>m³</v>
          </cell>
          <cell r="D168">
            <v>3.84</v>
          </cell>
        </row>
        <row r="169">
          <cell r="A169">
            <v>52084</v>
          </cell>
          <cell r="B169" t="str">
            <v>Remoção de solos moles c/transporte  300&lt; DMT&lt;=400 m</v>
          </cell>
          <cell r="C169" t="str">
            <v>m³</v>
          </cell>
          <cell r="D169">
            <v>3.93</v>
          </cell>
        </row>
        <row r="170">
          <cell r="A170">
            <v>52087</v>
          </cell>
          <cell r="B170" t="str">
            <v>Remoção de solos moles c/transporte  400&lt; DMT&lt;=600 m</v>
          </cell>
          <cell r="C170" t="str">
            <v>m³</v>
          </cell>
          <cell r="D170">
            <v>4.4400000000000004</v>
          </cell>
        </row>
        <row r="171">
          <cell r="A171">
            <v>52090</v>
          </cell>
          <cell r="B171" t="str">
            <v>Remoção de solos moles c/transporte  600&lt; DMT&lt;=800 m</v>
          </cell>
          <cell r="C171" t="str">
            <v>m³</v>
          </cell>
          <cell r="D171">
            <v>4.53</v>
          </cell>
        </row>
        <row r="172">
          <cell r="A172">
            <v>52095</v>
          </cell>
          <cell r="B172" t="str">
            <v>Remoção de solos moles c/transporte  800&lt; DMT&lt;=1000 m</v>
          </cell>
          <cell r="C172" t="str">
            <v>m³</v>
          </cell>
          <cell r="D172">
            <v>4.59</v>
          </cell>
        </row>
        <row r="173">
          <cell r="A173">
            <v>52100</v>
          </cell>
          <cell r="B173" t="str">
            <v>Remoção de solos moles c/transporte  1000&lt; DMT&lt;=1200 m</v>
          </cell>
          <cell r="C173" t="str">
            <v>m³</v>
          </cell>
          <cell r="D173">
            <v>4.7</v>
          </cell>
        </row>
        <row r="174">
          <cell r="A174">
            <v>52119</v>
          </cell>
          <cell r="B174" t="str">
            <v>Colchão de areia extraída</v>
          </cell>
          <cell r="C174" t="str">
            <v>m³</v>
          </cell>
          <cell r="D174">
            <v>15.319999999999999</v>
          </cell>
        </row>
        <row r="175">
          <cell r="A175">
            <v>52120</v>
          </cell>
          <cell r="B175" t="str">
            <v>Colchão de areia comercial</v>
          </cell>
          <cell r="C175" t="str">
            <v>m³</v>
          </cell>
          <cell r="D175">
            <v>19.32</v>
          </cell>
        </row>
        <row r="176">
          <cell r="A176">
            <v>52150</v>
          </cell>
          <cell r="B176" t="str">
            <v>Carga de material</v>
          </cell>
          <cell r="C176" t="str">
            <v>m³</v>
          </cell>
          <cell r="D176">
            <v>0.56000000000000005</v>
          </cell>
        </row>
        <row r="177">
          <cell r="A177">
            <v>52160</v>
          </cell>
          <cell r="B177" t="str">
            <v>Camada drenante c/ pedra pulmão - fechamento c/ brita</v>
          </cell>
          <cell r="C177" t="str">
            <v>m³</v>
          </cell>
          <cell r="D177">
            <v>25.28</v>
          </cell>
        </row>
        <row r="178">
          <cell r="A178">
            <v>52200</v>
          </cell>
          <cell r="B178" t="str">
            <v>Fornec. e espalh. de brita para regulariz. de corte em rocha</v>
          </cell>
          <cell r="C178" t="str">
            <v>m²</v>
          </cell>
          <cell r="D178">
            <v>1.38</v>
          </cell>
        </row>
        <row r="179">
          <cell r="A179">
            <v>53000</v>
          </cell>
          <cell r="B179" t="str">
            <v>Regularização do sub leito a 100% do Proctor Normal</v>
          </cell>
          <cell r="C179" t="str">
            <v>m²</v>
          </cell>
          <cell r="D179">
            <v>0.28999999999999998</v>
          </cell>
        </row>
        <row r="180">
          <cell r="A180">
            <v>53010</v>
          </cell>
          <cell r="B180" t="str">
            <v>Regularização do sub leito a 100% PI</v>
          </cell>
          <cell r="C180" t="str">
            <v>m²</v>
          </cell>
          <cell r="D180">
            <v>0.33</v>
          </cell>
        </row>
        <row r="181">
          <cell r="A181">
            <v>53020</v>
          </cell>
          <cell r="B181" t="str">
            <v>Decapagem de jazida classificada em 1a. cat.</v>
          </cell>
          <cell r="C181" t="str">
            <v>m³</v>
          </cell>
          <cell r="D181">
            <v>1.5</v>
          </cell>
        </row>
        <row r="182">
          <cell r="A182">
            <v>53030</v>
          </cell>
          <cell r="B182" t="str">
            <v>Decapagem de jazida classificada em 2a. cat.</v>
          </cell>
          <cell r="C182" t="str">
            <v>m³</v>
          </cell>
          <cell r="D182">
            <v>2.2200000000000002</v>
          </cell>
        </row>
        <row r="183">
          <cell r="A183">
            <v>53035</v>
          </cell>
          <cell r="B183" t="str">
            <v>Decapagem de jazida classificada em 3a. cat.</v>
          </cell>
          <cell r="C183" t="str">
            <v>m³</v>
          </cell>
          <cell r="D183">
            <v>5.44</v>
          </cell>
        </row>
        <row r="184">
          <cell r="A184">
            <v>53040</v>
          </cell>
          <cell r="B184" t="str">
            <v>Escavação e carga de mat. de jazida classif. em 1a. categoria</v>
          </cell>
          <cell r="C184" t="str">
            <v>m³</v>
          </cell>
          <cell r="D184">
            <v>1.54</v>
          </cell>
        </row>
        <row r="185">
          <cell r="A185">
            <v>53050</v>
          </cell>
          <cell r="B185" t="str">
            <v>Escavação e carga de mat. de jazida classif. em 2a. categoria</v>
          </cell>
          <cell r="C185" t="str">
            <v>m³</v>
          </cell>
          <cell r="D185">
            <v>2.4</v>
          </cell>
        </row>
        <row r="186">
          <cell r="A186">
            <v>53060</v>
          </cell>
          <cell r="B186" t="str">
            <v>Extração carga e peneiramento de seixo rejeitado</v>
          </cell>
          <cell r="C186" t="str">
            <v>m³</v>
          </cell>
          <cell r="D186">
            <v>3.39</v>
          </cell>
        </row>
        <row r="187">
          <cell r="A187">
            <v>53090</v>
          </cell>
          <cell r="B187" t="str">
            <v>Camada de reforço c/ solo estabilizado s/ mistura</v>
          </cell>
          <cell r="C187" t="str">
            <v>m³</v>
          </cell>
          <cell r="D187">
            <v>1.74</v>
          </cell>
        </row>
        <row r="188">
          <cell r="A188">
            <v>53100</v>
          </cell>
          <cell r="B188" t="str">
            <v>Camada de seixo bruto</v>
          </cell>
          <cell r="C188" t="str">
            <v>m³</v>
          </cell>
          <cell r="D188">
            <v>3.89</v>
          </cell>
        </row>
        <row r="189">
          <cell r="A189">
            <v>53105</v>
          </cell>
          <cell r="B189" t="str">
            <v>Camada de melafiro preenchido com brita</v>
          </cell>
          <cell r="C189" t="str">
            <v>m³</v>
          </cell>
          <cell r="D189">
            <v>11.96</v>
          </cell>
        </row>
        <row r="190">
          <cell r="A190">
            <v>53110</v>
          </cell>
          <cell r="B190" t="str">
            <v>Camada de seixo classificado</v>
          </cell>
          <cell r="C190" t="str">
            <v>m³</v>
          </cell>
          <cell r="D190">
            <v>7.07</v>
          </cell>
        </row>
        <row r="191">
          <cell r="A191">
            <v>53120</v>
          </cell>
          <cell r="B191" t="str">
            <v>Camada de seixo classificado britado no primário</v>
          </cell>
          <cell r="C191" t="str">
            <v>m³</v>
          </cell>
          <cell r="D191">
            <v>8.39</v>
          </cell>
        </row>
        <row r="192">
          <cell r="A192">
            <v>53130</v>
          </cell>
          <cell r="B192" t="str">
            <v>Camada de macadame seco</v>
          </cell>
          <cell r="C192" t="str">
            <v>m³</v>
          </cell>
          <cell r="D192">
            <v>33.19</v>
          </cell>
        </row>
        <row r="193">
          <cell r="A193">
            <v>53170</v>
          </cell>
          <cell r="B193" t="str">
            <v>Brita para acessos</v>
          </cell>
          <cell r="C193" t="str">
            <v>m²</v>
          </cell>
          <cell r="D193">
            <v>19.849999999999998</v>
          </cell>
        </row>
        <row r="194">
          <cell r="A194">
            <v>53180</v>
          </cell>
          <cell r="B194" t="str">
            <v>Camada de brita corrida</v>
          </cell>
          <cell r="C194" t="str">
            <v>m³</v>
          </cell>
          <cell r="D194">
            <v>32.17</v>
          </cell>
        </row>
        <row r="195">
          <cell r="A195">
            <v>53190</v>
          </cell>
          <cell r="B195" t="str">
            <v>Camada de brita graduada</v>
          </cell>
          <cell r="C195" t="str">
            <v>m³</v>
          </cell>
          <cell r="D195">
            <v>42.9</v>
          </cell>
        </row>
        <row r="196">
          <cell r="A196">
            <v>53195</v>
          </cell>
          <cell r="B196" t="str">
            <v>Brita graduada - na usina</v>
          </cell>
          <cell r="C196" t="str">
            <v>ton</v>
          </cell>
          <cell r="D196">
            <v>9.16</v>
          </cell>
        </row>
        <row r="197">
          <cell r="A197">
            <v>53200</v>
          </cell>
          <cell r="B197" t="str">
            <v>Camada de solo brita - 30/70</v>
          </cell>
          <cell r="C197" t="str">
            <v>m³</v>
          </cell>
          <cell r="D197">
            <v>19.14</v>
          </cell>
        </row>
        <row r="198">
          <cell r="A198">
            <v>53210</v>
          </cell>
          <cell r="B198" t="str">
            <v>Camada de seixo parcialmente britado - 70% britado</v>
          </cell>
          <cell r="C198" t="str">
            <v>m³</v>
          </cell>
          <cell r="D198">
            <v>13.02</v>
          </cell>
        </row>
        <row r="199">
          <cell r="A199">
            <v>53220</v>
          </cell>
          <cell r="B199" t="str">
            <v>Camada de seixo parcialmente britado - 65% britado</v>
          </cell>
          <cell r="C199" t="str">
            <v>m³</v>
          </cell>
          <cell r="D199">
            <v>12.76</v>
          </cell>
        </row>
        <row r="200">
          <cell r="A200">
            <v>53230</v>
          </cell>
          <cell r="B200" t="str">
            <v>Camada de seixo parcialmente britado - 60% britado</v>
          </cell>
          <cell r="C200" t="str">
            <v>m³</v>
          </cell>
          <cell r="D200">
            <v>12.51</v>
          </cell>
        </row>
        <row r="201">
          <cell r="A201">
            <v>53240</v>
          </cell>
          <cell r="B201" t="str">
            <v>Camada de seixo parcialmente britado - 50% britado</v>
          </cell>
          <cell r="C201" t="str">
            <v>m³</v>
          </cell>
          <cell r="D201">
            <v>11.97</v>
          </cell>
        </row>
        <row r="202">
          <cell r="A202">
            <v>53250</v>
          </cell>
          <cell r="B202" t="str">
            <v>Camada de seixo parcialmente britado - 40% britado</v>
          </cell>
          <cell r="C202" t="str">
            <v>m³</v>
          </cell>
          <cell r="D202">
            <v>11.44</v>
          </cell>
        </row>
        <row r="203">
          <cell r="A203">
            <v>53260</v>
          </cell>
          <cell r="B203" t="str">
            <v>Camada de seixo parcialmente britado - 30% britado</v>
          </cell>
          <cell r="C203" t="str">
            <v>m³</v>
          </cell>
          <cell r="D203">
            <v>10.93</v>
          </cell>
        </row>
        <row r="204">
          <cell r="A204">
            <v>53270</v>
          </cell>
          <cell r="B204" t="str">
            <v>Camada de seixo parcialmente britado - 20% britado</v>
          </cell>
          <cell r="C204" t="str">
            <v>m³</v>
          </cell>
          <cell r="D204">
            <v>10.4</v>
          </cell>
        </row>
        <row r="205">
          <cell r="A205">
            <v>53280</v>
          </cell>
          <cell r="B205" t="str">
            <v xml:space="preserve">Camada de seixo britado </v>
          </cell>
          <cell r="C205" t="str">
            <v>m³</v>
          </cell>
          <cell r="D205">
            <v>26.13</v>
          </cell>
        </row>
        <row r="206">
          <cell r="A206">
            <v>53300</v>
          </cell>
          <cell r="B206" t="str">
            <v>Imprimação</v>
          </cell>
          <cell r="C206" t="str">
            <v>m²</v>
          </cell>
          <cell r="D206">
            <v>0.1</v>
          </cell>
        </row>
        <row r="207">
          <cell r="A207">
            <v>53310</v>
          </cell>
          <cell r="B207" t="str">
            <v>Pintura de Ligação</v>
          </cell>
          <cell r="C207" t="str">
            <v>m²</v>
          </cell>
          <cell r="D207">
            <v>7.0000000000000007E-2</v>
          </cell>
        </row>
        <row r="208">
          <cell r="A208">
            <v>53320</v>
          </cell>
          <cell r="B208" t="str">
            <v>Tratamento superficial simples</v>
          </cell>
          <cell r="C208" t="str">
            <v>m²</v>
          </cell>
          <cell r="D208">
            <v>0.45999999999999996</v>
          </cell>
        </row>
        <row r="209">
          <cell r="A209">
            <v>53321</v>
          </cell>
          <cell r="B209" t="str">
            <v>Tratamento superficial simples com seixo</v>
          </cell>
          <cell r="C209" t="str">
            <v>m²</v>
          </cell>
          <cell r="D209">
            <v>0.32</v>
          </cell>
        </row>
        <row r="210">
          <cell r="A210">
            <v>53330</v>
          </cell>
          <cell r="B210" t="str">
            <v>Tratamento superficial duplo</v>
          </cell>
          <cell r="C210" t="str">
            <v>m²</v>
          </cell>
          <cell r="D210">
            <v>0.97</v>
          </cell>
        </row>
        <row r="211">
          <cell r="A211">
            <v>53331</v>
          </cell>
          <cell r="B211" t="str">
            <v>Tratamento superficial duplo com seixo</v>
          </cell>
          <cell r="C211" t="str">
            <v>m²</v>
          </cell>
          <cell r="D211">
            <v>0.82000000000000006</v>
          </cell>
        </row>
        <row r="212">
          <cell r="A212">
            <v>53350</v>
          </cell>
          <cell r="B212" t="str">
            <v>Tratamento superficial triplo</v>
          </cell>
          <cell r="C212" t="str">
            <v>m²</v>
          </cell>
          <cell r="D212">
            <v>1.06</v>
          </cell>
        </row>
        <row r="213">
          <cell r="A213">
            <v>53351</v>
          </cell>
          <cell r="B213" t="str">
            <v>Tratamento superficial triplo com seixo</v>
          </cell>
          <cell r="C213" t="str">
            <v>m²</v>
          </cell>
          <cell r="D213">
            <v>0.83</v>
          </cell>
        </row>
        <row r="214">
          <cell r="A214">
            <v>53360</v>
          </cell>
          <cell r="B214" t="str">
            <v>Camada de pre-misturado a frio</v>
          </cell>
          <cell r="C214" t="str">
            <v>ton</v>
          </cell>
          <cell r="D214">
            <v>18.36</v>
          </cell>
        </row>
        <row r="215">
          <cell r="A215">
            <v>53361</v>
          </cell>
          <cell r="B215" t="str">
            <v>Camada de pre-misturado a frio com seixo</v>
          </cell>
          <cell r="C215" t="str">
            <v>ton</v>
          </cell>
          <cell r="D215">
            <v>15.24</v>
          </cell>
        </row>
        <row r="216">
          <cell r="A216">
            <v>53365</v>
          </cell>
          <cell r="B216" t="str">
            <v>Pré-misturado a frio - na usina</v>
          </cell>
          <cell r="C216" t="str">
            <v>ton</v>
          </cell>
          <cell r="D216">
            <v>8.34</v>
          </cell>
        </row>
        <row r="217">
          <cell r="A217">
            <v>53370</v>
          </cell>
          <cell r="B217" t="str">
            <v>Camada de pré-misturado a quente</v>
          </cell>
          <cell r="C217" t="str">
            <v>ton</v>
          </cell>
          <cell r="D217">
            <v>29.86</v>
          </cell>
        </row>
        <row r="218">
          <cell r="A218">
            <v>53371</v>
          </cell>
          <cell r="B218" t="str">
            <v>Camada de pré-misturado a quente com seixo</v>
          </cell>
          <cell r="C218" t="str">
            <v>ton</v>
          </cell>
          <cell r="D218">
            <v>26.29</v>
          </cell>
        </row>
        <row r="219">
          <cell r="A219">
            <v>53375</v>
          </cell>
          <cell r="B219" t="str">
            <v>Pré-misturado a quente - na usina</v>
          </cell>
          <cell r="C219" t="str">
            <v>ton</v>
          </cell>
          <cell r="D219">
            <v>18.46</v>
          </cell>
        </row>
        <row r="220">
          <cell r="A220">
            <v>53380</v>
          </cell>
          <cell r="B220" t="str">
            <v>Camada de concreto asfáltico usinado a quente</v>
          </cell>
          <cell r="C220" t="str">
            <v>ton</v>
          </cell>
          <cell r="D220">
            <v>30.89</v>
          </cell>
        </row>
        <row r="221">
          <cell r="A221">
            <v>53381</v>
          </cell>
          <cell r="B221" t="str">
            <v>Camada de concreto asfáltico usinado a quente com seixo</v>
          </cell>
          <cell r="C221" t="str">
            <v>ton</v>
          </cell>
          <cell r="D221">
            <v>28.04</v>
          </cell>
        </row>
        <row r="222">
          <cell r="A222">
            <v>53382</v>
          </cell>
          <cell r="B222" t="str">
            <v>Concreto asfáltico usinado a quente  - na usina</v>
          </cell>
          <cell r="C222" t="str">
            <v>ton</v>
          </cell>
          <cell r="D222">
            <v>19.21</v>
          </cell>
        </row>
        <row r="223">
          <cell r="A223">
            <v>53383</v>
          </cell>
          <cell r="B223" t="str">
            <v>Camada de concreto asfáltico usinado a quente sem areia</v>
          </cell>
          <cell r="C223" t="str">
            <v>ton</v>
          </cell>
          <cell r="D223">
            <v>23.74</v>
          </cell>
        </row>
        <row r="224">
          <cell r="A224">
            <v>53390</v>
          </cell>
          <cell r="B224" t="str">
            <v>Capa selante</v>
          </cell>
          <cell r="C224" t="str">
            <v>m²</v>
          </cell>
          <cell r="D224">
            <v>0.18</v>
          </cell>
        </row>
        <row r="225">
          <cell r="A225">
            <v>53420</v>
          </cell>
          <cell r="B225" t="str">
            <v>Lama asfáltica</v>
          </cell>
          <cell r="C225" t="str">
            <v>m²</v>
          </cell>
          <cell r="D225">
            <v>0.18</v>
          </cell>
        </row>
        <row r="226">
          <cell r="A226">
            <v>53430</v>
          </cell>
          <cell r="B226" t="str">
            <v>Calçamento com paralelepipedos</v>
          </cell>
          <cell r="C226" t="str">
            <v>m²</v>
          </cell>
          <cell r="D226">
            <v>21.970000000000002</v>
          </cell>
        </row>
        <row r="227">
          <cell r="A227">
            <v>53440</v>
          </cell>
          <cell r="B227" t="str">
            <v>Meio-fio de pedra</v>
          </cell>
          <cell r="C227" t="str">
            <v>m</v>
          </cell>
          <cell r="D227">
            <v>7.5</v>
          </cell>
        </row>
        <row r="228">
          <cell r="A228">
            <v>53450</v>
          </cell>
          <cell r="B228" t="str">
            <v>Calçamento com lajotas sextavadas de 10 cm</v>
          </cell>
          <cell r="C228" t="str">
            <v>m²</v>
          </cell>
          <cell r="D228">
            <v>16.78</v>
          </cell>
        </row>
        <row r="229">
          <cell r="A229">
            <v>53460</v>
          </cell>
          <cell r="B229" t="str">
            <v>Calçamento com briquetes de 8 cm</v>
          </cell>
          <cell r="C229" t="str">
            <v>m²</v>
          </cell>
          <cell r="D229">
            <v>20.21</v>
          </cell>
        </row>
        <row r="230">
          <cell r="A230">
            <v>53470</v>
          </cell>
          <cell r="B230" t="str">
            <v>Pavimento rígido de concreto</v>
          </cell>
          <cell r="C230" t="str">
            <v>m³</v>
          </cell>
          <cell r="D230">
            <v>77.569999999999993</v>
          </cell>
        </row>
        <row r="231">
          <cell r="A231">
            <v>53480</v>
          </cell>
          <cell r="B231" t="str">
            <v>Concreto pobre rolado</v>
          </cell>
          <cell r="C231" t="str">
            <v>m³</v>
          </cell>
          <cell r="D231">
            <v>64.87</v>
          </cell>
        </row>
        <row r="232">
          <cell r="A232">
            <v>53481</v>
          </cell>
          <cell r="B232" t="str">
            <v>Camada drenante com brita para banqueta</v>
          </cell>
          <cell r="C232" t="str">
            <v>m³</v>
          </cell>
          <cell r="D232">
            <v>37.22</v>
          </cell>
        </row>
        <row r="233">
          <cell r="A233">
            <v>53482</v>
          </cell>
          <cell r="B233" t="str">
            <v>Banqueta de segurança com solo - execução</v>
          </cell>
          <cell r="C233" t="str">
            <v>m³</v>
          </cell>
          <cell r="D233">
            <v>15.28</v>
          </cell>
        </row>
        <row r="234">
          <cell r="A234">
            <v>53490</v>
          </cell>
          <cell r="B234" t="str">
            <v>Fornecimento de C.A.P. 20</v>
          </cell>
          <cell r="C234" t="str">
            <v>ton</v>
          </cell>
          <cell r="D234">
            <v>287.75</v>
          </cell>
        </row>
        <row r="235">
          <cell r="A235">
            <v>53500</v>
          </cell>
          <cell r="B235" t="str">
            <v>Fornecimento de C.A.P. 55</v>
          </cell>
          <cell r="C235" t="str">
            <v>ton</v>
          </cell>
          <cell r="D235">
            <v>259.63</v>
          </cell>
        </row>
        <row r="236">
          <cell r="A236">
            <v>53510</v>
          </cell>
          <cell r="B236" t="str">
            <v xml:space="preserve">Fornecimento de asfalto diluido CM-30 </v>
          </cell>
          <cell r="C236" t="str">
            <v>ton</v>
          </cell>
          <cell r="D236">
            <v>380.07000000000005</v>
          </cell>
        </row>
        <row r="237">
          <cell r="A237">
            <v>53520</v>
          </cell>
          <cell r="B237" t="str">
            <v>Fornecimento de asfalto diluido CR/70/250/800</v>
          </cell>
          <cell r="C237" t="str">
            <v>ton</v>
          </cell>
          <cell r="D237">
            <v>380.07000000000005</v>
          </cell>
        </row>
        <row r="238">
          <cell r="A238">
            <v>53530</v>
          </cell>
          <cell r="B238" t="str">
            <v>Fornecimento  de emulsão asfáltica RM-1C</v>
          </cell>
          <cell r="C238" t="str">
            <v>ton</v>
          </cell>
          <cell r="D238">
            <v>369.02000000000004</v>
          </cell>
        </row>
        <row r="239">
          <cell r="A239">
            <v>53540</v>
          </cell>
          <cell r="B239" t="str">
            <v>Fornecimento  de emulsão asfáltica RM-2C</v>
          </cell>
          <cell r="C239" t="str">
            <v>ton</v>
          </cell>
          <cell r="D239">
            <v>376.73</v>
          </cell>
        </row>
        <row r="240">
          <cell r="A240">
            <v>53550</v>
          </cell>
          <cell r="B240" t="str">
            <v>Fornecimento  de emulsão asfáltica RR-1C</v>
          </cell>
          <cell r="C240" t="str">
            <v>ton</v>
          </cell>
          <cell r="D240">
            <v>298.06</v>
          </cell>
        </row>
        <row r="241">
          <cell r="A241">
            <v>53560</v>
          </cell>
          <cell r="B241" t="str">
            <v>Fornecimento  de emulsão asfáltica RR-2C</v>
          </cell>
          <cell r="C241" t="str">
            <v>ton</v>
          </cell>
          <cell r="D241">
            <v>317.21000000000004</v>
          </cell>
        </row>
        <row r="242">
          <cell r="A242">
            <v>53570</v>
          </cell>
          <cell r="B242" t="str">
            <v>Fornecimento  de emulsão asfáltica RL-1C</v>
          </cell>
          <cell r="C242" t="str">
            <v>ton</v>
          </cell>
          <cell r="D242">
            <v>388.35</v>
          </cell>
        </row>
        <row r="243">
          <cell r="A243">
            <v>53580</v>
          </cell>
          <cell r="B243" t="str">
            <v>Fornecimento e transporte de cimento para pavimentação</v>
          </cell>
          <cell r="C243" t="str">
            <v>ton</v>
          </cell>
          <cell r="D243">
            <v>179.11</v>
          </cell>
        </row>
        <row r="244">
          <cell r="A244">
            <v>53610</v>
          </cell>
          <cell r="B244" t="str">
            <v>Solo melhorado com cimento (3%) - mistura na pista</v>
          </cell>
          <cell r="C244" t="str">
            <v>m³</v>
          </cell>
          <cell r="D244">
            <v>19.73</v>
          </cell>
        </row>
        <row r="245">
          <cell r="A245">
            <v>53620</v>
          </cell>
          <cell r="B245" t="str">
            <v>Solo melhorado com cimento (4%) - mistura na pista</v>
          </cell>
          <cell r="C245" t="str">
            <v>m³</v>
          </cell>
          <cell r="D245">
            <v>23.73</v>
          </cell>
        </row>
        <row r="246">
          <cell r="A246">
            <v>53630</v>
          </cell>
          <cell r="B246" t="str">
            <v>Solo melhorado com cimento (5%) - mistura na pista</v>
          </cell>
          <cell r="C246" t="str">
            <v>m³</v>
          </cell>
          <cell r="D246">
            <v>26.95</v>
          </cell>
        </row>
        <row r="247">
          <cell r="A247">
            <v>53636</v>
          </cell>
          <cell r="B247" t="str">
            <v>Solo melhorado com cimento (8%) - mistura na pista</v>
          </cell>
          <cell r="C247" t="str">
            <v>m³</v>
          </cell>
          <cell r="D247">
            <v>36.299999999999997</v>
          </cell>
        </row>
        <row r="248">
          <cell r="A248">
            <v>53640</v>
          </cell>
          <cell r="B248" t="str">
            <v>Solo-cal (2%) -cimento (3%) - mistura na pista</v>
          </cell>
          <cell r="C248" t="str">
            <v>m³</v>
          </cell>
          <cell r="D248">
            <v>22.11</v>
          </cell>
        </row>
        <row r="249">
          <cell r="A249">
            <v>53650</v>
          </cell>
          <cell r="B249" t="str">
            <v>Solo-cal (2%) -cimento (4%) - mistura na pista</v>
          </cell>
          <cell r="C249" t="str">
            <v>m³</v>
          </cell>
          <cell r="D249">
            <v>26.81</v>
          </cell>
        </row>
        <row r="250">
          <cell r="A250">
            <v>53660</v>
          </cell>
          <cell r="B250" t="str">
            <v>Solo-cal (2%) -cimento (5%) - mistura na pista</v>
          </cell>
          <cell r="C250" t="str">
            <v>m³</v>
          </cell>
          <cell r="D250">
            <v>28.86</v>
          </cell>
        </row>
        <row r="251">
          <cell r="A251">
            <v>53670</v>
          </cell>
          <cell r="B251" t="str">
            <v>Solo-cal (3%) -cimento (3%) - mistura na pista</v>
          </cell>
          <cell r="C251" t="str">
            <v>m³</v>
          </cell>
          <cell r="D251">
            <v>25.13</v>
          </cell>
        </row>
        <row r="252">
          <cell r="A252">
            <v>53680</v>
          </cell>
          <cell r="B252" t="str">
            <v>Solo-cal (3%) -cimento (4%) - mistura na pista</v>
          </cell>
          <cell r="C252" t="str">
            <v>m³</v>
          </cell>
          <cell r="D252">
            <v>28.02</v>
          </cell>
        </row>
        <row r="253">
          <cell r="A253">
            <v>53690</v>
          </cell>
          <cell r="B253" t="str">
            <v>Solo-cal (3%) -cimento (5%) - mistura na pista</v>
          </cell>
          <cell r="C253" t="str">
            <v>m³</v>
          </cell>
          <cell r="D253">
            <v>30.85</v>
          </cell>
        </row>
        <row r="254">
          <cell r="A254">
            <v>53700</v>
          </cell>
          <cell r="B254" t="str">
            <v>Solo-cal (4%) -cimento (4%) - mistura na pista</v>
          </cell>
          <cell r="C254" t="str">
            <v>m³</v>
          </cell>
          <cell r="D254">
            <v>30.01</v>
          </cell>
        </row>
        <row r="255">
          <cell r="A255">
            <v>53710</v>
          </cell>
          <cell r="B255" t="str">
            <v>Solo-cal (4%) -cimento (5%) - mistura na pista</v>
          </cell>
          <cell r="C255" t="str">
            <v>m³</v>
          </cell>
          <cell r="D255">
            <v>32.9</v>
          </cell>
        </row>
        <row r="256">
          <cell r="A256">
            <v>53720</v>
          </cell>
          <cell r="B256" t="str">
            <v>Solo-cal (5%) -cimento (5%) - mistura na pista</v>
          </cell>
          <cell r="C256" t="str">
            <v>m³</v>
          </cell>
          <cell r="D256">
            <v>34.89</v>
          </cell>
        </row>
        <row r="257">
          <cell r="A257">
            <v>53730</v>
          </cell>
          <cell r="B257" t="str">
            <v>Cascalho (local) - cal (3%) - cimento (3%)</v>
          </cell>
          <cell r="C257" t="str">
            <v>m³</v>
          </cell>
          <cell r="D257">
            <v>25.86</v>
          </cell>
        </row>
        <row r="258">
          <cell r="A258">
            <v>53740</v>
          </cell>
          <cell r="B258" t="str">
            <v>Cascalho (local) - cal (3%) - cimento (4%)</v>
          </cell>
          <cell r="C258" t="str">
            <v>m³</v>
          </cell>
          <cell r="D258">
            <v>29.61</v>
          </cell>
        </row>
        <row r="259">
          <cell r="A259">
            <v>53750</v>
          </cell>
          <cell r="B259" t="str">
            <v>Cascalho (local) - cal (4%) - cimento (4%)</v>
          </cell>
          <cell r="C259" t="str">
            <v>m³</v>
          </cell>
          <cell r="D259">
            <v>32.119999999999997</v>
          </cell>
        </row>
        <row r="260">
          <cell r="A260">
            <v>53760</v>
          </cell>
          <cell r="B260" t="str">
            <v>Cascalho (local) - cal (4%) - cimento (5%)</v>
          </cell>
          <cell r="C260" t="str">
            <v>m³</v>
          </cell>
          <cell r="D260">
            <v>35.619999999999997</v>
          </cell>
        </row>
        <row r="261">
          <cell r="A261">
            <v>53770</v>
          </cell>
          <cell r="B261" t="str">
            <v>Cascalho (local) - cal (5%) - cimento (5%)</v>
          </cell>
          <cell r="C261" t="str">
            <v>m³</v>
          </cell>
          <cell r="D261">
            <v>38.01</v>
          </cell>
        </row>
        <row r="262">
          <cell r="A262">
            <v>53780</v>
          </cell>
          <cell r="B262" t="str">
            <v xml:space="preserve">Cascalho (local) - cal (4%) </v>
          </cell>
          <cell r="C262" t="str">
            <v>m³</v>
          </cell>
          <cell r="D262">
            <v>17.149999999999999</v>
          </cell>
        </row>
        <row r="263">
          <cell r="A263">
            <v>53790</v>
          </cell>
          <cell r="B263" t="str">
            <v xml:space="preserve">Cascalho (local) - cal (5%) </v>
          </cell>
          <cell r="C263" t="str">
            <v>m³</v>
          </cell>
          <cell r="D263">
            <v>20.02</v>
          </cell>
        </row>
        <row r="264">
          <cell r="A264">
            <v>53800</v>
          </cell>
          <cell r="B264" t="str">
            <v xml:space="preserve">Cascalho (local) - cal (6%) </v>
          </cell>
          <cell r="C264" t="str">
            <v>m³</v>
          </cell>
          <cell r="D264">
            <v>22.65</v>
          </cell>
        </row>
        <row r="265">
          <cell r="A265">
            <v>53810</v>
          </cell>
          <cell r="B265" t="str">
            <v>Solo-brita (20-80) mistura  na pista (solo argiloso)</v>
          </cell>
          <cell r="C265" t="str">
            <v>m³</v>
          </cell>
          <cell r="D265">
            <v>18.420000000000002</v>
          </cell>
        </row>
        <row r="266">
          <cell r="A266">
            <v>53820</v>
          </cell>
          <cell r="B266" t="str">
            <v>Solo-brita (25-75) mistura  na pista (solo argiloso)</v>
          </cell>
          <cell r="C266" t="str">
            <v>m³</v>
          </cell>
          <cell r="D266">
            <v>18.2</v>
          </cell>
        </row>
        <row r="267">
          <cell r="A267">
            <v>53830</v>
          </cell>
          <cell r="B267" t="str">
            <v>Solo-brita (30-70) mistura  na pista (solo argiloso)</v>
          </cell>
          <cell r="C267" t="str">
            <v>m³</v>
          </cell>
          <cell r="D267">
            <v>17.989999999999998</v>
          </cell>
        </row>
        <row r="268">
          <cell r="A268">
            <v>53840</v>
          </cell>
          <cell r="B268" t="str">
            <v>Solo-brita (35-65) mistura  na pista (solo argiloso)</v>
          </cell>
          <cell r="C268" t="str">
            <v>m³</v>
          </cell>
          <cell r="D268">
            <v>17.79</v>
          </cell>
        </row>
        <row r="269">
          <cell r="A269">
            <v>53850</v>
          </cell>
          <cell r="B269" t="str">
            <v>Solo-brita (50-50) mistura  na pista (solo argiloso)</v>
          </cell>
          <cell r="C269" t="str">
            <v>m³</v>
          </cell>
          <cell r="D269">
            <v>17.13</v>
          </cell>
        </row>
        <row r="270">
          <cell r="A270">
            <v>53860</v>
          </cell>
          <cell r="B270" t="str">
            <v>TST I-4 com emulsão</v>
          </cell>
          <cell r="C270" t="str">
            <v>m²</v>
          </cell>
          <cell r="D270">
            <v>1.01</v>
          </cell>
        </row>
        <row r="271">
          <cell r="A271">
            <v>55000</v>
          </cell>
          <cell r="B271" t="str">
            <v>Escav.valas p/drenagem profunda em material de 1a. categoria</v>
          </cell>
          <cell r="C271" t="str">
            <v>m³</v>
          </cell>
          <cell r="D271">
            <v>6.57</v>
          </cell>
        </row>
        <row r="272">
          <cell r="A272">
            <v>55050</v>
          </cell>
          <cell r="B272" t="str">
            <v>Escav.valas p/drenagem profunda em material de 2a. categoria</v>
          </cell>
          <cell r="C272" t="str">
            <v>m³</v>
          </cell>
          <cell r="D272">
            <v>8.2899999999999991</v>
          </cell>
        </row>
        <row r="273">
          <cell r="A273">
            <v>55100</v>
          </cell>
          <cell r="B273" t="str">
            <v>Escav.valas p/drenagem profunda em material de 3a. categoria</v>
          </cell>
          <cell r="C273" t="str">
            <v>m³</v>
          </cell>
          <cell r="D273">
            <v>35.119999999999997</v>
          </cell>
        </row>
        <row r="274">
          <cell r="A274">
            <v>55150</v>
          </cell>
          <cell r="B274" t="str">
            <v>Escavação de valetas de proteção</v>
          </cell>
          <cell r="C274" t="str">
            <v>m³</v>
          </cell>
          <cell r="D274">
            <v>12.15</v>
          </cell>
        </row>
        <row r="275">
          <cell r="A275">
            <v>55200</v>
          </cell>
          <cell r="B275" t="str">
            <v>Produção carga e transporte de brita para drenos</v>
          </cell>
          <cell r="C275" t="str">
            <v>m³</v>
          </cell>
          <cell r="D275">
            <v>13.01</v>
          </cell>
        </row>
        <row r="276">
          <cell r="A276">
            <v>55250</v>
          </cell>
          <cell r="B276" t="str">
            <v>Sarjeta em meia calha com D=30 cm</v>
          </cell>
          <cell r="C276" t="str">
            <v>m</v>
          </cell>
          <cell r="D276">
            <v>8.17</v>
          </cell>
        </row>
        <row r="277">
          <cell r="A277">
            <v>55300</v>
          </cell>
          <cell r="B277" t="str">
            <v>Sarjeta em meia calha com D=40 cm</v>
          </cell>
          <cell r="C277" t="str">
            <v>m</v>
          </cell>
          <cell r="D277">
            <v>11</v>
          </cell>
        </row>
        <row r="278">
          <cell r="A278">
            <v>55350</v>
          </cell>
          <cell r="B278" t="str">
            <v>Sarjeta em meia calha com D=60 cm</v>
          </cell>
          <cell r="C278" t="str">
            <v>m</v>
          </cell>
          <cell r="D278">
            <v>20.260000000000002</v>
          </cell>
        </row>
        <row r="279">
          <cell r="A279">
            <v>55450</v>
          </cell>
          <cell r="B279" t="str">
            <v>Sarjeta triangular de concreto - tipo I</v>
          </cell>
          <cell r="C279" t="str">
            <v>m</v>
          </cell>
          <cell r="D279">
            <v>11.56</v>
          </cell>
        </row>
        <row r="280">
          <cell r="A280">
            <v>55500</v>
          </cell>
          <cell r="B280" t="str">
            <v>Sarjeta triangular de concreto - tipo II</v>
          </cell>
          <cell r="C280" t="str">
            <v>m</v>
          </cell>
          <cell r="D280">
            <v>14.270000000000001</v>
          </cell>
        </row>
        <row r="281">
          <cell r="A281">
            <v>55550</v>
          </cell>
          <cell r="B281" t="str">
            <v>Sarjeta triangular de concreto - tipo III</v>
          </cell>
          <cell r="C281" t="str">
            <v>m</v>
          </cell>
          <cell r="D281">
            <v>17.04</v>
          </cell>
        </row>
        <row r="282">
          <cell r="A282">
            <v>55650</v>
          </cell>
          <cell r="B282" t="str">
            <v>Sarjeta trapezoidal de concreto - tipo I</v>
          </cell>
          <cell r="C282" t="str">
            <v>m</v>
          </cell>
          <cell r="D282">
            <v>16.740000000000002</v>
          </cell>
        </row>
        <row r="283">
          <cell r="A283">
            <v>55700</v>
          </cell>
          <cell r="B283" t="str">
            <v>Sarjeta trapezoidal de concreto - tipo II</v>
          </cell>
          <cell r="C283" t="str">
            <v>m</v>
          </cell>
          <cell r="D283">
            <v>32.21</v>
          </cell>
        </row>
        <row r="284">
          <cell r="A284">
            <v>55850</v>
          </cell>
          <cell r="B284" t="str">
            <v>Sarjeta retangular de concreto armado - tipo I</v>
          </cell>
          <cell r="C284" t="str">
            <v>m</v>
          </cell>
          <cell r="D284">
            <v>83.36</v>
          </cell>
        </row>
        <row r="285">
          <cell r="A285">
            <v>55900</v>
          </cell>
          <cell r="B285" t="str">
            <v>Sarjeta retangular de concreto armado - tipo II</v>
          </cell>
          <cell r="C285" t="str">
            <v>m</v>
          </cell>
          <cell r="D285">
            <v>95.6</v>
          </cell>
        </row>
        <row r="286">
          <cell r="A286">
            <v>55950</v>
          </cell>
          <cell r="B286" t="str">
            <v>Sarjeta retangular de concreto armado - tipo III</v>
          </cell>
          <cell r="C286" t="str">
            <v>m</v>
          </cell>
          <cell r="D286">
            <v>114.44000000000001</v>
          </cell>
        </row>
        <row r="287">
          <cell r="A287">
            <v>56000</v>
          </cell>
          <cell r="B287" t="str">
            <v>Sarjeta retangular de concreto armado - tipo IV</v>
          </cell>
          <cell r="C287" t="str">
            <v>m</v>
          </cell>
          <cell r="D287">
            <v>143.44</v>
          </cell>
        </row>
        <row r="288">
          <cell r="A288">
            <v>56050</v>
          </cell>
          <cell r="B288" t="str">
            <v>Sarjeta de terraceamento</v>
          </cell>
          <cell r="C288" t="str">
            <v>m</v>
          </cell>
          <cell r="D288">
            <v>15.04</v>
          </cell>
        </row>
        <row r="289">
          <cell r="A289">
            <v>56150</v>
          </cell>
          <cell r="B289" t="str">
            <v>Banqueta de condução - tipo I</v>
          </cell>
          <cell r="C289" t="str">
            <v>m</v>
          </cell>
          <cell r="D289">
            <v>15.5</v>
          </cell>
        </row>
        <row r="290">
          <cell r="A290">
            <v>56200</v>
          </cell>
          <cell r="B290" t="str">
            <v>Banqueta de condução - tipo II</v>
          </cell>
          <cell r="C290" t="str">
            <v>m</v>
          </cell>
          <cell r="D290">
            <v>12.75</v>
          </cell>
        </row>
        <row r="291">
          <cell r="A291">
            <v>56250</v>
          </cell>
          <cell r="B291" t="str">
            <v>Rápidos</v>
          </cell>
          <cell r="C291" t="str">
            <v>m</v>
          </cell>
          <cell r="D291">
            <v>14.4</v>
          </cell>
        </row>
        <row r="292">
          <cell r="A292">
            <v>56300</v>
          </cell>
          <cell r="B292" t="str">
            <v>Meio-fio de concreto simples</v>
          </cell>
          <cell r="C292" t="str">
            <v>m</v>
          </cell>
          <cell r="D292">
            <v>16.7</v>
          </cell>
        </row>
        <row r="293">
          <cell r="A293">
            <v>56350</v>
          </cell>
          <cell r="B293" t="str">
            <v>Meio-fio de concreto armado</v>
          </cell>
          <cell r="C293" t="str">
            <v>m</v>
          </cell>
          <cell r="D293">
            <v>30.419999999999998</v>
          </cell>
        </row>
        <row r="294">
          <cell r="A294">
            <v>56400</v>
          </cell>
          <cell r="B294" t="str">
            <v>Meio-fio de concreto 12 x 15 cm - moldado por extrusão</v>
          </cell>
          <cell r="C294" t="str">
            <v>m</v>
          </cell>
          <cell r="D294">
            <v>3.4</v>
          </cell>
        </row>
        <row r="295">
          <cell r="A295">
            <v>56450</v>
          </cell>
          <cell r="B295" t="str">
            <v>Travessia sobre sarjeta em acesso secundário</v>
          </cell>
          <cell r="C295" t="str">
            <v>m</v>
          </cell>
          <cell r="D295">
            <v>44.46</v>
          </cell>
        </row>
        <row r="296">
          <cell r="A296">
            <v>56500</v>
          </cell>
          <cell r="B296" t="str">
            <v>Travessia sobre valetão em acesso secundário</v>
          </cell>
          <cell r="C296" t="str">
            <v>m</v>
          </cell>
          <cell r="D296">
            <v>49.800000000000004</v>
          </cell>
        </row>
        <row r="297">
          <cell r="A297">
            <v>56550</v>
          </cell>
          <cell r="B297" t="str">
            <v>Caixa coletora com boca de lobo tipo C1 com H=2,0 m</v>
          </cell>
          <cell r="C297" t="str">
            <v>un</v>
          </cell>
          <cell r="D297">
            <v>614.54999999999995</v>
          </cell>
        </row>
        <row r="298">
          <cell r="A298">
            <v>56600</v>
          </cell>
          <cell r="B298" t="str">
            <v>Caixa coletora com boca de lobo tipo C2 com H=2,0 m</v>
          </cell>
          <cell r="C298" t="str">
            <v>un</v>
          </cell>
          <cell r="D298">
            <v>804.09</v>
          </cell>
        </row>
        <row r="299">
          <cell r="A299">
            <v>56650</v>
          </cell>
          <cell r="B299" t="str">
            <v>Caixa coletora com boca de lobo tipo C1 com H=3,0 m</v>
          </cell>
          <cell r="C299" t="str">
            <v>un</v>
          </cell>
          <cell r="D299">
            <v>952.55000000000007</v>
          </cell>
        </row>
        <row r="300">
          <cell r="A300">
            <v>56700</v>
          </cell>
          <cell r="B300" t="str">
            <v>Caixa coletora com boca de lobo tipo C2 com H=3,5 m</v>
          </cell>
          <cell r="C300" t="str">
            <v>un</v>
          </cell>
          <cell r="D300">
            <v>1100.99</v>
          </cell>
        </row>
        <row r="301">
          <cell r="A301">
            <v>57050</v>
          </cell>
          <cell r="B301" t="str">
            <v>Caixa coletora sobre galeria</v>
          </cell>
          <cell r="C301" t="str">
            <v>un</v>
          </cell>
          <cell r="D301">
            <v>316.95</v>
          </cell>
        </row>
        <row r="302">
          <cell r="A302">
            <v>57100</v>
          </cell>
          <cell r="B302" t="str">
            <v>Caixa coletora com boca de lobo - tipo I</v>
          </cell>
          <cell r="C302" t="str">
            <v>un</v>
          </cell>
          <cell r="D302">
            <v>1049.42</v>
          </cell>
        </row>
        <row r="303">
          <cell r="A303">
            <v>57150</v>
          </cell>
          <cell r="B303" t="str">
            <v>Caixa coletora com boca de lobo - tipo II</v>
          </cell>
          <cell r="C303" t="str">
            <v>un</v>
          </cell>
          <cell r="D303">
            <v>881.63</v>
          </cell>
        </row>
        <row r="304">
          <cell r="A304">
            <v>57200</v>
          </cell>
          <cell r="B304" t="str">
            <v>Caixa coletora com boca de lobo para BSTC D=40 cm e H=1,5 m</v>
          </cell>
          <cell r="C304" t="str">
            <v>un</v>
          </cell>
          <cell r="D304">
            <v>487.98</v>
          </cell>
        </row>
        <row r="305">
          <cell r="A305">
            <v>57250</v>
          </cell>
          <cell r="B305" t="str">
            <v>Caixa coletora com boca de lobo para BSTC D=40 cm e H=2,0 m</v>
          </cell>
          <cell r="C305" t="str">
            <v>un</v>
          </cell>
          <cell r="D305">
            <v>601.89</v>
          </cell>
        </row>
        <row r="306">
          <cell r="A306">
            <v>57300</v>
          </cell>
          <cell r="B306" t="str">
            <v>Caixa coletora com boca de lobo para BSTC D=50 cm e H=1,5 m</v>
          </cell>
          <cell r="C306" t="str">
            <v>un</v>
          </cell>
          <cell r="D306">
            <v>515.80000000000007</v>
          </cell>
        </row>
        <row r="307">
          <cell r="A307">
            <v>57350</v>
          </cell>
          <cell r="B307" t="str">
            <v>Caixa coletora com boca de lobo para BSTC D=50 cm e H=2,0 m</v>
          </cell>
          <cell r="C307" t="str">
            <v>un</v>
          </cell>
          <cell r="D307">
            <v>636.0100000000001</v>
          </cell>
        </row>
        <row r="308">
          <cell r="A308">
            <v>57400</v>
          </cell>
          <cell r="B308" t="str">
            <v>Caixa coletora com boca de lobo para BSTC D=60 cm e H=1,5 m</v>
          </cell>
          <cell r="C308" t="str">
            <v>un</v>
          </cell>
          <cell r="D308">
            <v>545.13</v>
          </cell>
        </row>
        <row r="309">
          <cell r="A309">
            <v>57450</v>
          </cell>
          <cell r="B309" t="str">
            <v>Caixa coletora com boca de lobo para BSTC D=60 cm e H=2,0 m</v>
          </cell>
          <cell r="C309" t="str">
            <v>un</v>
          </cell>
          <cell r="D309">
            <v>673.43000000000006</v>
          </cell>
        </row>
        <row r="310">
          <cell r="A310">
            <v>57500</v>
          </cell>
          <cell r="B310" t="str">
            <v>Caixa coletora com boca de lobo para BSTC D=60 cm e H=2,5 m</v>
          </cell>
          <cell r="C310" t="str">
            <v>un</v>
          </cell>
          <cell r="D310">
            <v>801.77</v>
          </cell>
        </row>
        <row r="311">
          <cell r="A311">
            <v>57550</v>
          </cell>
          <cell r="B311" t="str">
            <v>Caixa coletora com boca de lobo para BSTC D=100 cm e H=2,0 m</v>
          </cell>
          <cell r="C311" t="str">
            <v>un</v>
          </cell>
          <cell r="D311">
            <v>780.62</v>
          </cell>
        </row>
        <row r="312">
          <cell r="A312">
            <v>57600</v>
          </cell>
          <cell r="B312" t="str">
            <v>Caixa coletora com boca de lobo para BSTC D=120 cm e H=2,0 m</v>
          </cell>
          <cell r="C312" t="str">
            <v>un</v>
          </cell>
          <cell r="D312">
            <v>828.1</v>
          </cell>
        </row>
        <row r="313">
          <cell r="A313">
            <v>57650</v>
          </cell>
          <cell r="B313" t="str">
            <v>Descida d'água para valetas de corte - tipo DDV</v>
          </cell>
          <cell r="C313" t="str">
            <v>m</v>
          </cell>
          <cell r="D313">
            <v>81.430000000000007</v>
          </cell>
        </row>
        <row r="314">
          <cell r="A314">
            <v>57700</v>
          </cell>
          <cell r="B314" t="str">
            <v>Entrada d'água para descida tipo DDV</v>
          </cell>
          <cell r="C314" t="str">
            <v>un</v>
          </cell>
          <cell r="D314">
            <v>73.5</v>
          </cell>
        </row>
        <row r="315">
          <cell r="A315">
            <v>57750</v>
          </cell>
          <cell r="B315" t="str">
            <v>Caixa de amortecimento para descida d'água tipo DDV</v>
          </cell>
          <cell r="C315" t="str">
            <v>un</v>
          </cell>
          <cell r="D315">
            <v>77.58</v>
          </cell>
        </row>
        <row r="316">
          <cell r="A316">
            <v>57800</v>
          </cell>
          <cell r="B316" t="str">
            <v>Descida d'água em cortes - tipo DD-1</v>
          </cell>
          <cell r="C316" t="str">
            <v>m</v>
          </cell>
          <cell r="D316">
            <v>125.19999999999999</v>
          </cell>
        </row>
        <row r="317">
          <cell r="A317">
            <v>57850</v>
          </cell>
          <cell r="B317" t="str">
            <v>Descida d'água em cortes - tipo DD-2</v>
          </cell>
          <cell r="C317" t="str">
            <v>m</v>
          </cell>
          <cell r="D317">
            <v>135.91</v>
          </cell>
        </row>
        <row r="318">
          <cell r="A318">
            <v>57900</v>
          </cell>
          <cell r="B318" t="str">
            <v>Descida d'água em cortes - tipo DD-3</v>
          </cell>
          <cell r="C318" t="str">
            <v>m</v>
          </cell>
          <cell r="D318">
            <v>146.51</v>
          </cell>
        </row>
        <row r="319">
          <cell r="A319">
            <v>57950</v>
          </cell>
          <cell r="B319" t="str">
            <v>Descida d'água em cortes - tipo DD-4</v>
          </cell>
          <cell r="C319" t="str">
            <v>m</v>
          </cell>
          <cell r="D319">
            <v>199.45</v>
          </cell>
        </row>
        <row r="320">
          <cell r="A320">
            <v>58000</v>
          </cell>
          <cell r="B320" t="str">
            <v>Descida d'água em cortes - tipo DD-5</v>
          </cell>
          <cell r="C320" t="str">
            <v>m</v>
          </cell>
          <cell r="D320">
            <v>224.54</v>
          </cell>
        </row>
        <row r="321">
          <cell r="A321">
            <v>58050</v>
          </cell>
          <cell r="B321" t="str">
            <v>Descida d'água em cortes - tipo DD-6</v>
          </cell>
          <cell r="C321" t="str">
            <v>m</v>
          </cell>
          <cell r="D321">
            <v>248.6</v>
          </cell>
        </row>
        <row r="322">
          <cell r="A322">
            <v>58100</v>
          </cell>
          <cell r="B322" t="str">
            <v>Descida d'água em aterros - tipo DD-1</v>
          </cell>
          <cell r="C322" t="str">
            <v>m</v>
          </cell>
          <cell r="D322">
            <v>156.13</v>
          </cell>
        </row>
        <row r="323">
          <cell r="A323">
            <v>58150</v>
          </cell>
          <cell r="B323" t="str">
            <v>Descida d'água em aterros - tipo DD-2</v>
          </cell>
          <cell r="C323" t="str">
            <v>m</v>
          </cell>
          <cell r="D323">
            <v>173.10000000000002</v>
          </cell>
        </row>
        <row r="324">
          <cell r="A324">
            <v>58200</v>
          </cell>
          <cell r="B324" t="str">
            <v>Descida d'água em aterros - tipo DD-3</v>
          </cell>
          <cell r="C324" t="str">
            <v>m</v>
          </cell>
          <cell r="D324">
            <v>189.79</v>
          </cell>
        </row>
        <row r="325">
          <cell r="A325">
            <v>58250</v>
          </cell>
          <cell r="B325" t="str">
            <v>Descida d'água em aterros - tipo DD-4</v>
          </cell>
          <cell r="C325" t="str">
            <v>m</v>
          </cell>
          <cell r="D325">
            <v>257.08999999999997</v>
          </cell>
        </row>
        <row r="326">
          <cell r="A326">
            <v>58300</v>
          </cell>
          <cell r="B326" t="str">
            <v>Descida d'água em aterros - tipo DD-5</v>
          </cell>
          <cell r="C326" t="str">
            <v>m</v>
          </cell>
          <cell r="D326">
            <v>314.51</v>
          </cell>
        </row>
        <row r="327">
          <cell r="A327">
            <v>58350</v>
          </cell>
          <cell r="B327" t="str">
            <v>Descida d'água em aterros - tipo DD-6</v>
          </cell>
          <cell r="C327" t="str">
            <v>m</v>
          </cell>
          <cell r="D327">
            <v>328.98</v>
          </cell>
        </row>
        <row r="328">
          <cell r="A328">
            <v>58400</v>
          </cell>
          <cell r="B328" t="str">
            <v>Descida d'água em aterros para BTTC D= 120 cm</v>
          </cell>
          <cell r="C328" t="str">
            <v>m</v>
          </cell>
          <cell r="D328">
            <v>579.87</v>
          </cell>
        </row>
        <row r="329">
          <cell r="A329">
            <v>58450</v>
          </cell>
          <cell r="B329" t="str">
            <v>Boca para descida d'água em cortes - tipo DD-1</v>
          </cell>
          <cell r="C329" t="str">
            <v>un</v>
          </cell>
          <cell r="D329">
            <v>126.08000000000001</v>
          </cell>
        </row>
        <row r="330">
          <cell r="A330">
            <v>58500</v>
          </cell>
          <cell r="B330" t="str">
            <v>Boca para descida d'água em cortes - tipo DD-2</v>
          </cell>
          <cell r="C330" t="str">
            <v>un</v>
          </cell>
          <cell r="D330">
            <v>138.61000000000001</v>
          </cell>
        </row>
        <row r="331">
          <cell r="A331">
            <v>58550</v>
          </cell>
          <cell r="B331" t="str">
            <v>Boca para descida d'água em cortes - tipo DD-3</v>
          </cell>
          <cell r="C331" t="str">
            <v>un</v>
          </cell>
          <cell r="D331">
            <v>151.62</v>
          </cell>
        </row>
        <row r="332">
          <cell r="A332">
            <v>58600</v>
          </cell>
          <cell r="B332" t="str">
            <v>Boca para descida d'água em cortes - tipo DD-4</v>
          </cell>
          <cell r="C332" t="str">
            <v>un</v>
          </cell>
          <cell r="D332">
            <v>216.17000000000002</v>
          </cell>
        </row>
        <row r="333">
          <cell r="A333">
            <v>58650</v>
          </cell>
          <cell r="B333" t="str">
            <v>Boca para descida d'água em cortes - tipo DD-5</v>
          </cell>
          <cell r="C333" t="str">
            <v>un</v>
          </cell>
          <cell r="D333">
            <v>247.35000000000002</v>
          </cell>
        </row>
        <row r="334">
          <cell r="A334">
            <v>58700</v>
          </cell>
          <cell r="B334" t="str">
            <v>Boca para descida d'água em cortes - tipo DD-6</v>
          </cell>
          <cell r="C334" t="str">
            <v>un</v>
          </cell>
          <cell r="D334">
            <v>276.43</v>
          </cell>
        </row>
        <row r="335">
          <cell r="A335">
            <v>58750</v>
          </cell>
          <cell r="B335" t="str">
            <v>Boca para descida d'água em aterros - tipo DD-1</v>
          </cell>
          <cell r="C335" t="str">
            <v>un</v>
          </cell>
          <cell r="D335">
            <v>298.39999999999998</v>
          </cell>
        </row>
        <row r="336">
          <cell r="A336">
            <v>58800</v>
          </cell>
          <cell r="B336" t="str">
            <v>Boca para descida d'água em aterros - tipo DD-2</v>
          </cell>
          <cell r="C336" t="str">
            <v>un</v>
          </cell>
          <cell r="D336">
            <v>417.74</v>
          </cell>
        </row>
        <row r="337">
          <cell r="A337">
            <v>58850</v>
          </cell>
          <cell r="B337" t="str">
            <v>Boca para descida d'água em aterros - tipo DD-3</v>
          </cell>
          <cell r="C337" t="str">
            <v>un</v>
          </cell>
          <cell r="D337">
            <v>515.94000000000005</v>
          </cell>
        </row>
        <row r="338">
          <cell r="A338">
            <v>58900</v>
          </cell>
          <cell r="B338" t="str">
            <v>Boca para descida d'água em aterros - tipo DD-4</v>
          </cell>
          <cell r="C338" t="str">
            <v>un</v>
          </cell>
          <cell r="D338">
            <v>430.45</v>
          </cell>
        </row>
        <row r="339">
          <cell r="A339">
            <v>58950</v>
          </cell>
          <cell r="B339" t="str">
            <v>Boca para descida d'água em aterros - tipo DD-5</v>
          </cell>
          <cell r="C339" t="str">
            <v>un</v>
          </cell>
          <cell r="D339">
            <v>614.89</v>
          </cell>
        </row>
        <row r="340">
          <cell r="A340">
            <v>59000</v>
          </cell>
          <cell r="B340" t="str">
            <v>Boca para descida d'água em aterros - tipo DD-6</v>
          </cell>
          <cell r="C340" t="str">
            <v>un</v>
          </cell>
          <cell r="D340">
            <v>823.26</v>
          </cell>
        </row>
        <row r="341">
          <cell r="A341">
            <v>59050</v>
          </cell>
          <cell r="B341" t="str">
            <v>Boca para descida d'água em aterros para BTTC D=120 cm</v>
          </cell>
          <cell r="C341" t="str">
            <v>un</v>
          </cell>
          <cell r="D341">
            <v>1039.94</v>
          </cell>
        </row>
        <row r="342">
          <cell r="A342">
            <v>59100</v>
          </cell>
          <cell r="B342" t="str">
            <v>Caixa para descida d'água em aterros - tipo DD-1</v>
          </cell>
          <cell r="C342" t="str">
            <v>un</v>
          </cell>
          <cell r="D342">
            <v>152.68</v>
          </cell>
        </row>
        <row r="343">
          <cell r="A343">
            <v>59150</v>
          </cell>
          <cell r="B343" t="str">
            <v>Caixa para descida d'água em aterros - tipo DD-2</v>
          </cell>
          <cell r="C343" t="str">
            <v>un</v>
          </cell>
          <cell r="D343">
            <v>163.63</v>
          </cell>
        </row>
        <row r="344">
          <cell r="A344">
            <v>59200</v>
          </cell>
          <cell r="B344" t="str">
            <v>Caixa para descida d'água em aterros - tipo DD-3</v>
          </cell>
          <cell r="C344" t="str">
            <v>un</v>
          </cell>
          <cell r="D344">
            <v>174.17000000000002</v>
          </cell>
        </row>
        <row r="345">
          <cell r="A345">
            <v>59250</v>
          </cell>
          <cell r="B345" t="str">
            <v>Caixa para descida d'água em aterros - tipo DD-4</v>
          </cell>
          <cell r="C345" t="str">
            <v>un</v>
          </cell>
          <cell r="D345">
            <v>217.56</v>
          </cell>
        </row>
        <row r="346">
          <cell r="A346">
            <v>59300</v>
          </cell>
          <cell r="B346" t="str">
            <v>Caixa para descida d'água em aterros - tipo DD-5</v>
          </cell>
          <cell r="C346" t="str">
            <v>un</v>
          </cell>
          <cell r="D346">
            <v>252.54000000000002</v>
          </cell>
        </row>
        <row r="347">
          <cell r="A347">
            <v>59350</v>
          </cell>
          <cell r="B347" t="str">
            <v>Caixa para descida d'água em aterros - tipo DD-6</v>
          </cell>
          <cell r="C347" t="str">
            <v>un</v>
          </cell>
          <cell r="D347">
            <v>263.90999999999997</v>
          </cell>
        </row>
        <row r="348">
          <cell r="A348">
            <v>59400</v>
          </cell>
          <cell r="B348" t="str">
            <v>Caixa para descida d'água em aterros para BTTC de D=120 cm</v>
          </cell>
          <cell r="C348" t="str">
            <v>un</v>
          </cell>
          <cell r="D348">
            <v>440.04</v>
          </cell>
        </row>
        <row r="349">
          <cell r="A349">
            <v>59450</v>
          </cell>
          <cell r="B349" t="str">
            <v>Caixa coletora com boca de lobo - Tipo C-1 com H=2,0 m</v>
          </cell>
          <cell r="C349" t="str">
            <v>un</v>
          </cell>
          <cell r="D349">
            <v>614.54999999999995</v>
          </cell>
        </row>
        <row r="350">
          <cell r="A350">
            <v>59500</v>
          </cell>
          <cell r="B350" t="str">
            <v>Caixa coletora com boca de lobo - Tipo C-2 com H=2,0 m</v>
          </cell>
          <cell r="C350" t="str">
            <v>un</v>
          </cell>
          <cell r="D350">
            <v>655.62</v>
          </cell>
        </row>
        <row r="351">
          <cell r="A351">
            <v>59550</v>
          </cell>
          <cell r="B351" t="str">
            <v>Caixa de inspeção de esgoto com D=60 cm</v>
          </cell>
          <cell r="C351" t="str">
            <v>un</v>
          </cell>
          <cell r="D351">
            <v>60.69</v>
          </cell>
        </row>
        <row r="352">
          <cell r="A352">
            <v>59650</v>
          </cell>
          <cell r="B352" t="str">
            <v>Dreno tipo I - execução</v>
          </cell>
          <cell r="C352" t="str">
            <v>m</v>
          </cell>
          <cell r="D352">
            <v>24.919999999999998</v>
          </cell>
        </row>
        <row r="353">
          <cell r="A353">
            <v>59700</v>
          </cell>
          <cell r="B353" t="str">
            <v>Dreno tipo II - execução</v>
          </cell>
          <cell r="C353" t="str">
            <v>m</v>
          </cell>
          <cell r="D353">
            <v>32.69</v>
          </cell>
        </row>
        <row r="354">
          <cell r="A354">
            <v>59750</v>
          </cell>
          <cell r="B354" t="str">
            <v>Dreno tipo III - execução</v>
          </cell>
          <cell r="C354" t="str">
            <v>m</v>
          </cell>
          <cell r="D354">
            <v>42.17</v>
          </cell>
        </row>
        <row r="355">
          <cell r="A355">
            <v>59800</v>
          </cell>
          <cell r="B355" t="str">
            <v>Dreno tipo IV - execução</v>
          </cell>
          <cell r="C355" t="str">
            <v>m</v>
          </cell>
          <cell r="D355">
            <v>19.93</v>
          </cell>
        </row>
        <row r="356">
          <cell r="A356">
            <v>59850</v>
          </cell>
          <cell r="B356" t="str">
            <v>Dreno tipo V - execução</v>
          </cell>
          <cell r="C356" t="str">
            <v>m</v>
          </cell>
          <cell r="D356">
            <v>22.7</v>
          </cell>
        </row>
        <row r="357">
          <cell r="A357">
            <v>59900</v>
          </cell>
          <cell r="B357" t="str">
            <v>Dreno tipo VI - execução</v>
          </cell>
          <cell r="C357" t="str">
            <v>m</v>
          </cell>
          <cell r="D357">
            <v>2.1800000000000002</v>
          </cell>
        </row>
        <row r="358">
          <cell r="A358">
            <v>60000</v>
          </cell>
          <cell r="B358" t="str">
            <v>Dreno tipo VII - execução</v>
          </cell>
          <cell r="C358" t="str">
            <v>m</v>
          </cell>
          <cell r="D358">
            <v>1.33</v>
          </cell>
        </row>
        <row r="359">
          <cell r="A359">
            <v>60050</v>
          </cell>
          <cell r="B359" t="str">
            <v>Dreno tipo VIII - execução</v>
          </cell>
          <cell r="C359" t="str">
            <v>m</v>
          </cell>
          <cell r="D359">
            <v>2.57</v>
          </cell>
        </row>
        <row r="360">
          <cell r="A360">
            <v>60100</v>
          </cell>
          <cell r="B360" t="str">
            <v>Dreno tipo IX - execução</v>
          </cell>
          <cell r="C360" t="str">
            <v>m</v>
          </cell>
          <cell r="D360">
            <v>4.66</v>
          </cell>
        </row>
        <row r="361">
          <cell r="A361">
            <v>60150</v>
          </cell>
          <cell r="B361" t="str">
            <v>Dreno tipo X - execução</v>
          </cell>
          <cell r="C361" t="str">
            <v>m</v>
          </cell>
          <cell r="D361">
            <v>38.800000000000004</v>
          </cell>
        </row>
        <row r="362">
          <cell r="A362">
            <v>60200</v>
          </cell>
          <cell r="B362" t="str">
            <v>Dreno tipo XI - execução</v>
          </cell>
          <cell r="C362" t="str">
            <v>m</v>
          </cell>
          <cell r="D362">
            <v>73.55</v>
          </cell>
        </row>
        <row r="363">
          <cell r="A363">
            <v>60250</v>
          </cell>
          <cell r="B363" t="str">
            <v>Dreno tipo XII - execução</v>
          </cell>
          <cell r="C363" t="str">
            <v>m</v>
          </cell>
          <cell r="D363">
            <v>60.3</v>
          </cell>
        </row>
        <row r="364">
          <cell r="A364">
            <v>60300</v>
          </cell>
          <cell r="B364" t="str">
            <v>Dreno tipo XIII - execução</v>
          </cell>
          <cell r="C364" t="str">
            <v>m</v>
          </cell>
          <cell r="D364">
            <v>56.16</v>
          </cell>
        </row>
        <row r="365">
          <cell r="A365">
            <v>60350</v>
          </cell>
          <cell r="B365" t="str">
            <v>Dreno tipo XIV - execução</v>
          </cell>
          <cell r="C365" t="str">
            <v>m</v>
          </cell>
          <cell r="D365">
            <v>42.91</v>
          </cell>
        </row>
        <row r="366">
          <cell r="A366">
            <v>60400</v>
          </cell>
          <cell r="B366" t="str">
            <v>Dreno tipo XV - execução</v>
          </cell>
          <cell r="C366" t="str">
            <v>m</v>
          </cell>
          <cell r="D366">
            <v>70.509999999999991</v>
          </cell>
        </row>
        <row r="367">
          <cell r="A367">
            <v>60450</v>
          </cell>
          <cell r="B367" t="str">
            <v>Dreno tipo XVI - execução</v>
          </cell>
          <cell r="C367" t="str">
            <v>m</v>
          </cell>
          <cell r="D367">
            <v>53.14</v>
          </cell>
        </row>
        <row r="368">
          <cell r="A368">
            <v>60500</v>
          </cell>
          <cell r="B368" t="str">
            <v>Dreno tipo XVII - execução</v>
          </cell>
          <cell r="C368" t="str">
            <v>m</v>
          </cell>
          <cell r="D368">
            <v>58.62</v>
          </cell>
        </row>
        <row r="369">
          <cell r="A369">
            <v>60550</v>
          </cell>
          <cell r="B369" t="str">
            <v>Dreno tipo XVIII - execução</v>
          </cell>
          <cell r="C369" t="str">
            <v>m</v>
          </cell>
          <cell r="D369">
            <v>41.24</v>
          </cell>
        </row>
        <row r="370">
          <cell r="A370">
            <v>60600</v>
          </cell>
          <cell r="B370" t="str">
            <v>Dreno tipo XIX - execução</v>
          </cell>
          <cell r="C370" t="str">
            <v>m</v>
          </cell>
          <cell r="D370">
            <v>53.19</v>
          </cell>
        </row>
        <row r="371">
          <cell r="A371">
            <v>60650</v>
          </cell>
          <cell r="B371" t="str">
            <v>Dreno tipo XX - execução</v>
          </cell>
          <cell r="C371" t="str">
            <v>m</v>
          </cell>
          <cell r="D371">
            <v>35.79</v>
          </cell>
        </row>
        <row r="372">
          <cell r="A372">
            <v>60750</v>
          </cell>
          <cell r="B372" t="str">
            <v>Dreno 0,5x2,0 m - com brita e bidim</v>
          </cell>
          <cell r="C372" t="str">
            <v>m</v>
          </cell>
          <cell r="D372">
            <v>42.239999999999995</v>
          </cell>
        </row>
        <row r="373">
          <cell r="A373">
            <v>60800</v>
          </cell>
          <cell r="B373" t="str">
            <v>Dreno 0,5x2,5 m - com areia grossa</v>
          </cell>
          <cell r="C373" t="str">
            <v>m</v>
          </cell>
          <cell r="D373">
            <v>16.28</v>
          </cell>
        </row>
        <row r="374">
          <cell r="A374">
            <v>60850</v>
          </cell>
          <cell r="B374" t="str">
            <v>Dreno 0,5x0,8 m - com brita - execução</v>
          </cell>
          <cell r="C374" t="str">
            <v>m</v>
          </cell>
          <cell r="D374">
            <v>9.08</v>
          </cell>
        </row>
        <row r="375">
          <cell r="A375">
            <v>61000</v>
          </cell>
          <cell r="B375" t="str">
            <v>Dreno 0,5x0,6 m - com areia</v>
          </cell>
          <cell r="C375" t="str">
            <v>m</v>
          </cell>
          <cell r="D375">
            <v>3.89</v>
          </cell>
        </row>
        <row r="376">
          <cell r="A376">
            <v>61200</v>
          </cell>
          <cell r="B376" t="str">
            <v>Dreno tipo XXI</v>
          </cell>
          <cell r="C376" t="str">
            <v>m</v>
          </cell>
          <cell r="D376">
            <v>17.169999999999998</v>
          </cell>
        </row>
        <row r="377">
          <cell r="A377">
            <v>61250</v>
          </cell>
          <cell r="B377" t="str">
            <v>Dreno tipo XXII</v>
          </cell>
          <cell r="C377" t="str">
            <v>m</v>
          </cell>
          <cell r="D377">
            <v>17.810000000000002</v>
          </cell>
        </row>
        <row r="378">
          <cell r="A378">
            <v>61300</v>
          </cell>
          <cell r="B378" t="str">
            <v>Dreno tipo XXIII</v>
          </cell>
          <cell r="C378" t="str">
            <v>m</v>
          </cell>
          <cell r="D378">
            <v>1.33</v>
          </cell>
        </row>
        <row r="379">
          <cell r="A379">
            <v>61350</v>
          </cell>
          <cell r="B379" t="str">
            <v>Saída para drenos profundos - tipo U</v>
          </cell>
          <cell r="C379" t="str">
            <v>un</v>
          </cell>
          <cell r="D379">
            <v>52.32</v>
          </cell>
        </row>
        <row r="380">
          <cell r="A380">
            <v>61400</v>
          </cell>
          <cell r="B380" t="str">
            <v>Saída para drenos profundos - tipo L</v>
          </cell>
          <cell r="C380" t="str">
            <v>un</v>
          </cell>
          <cell r="D380">
            <v>24.040000000000003</v>
          </cell>
        </row>
        <row r="381">
          <cell r="A381">
            <v>61450</v>
          </cell>
          <cell r="B381" t="str">
            <v>Fornecimento e assentamento de tubo para saida de dreno</v>
          </cell>
          <cell r="C381" t="str">
            <v>un</v>
          </cell>
          <cell r="D381">
            <v>8.49</v>
          </cell>
        </row>
        <row r="382">
          <cell r="A382">
            <v>61500</v>
          </cell>
          <cell r="B382" t="str">
            <v>execução do revestimento de valas de gabião - H=30 cm</v>
          </cell>
          <cell r="C382" t="str">
            <v>m²</v>
          </cell>
          <cell r="D382">
            <v>35.479999999999997</v>
          </cell>
        </row>
        <row r="383">
          <cell r="A383">
            <v>65000</v>
          </cell>
          <cell r="B383" t="str">
            <v>Esc. mec. de valas p/obras de arte correntes - 1a. categoria</v>
          </cell>
          <cell r="C383" t="str">
            <v>m³</v>
          </cell>
          <cell r="D383">
            <v>4.16</v>
          </cell>
        </row>
        <row r="384">
          <cell r="A384">
            <v>65050</v>
          </cell>
          <cell r="B384" t="str">
            <v>Esc. mec. de valas p/obras de arte correntes - 2a. categoria</v>
          </cell>
          <cell r="C384" t="str">
            <v>m³</v>
          </cell>
          <cell r="D384">
            <v>5.3</v>
          </cell>
        </row>
        <row r="385">
          <cell r="A385">
            <v>65100</v>
          </cell>
          <cell r="B385" t="str">
            <v>Esc. mec. de valas p/obras de arte correntes - 3a. categoria</v>
          </cell>
          <cell r="C385" t="str">
            <v>m³</v>
          </cell>
          <cell r="D385">
            <v>32.25</v>
          </cell>
        </row>
        <row r="386">
          <cell r="A386">
            <v>65150</v>
          </cell>
          <cell r="B386" t="str">
            <v>Escavação manual de solos</v>
          </cell>
          <cell r="C386" t="str">
            <v>m³</v>
          </cell>
          <cell r="D386">
            <v>12.15</v>
          </cell>
        </row>
        <row r="387">
          <cell r="A387">
            <v>65200</v>
          </cell>
          <cell r="B387" t="str">
            <v>Reaterro e apiloamento em camadas de 20 cm</v>
          </cell>
          <cell r="C387" t="str">
            <v>m³</v>
          </cell>
          <cell r="D387">
            <v>3.86</v>
          </cell>
        </row>
        <row r="388">
          <cell r="A388">
            <v>65850</v>
          </cell>
          <cell r="B388" t="str">
            <v>Execução de galerias D=40 cm</v>
          </cell>
          <cell r="C388" t="str">
            <v>m</v>
          </cell>
          <cell r="D388">
            <v>17.5</v>
          </cell>
        </row>
        <row r="389">
          <cell r="A389">
            <v>65900</v>
          </cell>
          <cell r="B389" t="str">
            <v>Execução de galerias D=60 cm</v>
          </cell>
          <cell r="C389" t="str">
            <v>m</v>
          </cell>
          <cell r="D389">
            <v>31.14</v>
          </cell>
        </row>
        <row r="390">
          <cell r="A390">
            <v>65940</v>
          </cell>
          <cell r="B390" t="str">
            <v>Corpo de BSTC D=20 cm com lastro de brita</v>
          </cell>
          <cell r="C390" t="str">
            <v>m</v>
          </cell>
          <cell r="D390">
            <v>14.58</v>
          </cell>
        </row>
        <row r="391">
          <cell r="A391">
            <v>65950</v>
          </cell>
          <cell r="B391" t="str">
            <v>Corpo de BSTC D=30 cm com lastro de brita</v>
          </cell>
          <cell r="C391" t="str">
            <v>m</v>
          </cell>
          <cell r="D391">
            <v>15.87</v>
          </cell>
        </row>
        <row r="392">
          <cell r="A392">
            <v>66000</v>
          </cell>
          <cell r="B392" t="str">
            <v>Corpo de BSTC D=40 cm com lastro de brita</v>
          </cell>
          <cell r="C392" t="str">
            <v>m</v>
          </cell>
          <cell r="D392">
            <v>21.18</v>
          </cell>
        </row>
        <row r="393">
          <cell r="A393">
            <v>66050</v>
          </cell>
          <cell r="B393" t="str">
            <v>Corpo de BSTC D=50 cm com lastro de brita</v>
          </cell>
          <cell r="C393" t="str">
            <v>m</v>
          </cell>
          <cell r="D393">
            <v>34.17</v>
          </cell>
        </row>
        <row r="394">
          <cell r="A394">
            <v>66100</v>
          </cell>
          <cell r="B394" t="str">
            <v>Corpo de BSTC D=60 cm com lastro de brita</v>
          </cell>
          <cell r="C394" t="str">
            <v>m</v>
          </cell>
          <cell r="D394">
            <v>42.79</v>
          </cell>
        </row>
        <row r="395">
          <cell r="A395">
            <v>66150</v>
          </cell>
          <cell r="B395" t="str">
            <v>Corpo de BSTC D=60 cm com lastro de brita - tubo CA 1</v>
          </cell>
          <cell r="C395" t="str">
            <v>m</v>
          </cell>
          <cell r="D395">
            <v>72.17</v>
          </cell>
        </row>
        <row r="396">
          <cell r="A396">
            <v>66200</v>
          </cell>
          <cell r="B396" t="str">
            <v>Corpo de BSTC D=60 cm com berço de concreto - tubo CA 2</v>
          </cell>
          <cell r="C396" t="str">
            <v>m</v>
          </cell>
          <cell r="D396">
            <v>124.16</v>
          </cell>
        </row>
        <row r="397">
          <cell r="A397">
            <v>66250</v>
          </cell>
          <cell r="B397" t="str">
            <v>Corpo de BSTC D=80 cm com berço de concreto - tubo CA 2</v>
          </cell>
          <cell r="C397" t="str">
            <v>m</v>
          </cell>
          <cell r="D397">
            <v>170.82</v>
          </cell>
        </row>
        <row r="398">
          <cell r="A398">
            <v>66300</v>
          </cell>
          <cell r="B398" t="str">
            <v>Corpo de BSTC D=100 cm com berço de concreto - tubo CA 2</v>
          </cell>
          <cell r="C398" t="str">
            <v>m</v>
          </cell>
          <cell r="D398">
            <v>233.88</v>
          </cell>
        </row>
        <row r="399">
          <cell r="A399">
            <v>66350</v>
          </cell>
          <cell r="B399" t="str">
            <v>Corpo de BSTC D=120 cm com berço de concreto - tubo CA 2</v>
          </cell>
          <cell r="C399" t="str">
            <v>m</v>
          </cell>
          <cell r="D399">
            <v>315.08</v>
          </cell>
        </row>
        <row r="400">
          <cell r="A400">
            <v>66400</v>
          </cell>
          <cell r="B400" t="str">
            <v>Corpo de BDTC D=80 cm com berço de concreto - tubo CA 2</v>
          </cell>
          <cell r="C400" t="str">
            <v>m</v>
          </cell>
          <cell r="D400">
            <v>314.56</v>
          </cell>
        </row>
        <row r="401">
          <cell r="A401">
            <v>66450</v>
          </cell>
          <cell r="B401" t="str">
            <v>Corpo de BDTC D=100 cm com berço de concreto - tubo CA 2</v>
          </cell>
          <cell r="C401" t="str">
            <v>m</v>
          </cell>
          <cell r="D401">
            <v>435.5</v>
          </cell>
        </row>
        <row r="402">
          <cell r="A402">
            <v>66500</v>
          </cell>
          <cell r="B402" t="str">
            <v>Corpo de BDTC D=120 cm com berço de concreto - tubo CA 2</v>
          </cell>
          <cell r="C402" t="str">
            <v>m</v>
          </cell>
          <cell r="D402">
            <v>588.61</v>
          </cell>
        </row>
        <row r="403">
          <cell r="A403">
            <v>66550</v>
          </cell>
          <cell r="B403" t="str">
            <v>Corpo de BTTC D=80 cm com berço de concreto - tubo CA 2</v>
          </cell>
          <cell r="C403" t="str">
            <v>m</v>
          </cell>
          <cell r="D403">
            <v>459.09000000000003</v>
          </cell>
        </row>
        <row r="404">
          <cell r="A404">
            <v>66600</v>
          </cell>
          <cell r="B404" t="str">
            <v>Corpo de BTTC D=100 cm com berço de concreto - tubo CA 2</v>
          </cell>
          <cell r="C404" t="str">
            <v>m</v>
          </cell>
          <cell r="D404">
            <v>637.95000000000005</v>
          </cell>
        </row>
        <row r="405">
          <cell r="A405">
            <v>66650</v>
          </cell>
          <cell r="B405" t="str">
            <v>Corpo de BTTC D=120 cm com berço de concreto - tubo CA 2</v>
          </cell>
          <cell r="C405" t="str">
            <v>m</v>
          </cell>
          <cell r="D405">
            <v>864.55000000000007</v>
          </cell>
        </row>
        <row r="406">
          <cell r="A406">
            <v>66700</v>
          </cell>
          <cell r="B406" t="str">
            <v>Corpo de BSTC D=80 cm com berço de concreto - tubo CA 3</v>
          </cell>
          <cell r="C406" t="str">
            <v>m</v>
          </cell>
          <cell r="D406">
            <v>167.76</v>
          </cell>
        </row>
        <row r="407">
          <cell r="A407">
            <v>66750</v>
          </cell>
          <cell r="B407" t="str">
            <v>Corpo de BSTC D=100 cm com berço de concreto - tubo CA 3</v>
          </cell>
          <cell r="C407" t="str">
            <v>m</v>
          </cell>
          <cell r="D407">
            <v>243.07</v>
          </cell>
        </row>
        <row r="408">
          <cell r="A408">
            <v>66800</v>
          </cell>
          <cell r="B408" t="str">
            <v>Corpo de BSTC D=120 cm com berço de concreto - tubo CA 3</v>
          </cell>
          <cell r="C408" t="str">
            <v>m</v>
          </cell>
          <cell r="D408">
            <v>315.08</v>
          </cell>
        </row>
        <row r="409">
          <cell r="A409">
            <v>66850</v>
          </cell>
          <cell r="B409" t="str">
            <v>Corpo de BDTC D=80 cm com berço de concreto - tubo CA 3</v>
          </cell>
          <cell r="C409" t="str">
            <v>m</v>
          </cell>
          <cell r="D409">
            <v>308.44</v>
          </cell>
        </row>
        <row r="410">
          <cell r="A410">
            <v>66900</v>
          </cell>
          <cell r="B410" t="str">
            <v>Corpo de BDTC D=100 cm com berço de concreto - tubo CA 3</v>
          </cell>
          <cell r="C410" t="str">
            <v>m</v>
          </cell>
          <cell r="D410">
            <v>453.87</v>
          </cell>
        </row>
        <row r="411">
          <cell r="A411">
            <v>66950</v>
          </cell>
          <cell r="B411" t="str">
            <v>Corpo de BDTC D=120 cm com berço de concreto - tubo CA 3</v>
          </cell>
          <cell r="C411" t="str">
            <v>m</v>
          </cell>
          <cell r="D411">
            <v>588.61</v>
          </cell>
        </row>
        <row r="412">
          <cell r="A412">
            <v>67000</v>
          </cell>
          <cell r="B412" t="str">
            <v>Corpo de BTTC D=80 cm com berço de concreto - tubo CA 3</v>
          </cell>
          <cell r="C412" t="str">
            <v>m</v>
          </cell>
          <cell r="D412">
            <v>449.9</v>
          </cell>
        </row>
        <row r="413">
          <cell r="A413">
            <v>67050</v>
          </cell>
          <cell r="B413" t="str">
            <v>Corpo de BTTC D=100 cm com berço de concreto - tubo CA 3</v>
          </cell>
          <cell r="C413" t="str">
            <v>m</v>
          </cell>
          <cell r="D413">
            <v>665.24</v>
          </cell>
        </row>
        <row r="414">
          <cell r="A414">
            <v>67100</v>
          </cell>
          <cell r="B414" t="str">
            <v>Corpo de BTTC D=120 cm com berço de concreto - tubo CA 3</v>
          </cell>
          <cell r="C414" t="str">
            <v>m</v>
          </cell>
          <cell r="D414">
            <v>864.55000000000007</v>
          </cell>
        </row>
        <row r="415">
          <cell r="A415">
            <v>67150</v>
          </cell>
          <cell r="B415" t="str">
            <v>Corpo de BSTC D=60 cm com enrocamento e laje de concreto</v>
          </cell>
          <cell r="C415" t="str">
            <v>m</v>
          </cell>
          <cell r="D415">
            <v>110.75</v>
          </cell>
        </row>
        <row r="416">
          <cell r="A416">
            <v>67200</v>
          </cell>
          <cell r="B416" t="str">
            <v>Corpo de BSTC D=80 cm com enrocamento e laje de concreto</v>
          </cell>
          <cell r="C416" t="str">
            <v>m</v>
          </cell>
          <cell r="D416">
            <v>145.69999999999999</v>
          </cell>
        </row>
        <row r="417">
          <cell r="A417">
            <v>67250</v>
          </cell>
          <cell r="B417" t="str">
            <v>Corpo de BSTC D=100 cm com enrocamento e laje de concreto</v>
          </cell>
          <cell r="C417" t="str">
            <v>m</v>
          </cell>
          <cell r="D417">
            <v>198.86</v>
          </cell>
        </row>
        <row r="418">
          <cell r="A418">
            <v>67300</v>
          </cell>
          <cell r="B418" t="str">
            <v>Corpo de BSTC D=120 cm com enrocamento e laje de concreto</v>
          </cell>
          <cell r="C418" t="str">
            <v>m</v>
          </cell>
          <cell r="D418">
            <v>268.74</v>
          </cell>
        </row>
        <row r="419">
          <cell r="A419">
            <v>67350</v>
          </cell>
          <cell r="B419" t="str">
            <v>Corpo de BSTC D=150 cm com enrocamento e laje de concreto</v>
          </cell>
          <cell r="C419" t="str">
            <v>m</v>
          </cell>
          <cell r="D419">
            <v>372.12</v>
          </cell>
        </row>
        <row r="420">
          <cell r="A420">
            <v>67400</v>
          </cell>
          <cell r="B420" t="str">
            <v>Corpo de BSTC D=200 cm com enrocamento e laje de concreto</v>
          </cell>
          <cell r="C420" t="str">
            <v>m</v>
          </cell>
          <cell r="D420">
            <v>637.98</v>
          </cell>
        </row>
        <row r="421">
          <cell r="A421">
            <v>67450</v>
          </cell>
          <cell r="B421" t="str">
            <v>Corpo de BDTC D=80 cm com enrocamento e laje de concreto</v>
          </cell>
          <cell r="C421" t="str">
            <v>m</v>
          </cell>
          <cell r="D421">
            <v>274.34000000000003</v>
          </cell>
        </row>
        <row r="422">
          <cell r="A422">
            <v>67500</v>
          </cell>
          <cell r="B422" t="str">
            <v>Corpo de BDTC D=100 cm com enrocamento e laje de concreto</v>
          </cell>
          <cell r="C422" t="str">
            <v>m</v>
          </cell>
          <cell r="D422">
            <v>377.54</v>
          </cell>
        </row>
        <row r="423">
          <cell r="A423">
            <v>67550</v>
          </cell>
          <cell r="B423" t="str">
            <v>Corpo de BDTC D=120 cm com enrocamento e laje de concreto</v>
          </cell>
          <cell r="C423" t="str">
            <v>m</v>
          </cell>
          <cell r="D423">
            <v>510.48</v>
          </cell>
        </row>
        <row r="424">
          <cell r="A424">
            <v>67600</v>
          </cell>
          <cell r="B424" t="str">
            <v>Corpo de BDTC D=150 cm com enrocamento e laje de concreto</v>
          </cell>
          <cell r="C424" t="str">
            <v>m</v>
          </cell>
          <cell r="D424">
            <v>720.94999999999993</v>
          </cell>
        </row>
        <row r="425">
          <cell r="A425">
            <v>67650</v>
          </cell>
          <cell r="B425" t="str">
            <v>Corpo de BDTC D=200 cm com enrocamento e laje de concreto</v>
          </cell>
          <cell r="C425" t="str">
            <v>m</v>
          </cell>
          <cell r="D425">
            <v>1244.1399999999999</v>
          </cell>
        </row>
        <row r="426">
          <cell r="A426">
            <v>67700</v>
          </cell>
          <cell r="B426" t="str">
            <v>Corpo de BTTC D=80 cm com enrocamento e laje de concreto</v>
          </cell>
          <cell r="C426" t="str">
            <v>m</v>
          </cell>
          <cell r="D426">
            <v>403.28</v>
          </cell>
        </row>
        <row r="427">
          <cell r="A427">
            <v>67750</v>
          </cell>
          <cell r="B427" t="str">
            <v>Corpo de BTTC D=100 cm com enrocamento e laje de concreto</v>
          </cell>
          <cell r="C427" t="str">
            <v>m</v>
          </cell>
          <cell r="D427">
            <v>556.84</v>
          </cell>
        </row>
        <row r="428">
          <cell r="A428">
            <v>67800</v>
          </cell>
          <cell r="B428" t="str">
            <v>Corpo de BTTC D=120 cm com enrocamento e laje de concreto</v>
          </cell>
          <cell r="C428" t="str">
            <v>m</v>
          </cell>
          <cell r="D428">
            <v>754.93</v>
          </cell>
        </row>
        <row r="429">
          <cell r="A429">
            <v>67850</v>
          </cell>
          <cell r="B429" t="str">
            <v>Corpo de BTTC D=150 cm com enrocamento e laje de concreto</v>
          </cell>
          <cell r="C429" t="str">
            <v>m</v>
          </cell>
          <cell r="D429">
            <v>1069.82</v>
          </cell>
        </row>
        <row r="430">
          <cell r="A430">
            <v>67900</v>
          </cell>
          <cell r="B430" t="str">
            <v>Corpo de BTTC D=200 cm com enrocamento e laje de concreto</v>
          </cell>
          <cell r="C430" t="str">
            <v>m</v>
          </cell>
          <cell r="D430">
            <v>1850.26</v>
          </cell>
        </row>
        <row r="431">
          <cell r="A431">
            <v>67950</v>
          </cell>
          <cell r="B431" t="str">
            <v>Corpo de BSTC D=80 cm c/ enroc. e laje de concreto - tubo CA 3</v>
          </cell>
          <cell r="C431" t="str">
            <v>m</v>
          </cell>
          <cell r="D431">
            <v>142.63</v>
          </cell>
        </row>
        <row r="432">
          <cell r="A432">
            <v>68000</v>
          </cell>
          <cell r="B432" t="str">
            <v>Corpo de BSTC D=100 cm c/ enroc. e laje de concreto - tubo CA 3</v>
          </cell>
          <cell r="C432" t="str">
            <v>m</v>
          </cell>
          <cell r="D432">
            <v>208.04</v>
          </cell>
        </row>
        <row r="433">
          <cell r="A433">
            <v>68050</v>
          </cell>
          <cell r="B433" t="str">
            <v>Corpo de BSTC D=120 cm c/ enroc. e laje de concreto - tubo CA 3</v>
          </cell>
          <cell r="C433" t="str">
            <v>m</v>
          </cell>
          <cell r="D433">
            <v>268.74</v>
          </cell>
        </row>
        <row r="434">
          <cell r="A434">
            <v>68100</v>
          </cell>
          <cell r="B434" t="str">
            <v>Corpo de BDTC D=80 cm c/ enroc. e laje de concreto - tubo CA 3</v>
          </cell>
          <cell r="C434" t="str">
            <v>m</v>
          </cell>
          <cell r="D434">
            <v>268.21000000000004</v>
          </cell>
        </row>
        <row r="435">
          <cell r="A435">
            <v>68150</v>
          </cell>
          <cell r="B435" t="str">
            <v>Corpo de BDTC D=100 cm c/ enroc. e laje de concreto - tubo CA 3</v>
          </cell>
          <cell r="C435" t="str">
            <v>m</v>
          </cell>
          <cell r="D435">
            <v>395.91</v>
          </cell>
        </row>
        <row r="436">
          <cell r="A436">
            <v>68200</v>
          </cell>
          <cell r="B436" t="str">
            <v>Corpo de BDTC D=120 cm c/ enroc. e laje de concreto - tubo CA 3</v>
          </cell>
          <cell r="C436" t="str">
            <v>m</v>
          </cell>
          <cell r="D436">
            <v>510.48</v>
          </cell>
        </row>
        <row r="437">
          <cell r="A437">
            <v>68250</v>
          </cell>
          <cell r="B437" t="str">
            <v>Corpo de BTTC D=80 cm c/ enroc. e laje de concreto - tubo CA 3</v>
          </cell>
          <cell r="C437" t="str">
            <v>m</v>
          </cell>
          <cell r="D437">
            <v>394.09999999999997</v>
          </cell>
        </row>
        <row r="438">
          <cell r="A438">
            <v>68300</v>
          </cell>
          <cell r="B438" t="str">
            <v>Corpo de BTTC D=100 cm c/ enroc. e laje de concreto - tubo CA 3</v>
          </cell>
          <cell r="C438" t="str">
            <v>m</v>
          </cell>
          <cell r="D438">
            <v>584.4</v>
          </cell>
        </row>
        <row r="439">
          <cell r="A439">
            <v>68350</v>
          </cell>
          <cell r="B439" t="str">
            <v>Corpo de BTTC D=120 cm c/ enroc. e laje de concreto - tubo CA 3</v>
          </cell>
          <cell r="C439" t="str">
            <v>m</v>
          </cell>
          <cell r="D439">
            <v>754.93</v>
          </cell>
        </row>
        <row r="440">
          <cell r="A440">
            <v>68400</v>
          </cell>
          <cell r="B440" t="str">
            <v>Corpo de BSCC de 1,3 x 2,0 m       1,0 &lt; H &lt;= 3,0 m</v>
          </cell>
          <cell r="C440" t="str">
            <v>m</v>
          </cell>
          <cell r="D440">
            <v>680.17000000000007</v>
          </cell>
        </row>
        <row r="441">
          <cell r="A441">
            <v>68450</v>
          </cell>
          <cell r="B441" t="str">
            <v>Corpo de BSCC de 1,3 x 2,0 m       3,0 &lt; H &lt;= 6,0 m</v>
          </cell>
          <cell r="C441" t="str">
            <v>m</v>
          </cell>
          <cell r="D441">
            <v>680.88</v>
          </cell>
        </row>
        <row r="442">
          <cell r="A442">
            <v>68500</v>
          </cell>
          <cell r="B442" t="str">
            <v>Corpo de BSCC de 1,6 x 2,4 m       1,0 &lt; H &lt;= 3,0 m</v>
          </cell>
          <cell r="C442" t="str">
            <v>m</v>
          </cell>
          <cell r="D442">
            <v>802.67000000000007</v>
          </cell>
        </row>
        <row r="443">
          <cell r="A443">
            <v>68550</v>
          </cell>
          <cell r="B443" t="str">
            <v>Corpo de BSCC de 1,5 x 1,5 m       1,0 &lt; H &lt;= 2,5 m</v>
          </cell>
          <cell r="C443" t="str">
            <v>m</v>
          </cell>
          <cell r="D443">
            <v>581.76</v>
          </cell>
        </row>
        <row r="444">
          <cell r="A444">
            <v>68600</v>
          </cell>
          <cell r="B444" t="str">
            <v>Corpo de BSCC de 1,9 x 2,9 m       1,0 &lt; H &lt;= 3,0 m</v>
          </cell>
          <cell r="C444" t="str">
            <v>m</v>
          </cell>
          <cell r="D444">
            <v>933.54</v>
          </cell>
        </row>
        <row r="445">
          <cell r="A445">
            <v>68650</v>
          </cell>
          <cell r="B445" t="str">
            <v>Corpo de BSCC de 2,0 x 1,5 m       1,0 &lt; H &lt;= 2,5 m</v>
          </cell>
          <cell r="C445" t="str">
            <v>m</v>
          </cell>
          <cell r="D445">
            <v>722.98</v>
          </cell>
        </row>
        <row r="446">
          <cell r="A446">
            <v>68700</v>
          </cell>
          <cell r="B446" t="str">
            <v>Corpo de BSCC de 2,0 x 2,0 m       1,0 &lt; H &lt;= 2,5 m</v>
          </cell>
          <cell r="C446" t="str">
            <v>m</v>
          </cell>
          <cell r="D446">
            <v>817.25</v>
          </cell>
        </row>
        <row r="447">
          <cell r="A447">
            <v>68750</v>
          </cell>
          <cell r="B447" t="str">
            <v>Corpo de BSCC de 2,1 x 3,2 m       1,0 &lt; H &lt;= 3,0 m</v>
          </cell>
          <cell r="C447" t="str">
            <v>m</v>
          </cell>
          <cell r="D447">
            <v>1113.97</v>
          </cell>
        </row>
        <row r="448">
          <cell r="A448">
            <v>68800</v>
          </cell>
          <cell r="B448" t="str">
            <v>Corpo de BSCC de 2,3 x 3,5 m       1,0 &lt; H &lt;= 3,0 m</v>
          </cell>
          <cell r="C448" t="str">
            <v>m</v>
          </cell>
          <cell r="D448">
            <v>1420.67</v>
          </cell>
        </row>
        <row r="449">
          <cell r="A449">
            <v>68850</v>
          </cell>
          <cell r="B449" t="str">
            <v>Corpo de BSCC de 2,5 x 2,0 m       1,0 &lt; H &lt;= 2,5 m</v>
          </cell>
          <cell r="C449" t="str">
            <v>m</v>
          </cell>
          <cell r="D449">
            <v>1016.5899999999999</v>
          </cell>
        </row>
        <row r="450">
          <cell r="A450">
            <v>68900</v>
          </cell>
          <cell r="B450" t="str">
            <v>Corpo de BSCC de 2,5 x 2,5 m       1,0 &lt; H &lt;= 2,5 m</v>
          </cell>
          <cell r="C450" t="str">
            <v>m</v>
          </cell>
          <cell r="D450">
            <v>1195.5800000000002</v>
          </cell>
        </row>
        <row r="451">
          <cell r="A451">
            <v>68950</v>
          </cell>
          <cell r="B451" t="str">
            <v>Corpo de BSCC de 3,0 x 1,0 m       1,0 &lt; H &lt;= 2,5 m</v>
          </cell>
          <cell r="C451" t="str">
            <v>m</v>
          </cell>
          <cell r="D451">
            <v>1089.75</v>
          </cell>
        </row>
        <row r="452">
          <cell r="A452">
            <v>69000</v>
          </cell>
          <cell r="B452" t="str">
            <v>Corpo de BSCC de 3,0 x 2,0 m       1,0 &lt; H &lt;= 2,5 m</v>
          </cell>
          <cell r="C452" t="str">
            <v>m</v>
          </cell>
          <cell r="D452">
            <v>1218.1600000000001</v>
          </cell>
        </row>
        <row r="453">
          <cell r="A453">
            <v>69050</v>
          </cell>
          <cell r="B453" t="str">
            <v>Corpo de BSCC de 3,0 x 2,5 m       1,0 &lt; H &lt;= 2,5 m</v>
          </cell>
          <cell r="C453" t="str">
            <v>m</v>
          </cell>
          <cell r="D453">
            <v>1343.8200000000002</v>
          </cell>
        </row>
        <row r="454">
          <cell r="A454">
            <v>69100</v>
          </cell>
          <cell r="B454" t="str">
            <v>Corpo de BSCC de 3,0 x 3,0 m       1,0 &lt; H &lt;= 2,5 m</v>
          </cell>
          <cell r="C454" t="str">
            <v>m</v>
          </cell>
          <cell r="D454">
            <v>1549.88</v>
          </cell>
        </row>
        <row r="455">
          <cell r="A455">
            <v>69150</v>
          </cell>
          <cell r="B455" t="str">
            <v>Corpo de BSCC de 1,5 x 1,5 m       2,5 &lt; H &lt;= 5,0 m</v>
          </cell>
          <cell r="C455" t="str">
            <v>m</v>
          </cell>
          <cell r="D455">
            <v>631.94000000000005</v>
          </cell>
        </row>
        <row r="456">
          <cell r="A456">
            <v>69200</v>
          </cell>
          <cell r="B456" t="str">
            <v>Corpo de BSCC de 1,3 x 2,0 m       3,0 &lt; H &lt;= 6,0 m</v>
          </cell>
          <cell r="C456" t="str">
            <v>m</v>
          </cell>
          <cell r="D456">
            <v>680.17000000000007</v>
          </cell>
        </row>
        <row r="457">
          <cell r="A457">
            <v>69250</v>
          </cell>
          <cell r="B457" t="str">
            <v>Corpo de BSCC de 2,0 x 1,5 m       2,5 &lt; H &lt;= 5,0 m</v>
          </cell>
          <cell r="C457" t="str">
            <v>m</v>
          </cell>
          <cell r="D457">
            <v>823.55</v>
          </cell>
        </row>
        <row r="458">
          <cell r="A458">
            <v>69300</v>
          </cell>
          <cell r="B458" t="str">
            <v>Corpo de BSCC de 1,6 x 2,4 m      3,0 &lt; H &lt;= 6,0 m</v>
          </cell>
          <cell r="C458" t="str">
            <v>m</v>
          </cell>
          <cell r="D458">
            <v>816.85</v>
          </cell>
        </row>
        <row r="459">
          <cell r="A459">
            <v>69350</v>
          </cell>
          <cell r="B459" t="str">
            <v>Corpo de BSCC de 2,0 x 2,0 m       2,5 &lt; H &lt;= 5,0 m</v>
          </cell>
          <cell r="C459" t="str">
            <v>m</v>
          </cell>
          <cell r="D459">
            <v>951.18000000000006</v>
          </cell>
        </row>
        <row r="460">
          <cell r="A460">
            <v>69400</v>
          </cell>
          <cell r="B460" t="str">
            <v>Corpo de BSCC de 2,5 x 2,0 m       2,5 &lt; H &lt;= 5,0 m</v>
          </cell>
          <cell r="C460" t="str">
            <v>m</v>
          </cell>
          <cell r="D460">
            <v>1167.27</v>
          </cell>
        </row>
        <row r="461">
          <cell r="A461">
            <v>69450</v>
          </cell>
          <cell r="B461" t="str">
            <v>Corpo de BSCC de 2,5 x 2,5 m       2,5 &lt; H &lt;= 5,0 m</v>
          </cell>
          <cell r="C461" t="str">
            <v>m</v>
          </cell>
          <cell r="D461">
            <v>1333.85</v>
          </cell>
        </row>
        <row r="462">
          <cell r="A462">
            <v>69500</v>
          </cell>
          <cell r="B462" t="str">
            <v>Corpo de BSCC de 3,0 x 2,5 m       2,5 &lt; H &lt;= 5,0 m</v>
          </cell>
          <cell r="C462" t="str">
            <v>m</v>
          </cell>
          <cell r="D462">
            <v>1541.07</v>
          </cell>
        </row>
        <row r="463">
          <cell r="A463">
            <v>69550</v>
          </cell>
          <cell r="B463" t="str">
            <v>Corpo de BSCC de 3,0 x 3,0 m       2,5 &lt; H &lt;= 5,0 m</v>
          </cell>
          <cell r="C463" t="str">
            <v>m</v>
          </cell>
          <cell r="D463">
            <v>1839.46</v>
          </cell>
        </row>
        <row r="464">
          <cell r="A464">
            <v>69600</v>
          </cell>
          <cell r="B464" t="str">
            <v>Corpo de BSCC de 1,5 x 1,5 m       5,0 &lt; H &lt;= 7,5 m</v>
          </cell>
          <cell r="C464" t="str">
            <v>m</v>
          </cell>
          <cell r="D464">
            <v>709.26</v>
          </cell>
        </row>
        <row r="465">
          <cell r="A465">
            <v>69650</v>
          </cell>
          <cell r="B465" t="str">
            <v>Corpo de BSCC de 1,3 x 2,0 m       6,0 &lt; H &lt;= 9,0 m</v>
          </cell>
          <cell r="C465" t="str">
            <v>m</v>
          </cell>
          <cell r="D465">
            <v>684.59</v>
          </cell>
        </row>
        <row r="466">
          <cell r="A466">
            <v>69700</v>
          </cell>
          <cell r="B466" t="str">
            <v>Corpo de BSCC de 1,6 x 2,4 m       6,0 &lt; H &lt;= 9,0 m</v>
          </cell>
          <cell r="C466" t="str">
            <v>m</v>
          </cell>
          <cell r="D466">
            <v>885.68999999999994</v>
          </cell>
        </row>
        <row r="467">
          <cell r="A467">
            <v>69750</v>
          </cell>
          <cell r="B467" t="str">
            <v>Corpo de BSCC de 2,0 x 2,0 m       5,0 &lt; H &lt;= 7,5 m</v>
          </cell>
          <cell r="C467" t="str">
            <v>m</v>
          </cell>
          <cell r="D467">
            <v>1073.19</v>
          </cell>
        </row>
        <row r="468">
          <cell r="A468">
            <v>69800</v>
          </cell>
          <cell r="B468" t="str">
            <v>Corpo de BSCC de 2,5 x 2,0 m       5,0 &lt; H &lt;= 7,5 m</v>
          </cell>
          <cell r="C468" t="str">
            <v>m</v>
          </cell>
          <cell r="D468">
            <v>1305.6100000000001</v>
          </cell>
        </row>
        <row r="469">
          <cell r="A469">
            <v>69850</v>
          </cell>
          <cell r="B469" t="str">
            <v>Corpo de BSCC de 2,5 x 2,5 m       5,0 &lt; H &lt;= 7,5 m</v>
          </cell>
          <cell r="C469" t="str">
            <v>m</v>
          </cell>
          <cell r="D469">
            <v>1490.62</v>
          </cell>
        </row>
        <row r="470">
          <cell r="A470">
            <v>69900</v>
          </cell>
          <cell r="B470" t="str">
            <v>Corpo de BSCC de 3,0 x 2,0 m       2,5 &lt; H &lt;= 5,0 m</v>
          </cell>
          <cell r="C470" t="str">
            <v>m</v>
          </cell>
          <cell r="D470">
            <v>1402.61</v>
          </cell>
        </row>
        <row r="471">
          <cell r="A471">
            <v>69950</v>
          </cell>
          <cell r="B471" t="str">
            <v>Corpo de BSCC de 3,0 x 3,0 m       5,0 &lt; H &lt;= 7,5 m</v>
          </cell>
          <cell r="C471" t="str">
            <v>m</v>
          </cell>
          <cell r="D471">
            <v>1947.1</v>
          </cell>
        </row>
        <row r="472">
          <cell r="A472">
            <v>70000</v>
          </cell>
          <cell r="B472" t="str">
            <v>Corpo de BSCC de 2,0 x 1,5 m       7,5 &lt; H &lt;= 10,0 m</v>
          </cell>
          <cell r="C472" t="str">
            <v>m</v>
          </cell>
          <cell r="D472">
            <v>1033.23</v>
          </cell>
        </row>
        <row r="473">
          <cell r="A473">
            <v>70050</v>
          </cell>
          <cell r="B473" t="str">
            <v>Corpo de BSCC de 2,0 x 2,0 m       7,5 &lt; H &lt;= 10,0 m</v>
          </cell>
          <cell r="C473" t="str">
            <v>m</v>
          </cell>
          <cell r="D473">
            <v>1168.06</v>
          </cell>
        </row>
        <row r="474">
          <cell r="A474">
            <v>70100</v>
          </cell>
          <cell r="B474" t="str">
            <v>Corpo de BSCC de 2,5 x 2,0 m       7,5 &lt; H &lt;= 10,0 m</v>
          </cell>
          <cell r="C474" t="str">
            <v>m</v>
          </cell>
          <cell r="D474">
            <v>1449.31</v>
          </cell>
        </row>
        <row r="475">
          <cell r="A475">
            <v>70150</v>
          </cell>
          <cell r="B475" t="str">
            <v>Corpo de BSCC de 2,5 x 2,5 m       7,5 &lt; H &lt;= 10,0 m</v>
          </cell>
          <cell r="C475" t="str">
            <v>m</v>
          </cell>
          <cell r="D475">
            <v>1663.78</v>
          </cell>
        </row>
        <row r="476">
          <cell r="A476">
            <v>70200</v>
          </cell>
          <cell r="B476" t="str">
            <v>Corpo de BSCC de 3,0 x 3,0 m       7,5 &lt; H &lt;= 10,0 m</v>
          </cell>
          <cell r="C476" t="str">
            <v>m</v>
          </cell>
          <cell r="D476">
            <v>2208.0299999999997</v>
          </cell>
        </row>
        <row r="477">
          <cell r="A477">
            <v>70250</v>
          </cell>
          <cell r="B477" t="str">
            <v>Corpo de BSCC de 1,5 x 1,5 m      10,0 &lt; H &lt;= 12,5 m</v>
          </cell>
          <cell r="C477" t="str">
            <v>m</v>
          </cell>
          <cell r="D477">
            <v>822.26</v>
          </cell>
        </row>
        <row r="478">
          <cell r="A478">
            <v>70300</v>
          </cell>
          <cell r="B478" t="str">
            <v>Corpo de BSCC de 2,0 x 2,0 m      10,0 &lt; H &lt;= 12,5 m</v>
          </cell>
          <cell r="C478" t="str">
            <v>m</v>
          </cell>
          <cell r="D478">
            <v>1243.19</v>
          </cell>
        </row>
        <row r="479">
          <cell r="A479">
            <v>70350</v>
          </cell>
          <cell r="B479" t="str">
            <v>Corpo de BSCC de 2,5 x 2,0 m      10,0 &lt; H &lt;= 12,5 m</v>
          </cell>
          <cell r="C479" t="str">
            <v>m</v>
          </cell>
          <cell r="D479">
            <v>1609.82</v>
          </cell>
        </row>
        <row r="480">
          <cell r="A480">
            <v>70400</v>
          </cell>
          <cell r="B480" t="str">
            <v>Corpo de BSCC de 2,5 x 2,5 m      10,0 &lt; H &lt;= 12,5 m</v>
          </cell>
          <cell r="C480" t="str">
            <v>m</v>
          </cell>
          <cell r="D480">
            <v>1782.23</v>
          </cell>
        </row>
        <row r="481">
          <cell r="A481">
            <v>70450</v>
          </cell>
          <cell r="B481" t="str">
            <v>Corpo de BSCC de 3,0 x 3,0 m      10,0 &lt; H &lt;= 12,5 m</v>
          </cell>
          <cell r="C481" t="str">
            <v>m</v>
          </cell>
          <cell r="D481">
            <v>2417.2600000000002</v>
          </cell>
        </row>
        <row r="482">
          <cell r="A482">
            <v>70455</v>
          </cell>
          <cell r="B482" t="str">
            <v>Corpo de BDCC de 1,5 x 1,0 m           0 &lt; H &lt;= 1,0 m</v>
          </cell>
          <cell r="C482" t="str">
            <v>m</v>
          </cell>
          <cell r="D482">
            <v>804.73</v>
          </cell>
        </row>
        <row r="483">
          <cell r="A483">
            <v>70500</v>
          </cell>
          <cell r="B483" t="str">
            <v>Corpo de BDCC de 1,5 x 1,5 m         1,0 &lt; H &lt;= 2,5 m</v>
          </cell>
          <cell r="C483" t="str">
            <v>m</v>
          </cell>
          <cell r="D483">
            <v>962.27</v>
          </cell>
        </row>
        <row r="484">
          <cell r="A484">
            <v>70550</v>
          </cell>
          <cell r="B484" t="str">
            <v>Corpo de BDCC de 2,0 x 1,5 m         1,0 &lt; H &lt;= 2,5 m</v>
          </cell>
          <cell r="C484" t="str">
            <v>m</v>
          </cell>
          <cell r="D484">
            <v>1190.49</v>
          </cell>
        </row>
        <row r="485">
          <cell r="A485">
            <v>70600</v>
          </cell>
          <cell r="B485" t="str">
            <v>Corpo de BDCC de 2,0 x 2,0 m         1,0 &lt; H &lt;= 2,5 m</v>
          </cell>
          <cell r="C485" t="str">
            <v>m</v>
          </cell>
          <cell r="D485">
            <v>1341.27</v>
          </cell>
        </row>
        <row r="486">
          <cell r="A486">
            <v>70650</v>
          </cell>
          <cell r="B486" t="str">
            <v>Corpo de BDCC de 2,5 x 2,0 m         1,0 &lt; H &lt;= 2,5 m</v>
          </cell>
          <cell r="C486" t="str">
            <v>m</v>
          </cell>
          <cell r="D486">
            <v>1657.6200000000001</v>
          </cell>
        </row>
        <row r="487">
          <cell r="A487">
            <v>70700</v>
          </cell>
          <cell r="B487" t="str">
            <v>Corpo de BDCC de 3,0 x 2,0 m         2,5 &lt; H &lt;= 5,0 m</v>
          </cell>
          <cell r="C487" t="str">
            <v>m</v>
          </cell>
          <cell r="D487">
            <v>2321.1799999999998</v>
          </cell>
        </row>
        <row r="488">
          <cell r="A488">
            <v>70750</v>
          </cell>
          <cell r="B488" t="str">
            <v>Corpo de BDCC de 2,3 x 3,5 m         1,5 &lt; H &lt;= 3,0 m</v>
          </cell>
          <cell r="C488" t="str">
            <v>m</v>
          </cell>
          <cell r="D488">
            <v>2310.02</v>
          </cell>
        </row>
        <row r="489">
          <cell r="A489">
            <v>70800</v>
          </cell>
          <cell r="B489" t="str">
            <v>Corpo de BDCC de 2,5 x 2,5 m         1,0 &lt; H &lt;= 2,5 m</v>
          </cell>
          <cell r="C489" t="str">
            <v>m</v>
          </cell>
          <cell r="D489">
            <v>1867.77</v>
          </cell>
        </row>
        <row r="490">
          <cell r="A490">
            <v>70850</v>
          </cell>
          <cell r="B490" t="str">
            <v>Corpo de BDCC de 3,0 x 2,0 m         1,0 &lt; H &lt;= 2,5 m</v>
          </cell>
          <cell r="C490" t="str">
            <v>m</v>
          </cell>
          <cell r="D490">
            <v>1754.2</v>
          </cell>
        </row>
        <row r="491">
          <cell r="A491">
            <v>70900</v>
          </cell>
          <cell r="B491" t="str">
            <v>Corpo de BDCC de 3,0 x 2,5 m         1,0 &lt; H &lt;= 2,5 m</v>
          </cell>
          <cell r="C491" t="str">
            <v>m</v>
          </cell>
          <cell r="D491">
            <v>2167.4300000000003</v>
          </cell>
        </row>
        <row r="492">
          <cell r="A492">
            <v>70950</v>
          </cell>
          <cell r="B492" t="str">
            <v>Corpo de BDCC de 3,0 x 2,5 m         2,5 &lt; H &lt;= 5,0 m</v>
          </cell>
          <cell r="C492" t="str">
            <v>m</v>
          </cell>
          <cell r="D492">
            <v>2510.4499999999998</v>
          </cell>
        </row>
        <row r="493">
          <cell r="A493">
            <v>71000</v>
          </cell>
          <cell r="B493" t="str">
            <v>Corpo de BDCC de 3,0 x 3,0 m         1,0 &lt; H &lt;= 2,5 m</v>
          </cell>
          <cell r="C493" t="str">
            <v>m</v>
          </cell>
          <cell r="D493">
            <v>2471.2199999999998</v>
          </cell>
        </row>
        <row r="494">
          <cell r="A494">
            <v>71050</v>
          </cell>
          <cell r="B494" t="str">
            <v>Corpo de BDCC de 2,0 x 1,5 m         2,5 &lt; H &lt;= 5,0 m</v>
          </cell>
          <cell r="C494" t="str">
            <v>m</v>
          </cell>
          <cell r="D494">
            <v>1357.64</v>
          </cell>
        </row>
        <row r="495">
          <cell r="A495">
            <v>71100</v>
          </cell>
          <cell r="B495" t="str">
            <v>Corpo de BDCC de 2,7 x 3,9 m         1,5 &lt; H &lt;= 3,0 m</v>
          </cell>
          <cell r="C495" t="str">
            <v>m</v>
          </cell>
          <cell r="D495">
            <v>2671.5299999999997</v>
          </cell>
        </row>
        <row r="496">
          <cell r="A496">
            <v>71150</v>
          </cell>
          <cell r="B496" t="str">
            <v>Corpo de BDCC de 2,0 x 2,0 m         2,5 &lt; H &lt;= 5,0 m</v>
          </cell>
          <cell r="C496" t="str">
            <v>m</v>
          </cell>
          <cell r="D496">
            <v>1500.29</v>
          </cell>
        </row>
        <row r="497">
          <cell r="A497">
            <v>71200</v>
          </cell>
          <cell r="B497" t="str">
            <v>Corpo de BDCC de 2,0 x 2,0 m         5,0 &lt; H &lt;= 7,5 m</v>
          </cell>
          <cell r="C497" t="str">
            <v>m</v>
          </cell>
          <cell r="D497">
            <v>1660.84</v>
          </cell>
        </row>
        <row r="498">
          <cell r="A498">
            <v>71250</v>
          </cell>
          <cell r="B498" t="str">
            <v>Corpo de BDCC de 3,0 x 3,0 m         5,0 &lt; H &lt;= 7,5 m</v>
          </cell>
          <cell r="C498" t="str">
            <v>m</v>
          </cell>
          <cell r="D498">
            <v>3172.5</v>
          </cell>
        </row>
        <row r="499">
          <cell r="A499">
            <v>71300</v>
          </cell>
          <cell r="B499" t="str">
            <v>Corpo de BDCC de 2,0 x 2,0 m         7,5 &lt; H &lt;= 10,0 m</v>
          </cell>
          <cell r="C499" t="str">
            <v>m</v>
          </cell>
          <cell r="D499">
            <v>1821.79</v>
          </cell>
        </row>
        <row r="500">
          <cell r="A500">
            <v>71350</v>
          </cell>
          <cell r="B500" t="str">
            <v>Corpo de BDCC de 2,5 x 2,5 m         7,5 &lt; H &lt;= 10,0 m</v>
          </cell>
          <cell r="C500" t="str">
            <v>m</v>
          </cell>
          <cell r="D500">
            <v>2528.35</v>
          </cell>
        </row>
        <row r="501">
          <cell r="A501">
            <v>71400</v>
          </cell>
          <cell r="B501" t="str">
            <v>Corpo de BDCC de 3,0 x 2,5 m         7,5 &lt; H &lt;= 10,0 m</v>
          </cell>
          <cell r="C501" t="str">
            <v>m</v>
          </cell>
          <cell r="D501">
            <v>3117.77</v>
          </cell>
        </row>
        <row r="502">
          <cell r="A502">
            <v>71450</v>
          </cell>
          <cell r="B502" t="str">
            <v>Corpo de BDCC de 2,0 x 2,0 m        10,0 &lt; H &lt;= 12,5 m</v>
          </cell>
          <cell r="C502" t="str">
            <v>m</v>
          </cell>
          <cell r="D502">
            <v>1973.79</v>
          </cell>
        </row>
        <row r="503">
          <cell r="A503">
            <v>71500</v>
          </cell>
          <cell r="B503" t="str">
            <v>Corpo de BTCC de 2,0 x 2,0 m           1,0 &lt; H &lt;= 2,5 m</v>
          </cell>
          <cell r="C503" t="str">
            <v>m</v>
          </cell>
          <cell r="D503">
            <v>1887.08</v>
          </cell>
        </row>
        <row r="504">
          <cell r="A504">
            <v>71550</v>
          </cell>
          <cell r="B504" t="str">
            <v>Corpo de BTCC de 2,5 x 2,0 m           1,0 &lt; H &lt;= 2,5 m</v>
          </cell>
          <cell r="C504" t="str">
            <v>m</v>
          </cell>
          <cell r="D504">
            <v>2358.1400000000003</v>
          </cell>
        </row>
        <row r="505">
          <cell r="A505">
            <v>71600</v>
          </cell>
          <cell r="B505" t="str">
            <v>Corpo de BTCC de 3,0 x 2,0 m           2,5 &lt; H &lt;= 5,0 m</v>
          </cell>
          <cell r="C505" t="str">
            <v>m</v>
          </cell>
          <cell r="D505">
            <v>3271.73</v>
          </cell>
        </row>
        <row r="506">
          <cell r="A506">
            <v>71650</v>
          </cell>
          <cell r="B506" t="str">
            <v>Corpo de BTCC de 1,7 x 3,9 m           1,5 &lt; H &lt;= 3,0 m</v>
          </cell>
          <cell r="C506" t="str">
            <v>m</v>
          </cell>
          <cell r="D506">
            <v>3980.2200000000003</v>
          </cell>
        </row>
        <row r="507">
          <cell r="A507">
            <v>71700</v>
          </cell>
          <cell r="B507" t="str">
            <v>Corpo de BTCC de 2,7 x 3,9 m           3,0 &lt; H &lt;= 6,0 m</v>
          </cell>
          <cell r="C507" t="str">
            <v>m</v>
          </cell>
          <cell r="D507">
            <v>4283.26</v>
          </cell>
        </row>
        <row r="508">
          <cell r="A508">
            <v>71750</v>
          </cell>
          <cell r="B508" t="str">
            <v>Corpo de BTCC de 2,7 x 3,9 m           6,0 &lt; H &lt;= 9,0 m</v>
          </cell>
          <cell r="C508" t="str">
            <v>m</v>
          </cell>
          <cell r="D508">
            <v>4644.5</v>
          </cell>
        </row>
        <row r="509">
          <cell r="A509">
            <v>71800</v>
          </cell>
          <cell r="B509" t="str">
            <v>Corpo de BTCC de 2,7 x 3,9 m           9,0 &lt; H &lt;= 12,0 m</v>
          </cell>
          <cell r="C509" t="str">
            <v>m</v>
          </cell>
          <cell r="D509">
            <v>5077.63</v>
          </cell>
        </row>
        <row r="510">
          <cell r="A510">
            <v>71850</v>
          </cell>
          <cell r="B510" t="str">
            <v>Corpo de BTCC de 3,0 x 3,0 m           1,0 &lt; H &lt;= 2,5 m</v>
          </cell>
          <cell r="C510" t="str">
            <v>m</v>
          </cell>
          <cell r="D510">
            <v>3508.51</v>
          </cell>
        </row>
        <row r="511">
          <cell r="A511">
            <v>72000</v>
          </cell>
          <cell r="B511" t="str">
            <v>Bueiro armco circular mp 152 c/epoxi - D = 2,75 m - E = 2,7mm</v>
          </cell>
          <cell r="C511" t="str">
            <v>m</v>
          </cell>
          <cell r="D511">
            <v>1962.1599999999999</v>
          </cell>
        </row>
        <row r="512">
          <cell r="A512">
            <v>72050</v>
          </cell>
          <cell r="B512" t="str">
            <v>Bueiro armco circular mp 152 c/epoxi - D = 4,60 m - E = 2,7mm</v>
          </cell>
          <cell r="C512" t="str">
            <v>m</v>
          </cell>
          <cell r="D512">
            <v>3331.86</v>
          </cell>
        </row>
        <row r="513">
          <cell r="A513">
            <v>72100</v>
          </cell>
          <cell r="B513" t="str">
            <v>Bueiro armco lenticular mp 152 c/epoxi (2,2 x 1,7) m - E=2,7 mm</v>
          </cell>
          <cell r="C513" t="str">
            <v>m</v>
          </cell>
          <cell r="D513">
            <v>1475.4</v>
          </cell>
        </row>
        <row r="514">
          <cell r="A514">
            <v>72150</v>
          </cell>
          <cell r="B514" t="str">
            <v>Bueiro armco circular mp 152 c/epoxi D = 1,80 m - E=2,7 mm</v>
          </cell>
          <cell r="C514" t="str">
            <v>m</v>
          </cell>
          <cell r="D514">
            <v>1313.1100000000001</v>
          </cell>
        </row>
        <row r="515">
          <cell r="A515">
            <v>72200</v>
          </cell>
          <cell r="B515" t="str">
            <v>Tunel liner c/ epoxi - D = 1,80 m - E = 4,7 mm com 1,5 &lt; H &lt; 17,7 m</v>
          </cell>
          <cell r="C515" t="str">
            <v>m</v>
          </cell>
          <cell r="D515">
            <v>2067.04</v>
          </cell>
        </row>
        <row r="516">
          <cell r="A516">
            <v>72300</v>
          </cell>
          <cell r="B516" t="str">
            <v>Boca para BSTC D=60 cm - normal (tipo DNER)</v>
          </cell>
          <cell r="C516" t="str">
            <v>un</v>
          </cell>
          <cell r="D516">
            <v>263.37</v>
          </cell>
        </row>
        <row r="517">
          <cell r="A517">
            <v>72350</v>
          </cell>
          <cell r="B517" t="str">
            <v>Boca para BSTC D=60 cm - tipo DER/SC , normal</v>
          </cell>
          <cell r="C517" t="str">
            <v>un</v>
          </cell>
          <cell r="D517">
            <v>197.86</v>
          </cell>
        </row>
        <row r="518">
          <cell r="A518">
            <v>72380</v>
          </cell>
          <cell r="B518" t="str">
            <v>Boca para BSTC D=60 cm - tipo DER/SC , esconsidade 15 graus</v>
          </cell>
          <cell r="C518" t="str">
            <v>un</v>
          </cell>
          <cell r="D518">
            <v>235.8</v>
          </cell>
        </row>
        <row r="519">
          <cell r="A519">
            <v>72390</v>
          </cell>
          <cell r="B519" t="str">
            <v>Boca para BSTC D=60 cm - tipo DER/SC , esconsidade 20 graus</v>
          </cell>
          <cell r="C519" t="str">
            <v>un</v>
          </cell>
          <cell r="D519">
            <v>244.34</v>
          </cell>
        </row>
        <row r="520">
          <cell r="A520">
            <v>72400</v>
          </cell>
          <cell r="B520" t="str">
            <v>Boca para BSTC D=60 cm - tipo DER/SC , esconsidade 30 graus</v>
          </cell>
          <cell r="C520" t="str">
            <v>un</v>
          </cell>
          <cell r="D520">
            <v>263.88</v>
          </cell>
        </row>
        <row r="521">
          <cell r="A521">
            <v>72450</v>
          </cell>
          <cell r="B521" t="str">
            <v>Boca para BSTC D=80 cm - normal (tipo DNER)</v>
          </cell>
          <cell r="C521" t="str">
            <v>un</v>
          </cell>
          <cell r="D521">
            <v>445.34000000000003</v>
          </cell>
        </row>
        <row r="522">
          <cell r="A522">
            <v>72480</v>
          </cell>
          <cell r="B522" t="str">
            <v>Boca para BSTC D=80 cm - tipo DER/SC , esconsidade 15 graus</v>
          </cell>
          <cell r="C522" t="str">
            <v>un</v>
          </cell>
          <cell r="D522">
            <v>351.77000000000004</v>
          </cell>
        </row>
        <row r="523">
          <cell r="A523">
            <v>72490</v>
          </cell>
          <cell r="B523" t="str">
            <v>Boca para BSTC D=80 cm - tipo DER/SC , esconsidade 20 graus</v>
          </cell>
          <cell r="C523" t="str">
            <v>un</v>
          </cell>
          <cell r="D523">
            <v>371.21</v>
          </cell>
        </row>
        <row r="524">
          <cell r="A524">
            <v>72500</v>
          </cell>
          <cell r="B524" t="str">
            <v>Boca para BSTC D=80 cm - tipo DER/SC , esconsidade 30 graus</v>
          </cell>
          <cell r="C524" t="str">
            <v>un</v>
          </cell>
          <cell r="D524">
            <v>399.8</v>
          </cell>
        </row>
        <row r="525">
          <cell r="A525">
            <v>72550</v>
          </cell>
          <cell r="B525" t="str">
            <v>Boca para BSTC D=80 cm - tipo DER/SC , normal</v>
          </cell>
          <cell r="C525" t="str">
            <v>un</v>
          </cell>
          <cell r="D525">
            <v>266.89999999999998</v>
          </cell>
        </row>
        <row r="526">
          <cell r="A526">
            <v>72600</v>
          </cell>
          <cell r="B526" t="str">
            <v>Boca para BSTC D=100 cm - normal (tipo DNER)</v>
          </cell>
          <cell r="C526" t="str">
            <v>un</v>
          </cell>
          <cell r="D526">
            <v>689.4</v>
          </cell>
        </row>
        <row r="527">
          <cell r="A527">
            <v>72630</v>
          </cell>
          <cell r="B527" t="str">
            <v>Boca para BSTC D=100 cm - tipo DER/SC , esconsidade 15 graus</v>
          </cell>
          <cell r="C527" t="str">
            <v>un</v>
          </cell>
          <cell r="D527">
            <v>517.41999999999996</v>
          </cell>
        </row>
        <row r="528">
          <cell r="A528">
            <v>72640</v>
          </cell>
          <cell r="B528" t="str">
            <v>Boca para BSTC D=100 cm - tipo DER/SC , esconsidade 20 graus</v>
          </cell>
          <cell r="C528" t="str">
            <v>un</v>
          </cell>
          <cell r="D528">
            <v>550.14</v>
          </cell>
        </row>
        <row r="529">
          <cell r="A529">
            <v>72650</v>
          </cell>
          <cell r="B529" t="str">
            <v>Boca para BSTC D=100 cm - tipo DER/SC , esconsidade 30 graus</v>
          </cell>
          <cell r="C529" t="str">
            <v>un</v>
          </cell>
          <cell r="D529">
            <v>598.29</v>
          </cell>
        </row>
        <row r="530">
          <cell r="A530">
            <v>72700</v>
          </cell>
          <cell r="B530" t="str">
            <v>Boca para BSTC D=100 cm - tipo DER/SC , normal</v>
          </cell>
          <cell r="C530" t="str">
            <v>un</v>
          </cell>
          <cell r="D530">
            <v>378.53999999999996</v>
          </cell>
        </row>
        <row r="531">
          <cell r="A531">
            <v>72750</v>
          </cell>
          <cell r="B531" t="str">
            <v>Boca para BSTC D=120 cm - normal (tipo DNER)</v>
          </cell>
          <cell r="C531" t="str">
            <v>un</v>
          </cell>
          <cell r="D531">
            <v>984.65</v>
          </cell>
        </row>
        <row r="532">
          <cell r="A532">
            <v>72780</v>
          </cell>
          <cell r="B532" t="str">
            <v>Boca para BSTC D=120 cm - tipo DER/SC , esconsidade 15 graus</v>
          </cell>
          <cell r="C532" t="str">
            <v>un</v>
          </cell>
          <cell r="D532">
            <v>697.81</v>
          </cell>
        </row>
        <row r="533">
          <cell r="A533">
            <v>72790</v>
          </cell>
          <cell r="B533" t="str">
            <v>Boca para BSTC D=120 cm - tipo DER/SC , esconsidade 20 graus</v>
          </cell>
          <cell r="C533" t="str">
            <v>un</v>
          </cell>
          <cell r="D533">
            <v>746.87</v>
          </cell>
        </row>
        <row r="534">
          <cell r="A534">
            <v>72800</v>
          </cell>
          <cell r="B534" t="str">
            <v>Boca para BSTC D=120 cm - tipo DER/SC , esconsidade 30 graus</v>
          </cell>
          <cell r="C534" t="str">
            <v>un</v>
          </cell>
          <cell r="D534">
            <v>816.6</v>
          </cell>
        </row>
        <row r="535">
          <cell r="A535">
            <v>72850</v>
          </cell>
          <cell r="B535" t="str">
            <v>Boca para BSTC D=120 cm - tipo DER/SC , normal</v>
          </cell>
          <cell r="C535" t="str">
            <v>un</v>
          </cell>
          <cell r="D535">
            <v>491.17999999999995</v>
          </cell>
        </row>
        <row r="536">
          <cell r="A536">
            <v>72900</v>
          </cell>
          <cell r="B536" t="str">
            <v>Boca para BSTC D=150 cm - tipo DER/SC , normal</v>
          </cell>
          <cell r="C536" t="str">
            <v>un</v>
          </cell>
          <cell r="D536">
            <v>740.01</v>
          </cell>
        </row>
        <row r="537">
          <cell r="A537">
            <v>72910</v>
          </cell>
          <cell r="B537" t="str">
            <v>Boca para BSTC D=150 cm - tipo DER/SC , esconsidade 15 graus</v>
          </cell>
          <cell r="C537" t="str">
            <v>un</v>
          </cell>
          <cell r="D537">
            <v>1003.35</v>
          </cell>
        </row>
        <row r="538">
          <cell r="A538">
            <v>72920</v>
          </cell>
          <cell r="B538" t="str">
            <v>Boca para BSTC D=150 cm - tipo DER/SC , esconsidade 20 graus</v>
          </cell>
          <cell r="C538" t="str">
            <v>un</v>
          </cell>
          <cell r="D538">
            <v>1072.94</v>
          </cell>
        </row>
        <row r="539">
          <cell r="A539">
            <v>72930</v>
          </cell>
          <cell r="B539" t="str">
            <v>Boca para BSTC D=150 cm - tipo DER/SC , esconsidade 30 graus</v>
          </cell>
          <cell r="C539" t="str">
            <v>un</v>
          </cell>
          <cell r="D539">
            <v>1165.6600000000001</v>
          </cell>
        </row>
        <row r="540">
          <cell r="A540">
            <v>72950</v>
          </cell>
          <cell r="B540" t="str">
            <v>Boca para BSTC D=200 cm - tipo DER/SC , normal</v>
          </cell>
          <cell r="C540" t="str">
            <v>un</v>
          </cell>
          <cell r="D540">
            <v>1282.3</v>
          </cell>
        </row>
        <row r="541">
          <cell r="A541">
            <v>72960</v>
          </cell>
          <cell r="B541" t="str">
            <v>Boca para BSTC D=200 cm - tipo DER/SC , esconsidade 15 graus</v>
          </cell>
          <cell r="C541" t="str">
            <v>un</v>
          </cell>
          <cell r="D541">
            <v>1627.46</v>
          </cell>
        </row>
        <row r="542">
          <cell r="A542">
            <v>72970</v>
          </cell>
          <cell r="B542" t="str">
            <v>Boca para BSTC D=200 cm - tipo DER/SC , esconsidade 20 graus</v>
          </cell>
          <cell r="C542" t="str">
            <v>un</v>
          </cell>
          <cell r="D542">
            <v>1749.01</v>
          </cell>
        </row>
        <row r="543">
          <cell r="A543">
            <v>72980</v>
          </cell>
          <cell r="B543" t="str">
            <v>Boca para BSTC D=200 cm - tipo DER/SC , esconsidade 30 graus</v>
          </cell>
          <cell r="C543" t="str">
            <v>un</v>
          </cell>
          <cell r="D543">
            <v>1918.74</v>
          </cell>
        </row>
        <row r="544">
          <cell r="A544">
            <v>73000</v>
          </cell>
          <cell r="B544" t="str">
            <v>Boca para BDTC D=80 cm - normal (tipo DNER)</v>
          </cell>
          <cell r="C544" t="str">
            <v>un</v>
          </cell>
          <cell r="D544">
            <v>601.46999999999991</v>
          </cell>
        </row>
        <row r="545">
          <cell r="A545">
            <v>73030</v>
          </cell>
          <cell r="B545" t="str">
            <v>Boca para BDTC D=80 cm - tipo DER/SC , esconsidade 15 graus</v>
          </cell>
          <cell r="C545" t="str">
            <v>un</v>
          </cell>
          <cell r="D545">
            <v>453.55</v>
          </cell>
        </row>
        <row r="546">
          <cell r="A546">
            <v>73040</v>
          </cell>
          <cell r="B546" t="str">
            <v>Boca para BDTC D=80 cm - tipo DER/SC , esconsidade 20 graus</v>
          </cell>
          <cell r="C546" t="str">
            <v>un</v>
          </cell>
          <cell r="D546">
            <v>473.01</v>
          </cell>
        </row>
        <row r="547">
          <cell r="A547">
            <v>73050</v>
          </cell>
          <cell r="B547" t="str">
            <v>Boca para BDTC D=80 cm - tipo DER/SC , esconsidade 30 graus</v>
          </cell>
          <cell r="C547" t="str">
            <v>un</v>
          </cell>
          <cell r="D547">
            <v>501.5</v>
          </cell>
        </row>
        <row r="548">
          <cell r="A548">
            <v>73100</v>
          </cell>
          <cell r="B548" t="str">
            <v>Boca para BDTC D=80 cm - tipo DER/SC , normal</v>
          </cell>
          <cell r="C548" t="str">
            <v>un</v>
          </cell>
          <cell r="D548">
            <v>381.61</v>
          </cell>
        </row>
        <row r="549">
          <cell r="A549">
            <v>73150</v>
          </cell>
          <cell r="B549" t="str">
            <v>Boca para BDTC D=100 cm - normal (tipo DNER)</v>
          </cell>
          <cell r="C549" t="str">
            <v>un</v>
          </cell>
          <cell r="D549">
            <v>911.33</v>
          </cell>
        </row>
        <row r="550">
          <cell r="A550">
            <v>73180</v>
          </cell>
          <cell r="B550" t="str">
            <v>Boca para BDTC D=100 cm - tipo DER/SC , esconsidade 15 graus</v>
          </cell>
          <cell r="C550" t="str">
            <v>un</v>
          </cell>
          <cell r="D550">
            <v>650.9899999999999</v>
          </cell>
        </row>
        <row r="551">
          <cell r="A551">
            <v>73190</v>
          </cell>
          <cell r="B551" t="str">
            <v>Boca para BDTC D=100 cm - tipo DER/SC , esconsidade 20 graus</v>
          </cell>
          <cell r="C551" t="str">
            <v>un</v>
          </cell>
          <cell r="D551">
            <v>683.58</v>
          </cell>
        </row>
        <row r="552">
          <cell r="A552">
            <v>73200</v>
          </cell>
          <cell r="B552" t="str">
            <v>Boca para BDTC D=100 cm - tipo DER/SC , esconsidade 30 graus</v>
          </cell>
          <cell r="C552" t="str">
            <v>un</v>
          </cell>
          <cell r="D552">
            <v>731.83999999999992</v>
          </cell>
        </row>
        <row r="553">
          <cell r="A553">
            <v>73250</v>
          </cell>
          <cell r="B553" t="str">
            <v>Boca para BDTC D=100 cm - tipo DER/SC , normal</v>
          </cell>
          <cell r="C553" t="str">
            <v>un</v>
          </cell>
          <cell r="D553">
            <v>528.32000000000005</v>
          </cell>
        </row>
        <row r="554">
          <cell r="A554">
            <v>73300</v>
          </cell>
          <cell r="B554" t="str">
            <v>Boca para BDTC D=120 cm - normal (tipo DNER)</v>
          </cell>
          <cell r="C554" t="str">
            <v>un</v>
          </cell>
          <cell r="D554">
            <v>1281.3499999999999</v>
          </cell>
        </row>
        <row r="555">
          <cell r="A555">
            <v>73330</v>
          </cell>
          <cell r="B555" t="str">
            <v>Boca para BDTC D=120 cm - tipo DER/SC , esconsidade 15 graus</v>
          </cell>
          <cell r="C555" t="str">
            <v>un</v>
          </cell>
          <cell r="D555">
            <v>877.46</v>
          </cell>
        </row>
        <row r="556">
          <cell r="A556">
            <v>73340</v>
          </cell>
          <cell r="B556" t="str">
            <v>Boca para BDTC D=120 cm - tipo DER/SC , esconsidade 20 graus</v>
          </cell>
          <cell r="C556" t="str">
            <v>un</v>
          </cell>
          <cell r="D556">
            <v>927.56</v>
          </cell>
        </row>
        <row r="557">
          <cell r="A557">
            <v>73350</v>
          </cell>
          <cell r="B557" t="str">
            <v>Boca para BDTC D=120 cm - tipo DER/SC , esconsidade 30 graus</v>
          </cell>
          <cell r="C557" t="str">
            <v>un</v>
          </cell>
          <cell r="D557">
            <v>997.31999999999994</v>
          </cell>
        </row>
        <row r="558">
          <cell r="A558">
            <v>73400</v>
          </cell>
          <cell r="B558" t="str">
            <v>Boca para BDTC D=120 cm - tipo DER/SC , normal</v>
          </cell>
          <cell r="C558" t="str">
            <v>un</v>
          </cell>
          <cell r="D558">
            <v>686.29</v>
          </cell>
        </row>
        <row r="559">
          <cell r="A559">
            <v>73450</v>
          </cell>
          <cell r="B559" t="str">
            <v>Boca para BDTC D=150 cm - tipo DER/SC , normal</v>
          </cell>
          <cell r="C559" t="str">
            <v>un</v>
          </cell>
          <cell r="D559">
            <v>994.31</v>
          </cell>
        </row>
        <row r="560">
          <cell r="A560">
            <v>73460</v>
          </cell>
          <cell r="B560" t="str">
            <v>Boca para BDTC D=150 cm - tipo DER/SC , esconsidade 15 graus</v>
          </cell>
          <cell r="C560" t="str">
            <v>un</v>
          </cell>
          <cell r="D560">
            <v>1244.1699999999998</v>
          </cell>
        </row>
        <row r="561">
          <cell r="A561">
            <v>73470</v>
          </cell>
          <cell r="B561" t="str">
            <v>Boca para BDTC D=150 cm - tipo DER/SC , esconsidade 20 graus</v>
          </cell>
          <cell r="C561" t="str">
            <v>un</v>
          </cell>
          <cell r="D561">
            <v>1313.6100000000001</v>
          </cell>
        </row>
        <row r="562">
          <cell r="A562">
            <v>73480</v>
          </cell>
          <cell r="B562" t="str">
            <v>Boca para BDTC D=150 cm - tipo DER/SC , esconsidade 30 graus</v>
          </cell>
          <cell r="C562" t="str">
            <v>un</v>
          </cell>
          <cell r="D562">
            <v>1410.53</v>
          </cell>
        </row>
        <row r="563">
          <cell r="A563">
            <v>73500</v>
          </cell>
          <cell r="B563" t="str">
            <v>Boca para BDTC D=200 cm - tipo DER/SC , normal</v>
          </cell>
          <cell r="C563" t="str">
            <v>un</v>
          </cell>
          <cell r="D563">
            <v>1644.8</v>
          </cell>
        </row>
        <row r="564">
          <cell r="A564">
            <v>73510</v>
          </cell>
          <cell r="B564" t="str">
            <v>Boca para BDTC D=200 cm - tipo DER/SC , esconsidade 15 graus</v>
          </cell>
          <cell r="C564" t="str">
            <v>un</v>
          </cell>
          <cell r="D564">
            <v>1975.8000000000002</v>
          </cell>
        </row>
        <row r="565">
          <cell r="A565">
            <v>73520</v>
          </cell>
          <cell r="B565" t="str">
            <v>Boca para BDTC D=200 cm - tipo DER/SC , esconsidade 20 graus</v>
          </cell>
          <cell r="C565" t="str">
            <v>un</v>
          </cell>
          <cell r="D565">
            <v>2097.0700000000002</v>
          </cell>
        </row>
        <row r="566">
          <cell r="A566">
            <v>73530</v>
          </cell>
          <cell r="B566" t="str">
            <v>Boca para BDTC D=200 cm - tipo DER/SC , esconsidade 30 graus</v>
          </cell>
          <cell r="C566" t="str">
            <v>un</v>
          </cell>
          <cell r="D566">
            <v>2266.79</v>
          </cell>
        </row>
        <row r="567">
          <cell r="A567">
            <v>73550</v>
          </cell>
          <cell r="B567" t="str">
            <v>Boca para BTTC D=80 cm - normal (tipo DNER)</v>
          </cell>
          <cell r="C567" t="str">
            <v>un</v>
          </cell>
          <cell r="D567">
            <v>757.34</v>
          </cell>
        </row>
        <row r="568">
          <cell r="A568">
            <v>73580</v>
          </cell>
          <cell r="B568" t="str">
            <v>Boca para BTTC D=80 cm - tipo DER/SC , esconsidade 15 graus</v>
          </cell>
          <cell r="C568" t="str">
            <v>un</v>
          </cell>
          <cell r="D568">
            <v>554.96</v>
          </cell>
        </row>
        <row r="569">
          <cell r="A569">
            <v>73590</v>
          </cell>
          <cell r="B569" t="str">
            <v>Boca para BTTC D=80 cm - tipo DER/SC , esconsidade 20 graus</v>
          </cell>
          <cell r="C569" t="str">
            <v>un</v>
          </cell>
          <cell r="D569">
            <v>574.35</v>
          </cell>
        </row>
        <row r="570">
          <cell r="A570">
            <v>73600</v>
          </cell>
          <cell r="B570" t="str">
            <v>Boca para BTTC D=80 cm - tipo DER/SC , esconsidade 30 graus</v>
          </cell>
          <cell r="C570" t="str">
            <v>un</v>
          </cell>
          <cell r="D570">
            <v>602.95000000000005</v>
          </cell>
        </row>
        <row r="571">
          <cell r="A571">
            <v>73650</v>
          </cell>
          <cell r="B571" t="str">
            <v>Boca para BTTC D=80 cm - tipo DER/SC , normal</v>
          </cell>
          <cell r="C571" t="str">
            <v>un</v>
          </cell>
          <cell r="D571">
            <v>488.6</v>
          </cell>
        </row>
        <row r="572">
          <cell r="A572">
            <v>73700</v>
          </cell>
          <cell r="B572" t="str">
            <v>Boca para BTTC D=100 cm - normal (tipo DNER)</v>
          </cell>
          <cell r="C572" t="str">
            <v>un</v>
          </cell>
          <cell r="D572">
            <v>1133.8399999999999</v>
          </cell>
        </row>
        <row r="573">
          <cell r="A573">
            <v>73730</v>
          </cell>
          <cell r="B573" t="str">
            <v>Boca para BTTC D=100 cm - tipo DER/SC , esconsidade 15 graus</v>
          </cell>
          <cell r="C573" t="str">
            <v>un</v>
          </cell>
          <cell r="D573">
            <v>784.89</v>
          </cell>
        </row>
        <row r="574">
          <cell r="A574">
            <v>73740</v>
          </cell>
          <cell r="B574" t="str">
            <v>Boca para BTTC D=100 cm - tipo DER/SC , esconsidade 20 graus</v>
          </cell>
          <cell r="C574" t="str">
            <v>un</v>
          </cell>
          <cell r="D574">
            <v>817.48</v>
          </cell>
        </row>
        <row r="575">
          <cell r="A575">
            <v>73750</v>
          </cell>
          <cell r="B575" t="str">
            <v>Boca para BTTC D=100 cm - tipo DER/SC , esconsidade 30 graus</v>
          </cell>
          <cell r="C575" t="str">
            <v>un</v>
          </cell>
          <cell r="D575">
            <v>865.6099999999999</v>
          </cell>
        </row>
        <row r="576">
          <cell r="A576">
            <v>73800</v>
          </cell>
          <cell r="B576" t="str">
            <v>Boca para BTTC D=100 cm - tipo DER/SC , normal</v>
          </cell>
          <cell r="C576" t="str">
            <v>un</v>
          </cell>
          <cell r="D576">
            <v>669.93999999999994</v>
          </cell>
        </row>
        <row r="577">
          <cell r="A577">
            <v>73850</v>
          </cell>
          <cell r="B577" t="str">
            <v>Boca para BTTC D=120 cm - normal (tipo DNER)</v>
          </cell>
          <cell r="C577" t="str">
            <v>un</v>
          </cell>
          <cell r="D577">
            <v>1578.39</v>
          </cell>
        </row>
        <row r="578">
          <cell r="A578">
            <v>73880</v>
          </cell>
          <cell r="B578" t="str">
            <v>Boca para BTTC D=120 cm - tipo DER/SC , esconsidade 15 graus</v>
          </cell>
          <cell r="C578" t="str">
            <v>un</v>
          </cell>
          <cell r="D578">
            <v>1057.8700000000001</v>
          </cell>
        </row>
        <row r="579">
          <cell r="A579">
            <v>73890</v>
          </cell>
          <cell r="B579" t="str">
            <v>Boca para BTTC D=120 cm - tipo DER/SC , esconsidade 20 graus</v>
          </cell>
          <cell r="C579" t="str">
            <v>un</v>
          </cell>
          <cell r="D579">
            <v>1108</v>
          </cell>
        </row>
        <row r="580">
          <cell r="A580">
            <v>73900</v>
          </cell>
          <cell r="B580" t="str">
            <v>Boca para BTTC D=120 cm - tipo DER/SC , esconsidade 30 graus</v>
          </cell>
          <cell r="C580" t="str">
            <v>un</v>
          </cell>
          <cell r="D580">
            <v>1178</v>
          </cell>
        </row>
        <row r="581">
          <cell r="A581">
            <v>73950</v>
          </cell>
          <cell r="B581" t="str">
            <v>Boca para BTTC D=120 cm - tipo DER/SC , normal</v>
          </cell>
          <cell r="C581" t="str">
            <v>un</v>
          </cell>
          <cell r="D581">
            <v>873.04</v>
          </cell>
        </row>
        <row r="582">
          <cell r="A582">
            <v>74000</v>
          </cell>
          <cell r="B582" t="str">
            <v>Boca para BTTC D=150 cm - tipo DER/SC , normal</v>
          </cell>
          <cell r="C582" t="str">
            <v>un</v>
          </cell>
          <cell r="D582">
            <v>1237.76</v>
          </cell>
        </row>
        <row r="583">
          <cell r="A583">
            <v>74010</v>
          </cell>
          <cell r="B583" t="str">
            <v>Boca para BTTC D=150 cm - tipo DER/SC , esconsidade 15 graus</v>
          </cell>
          <cell r="C583" t="str">
            <v>un</v>
          </cell>
          <cell r="D583">
            <v>1483.04</v>
          </cell>
        </row>
        <row r="584">
          <cell r="A584">
            <v>74020</v>
          </cell>
          <cell r="B584" t="str">
            <v>Boca para BTTC D=150 cm - tipo DER/SC , esconsidade 20 graus</v>
          </cell>
          <cell r="C584" t="str">
            <v>un</v>
          </cell>
          <cell r="D584">
            <v>1552.4499999999998</v>
          </cell>
        </row>
        <row r="585">
          <cell r="A585">
            <v>74030</v>
          </cell>
          <cell r="B585" t="str">
            <v>Boca para BTTC D=150 cm - tipo DER/SC , esconsidade 30 graus</v>
          </cell>
          <cell r="C585" t="str">
            <v>un</v>
          </cell>
          <cell r="D585">
            <v>1649.3600000000001</v>
          </cell>
        </row>
        <row r="586">
          <cell r="A586">
            <v>74050</v>
          </cell>
          <cell r="B586" t="str">
            <v>Boca para BTTC D=200 cm - tipo DER/SC , normal</v>
          </cell>
          <cell r="C586" t="str">
            <v>un</v>
          </cell>
          <cell r="D586">
            <v>1988.26</v>
          </cell>
        </row>
        <row r="587">
          <cell r="A587">
            <v>74060</v>
          </cell>
          <cell r="B587" t="str">
            <v>Boca para BTTC D=200 cm - tipo DER/SC , esconsidade 15 graus</v>
          </cell>
          <cell r="C587" t="str">
            <v>un</v>
          </cell>
          <cell r="D587">
            <v>2314.9199999999996</v>
          </cell>
        </row>
        <row r="588">
          <cell r="A588">
            <v>74070</v>
          </cell>
          <cell r="B588" t="str">
            <v>Boca para BTTC D=200 cm - tipo DER/SC , esconsidade 20 graus</v>
          </cell>
          <cell r="C588" t="str">
            <v>un</v>
          </cell>
          <cell r="D588">
            <v>2436.1699999999996</v>
          </cell>
        </row>
        <row r="589">
          <cell r="A589">
            <v>74080</v>
          </cell>
          <cell r="B589" t="str">
            <v>Boca para BTTC D=200 cm - tipo DER/SC , esconsidade 30 graus</v>
          </cell>
          <cell r="C589" t="str">
            <v>un</v>
          </cell>
          <cell r="D589">
            <v>2606.4499999999998</v>
          </cell>
        </row>
        <row r="590">
          <cell r="A590">
            <v>74100</v>
          </cell>
          <cell r="B590" t="str">
            <v>Boca para BSCC de 1,3 x 2,0 m - normal</v>
          </cell>
          <cell r="C590" t="str">
            <v>un</v>
          </cell>
          <cell r="D590">
            <v>3769.0099999999998</v>
          </cell>
        </row>
        <row r="591">
          <cell r="A591">
            <v>74150</v>
          </cell>
          <cell r="B591" t="str">
            <v>Boca para BSCC de 1,3 x 2,0 m - esconsidade de 10 graus</v>
          </cell>
          <cell r="C591" t="str">
            <v>un</v>
          </cell>
          <cell r="D591">
            <v>3914.96</v>
          </cell>
        </row>
        <row r="592">
          <cell r="A592">
            <v>74200</v>
          </cell>
          <cell r="B592" t="str">
            <v>Boca para BSCC de 1,3 x 2,0 m - esconsidade de 20 graus</v>
          </cell>
          <cell r="C592" t="str">
            <v>un</v>
          </cell>
          <cell r="D592">
            <v>4198.34</v>
          </cell>
        </row>
        <row r="593">
          <cell r="A593">
            <v>74250</v>
          </cell>
          <cell r="B593" t="str">
            <v>Boca para BSCC de 1,3 x 2,0 m - esconsidade de 30 graus</v>
          </cell>
          <cell r="C593" t="str">
            <v>un</v>
          </cell>
          <cell r="D593">
            <v>4921.53</v>
          </cell>
        </row>
        <row r="594">
          <cell r="A594">
            <v>74300</v>
          </cell>
          <cell r="B594" t="str">
            <v>Boca para BSCC de 1,5 x 1,5 m - normal</v>
          </cell>
          <cell r="C594" t="str">
            <v>un</v>
          </cell>
          <cell r="D594">
            <v>2526.54</v>
          </cell>
        </row>
        <row r="595">
          <cell r="A595">
            <v>74350</v>
          </cell>
          <cell r="B595" t="str">
            <v>Boca para BSCC de 1,5 x 1,5 m - esconsidade de 15 graus</v>
          </cell>
          <cell r="C595" t="str">
            <v>un</v>
          </cell>
          <cell r="D595">
            <v>2653.6000000000004</v>
          </cell>
        </row>
        <row r="596">
          <cell r="A596">
            <v>74400</v>
          </cell>
          <cell r="B596" t="str">
            <v>Boca para BSCC de 1,6 x 2,4 m - normal</v>
          </cell>
          <cell r="C596" t="str">
            <v>un</v>
          </cell>
          <cell r="D596">
            <v>4458</v>
          </cell>
        </row>
        <row r="597">
          <cell r="A597">
            <v>74450</v>
          </cell>
          <cell r="B597" t="str">
            <v>Boca para BSCC de 1,6 x 2,4 m - esconsidade de 5 graus</v>
          </cell>
          <cell r="C597" t="str">
            <v>un</v>
          </cell>
          <cell r="D597">
            <v>5690.28</v>
          </cell>
        </row>
        <row r="598">
          <cell r="A598">
            <v>74500</v>
          </cell>
          <cell r="B598" t="str">
            <v>Boca para BSCC de 1,6 x 2,4 m - esconsidade de 10 graus</v>
          </cell>
          <cell r="C598" t="str">
            <v>un</v>
          </cell>
          <cell r="D598">
            <v>5743.1200000000008</v>
          </cell>
        </row>
        <row r="599">
          <cell r="A599">
            <v>74550</v>
          </cell>
          <cell r="B599" t="str">
            <v>Boca para BSCC de 1,6 x 2,4 m - esconsidade de 30 graus</v>
          </cell>
          <cell r="C599" t="str">
            <v>un</v>
          </cell>
          <cell r="D599">
            <v>7137.3</v>
          </cell>
        </row>
        <row r="600">
          <cell r="A600">
            <v>74600</v>
          </cell>
          <cell r="B600" t="str">
            <v>Boca para BSCC de 2,0 x 1,5 m - normal</v>
          </cell>
          <cell r="C600" t="str">
            <v>un</v>
          </cell>
          <cell r="D600">
            <v>2950.79</v>
          </cell>
        </row>
        <row r="601">
          <cell r="A601">
            <v>74650</v>
          </cell>
          <cell r="B601" t="str">
            <v>Boca para BSCC de 2,0 x 1,5 m - esconsidade de 15 graus</v>
          </cell>
          <cell r="C601" t="str">
            <v>un</v>
          </cell>
          <cell r="D601">
            <v>3262.7999999999997</v>
          </cell>
        </row>
        <row r="602">
          <cell r="A602">
            <v>74700</v>
          </cell>
          <cell r="B602" t="str">
            <v>Boca para BSCC de 1,9 x 2,9 m - esconsidade de 10 graus</v>
          </cell>
          <cell r="C602" t="str">
            <v>un</v>
          </cell>
          <cell r="D602">
            <v>7513.0700000000006</v>
          </cell>
        </row>
        <row r="603">
          <cell r="A603">
            <v>74750</v>
          </cell>
          <cell r="B603" t="str">
            <v>Boca para BSCC de 1,9 x 2,9 m - esconsidade de 20 graus</v>
          </cell>
          <cell r="C603" t="str">
            <v>un</v>
          </cell>
          <cell r="D603">
            <v>8165.5199999999995</v>
          </cell>
        </row>
        <row r="604">
          <cell r="A604">
            <v>74800</v>
          </cell>
          <cell r="B604" t="str">
            <v>Boca para BSCC de 1,9 x 2,9 m - esconsidade de 30 graus</v>
          </cell>
          <cell r="C604" t="str">
            <v>un</v>
          </cell>
          <cell r="D604">
            <v>9833.9500000000007</v>
          </cell>
        </row>
        <row r="605">
          <cell r="A605">
            <v>74850</v>
          </cell>
          <cell r="B605" t="str">
            <v>Boca para BSCC de 2,0 x 2,0 m - normal</v>
          </cell>
          <cell r="C605" t="str">
            <v>un</v>
          </cell>
          <cell r="D605">
            <v>3694.44</v>
          </cell>
        </row>
        <row r="606">
          <cell r="A606">
            <v>74900</v>
          </cell>
          <cell r="B606" t="str">
            <v>Boca para BSCC de 2,0 x 2,0 m - esconsidade de 15 graus</v>
          </cell>
          <cell r="C606" t="str">
            <v>un</v>
          </cell>
          <cell r="D606">
            <v>3934.56</v>
          </cell>
        </row>
        <row r="607">
          <cell r="A607">
            <v>74950</v>
          </cell>
          <cell r="B607" t="str">
            <v>Boca para BSCC de 2,0 x 2,0 m - esconsidade de 25 graus</v>
          </cell>
          <cell r="C607" t="str">
            <v>un</v>
          </cell>
          <cell r="D607">
            <v>4895.7000000000007</v>
          </cell>
        </row>
        <row r="608">
          <cell r="A608">
            <v>75000</v>
          </cell>
          <cell r="B608" t="str">
            <v>Boca para BSCC de 2,0 x 2,0 m - esconsidade de 40 graus</v>
          </cell>
          <cell r="C608" t="str">
            <v>un</v>
          </cell>
          <cell r="D608">
            <v>6837.2000000000007</v>
          </cell>
        </row>
        <row r="609">
          <cell r="A609">
            <v>75050</v>
          </cell>
          <cell r="B609" t="str">
            <v>Boca para BSCC de 2,1 x 3,2 m - normal</v>
          </cell>
          <cell r="C609" t="str">
            <v>un</v>
          </cell>
          <cell r="D609">
            <v>9169.34</v>
          </cell>
        </row>
        <row r="610">
          <cell r="A610">
            <v>75100</v>
          </cell>
          <cell r="B610" t="str">
            <v>Boca para BSCC de 2,1 x 3,2 m - esconsidade de 10 graus</v>
          </cell>
          <cell r="C610" t="str">
            <v>un</v>
          </cell>
          <cell r="D610">
            <v>9002.26</v>
          </cell>
        </row>
        <row r="611">
          <cell r="A611">
            <v>75150</v>
          </cell>
          <cell r="B611" t="str">
            <v>Boca para BSCC de 2,1 x 3,2 m - esconsidade de 30 graus</v>
          </cell>
          <cell r="C611" t="str">
            <v>un</v>
          </cell>
          <cell r="D611">
            <v>9235.34</v>
          </cell>
        </row>
        <row r="612">
          <cell r="A612">
            <v>75200</v>
          </cell>
          <cell r="B612" t="str">
            <v>Boca para BSCC de 2,3 x 3,5 m - normal</v>
          </cell>
          <cell r="C612" t="str">
            <v>un</v>
          </cell>
          <cell r="D612">
            <v>10091.61</v>
          </cell>
        </row>
        <row r="613">
          <cell r="A613">
            <v>75250</v>
          </cell>
          <cell r="B613" t="str">
            <v>Boca para BSCC de 2,5 x 2,0 m - normal</v>
          </cell>
          <cell r="C613" t="str">
            <v>un</v>
          </cell>
          <cell r="D613">
            <v>4299.34</v>
          </cell>
        </row>
        <row r="614">
          <cell r="A614">
            <v>75300</v>
          </cell>
          <cell r="B614" t="str">
            <v>Boca para BSCC de 2,5 x 2,0 m - esconsidade de 15 graus</v>
          </cell>
          <cell r="C614" t="str">
            <v>un</v>
          </cell>
          <cell r="D614">
            <v>4523.5999999999995</v>
          </cell>
        </row>
        <row r="615">
          <cell r="A615">
            <v>75350</v>
          </cell>
          <cell r="B615" t="str">
            <v>Boca para BSCC de 2,5 x 2,5 m - normal</v>
          </cell>
          <cell r="C615" t="str">
            <v>un</v>
          </cell>
          <cell r="D615">
            <v>5467.25</v>
          </cell>
        </row>
        <row r="616">
          <cell r="A616">
            <v>75400</v>
          </cell>
          <cell r="B616" t="str">
            <v>Boca para BSCC de 2,5 x 2,5 m - esconsa</v>
          </cell>
          <cell r="C616" t="str">
            <v>un</v>
          </cell>
          <cell r="D616">
            <v>5788.26</v>
          </cell>
        </row>
        <row r="617">
          <cell r="A617">
            <v>75450</v>
          </cell>
          <cell r="B617" t="str">
            <v>Boca para BSCC de 3,0 x 2,0 m - normal</v>
          </cell>
          <cell r="C617" t="str">
            <v>un</v>
          </cell>
          <cell r="D617">
            <v>5136.12</v>
          </cell>
        </row>
        <row r="618">
          <cell r="A618">
            <v>75500</v>
          </cell>
          <cell r="B618" t="str">
            <v>Boca para BSCC de 3,0 x 2,5 m - normal</v>
          </cell>
          <cell r="C618" t="str">
            <v>un</v>
          </cell>
          <cell r="D618">
            <v>6405.8600000000006</v>
          </cell>
        </row>
        <row r="619">
          <cell r="A619">
            <v>75550</v>
          </cell>
          <cell r="B619" t="str">
            <v>Boca para BSCC de 3,0 x 3,0 m - normal</v>
          </cell>
          <cell r="C619" t="str">
            <v>un</v>
          </cell>
          <cell r="D619">
            <v>7375.6</v>
          </cell>
        </row>
        <row r="620">
          <cell r="A620">
            <v>75600</v>
          </cell>
          <cell r="B620" t="str">
            <v>Boca para BSCC de 3,0 x 3,0 m - esconsidade de 15 graus</v>
          </cell>
          <cell r="C620" t="str">
            <v>un</v>
          </cell>
          <cell r="D620">
            <v>7839.06</v>
          </cell>
        </row>
        <row r="621">
          <cell r="A621">
            <v>75645</v>
          </cell>
          <cell r="B621" t="str">
            <v>Boca para BDCC de 1,5 x 1,0 m - normal</v>
          </cell>
          <cell r="C621" t="str">
            <v>un</v>
          </cell>
          <cell r="D621">
            <v>2462.52</v>
          </cell>
        </row>
        <row r="622">
          <cell r="A622">
            <v>75650</v>
          </cell>
          <cell r="B622" t="str">
            <v>Boca para BDCC de 1,5 x 1,5 m - normal</v>
          </cell>
          <cell r="C622" t="str">
            <v>un</v>
          </cell>
          <cell r="D622">
            <v>3122.25</v>
          </cell>
        </row>
        <row r="623">
          <cell r="A623">
            <v>75700</v>
          </cell>
          <cell r="B623" t="str">
            <v>Boca para BDCC de 2,0 x 1,5 m - normal</v>
          </cell>
          <cell r="C623" t="str">
            <v>un</v>
          </cell>
          <cell r="D623">
            <v>3744.2999999999997</v>
          </cell>
        </row>
        <row r="624">
          <cell r="A624">
            <v>75750</v>
          </cell>
          <cell r="B624" t="str">
            <v>Boca para BDCC de 2,0 x 1,5 m - esconsidade de 35 graus</v>
          </cell>
          <cell r="C624" t="str">
            <v>un</v>
          </cell>
          <cell r="D624">
            <v>5237.1799999999994</v>
          </cell>
        </row>
        <row r="625">
          <cell r="A625">
            <v>75800</v>
          </cell>
          <cell r="B625" t="str">
            <v>Boca para BDCC de 2,0 x 2,0 m - normal</v>
          </cell>
          <cell r="C625" t="str">
            <v>un</v>
          </cell>
          <cell r="D625">
            <v>4563.67</v>
          </cell>
        </row>
        <row r="626">
          <cell r="A626">
            <v>75850</v>
          </cell>
          <cell r="B626" t="str">
            <v>Boca para BDCC de 2,0 x 2,0 m - esconsidade de 15 graus</v>
          </cell>
          <cell r="C626" t="str">
            <v>un</v>
          </cell>
          <cell r="D626">
            <v>4912.7699999999995</v>
          </cell>
        </row>
        <row r="627">
          <cell r="A627">
            <v>75900</v>
          </cell>
          <cell r="B627" t="str">
            <v>Boca para BDCC de 2,0 x 2,0 m - esconsidade de 40 graus</v>
          </cell>
          <cell r="C627" t="str">
            <v>un</v>
          </cell>
          <cell r="D627">
            <v>7568.55</v>
          </cell>
        </row>
        <row r="628">
          <cell r="A628">
            <v>75950</v>
          </cell>
          <cell r="B628" t="str">
            <v>Boca para BDCC de 2,5 x 2,0 m - normal</v>
          </cell>
          <cell r="C628" t="str">
            <v>un</v>
          </cell>
          <cell r="D628">
            <v>5487.7800000000007</v>
          </cell>
        </row>
        <row r="629">
          <cell r="A629">
            <v>76000</v>
          </cell>
          <cell r="B629" t="str">
            <v>Boca para BDCC de 2,5 x 2,0 m - esconsidade de 15 graus</v>
          </cell>
          <cell r="C629" t="str">
            <v>un</v>
          </cell>
          <cell r="D629">
            <v>5666.62</v>
          </cell>
        </row>
        <row r="630">
          <cell r="A630">
            <v>76050</v>
          </cell>
          <cell r="B630" t="str">
            <v>Boca para BDCC de 2,3 x 3,5 m - esconsidade de 20 graus</v>
          </cell>
          <cell r="C630" t="str">
            <v>un</v>
          </cell>
          <cell r="D630">
            <v>12982.48</v>
          </cell>
        </row>
        <row r="631">
          <cell r="A631">
            <v>76100</v>
          </cell>
          <cell r="B631" t="str">
            <v>Boca para BDCC de 2,5 x 2,5 m - normal</v>
          </cell>
          <cell r="C631" t="str">
            <v>un</v>
          </cell>
          <cell r="D631">
            <v>7128.9400000000005</v>
          </cell>
        </row>
        <row r="632">
          <cell r="A632">
            <v>76150</v>
          </cell>
          <cell r="B632" t="str">
            <v>Boca para BDCC de 3,0 x 2,0 m - normal</v>
          </cell>
          <cell r="C632" t="str">
            <v>un</v>
          </cell>
          <cell r="D632">
            <v>6517.86</v>
          </cell>
        </row>
        <row r="633">
          <cell r="A633">
            <v>76200</v>
          </cell>
          <cell r="B633" t="str">
            <v>Boca para BDCC de 3,0 x 2,5 m - esconsidade de 15 graus</v>
          </cell>
          <cell r="C633" t="str">
            <v>un</v>
          </cell>
          <cell r="D633">
            <v>8013.64</v>
          </cell>
        </row>
        <row r="634">
          <cell r="A634">
            <v>76250</v>
          </cell>
          <cell r="B634" t="str">
            <v>Boca para BDCC de 3,0 x 3,0 m - normal</v>
          </cell>
          <cell r="C634" t="str">
            <v>un</v>
          </cell>
          <cell r="D634">
            <v>9050.24</v>
          </cell>
        </row>
        <row r="635">
          <cell r="A635">
            <v>76300</v>
          </cell>
          <cell r="B635" t="str">
            <v>Boca para BDCC de 3,0 x 3,0 m - esconsidade de 15 graus</v>
          </cell>
          <cell r="C635" t="str">
            <v>un</v>
          </cell>
          <cell r="D635">
            <v>9570.6099999999988</v>
          </cell>
        </row>
        <row r="636">
          <cell r="A636">
            <v>76350</v>
          </cell>
          <cell r="B636" t="str">
            <v>Boca para BDCC de 2,7 x 3,9 m - normal</v>
          </cell>
          <cell r="C636" t="str">
            <v>un</v>
          </cell>
          <cell r="D636">
            <v>11053.35</v>
          </cell>
        </row>
        <row r="637">
          <cell r="A637">
            <v>76400</v>
          </cell>
          <cell r="B637" t="str">
            <v>Boca para BTCC de 2,0 x 2,0 m - normal</v>
          </cell>
          <cell r="C637" t="str">
            <v>un</v>
          </cell>
          <cell r="D637">
            <v>5493.13</v>
          </cell>
        </row>
        <row r="638">
          <cell r="A638">
            <v>76450</v>
          </cell>
          <cell r="B638" t="str">
            <v>Boca para BTCC de 2,5 x 2,0 m - normal</v>
          </cell>
          <cell r="C638" t="str">
            <v>un</v>
          </cell>
          <cell r="D638">
            <v>6674.98</v>
          </cell>
        </row>
        <row r="639">
          <cell r="A639">
            <v>76500</v>
          </cell>
          <cell r="B639" t="str">
            <v>Boca para BTCC de 3,0 x 2,0 m - normal</v>
          </cell>
          <cell r="C639" t="str">
            <v>un</v>
          </cell>
          <cell r="D639">
            <v>7904.41</v>
          </cell>
        </row>
        <row r="640">
          <cell r="A640">
            <v>76550</v>
          </cell>
          <cell r="B640" t="str">
            <v>Boca para BTCC de 2,7 x 3,9 m - normal</v>
          </cell>
          <cell r="C640" t="str">
            <v>un</v>
          </cell>
          <cell r="D640">
            <v>10751.11</v>
          </cell>
        </row>
        <row r="641">
          <cell r="A641">
            <v>76600</v>
          </cell>
          <cell r="B641" t="str">
            <v>Boca para BTCC de 2,7 x 3,9 m - esconsidade de 10 graus</v>
          </cell>
          <cell r="C641" t="str">
            <v>un</v>
          </cell>
          <cell r="D641">
            <v>11178.310000000001</v>
          </cell>
        </row>
        <row r="642">
          <cell r="A642">
            <v>76650</v>
          </cell>
          <cell r="B642" t="str">
            <v>Boca para BTCC de 2,7 x 3,9 m - esconsidade de 20 graus</v>
          </cell>
          <cell r="C642" t="str">
            <v>un</v>
          </cell>
          <cell r="D642">
            <v>12257.23</v>
          </cell>
        </row>
        <row r="643">
          <cell r="A643">
            <v>76700</v>
          </cell>
          <cell r="B643" t="str">
            <v>Boca para BTCC de 2,7 x 3,9 m - esconsidade de 30 graus</v>
          </cell>
          <cell r="C643" t="str">
            <v>un</v>
          </cell>
          <cell r="D643">
            <v>14441.89</v>
          </cell>
        </row>
        <row r="644">
          <cell r="A644">
            <v>76750</v>
          </cell>
          <cell r="B644" t="str">
            <v>Boca para BTCC de 3,0 x 3,0 m - normal</v>
          </cell>
          <cell r="C644" t="str">
            <v>un</v>
          </cell>
          <cell r="D644">
            <v>10826.220000000001</v>
          </cell>
        </row>
        <row r="645">
          <cell r="A645">
            <v>77000</v>
          </cell>
          <cell r="B645" t="str">
            <v>Caixa coletora de talvegue para BSTC D=60 cm e H=1,5 m</v>
          </cell>
          <cell r="C645" t="str">
            <v>un</v>
          </cell>
          <cell r="D645">
            <v>438.55</v>
          </cell>
        </row>
        <row r="646">
          <cell r="A646">
            <v>77050</v>
          </cell>
          <cell r="B646" t="str">
            <v>Caixa coletora de talvegue para BSTC D=60 cm e H=2,0 m</v>
          </cell>
          <cell r="C646" t="str">
            <v>un</v>
          </cell>
          <cell r="D646">
            <v>593.97</v>
          </cell>
        </row>
        <row r="647">
          <cell r="A647">
            <v>77100</v>
          </cell>
          <cell r="B647" t="str">
            <v>Caixa coletora de talvegue para BSTC D=80 cm e H=1,5 m</v>
          </cell>
          <cell r="C647" t="str">
            <v>un</v>
          </cell>
          <cell r="D647">
            <v>467.28000000000003</v>
          </cell>
        </row>
        <row r="648">
          <cell r="A648">
            <v>77150</v>
          </cell>
          <cell r="B648" t="str">
            <v>Caixa coletora de talvegue para BSTC D=100 cm e H=1,5 m</v>
          </cell>
          <cell r="C648" t="str">
            <v>un</v>
          </cell>
          <cell r="D648">
            <v>457.03000000000003</v>
          </cell>
        </row>
        <row r="649">
          <cell r="A649">
            <v>77200</v>
          </cell>
          <cell r="B649" t="str">
            <v>Caixa coletora de talvegue para BSTC D=80 cm e H=2,0 m</v>
          </cell>
          <cell r="C649" t="str">
            <v>un</v>
          </cell>
          <cell r="D649">
            <v>651.92999999999995</v>
          </cell>
        </row>
        <row r="650">
          <cell r="A650">
            <v>77250</v>
          </cell>
          <cell r="B650" t="str">
            <v>Caixa coletora de talvegue para BSTC D=100 cm e H=2,0 m</v>
          </cell>
          <cell r="C650" t="str">
            <v>un</v>
          </cell>
          <cell r="D650">
            <v>641.66000000000008</v>
          </cell>
        </row>
        <row r="651">
          <cell r="A651">
            <v>77300</v>
          </cell>
          <cell r="B651" t="str">
            <v>Caixa coletora de talvegue para BSTC D=120 cm e H=2,0 m</v>
          </cell>
          <cell r="C651" t="str">
            <v>un</v>
          </cell>
          <cell r="D651">
            <v>631.41</v>
          </cell>
        </row>
        <row r="652">
          <cell r="A652">
            <v>77350</v>
          </cell>
          <cell r="B652" t="str">
            <v>Caixa coletora de talvegue para BSTC D=150 cm e H=2,0 m</v>
          </cell>
          <cell r="C652" t="str">
            <v>un</v>
          </cell>
          <cell r="D652">
            <v>645.87</v>
          </cell>
        </row>
        <row r="653">
          <cell r="A653">
            <v>77400</v>
          </cell>
          <cell r="B653" t="str">
            <v>Caixa coletora de talvegue para BSTC D=80 cm e H=2,5 m</v>
          </cell>
          <cell r="C653" t="str">
            <v>un</v>
          </cell>
          <cell r="D653">
            <v>836.73</v>
          </cell>
        </row>
        <row r="654">
          <cell r="A654">
            <v>77450</v>
          </cell>
          <cell r="B654" t="str">
            <v>Caixa coletora de talvegue para BSTC D=100 cm e H=2,5 m</v>
          </cell>
          <cell r="C654" t="str">
            <v>un</v>
          </cell>
          <cell r="D654">
            <v>826.46</v>
          </cell>
        </row>
        <row r="655">
          <cell r="A655">
            <v>77500</v>
          </cell>
          <cell r="B655" t="str">
            <v>Caixa coletora de talvegue para BSTC D=120 cm e H=2,5 m</v>
          </cell>
          <cell r="C655" t="str">
            <v>un</v>
          </cell>
          <cell r="D655">
            <v>816.2</v>
          </cell>
        </row>
        <row r="656">
          <cell r="A656">
            <v>77550</v>
          </cell>
          <cell r="B656" t="str">
            <v>Caixa coletora de talvegue para BSTC D=150 cm e H=2,5 m</v>
          </cell>
          <cell r="C656" t="str">
            <v>un</v>
          </cell>
          <cell r="D656">
            <v>852.67</v>
          </cell>
        </row>
        <row r="657">
          <cell r="A657">
            <v>77600</v>
          </cell>
          <cell r="B657" t="str">
            <v>Caixa coletora de talvegue para BSTC D=60 cm e H=3,0 m</v>
          </cell>
          <cell r="C657" t="str">
            <v>un</v>
          </cell>
          <cell r="D657">
            <v>919.7</v>
          </cell>
        </row>
        <row r="658">
          <cell r="A658">
            <v>77650</v>
          </cell>
          <cell r="B658" t="str">
            <v>Caixa coletora de talvegue para BSTC D=80 cm e H=3,0 m</v>
          </cell>
          <cell r="C658" t="str">
            <v>un</v>
          </cell>
          <cell r="D658">
            <v>1020.8299999999999</v>
          </cell>
        </row>
        <row r="659">
          <cell r="A659">
            <v>77700</v>
          </cell>
          <cell r="B659" t="str">
            <v>Caixa coletora de talvegue para BSTC D=100 cm e H=3,0 m</v>
          </cell>
          <cell r="C659" t="str">
            <v>un</v>
          </cell>
          <cell r="D659">
            <v>1010.57</v>
          </cell>
        </row>
        <row r="660">
          <cell r="A660">
            <v>77750</v>
          </cell>
          <cell r="B660" t="str">
            <v>Caixa coletora de talvegue para BSTC D=120 cm e H=3,0 m</v>
          </cell>
          <cell r="C660" t="str">
            <v>un</v>
          </cell>
          <cell r="D660">
            <v>1000.3199999999999</v>
          </cell>
        </row>
        <row r="661">
          <cell r="A661">
            <v>77800</v>
          </cell>
          <cell r="B661" t="str">
            <v>Caixa coletora de talvegue para BSTC D=150 cm e H=3,0 m</v>
          </cell>
          <cell r="C661" t="str">
            <v>un</v>
          </cell>
          <cell r="D661">
            <v>1058.82</v>
          </cell>
        </row>
        <row r="662">
          <cell r="A662">
            <v>77850</v>
          </cell>
          <cell r="B662" t="str">
            <v>Caixa coletora de talvegue para BSTC D=80 cm e H=3,5 m</v>
          </cell>
          <cell r="C662" t="str">
            <v>un</v>
          </cell>
          <cell r="D662">
            <v>1205.6099999999999</v>
          </cell>
        </row>
        <row r="663">
          <cell r="A663">
            <v>77900</v>
          </cell>
          <cell r="B663" t="str">
            <v>Caixa coletora de talvegue para BSTC D=100 cm e H=3,5 m</v>
          </cell>
          <cell r="C663" t="str">
            <v>un</v>
          </cell>
          <cell r="D663">
            <v>1195.3500000000001</v>
          </cell>
        </row>
        <row r="664">
          <cell r="A664">
            <v>77950</v>
          </cell>
          <cell r="B664" t="str">
            <v>Caixa coletora de talvegue para BTTC D=100 cm e H=2,0 m</v>
          </cell>
          <cell r="C664" t="str">
            <v>un</v>
          </cell>
          <cell r="D664">
            <v>1270.52</v>
          </cell>
        </row>
        <row r="665">
          <cell r="A665">
            <v>78000</v>
          </cell>
          <cell r="B665" t="str">
            <v>Caixa coletora de talvegue para BSTC D=120 cm e H=3,5 m</v>
          </cell>
          <cell r="C665" t="str">
            <v>un</v>
          </cell>
          <cell r="D665">
            <v>1185.0999999999999</v>
          </cell>
        </row>
        <row r="666">
          <cell r="A666">
            <v>78050</v>
          </cell>
          <cell r="B666" t="str">
            <v>Caixa coletora de talvegue para BDTC D=120 cm e H=2,0 m</v>
          </cell>
          <cell r="C666" t="str">
            <v>un</v>
          </cell>
          <cell r="D666">
            <v>1469.61</v>
          </cell>
        </row>
        <row r="667">
          <cell r="A667">
            <v>78100</v>
          </cell>
          <cell r="B667" t="str">
            <v>Caixa coletora de talvegue para BDTC D=100 cm e H=3,5 m</v>
          </cell>
          <cell r="C667" t="str">
            <v>un</v>
          </cell>
          <cell r="D667">
            <v>2235.73</v>
          </cell>
        </row>
        <row r="668">
          <cell r="A668">
            <v>78150</v>
          </cell>
          <cell r="B668" t="str">
            <v>Caixa coletora de sarjeta para BSTC D=60 cm e H=1,0 m</v>
          </cell>
          <cell r="C668" t="str">
            <v>un</v>
          </cell>
          <cell r="D668">
            <v>347.53</v>
          </cell>
        </row>
        <row r="669">
          <cell r="A669">
            <v>78250</v>
          </cell>
          <cell r="B669" t="str">
            <v>Caixa coletora de sarjeta para BSTC D=80 cm e H=1,5 m</v>
          </cell>
          <cell r="C669" t="str">
            <v>un</v>
          </cell>
          <cell r="D669">
            <v>485.55</v>
          </cell>
        </row>
        <row r="670">
          <cell r="A670">
            <v>78300</v>
          </cell>
          <cell r="B670" t="str">
            <v>Caixa coletora de sarjeta para BSTC D=100 cm e H=1,5 m</v>
          </cell>
          <cell r="C670" t="str">
            <v>un</v>
          </cell>
          <cell r="D670">
            <v>499.58000000000004</v>
          </cell>
        </row>
        <row r="671">
          <cell r="A671">
            <v>78350</v>
          </cell>
          <cell r="B671" t="str">
            <v>Caixa coletora de sarjeta para BSTC D=60 cm e H=2,0 m</v>
          </cell>
          <cell r="C671" t="str">
            <v>un</v>
          </cell>
          <cell r="D671">
            <v>693.69</v>
          </cell>
        </row>
        <row r="672">
          <cell r="A672">
            <v>78400</v>
          </cell>
          <cell r="B672" t="str">
            <v>Caixa coletora de sarjeta para BSTC D=80 cm e H=2,0 m</v>
          </cell>
          <cell r="C672" t="str">
            <v>un</v>
          </cell>
          <cell r="D672">
            <v>688.91</v>
          </cell>
        </row>
        <row r="673">
          <cell r="A673">
            <v>78450</v>
          </cell>
          <cell r="B673" t="str">
            <v>Caixa coletora de sarjeta para BSTC D=100 cm e H=2,0 m</v>
          </cell>
          <cell r="C673" t="str">
            <v>un</v>
          </cell>
          <cell r="D673">
            <v>744.80000000000007</v>
          </cell>
        </row>
        <row r="674">
          <cell r="A674">
            <v>78500</v>
          </cell>
          <cell r="B674" t="str">
            <v>Caixa coletora de sarjeta para BSTC D=120 cm e H=2,0 m</v>
          </cell>
          <cell r="C674" t="str">
            <v>un</v>
          </cell>
          <cell r="D674">
            <v>766.28</v>
          </cell>
        </row>
        <row r="675">
          <cell r="A675">
            <v>78600</v>
          </cell>
          <cell r="B675" t="str">
            <v>Caixa coletora de sarjeta para BSTC D=80 cm e H=2,5 m</v>
          </cell>
          <cell r="C675" t="str">
            <v>un</v>
          </cell>
          <cell r="D675">
            <v>771.62</v>
          </cell>
        </row>
        <row r="676">
          <cell r="A676">
            <v>78650</v>
          </cell>
          <cell r="B676" t="str">
            <v>Caixa coletora de sarjeta para BSTC D=100 cm e H=2,5 m</v>
          </cell>
          <cell r="C676" t="str">
            <v>un</v>
          </cell>
          <cell r="D676">
            <v>860.93</v>
          </cell>
        </row>
        <row r="677">
          <cell r="A677">
            <v>78700</v>
          </cell>
          <cell r="B677" t="str">
            <v>Caixa coletora de sarjeta para BSTC D=120 cm e H=3,0 m</v>
          </cell>
          <cell r="C677" t="str">
            <v>un</v>
          </cell>
          <cell r="D677">
            <v>1022.52</v>
          </cell>
        </row>
        <row r="678">
          <cell r="A678">
            <v>78750</v>
          </cell>
          <cell r="B678" t="str">
            <v>Caixa coletora de sarjeta para BDTC D=80 cm e H=1,5 m</v>
          </cell>
          <cell r="C678" t="str">
            <v>un</v>
          </cell>
          <cell r="D678">
            <v>907.5</v>
          </cell>
        </row>
        <row r="679">
          <cell r="A679">
            <v>78900</v>
          </cell>
          <cell r="B679" t="str">
            <v>Caixa coletora de sarjeta para BTTC D=120 cm e H=2,0 m</v>
          </cell>
          <cell r="C679" t="str">
            <v>un</v>
          </cell>
          <cell r="D679">
            <v>1367.32</v>
          </cell>
        </row>
        <row r="680">
          <cell r="A680">
            <v>79450</v>
          </cell>
          <cell r="B680" t="str">
            <v>Tampa para caixa coletora inclusive vigote</v>
          </cell>
          <cell r="C680" t="str">
            <v>un</v>
          </cell>
          <cell r="D680">
            <v>106.84</v>
          </cell>
        </row>
        <row r="681">
          <cell r="A681">
            <v>79795</v>
          </cell>
          <cell r="B681" t="str">
            <v>Remoção de bueiro com D=30 cm</v>
          </cell>
          <cell r="C681" t="str">
            <v>m</v>
          </cell>
          <cell r="D681">
            <v>3.52</v>
          </cell>
        </row>
        <row r="682">
          <cell r="A682">
            <v>79800</v>
          </cell>
          <cell r="B682" t="str">
            <v>Remoção de bueiro com D=30 cm</v>
          </cell>
          <cell r="C682" t="str">
            <v>m</v>
          </cell>
          <cell r="D682">
            <v>4.8100000000000005</v>
          </cell>
        </row>
        <row r="683">
          <cell r="A683">
            <v>79850</v>
          </cell>
          <cell r="B683" t="str">
            <v>Remoção de bueiro com D=40 cm</v>
          </cell>
          <cell r="C683" t="str">
            <v>m</v>
          </cell>
          <cell r="D683">
            <v>6.39</v>
          </cell>
        </row>
        <row r="684">
          <cell r="A684">
            <v>79860</v>
          </cell>
          <cell r="B684" t="str">
            <v>Remoção de bueiro com D=50 cm</v>
          </cell>
          <cell r="C684" t="str">
            <v>m</v>
          </cell>
          <cell r="D684">
            <v>7.69</v>
          </cell>
        </row>
        <row r="685">
          <cell r="A685">
            <v>79880</v>
          </cell>
          <cell r="B685" t="str">
            <v>Remoção de bueiro com D=60 cm</v>
          </cell>
          <cell r="C685" t="str">
            <v>m</v>
          </cell>
          <cell r="D685">
            <v>10.95</v>
          </cell>
        </row>
        <row r="686">
          <cell r="A686">
            <v>79900</v>
          </cell>
          <cell r="B686" t="str">
            <v>Remoção de bueiro com D=80 cm</v>
          </cell>
          <cell r="C686" t="str">
            <v>m</v>
          </cell>
          <cell r="D686">
            <v>15.799999999999999</v>
          </cell>
        </row>
        <row r="687">
          <cell r="A687">
            <v>79920</v>
          </cell>
          <cell r="B687" t="str">
            <v>Remoção de bueiro com D=100 cm</v>
          </cell>
          <cell r="C687" t="str">
            <v>m</v>
          </cell>
          <cell r="D687">
            <v>18.580000000000002</v>
          </cell>
        </row>
        <row r="688">
          <cell r="A688">
            <v>79940</v>
          </cell>
          <cell r="B688" t="str">
            <v>Remoção de bueiro com D=120 cm</v>
          </cell>
          <cell r="C688" t="str">
            <v>m</v>
          </cell>
          <cell r="D688">
            <v>22.83</v>
          </cell>
        </row>
        <row r="689">
          <cell r="A689">
            <v>79945</v>
          </cell>
          <cell r="B689" t="str">
            <v>Remoção de bueiro com D=150 cm</v>
          </cell>
          <cell r="C689" t="str">
            <v>m</v>
          </cell>
          <cell r="D689">
            <v>27.39</v>
          </cell>
        </row>
        <row r="690">
          <cell r="A690">
            <v>79950</v>
          </cell>
          <cell r="B690" t="str">
            <v>Remoção de bueiro com D=200 cm</v>
          </cell>
          <cell r="C690" t="str">
            <v>m</v>
          </cell>
          <cell r="D690">
            <v>34.230000000000004</v>
          </cell>
        </row>
        <row r="691">
          <cell r="A691">
            <v>79960</v>
          </cell>
          <cell r="B691" t="str">
            <v>Remoção de bueiro duplo tubular de D=100 cm</v>
          </cell>
          <cell r="C691" t="str">
            <v>m</v>
          </cell>
          <cell r="D691">
            <v>41.67</v>
          </cell>
        </row>
        <row r="692">
          <cell r="A692">
            <v>80000</v>
          </cell>
          <cell r="B692" t="str">
            <v>Remoção de cercas de arame farpado</v>
          </cell>
          <cell r="C692" t="str">
            <v>m</v>
          </cell>
          <cell r="D692">
            <v>0.75</v>
          </cell>
        </row>
        <row r="693">
          <cell r="A693">
            <v>80050</v>
          </cell>
          <cell r="B693" t="str">
            <v>Remoção e recolocação de cercas de arame farpado</v>
          </cell>
          <cell r="C693" t="str">
            <v>m</v>
          </cell>
          <cell r="D693">
            <v>2.66</v>
          </cell>
        </row>
        <row r="694">
          <cell r="A694">
            <v>80100</v>
          </cell>
          <cell r="B694" t="str">
            <v>Cercas c/ mourões triangulares de concreto c/4 fios de arame</v>
          </cell>
          <cell r="C694" t="str">
            <v>m</v>
          </cell>
          <cell r="D694">
            <v>4.9300000000000006</v>
          </cell>
        </row>
        <row r="695">
          <cell r="A695">
            <v>80150</v>
          </cell>
          <cell r="B695" t="str">
            <v>Cercas c/ 4 fios de arame c/ mourões de concreto de 10x10x220</v>
          </cell>
          <cell r="C695" t="str">
            <v>m</v>
          </cell>
          <cell r="D695">
            <v>4.9800000000000004</v>
          </cell>
        </row>
        <row r="696">
          <cell r="A696">
            <v>80200</v>
          </cell>
          <cell r="B696" t="str">
            <v>Execução de porteira</v>
          </cell>
          <cell r="C696" t="str">
            <v>un</v>
          </cell>
          <cell r="D696">
            <v>487.01</v>
          </cell>
        </row>
        <row r="697">
          <cell r="A697">
            <v>80250</v>
          </cell>
          <cell r="B697" t="str">
            <v>Execução de mata-burro</v>
          </cell>
          <cell r="C697" t="str">
            <v>un</v>
          </cell>
          <cell r="D697">
            <v>576.79999999999995</v>
          </cell>
        </row>
        <row r="698">
          <cell r="A698">
            <v>80300</v>
          </cell>
          <cell r="B698" t="str">
            <v>Enleivamento</v>
          </cell>
          <cell r="C698" t="str">
            <v>m²</v>
          </cell>
          <cell r="D698">
            <v>3.81</v>
          </cell>
        </row>
        <row r="699">
          <cell r="A699">
            <v>80350</v>
          </cell>
          <cell r="B699" t="str">
            <v>Hidrosemeadura</v>
          </cell>
          <cell r="C699" t="str">
            <v>m²</v>
          </cell>
          <cell r="D699">
            <v>1.06</v>
          </cell>
        </row>
        <row r="700">
          <cell r="A700">
            <v>80400</v>
          </cell>
          <cell r="B700" t="str">
            <v>Pintura de faixa horizontal com tinta acrilica branca</v>
          </cell>
          <cell r="C700" t="str">
            <v>m²</v>
          </cell>
          <cell r="D700">
            <v>5.69</v>
          </cell>
        </row>
        <row r="701">
          <cell r="A701">
            <v>80450</v>
          </cell>
          <cell r="B701" t="str">
            <v>Pintura de faixa horizontal com tinta acrilica amarela</v>
          </cell>
          <cell r="C701" t="str">
            <v>m²</v>
          </cell>
          <cell r="D701">
            <v>5.69</v>
          </cell>
        </row>
        <row r="702">
          <cell r="A702">
            <v>80401</v>
          </cell>
          <cell r="B702" t="str">
            <v>Pintura de faixa horizontal com tinta termoplástica</v>
          </cell>
          <cell r="C702" t="str">
            <v>m²</v>
          </cell>
          <cell r="D702">
            <v>16.38</v>
          </cell>
        </row>
        <row r="703">
          <cell r="A703">
            <v>80402</v>
          </cell>
          <cell r="B703" t="str">
            <v>Pintura de faixa horizontal</v>
          </cell>
          <cell r="C703" t="str">
            <v>m²</v>
          </cell>
          <cell r="D703">
            <v>12</v>
          </cell>
        </row>
        <row r="704">
          <cell r="A704">
            <v>80451</v>
          </cell>
          <cell r="B704" t="str">
            <v>Pintura de faixa horizontal com tinta acrilica termoplástica amarela</v>
          </cell>
          <cell r="C704" t="str">
            <v>m²</v>
          </cell>
          <cell r="D704">
            <v>16.38</v>
          </cell>
        </row>
        <row r="705">
          <cell r="A705">
            <v>80550</v>
          </cell>
          <cell r="B705" t="str">
            <v>Pintura de seta e/ou dizeres na pista</v>
          </cell>
          <cell r="C705" t="str">
            <v>m²</v>
          </cell>
          <cell r="D705">
            <v>5.69</v>
          </cell>
        </row>
        <row r="706">
          <cell r="A706">
            <v>80551</v>
          </cell>
          <cell r="B706" t="str">
            <v>Pintura de seta e/ou dizeres na pista com tinta termoplástica</v>
          </cell>
          <cell r="C706" t="str">
            <v>m²</v>
          </cell>
          <cell r="D706">
            <v>16.38</v>
          </cell>
        </row>
        <row r="707">
          <cell r="A707">
            <v>80552</v>
          </cell>
          <cell r="B707" t="str">
            <v>Pintura de seta e/ou dizeres na pista</v>
          </cell>
          <cell r="C707" t="str">
            <v>m²</v>
          </cell>
          <cell r="D707">
            <v>12</v>
          </cell>
        </row>
        <row r="708">
          <cell r="A708">
            <v>80600</v>
          </cell>
          <cell r="B708" t="str">
            <v>Sinalização - placas D=80 cm</v>
          </cell>
          <cell r="C708" t="str">
            <v>un</v>
          </cell>
          <cell r="D708">
            <v>79.760000000000005</v>
          </cell>
        </row>
        <row r="709">
          <cell r="A709">
            <v>80650</v>
          </cell>
          <cell r="B709" t="str">
            <v>Sinalização - placas D=100 cm</v>
          </cell>
          <cell r="C709" t="str">
            <v>un</v>
          </cell>
          <cell r="D709">
            <v>110.53</v>
          </cell>
        </row>
        <row r="710">
          <cell r="A710">
            <v>80850</v>
          </cell>
          <cell r="B710" t="str">
            <v>Sinalização - placas de 80 x 80 cm</v>
          </cell>
          <cell r="C710" t="str">
            <v>un</v>
          </cell>
          <cell r="D710">
            <v>80.5</v>
          </cell>
        </row>
        <row r="711">
          <cell r="A711">
            <v>80900</v>
          </cell>
          <cell r="B711" t="str">
            <v>Sinalização - placas de 100 x 100 cm</v>
          </cell>
          <cell r="C711" t="str">
            <v>un</v>
          </cell>
          <cell r="D711">
            <v>111.45</v>
          </cell>
        </row>
        <row r="712">
          <cell r="A712">
            <v>81000</v>
          </cell>
          <cell r="B712" t="str">
            <v>Sinalização - placas de 50 x 200 cm</v>
          </cell>
          <cell r="C712" t="str">
            <v>un</v>
          </cell>
          <cell r="D712">
            <v>138.25</v>
          </cell>
        </row>
        <row r="713">
          <cell r="A713">
            <v>81050</v>
          </cell>
          <cell r="B713" t="str">
            <v>Sinalização - placas de 100 x 200 cm</v>
          </cell>
          <cell r="C713" t="str">
            <v>un</v>
          </cell>
          <cell r="D713">
            <v>224.32</v>
          </cell>
        </row>
        <row r="714">
          <cell r="A714">
            <v>81150</v>
          </cell>
          <cell r="B714" t="str">
            <v>Sinalização - placa triangualr com L = 75 cm</v>
          </cell>
          <cell r="C714" t="str">
            <v>un</v>
          </cell>
          <cell r="D714">
            <v>38.340000000000003</v>
          </cell>
        </row>
        <row r="715">
          <cell r="A715">
            <v>81200</v>
          </cell>
          <cell r="B715" t="str">
            <v>Sinalização - placa octogonal com L = 33 cm</v>
          </cell>
          <cell r="C715" t="str">
            <v>un</v>
          </cell>
          <cell r="D715">
            <v>79.760000000000005</v>
          </cell>
        </row>
        <row r="716">
          <cell r="A716">
            <v>81225</v>
          </cell>
          <cell r="B716" t="str">
            <v>Sinalização - placa octogonal com L = 41 cm</v>
          </cell>
          <cell r="C716" t="str">
            <v>un</v>
          </cell>
          <cell r="D716">
            <v>110.09</v>
          </cell>
        </row>
        <row r="717">
          <cell r="A717">
            <v>81240</v>
          </cell>
          <cell r="B717" t="str">
            <v>Sinalização - delineador com placa de 33 x 40 cm</v>
          </cell>
          <cell r="C717" t="str">
            <v>un</v>
          </cell>
          <cell r="D717">
            <v>27.4</v>
          </cell>
        </row>
        <row r="718">
          <cell r="A718">
            <v>81245</v>
          </cell>
          <cell r="B718" t="str">
            <v>Fornec. e colocação de porticos de sinalização rodoviária</v>
          </cell>
          <cell r="C718" t="str">
            <v>un</v>
          </cell>
          <cell r="D718">
            <v>8757.8799999999992</v>
          </cell>
        </row>
        <row r="719">
          <cell r="A719">
            <v>81246</v>
          </cell>
          <cell r="B719" t="str">
            <v>Placas refletivas para porticos de 150 x 300 cm</v>
          </cell>
          <cell r="C719" t="str">
            <v>un</v>
          </cell>
          <cell r="D719">
            <v>402.28</v>
          </cell>
        </row>
        <row r="720">
          <cell r="A720">
            <v>81250</v>
          </cell>
          <cell r="B720" t="str">
            <v>Fornecimento e colocação de tachões mono-refletivos</v>
          </cell>
          <cell r="C720" t="str">
            <v>un</v>
          </cell>
          <cell r="D720">
            <v>18.5</v>
          </cell>
        </row>
        <row r="721">
          <cell r="A721">
            <v>81251</v>
          </cell>
          <cell r="B721" t="str">
            <v>Fornecimento e colocação de tachões bi-refletivos</v>
          </cell>
          <cell r="C721" t="str">
            <v>un</v>
          </cell>
          <cell r="D721">
            <v>20.65</v>
          </cell>
        </row>
        <row r="722">
          <cell r="A722">
            <v>81252</v>
          </cell>
          <cell r="B722" t="str">
            <v>Fornecimento e colocação de tachinhas mono-refletivas</v>
          </cell>
          <cell r="C722" t="str">
            <v>un</v>
          </cell>
          <cell r="D722">
            <v>4.46</v>
          </cell>
        </row>
        <row r="723">
          <cell r="A723">
            <v>81253</v>
          </cell>
          <cell r="B723" t="str">
            <v>Fornecimento e colocação de tachinhas bi-refletivas</v>
          </cell>
          <cell r="C723" t="str">
            <v>un</v>
          </cell>
          <cell r="D723">
            <v>6.12</v>
          </cell>
        </row>
        <row r="724">
          <cell r="A724">
            <v>81254</v>
          </cell>
          <cell r="B724" t="str">
            <v>Fornecimento e colocação de tachões não refletivos</v>
          </cell>
          <cell r="C724" t="str">
            <v>un</v>
          </cell>
          <cell r="D724">
            <v>16.739999999999998</v>
          </cell>
        </row>
        <row r="725">
          <cell r="A725">
            <v>81255</v>
          </cell>
          <cell r="B725" t="str">
            <v>Fornecimento e colocação de calotas esféricas D=15 cm x 4  cm</v>
          </cell>
          <cell r="C725" t="str">
            <v>un</v>
          </cell>
          <cell r="D725">
            <v>13.54</v>
          </cell>
        </row>
        <row r="726">
          <cell r="A726">
            <v>81300</v>
          </cell>
          <cell r="B726" t="str">
            <v>Marco quilométrico de 50 x 67 cm</v>
          </cell>
          <cell r="C726" t="str">
            <v>un</v>
          </cell>
          <cell r="D726">
            <v>36.700000000000003</v>
          </cell>
        </row>
        <row r="727">
          <cell r="A727">
            <v>81350</v>
          </cell>
          <cell r="B727" t="str">
            <v>Balisador de concreto</v>
          </cell>
          <cell r="C727" t="str">
            <v>un</v>
          </cell>
          <cell r="D727">
            <v>30.77</v>
          </cell>
        </row>
        <row r="728">
          <cell r="A728">
            <v>81600</v>
          </cell>
          <cell r="B728" t="str">
            <v>Defensa singela semi-maleável</v>
          </cell>
          <cell r="C728" t="str">
            <v>m</v>
          </cell>
          <cell r="D728">
            <v>88.57</v>
          </cell>
        </row>
        <row r="729">
          <cell r="A729">
            <v>81650</v>
          </cell>
          <cell r="B729" t="str">
            <v>Remoção e recalçamento de pavimento a lajotas</v>
          </cell>
          <cell r="C729" t="str">
            <v>m²</v>
          </cell>
          <cell r="D729">
            <v>3.9299999999999997</v>
          </cell>
        </row>
        <row r="730">
          <cell r="A730">
            <v>81700</v>
          </cell>
          <cell r="B730" t="str">
            <v>Remoção e relocalização de postes</v>
          </cell>
          <cell r="C730" t="str">
            <v>un</v>
          </cell>
          <cell r="D730">
            <v>222.06</v>
          </cell>
        </row>
        <row r="731">
          <cell r="A731">
            <v>81800</v>
          </cell>
          <cell r="B731" t="str">
            <v>Recuperação de taludes com argila ensacada em polipropileno</v>
          </cell>
          <cell r="C731" t="str">
            <v>un</v>
          </cell>
          <cell r="D731">
            <v>3.98</v>
          </cell>
        </row>
        <row r="732">
          <cell r="A732">
            <v>81900</v>
          </cell>
          <cell r="B732" t="str">
            <v>Calçada em lastro de brita com revestimento em argamassa 1:3</v>
          </cell>
          <cell r="C732" t="str">
            <v>m²</v>
          </cell>
          <cell r="D732">
            <v>8.75</v>
          </cell>
        </row>
        <row r="733">
          <cell r="A733">
            <v>81950</v>
          </cell>
          <cell r="B733" t="str">
            <v>Calçada em lastro de brita com revestimento em concreto</v>
          </cell>
          <cell r="C733" t="str">
            <v>m²</v>
          </cell>
          <cell r="D733">
            <v>9.8800000000000008</v>
          </cell>
        </row>
        <row r="734">
          <cell r="A734">
            <v>82000</v>
          </cell>
          <cell r="B734" t="str">
            <v>Remoção de meio-fio</v>
          </cell>
          <cell r="C734" t="str">
            <v>m</v>
          </cell>
          <cell r="D734">
            <v>0.96</v>
          </cell>
        </row>
        <row r="735">
          <cell r="A735">
            <v>82050</v>
          </cell>
          <cell r="B735" t="str">
            <v>Remoção de camada granular</v>
          </cell>
          <cell r="C735" t="str">
            <v>m³</v>
          </cell>
          <cell r="D735">
            <v>1.2999999999999998</v>
          </cell>
        </row>
        <row r="736">
          <cell r="A736">
            <v>82100</v>
          </cell>
          <cell r="B736" t="str">
            <v>Remoção de pavimento a lajota</v>
          </cell>
          <cell r="C736" t="str">
            <v>m²</v>
          </cell>
          <cell r="D736">
            <v>0.44</v>
          </cell>
        </row>
        <row r="737">
          <cell r="A737">
            <v>82150</v>
          </cell>
          <cell r="B737" t="str">
            <v>Remoção de pavimento a paralelepípedos</v>
          </cell>
          <cell r="C737" t="str">
            <v>m²</v>
          </cell>
          <cell r="D737">
            <v>0.66999999999999993</v>
          </cell>
        </row>
        <row r="738">
          <cell r="A738">
            <v>82200</v>
          </cell>
          <cell r="B738" t="str">
            <v>Remoção de pavimento de CBUQ</v>
          </cell>
          <cell r="C738" t="str">
            <v>m³</v>
          </cell>
          <cell r="D738">
            <v>2.4000000000000004</v>
          </cell>
        </row>
        <row r="739">
          <cell r="A739">
            <v>82250</v>
          </cell>
          <cell r="B739" t="str">
            <v>Remoção de sarjeta em meia calha</v>
          </cell>
          <cell r="C739" t="str">
            <v>un</v>
          </cell>
          <cell r="D739">
            <v>0.6100000000000001</v>
          </cell>
        </row>
        <row r="740">
          <cell r="A740">
            <v>82300</v>
          </cell>
          <cell r="B740" t="str">
            <v>Demolição de alvenaria</v>
          </cell>
          <cell r="C740" t="str">
            <v>m³</v>
          </cell>
          <cell r="D740">
            <v>10.66</v>
          </cell>
        </row>
        <row r="741">
          <cell r="A741">
            <v>82350</v>
          </cell>
          <cell r="B741" t="str">
            <v>Demolição de estrutura em concreto simples</v>
          </cell>
          <cell r="C741" t="str">
            <v>m³</v>
          </cell>
          <cell r="D741">
            <v>13.96</v>
          </cell>
        </row>
        <row r="742">
          <cell r="A742">
            <v>82400</v>
          </cell>
          <cell r="B742" t="str">
            <v>Demolição de estrutura em concreto armado</v>
          </cell>
          <cell r="C742" t="str">
            <v>m³</v>
          </cell>
          <cell r="D742">
            <v>27.9</v>
          </cell>
        </row>
        <row r="743">
          <cell r="A743">
            <v>82600</v>
          </cell>
          <cell r="B743" t="str">
            <v>Gabião caixa galvanizada c/ H=50 cm</v>
          </cell>
          <cell r="C743" t="str">
            <v>m³</v>
          </cell>
          <cell r="D743">
            <v>117.59</v>
          </cell>
        </row>
        <row r="744">
          <cell r="A744">
            <v>82610</v>
          </cell>
          <cell r="B744" t="str">
            <v>Gabião caixa em PVC com H=50 cm</v>
          </cell>
          <cell r="C744" t="str">
            <v>m³</v>
          </cell>
          <cell r="D744">
            <v>130.93</v>
          </cell>
        </row>
        <row r="745">
          <cell r="A745">
            <v>82650</v>
          </cell>
          <cell r="B745" t="str">
            <v>Gabião caixa galvanizada com H=100 cm</v>
          </cell>
          <cell r="C745" t="str">
            <v>m³</v>
          </cell>
          <cell r="D745">
            <v>96.23</v>
          </cell>
        </row>
        <row r="746">
          <cell r="A746">
            <v>82660</v>
          </cell>
          <cell r="B746" t="str">
            <v>Gabião caixa em PVC com H=100 cm</v>
          </cell>
          <cell r="C746" t="str">
            <v>m³</v>
          </cell>
          <cell r="D746">
            <v>104.39</v>
          </cell>
        </row>
        <row r="747">
          <cell r="A747">
            <v>90000</v>
          </cell>
          <cell r="B747" t="str">
            <v>Torre de madeira para cravação de tubulão</v>
          </cell>
          <cell r="C747" t="str">
            <v>m</v>
          </cell>
          <cell r="D747">
            <v>450.9</v>
          </cell>
        </row>
        <row r="748">
          <cell r="A748">
            <v>90010</v>
          </cell>
          <cell r="B748" t="str">
            <v>Argamassa de cimento e areia 1:4 - preparo e materiais</v>
          </cell>
          <cell r="C748" t="str">
            <v>m³</v>
          </cell>
          <cell r="D748">
            <v>104.93</v>
          </cell>
        </row>
        <row r="749">
          <cell r="A749">
            <v>90020</v>
          </cell>
          <cell r="B749" t="str">
            <v>Formas de madeira</v>
          </cell>
          <cell r="C749" t="str">
            <v>m²</v>
          </cell>
          <cell r="D749">
            <v>29.37</v>
          </cell>
        </row>
        <row r="750">
          <cell r="A750">
            <v>90030</v>
          </cell>
          <cell r="B750" t="str">
            <v>Armadura de aço CA-50/CA-60 - fornec. dobr. e colocação</v>
          </cell>
          <cell r="C750" t="str">
            <v>kg</v>
          </cell>
          <cell r="D750">
            <v>2.15</v>
          </cell>
        </row>
        <row r="751">
          <cell r="A751">
            <v>90040</v>
          </cell>
          <cell r="B751" t="str">
            <v>Concreto fck 15 MPa - preparo lançamento e cura</v>
          </cell>
          <cell r="C751" t="str">
            <v>m³</v>
          </cell>
          <cell r="D751">
            <v>129.1</v>
          </cell>
        </row>
        <row r="752">
          <cell r="A752">
            <v>90050</v>
          </cell>
          <cell r="B752" t="str">
            <v>Concreto fck 18 MPa - preparo lançamento e cura</v>
          </cell>
          <cell r="C752" t="str">
            <v>m³</v>
          </cell>
          <cell r="D752">
            <v>134.51</v>
          </cell>
        </row>
        <row r="753">
          <cell r="A753">
            <v>90060</v>
          </cell>
          <cell r="B753" t="str">
            <v>Demolição de estrutura em concreto simples</v>
          </cell>
          <cell r="C753" t="str">
            <v>m³</v>
          </cell>
          <cell r="D753">
            <v>13.96</v>
          </cell>
        </row>
        <row r="754">
          <cell r="A754">
            <v>90070</v>
          </cell>
          <cell r="B754" t="str">
            <v>Demolição de estrutura em concreto armado</v>
          </cell>
          <cell r="C754" t="str">
            <v>m³</v>
          </cell>
          <cell r="D754">
            <v>27.9</v>
          </cell>
        </row>
        <row r="755">
          <cell r="A755">
            <v>90080</v>
          </cell>
          <cell r="B755" t="str">
            <v>Ensecadeiras duplas</v>
          </cell>
          <cell r="C755" t="str">
            <v>m²</v>
          </cell>
          <cell r="D755">
            <v>152.29</v>
          </cell>
        </row>
        <row r="756">
          <cell r="A756">
            <v>90100</v>
          </cell>
          <cell r="B756" t="str">
            <v>Escav. manual p/ cavas de fundação em 1a cat. H&lt;=4,0 m c/ esg.</v>
          </cell>
          <cell r="C756" t="str">
            <v>m³</v>
          </cell>
          <cell r="D756">
            <v>16.75</v>
          </cell>
        </row>
        <row r="757">
          <cell r="A757">
            <v>90110</v>
          </cell>
          <cell r="B757" t="str">
            <v>Escav. mecan. p/ cavas de fundação em 1a cat. H&lt;=4,0 m c/ esg.</v>
          </cell>
          <cell r="C757" t="str">
            <v>m³</v>
          </cell>
          <cell r="D757">
            <v>3.58</v>
          </cell>
        </row>
        <row r="758">
          <cell r="A758">
            <v>90120</v>
          </cell>
          <cell r="B758" t="str">
            <v>Escavação para cavas de fundação em mat. 3a. cat. c/ esgoto.</v>
          </cell>
          <cell r="C758" t="str">
            <v>m³</v>
          </cell>
          <cell r="D758">
            <v>49.13</v>
          </cell>
        </row>
        <row r="759">
          <cell r="A759">
            <v>90130</v>
          </cell>
          <cell r="B759" t="str">
            <v>Estacas matálicas 3 TR-32 - fornecimento e cravação</v>
          </cell>
          <cell r="C759" t="str">
            <v>m</v>
          </cell>
          <cell r="D759">
            <v>120.79</v>
          </cell>
        </row>
        <row r="760">
          <cell r="A760">
            <v>90140</v>
          </cell>
          <cell r="B760" t="str">
            <v>Estacas matálicas 3 TR-37 - fornecimento e cravação</v>
          </cell>
          <cell r="C760" t="str">
            <v>m</v>
          </cell>
          <cell r="D760">
            <v>130.56</v>
          </cell>
        </row>
        <row r="761">
          <cell r="A761">
            <v>90150</v>
          </cell>
          <cell r="B761" t="str">
            <v>Escavação em tubulão a céu aberto em material de 1a. cat.</v>
          </cell>
          <cell r="C761" t="str">
            <v>m³</v>
          </cell>
          <cell r="D761">
            <v>133.01</v>
          </cell>
        </row>
        <row r="762">
          <cell r="A762">
            <v>90160</v>
          </cell>
          <cell r="B762" t="str">
            <v>Escavação em tubulão a céu aberto em material de 3a. cat.</v>
          </cell>
          <cell r="C762" t="str">
            <v>m³</v>
          </cell>
          <cell r="D762">
            <v>548.16</v>
          </cell>
        </row>
        <row r="763">
          <cell r="A763">
            <v>90170</v>
          </cell>
          <cell r="B763" t="str">
            <v>Escavação em tubulão sob ar comprimido em mat. de 1a. cat.</v>
          </cell>
          <cell r="C763" t="str">
            <v>m³</v>
          </cell>
          <cell r="D763">
            <v>638.22</v>
          </cell>
        </row>
        <row r="764">
          <cell r="A764">
            <v>90180</v>
          </cell>
          <cell r="B764" t="str">
            <v>Escavação em tubulão sob ar comprimido em mat. de 3a. cat.</v>
          </cell>
          <cell r="C764" t="str">
            <v>m³</v>
          </cell>
          <cell r="D764">
            <v>1056.97</v>
          </cell>
        </row>
        <row r="765">
          <cell r="A765">
            <v>90190</v>
          </cell>
          <cell r="B765" t="str">
            <v>Cravação de fuste de tubulão a céu aberto</v>
          </cell>
          <cell r="C765" t="str">
            <v>m</v>
          </cell>
          <cell r="D765">
            <v>214.47</v>
          </cell>
        </row>
        <row r="766">
          <cell r="A766">
            <v>90200</v>
          </cell>
          <cell r="B766" t="str">
            <v>Cravação de fuste de tubulão sob ar comprimido</v>
          </cell>
          <cell r="C766" t="str">
            <v>m</v>
          </cell>
          <cell r="D766">
            <v>226.1</v>
          </cell>
        </row>
        <row r="767">
          <cell r="A767">
            <v>90210</v>
          </cell>
          <cell r="B767" t="str">
            <v>Formas de madeira</v>
          </cell>
          <cell r="C767" t="str">
            <v>m²</v>
          </cell>
          <cell r="D767">
            <v>29.37</v>
          </cell>
        </row>
        <row r="768">
          <cell r="A768">
            <v>90220</v>
          </cell>
          <cell r="B768" t="str">
            <v>Formas de placa compensada para mesoestrutura</v>
          </cell>
          <cell r="C768" t="str">
            <v>m²</v>
          </cell>
          <cell r="D768">
            <v>16.239999999999998</v>
          </cell>
        </row>
        <row r="769">
          <cell r="A769">
            <v>90230</v>
          </cell>
          <cell r="B769" t="str">
            <v>Armada de aço CA-50/CA-60 - Fornec. dobr. e colocação</v>
          </cell>
          <cell r="C769" t="str">
            <v>kg</v>
          </cell>
          <cell r="D769">
            <v>2.15</v>
          </cell>
        </row>
        <row r="770">
          <cell r="A770">
            <v>90240</v>
          </cell>
          <cell r="B770" t="str">
            <v>Concreto fck 15 MPa - preparo lançamento e cura</v>
          </cell>
          <cell r="C770" t="str">
            <v>m³</v>
          </cell>
          <cell r="D770">
            <v>129.1</v>
          </cell>
        </row>
        <row r="771">
          <cell r="A771">
            <v>90250</v>
          </cell>
          <cell r="B771" t="str">
            <v>Concreto fck 18 MPa - preparo lançamento e cura</v>
          </cell>
          <cell r="C771" t="str">
            <v>m³</v>
          </cell>
          <cell r="D771">
            <v>134.51</v>
          </cell>
        </row>
        <row r="772">
          <cell r="A772">
            <v>90260</v>
          </cell>
          <cell r="B772" t="str">
            <v>Concreto ciclopico fck 15 MPa - preparo lançamento e cura</v>
          </cell>
          <cell r="C772" t="str">
            <v>m³</v>
          </cell>
          <cell r="D772">
            <v>108.06</v>
          </cell>
        </row>
        <row r="773">
          <cell r="A773">
            <v>90270</v>
          </cell>
          <cell r="B773" t="str">
            <v>Fornecimento e colocação  de aparelho de apoio neoprene</v>
          </cell>
          <cell r="C773" t="str">
            <v>kg</v>
          </cell>
          <cell r="D773">
            <v>46.96</v>
          </cell>
        </row>
        <row r="774">
          <cell r="A774">
            <v>90280</v>
          </cell>
          <cell r="B774" t="str">
            <v>Fornecimento e colocação de aparelho de apoio neoprene</v>
          </cell>
          <cell r="C774" t="str">
            <v>dm³</v>
          </cell>
          <cell r="D774">
            <v>63.21</v>
          </cell>
        </row>
        <row r="775">
          <cell r="A775">
            <v>90500</v>
          </cell>
          <cell r="B775" t="str">
            <v>Escoramento de madeira (cimbramento)</v>
          </cell>
          <cell r="C775" t="str">
            <v>m³</v>
          </cell>
          <cell r="D775">
            <v>24.28</v>
          </cell>
        </row>
        <row r="776">
          <cell r="A776">
            <v>90510</v>
          </cell>
          <cell r="B776" t="str">
            <v>Formas de placa compensada</v>
          </cell>
          <cell r="C776" t="str">
            <v>m²</v>
          </cell>
          <cell r="D776">
            <v>16.239999999999998</v>
          </cell>
        </row>
        <row r="777">
          <cell r="A777">
            <v>90511</v>
          </cell>
          <cell r="B777" t="str">
            <v>Formas de placa compensada plastificada</v>
          </cell>
          <cell r="C777" t="str">
            <v>m²</v>
          </cell>
          <cell r="D777">
            <v>17.47</v>
          </cell>
        </row>
        <row r="778">
          <cell r="A778">
            <v>90520</v>
          </cell>
          <cell r="B778" t="str">
            <v>Armadura de aço CA-50/CA-6 - fornec. dobr. e colocação</v>
          </cell>
          <cell r="C778" t="str">
            <v>kg</v>
          </cell>
          <cell r="D778">
            <v>2.15</v>
          </cell>
        </row>
        <row r="779">
          <cell r="A779">
            <v>90530</v>
          </cell>
          <cell r="B779" t="str">
            <v>Concreto fck 15 MPa - preparo lançamento e cura</v>
          </cell>
          <cell r="C779" t="str">
            <v>m³</v>
          </cell>
          <cell r="D779">
            <v>129.1</v>
          </cell>
        </row>
        <row r="780">
          <cell r="A780">
            <v>90540</v>
          </cell>
          <cell r="B780" t="str">
            <v>Concreto fck 18 MPa - preparo lançamento e cura</v>
          </cell>
          <cell r="C780" t="str">
            <v>m³</v>
          </cell>
          <cell r="D780">
            <v>134.79</v>
          </cell>
        </row>
        <row r="781">
          <cell r="A781">
            <v>90550</v>
          </cell>
          <cell r="B781" t="str">
            <v>Concreto fck 20 MPa - preparo lançamento e cura</v>
          </cell>
          <cell r="C781" t="str">
            <v>m³</v>
          </cell>
          <cell r="D781">
            <v>136.37</v>
          </cell>
        </row>
        <row r="782">
          <cell r="A782">
            <v>90551</v>
          </cell>
          <cell r="B782" t="str">
            <v>Concreto fck 20 MPa - com aditivo plastificante</v>
          </cell>
          <cell r="C782" t="str">
            <v>m³</v>
          </cell>
          <cell r="D782">
            <v>157.04</v>
          </cell>
        </row>
        <row r="783">
          <cell r="A783">
            <v>90560</v>
          </cell>
          <cell r="B783" t="str">
            <v>Concreto fck 24 MPa - preparo lançamento e cura</v>
          </cell>
          <cell r="C783" t="str">
            <v>m³</v>
          </cell>
          <cell r="D783">
            <v>137.75</v>
          </cell>
        </row>
        <row r="784">
          <cell r="A784">
            <v>90570</v>
          </cell>
          <cell r="B784" t="str">
            <v>Concreto fck 32 MPa - preparo lançamento e cura</v>
          </cell>
          <cell r="C784" t="str">
            <v>m³</v>
          </cell>
          <cell r="D784">
            <v>141.86000000000001</v>
          </cell>
        </row>
        <row r="785">
          <cell r="A785">
            <v>90580</v>
          </cell>
          <cell r="B785" t="str">
            <v>Concreto para pavimentação de pista de rolamento</v>
          </cell>
          <cell r="C785" t="str">
            <v>m³</v>
          </cell>
          <cell r="D785">
            <v>132.38</v>
          </cell>
        </row>
        <row r="786">
          <cell r="A786">
            <v>90581</v>
          </cell>
          <cell r="B786" t="str">
            <v>Adesivo estrutural</v>
          </cell>
          <cell r="C786" t="str">
            <v>kg</v>
          </cell>
          <cell r="D786">
            <v>37.32</v>
          </cell>
        </row>
        <row r="787">
          <cell r="A787">
            <v>90582</v>
          </cell>
          <cell r="B787" t="str">
            <v>Argamassa sob adesivo estrutural</v>
          </cell>
          <cell r="C787" t="str">
            <v>m²</v>
          </cell>
          <cell r="D787">
            <v>21.27</v>
          </cell>
        </row>
        <row r="788">
          <cell r="A788">
            <v>90590</v>
          </cell>
          <cell r="B788" t="str">
            <v>Guarda-corpo - materiais moldagem e colocação</v>
          </cell>
          <cell r="C788" t="str">
            <v>m</v>
          </cell>
          <cell r="D788">
            <v>61.3</v>
          </cell>
        </row>
        <row r="789">
          <cell r="A789">
            <v>90600</v>
          </cell>
          <cell r="B789" t="str">
            <v>Dreno de PVC D=100 mm - fornecimento e colocação</v>
          </cell>
          <cell r="C789" t="str">
            <v>un</v>
          </cell>
          <cell r="D789">
            <v>5.32</v>
          </cell>
        </row>
        <row r="790">
          <cell r="A790">
            <v>90610</v>
          </cell>
          <cell r="B790" t="str">
            <v>Dreno de PVC D=50 mm - fornecimento e colocação</v>
          </cell>
          <cell r="C790" t="str">
            <v>un</v>
          </cell>
          <cell r="D790">
            <v>3.98</v>
          </cell>
        </row>
        <row r="791">
          <cell r="A791">
            <v>90611</v>
          </cell>
          <cell r="B791" t="str">
            <v>Corte de concreto</v>
          </cell>
          <cell r="C791" t="str">
            <v>m²</v>
          </cell>
          <cell r="D791">
            <v>46</v>
          </cell>
        </row>
        <row r="792">
          <cell r="A792">
            <v>90612</v>
          </cell>
          <cell r="B792" t="str">
            <v>Apicoamento de concreto</v>
          </cell>
          <cell r="C792" t="str">
            <v>m²</v>
          </cell>
          <cell r="D792">
            <v>19.29</v>
          </cell>
        </row>
        <row r="793">
          <cell r="A793">
            <v>90613</v>
          </cell>
          <cell r="B793" t="str">
            <v>Jateamento de estrutura de concreto</v>
          </cell>
          <cell r="C793" t="str">
            <v>m²</v>
          </cell>
          <cell r="D793">
            <v>14.43</v>
          </cell>
        </row>
        <row r="794">
          <cell r="A794">
            <v>90620</v>
          </cell>
          <cell r="B794" t="str">
            <v>Limpeza e pintura de cimento</v>
          </cell>
          <cell r="C794" t="str">
            <v>m²</v>
          </cell>
          <cell r="D794">
            <v>2.11</v>
          </cell>
        </row>
        <row r="795">
          <cell r="A795">
            <v>90630</v>
          </cell>
          <cell r="B795" t="str">
            <v>Pintura com silicone sobre estrutura nova de concreto</v>
          </cell>
          <cell r="C795" t="str">
            <v>m²</v>
          </cell>
          <cell r="D795">
            <v>12.33</v>
          </cell>
        </row>
        <row r="797">
          <cell r="A797" t="str">
            <v>*1</v>
          </cell>
          <cell r="B797" t="str">
            <v>Caixa coletora com boca de lobo p/ BSTC, D=80cm e h=1,5m</v>
          </cell>
          <cell r="C797" t="str">
            <v>un</v>
          </cell>
          <cell r="D797">
            <v>771.32</v>
          </cell>
        </row>
        <row r="798">
          <cell r="A798" t="str">
            <v>*2</v>
          </cell>
          <cell r="B798" t="str">
            <v>Caixa coletora com boca de lobo p/ BSTC, D=80cm e h=2,5m</v>
          </cell>
          <cell r="C798" t="str">
            <v>un</v>
          </cell>
          <cell r="D798">
            <v>820</v>
          </cell>
        </row>
        <row r="799">
          <cell r="A799" t="str">
            <v>*3</v>
          </cell>
          <cell r="B799" t="str">
            <v>Barreira Tipo DNER</v>
          </cell>
          <cell r="C799" t="str">
            <v>m</v>
          </cell>
          <cell r="D799">
            <v>66.55</v>
          </cell>
        </row>
        <row r="800">
          <cell r="A800" t="str">
            <v>*4</v>
          </cell>
          <cell r="B800" t="str">
            <v>Lombada eletrônica</v>
          </cell>
          <cell r="C800" t="str">
            <v>un</v>
          </cell>
          <cell r="D800">
            <v>36000</v>
          </cell>
        </row>
        <row r="801">
          <cell r="A801" t="str">
            <v>*5</v>
          </cell>
          <cell r="B801" t="str">
            <v>Meio-fio de concreto tipo MFC-03 (DNER)</v>
          </cell>
          <cell r="C801" t="str">
            <v>m</v>
          </cell>
          <cell r="D801">
            <v>24.040000000000003</v>
          </cell>
        </row>
        <row r="802">
          <cell r="A802" t="str">
            <v>*6</v>
          </cell>
          <cell r="B802" t="str">
            <v>Cortina atirantada</v>
          </cell>
          <cell r="C802" t="str">
            <v>m²</v>
          </cell>
          <cell r="D802">
            <v>400</v>
          </cell>
        </row>
        <row r="803">
          <cell r="A803" t="str">
            <v>*7</v>
          </cell>
          <cell r="B803" t="str">
            <v>Fornec. e plantio de mudas de árvores selecionadas</v>
          </cell>
          <cell r="C803" t="str">
            <v>un</v>
          </cell>
          <cell r="D803">
            <v>5.21</v>
          </cell>
        </row>
        <row r="804">
          <cell r="A804" t="str">
            <v>*8</v>
          </cell>
          <cell r="B804" t="str">
            <v>Semáforo</v>
          </cell>
          <cell r="C804" t="str">
            <v>un</v>
          </cell>
          <cell r="D804">
            <v>20000</v>
          </cell>
        </row>
        <row r="805">
          <cell r="A805" t="str">
            <v>*9</v>
          </cell>
          <cell r="B805" t="str">
            <v>Iluminação</v>
          </cell>
          <cell r="C805" t="str">
            <v>postes</v>
          </cell>
          <cell r="D805">
            <v>5000</v>
          </cell>
        </row>
        <row r="806">
          <cell r="A806" t="str">
            <v>*10</v>
          </cell>
          <cell r="B806" t="str">
            <v>Cancela automatizada</v>
          </cell>
          <cell r="C806" t="str">
            <v>un</v>
          </cell>
          <cell r="D806">
            <v>12000</v>
          </cell>
        </row>
        <row r="807">
          <cell r="A807" t="str">
            <v>*11</v>
          </cell>
          <cell r="B807" t="str">
            <v>Poste de sinalização automatizado</v>
          </cell>
          <cell r="C807" t="str">
            <v>un</v>
          </cell>
          <cell r="D807">
            <v>6000</v>
          </cell>
        </row>
        <row r="808">
          <cell r="A808" t="str">
            <v>*12</v>
          </cell>
          <cell r="B808" t="str">
            <v>Posto da Polícia Rodoviária Federal</v>
          </cell>
          <cell r="C808" t="str">
            <v>m²</v>
          </cell>
          <cell r="D808">
            <v>422.52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."/>
      <sheetName val="Croqui"/>
      <sheetName val="Comparativo"/>
      <sheetName val="Mat. Bet."/>
      <sheetName val="Calc.transporte"/>
      <sheetName val="Preço MBet."/>
      <sheetName val="TLCB5"/>
      <sheetName val="TLMR"/>
      <sheetName val="TLBM"/>
      <sheetName val="TCCC"/>
      <sheetName val="TLCB10"/>
      <sheetName val="TLCC4"/>
      <sheetName val="TCCB10"/>
      <sheetName val="Quadro res. transp."/>
      <sheetName val="CURVA ABC"/>
      <sheetName val="Orçamento"/>
      <sheetName val="Serviços"/>
      <sheetName val="Cronograma 1º"/>
      <sheetName val="Cronograma 2º"/>
      <sheetName val="Instalação"/>
      <sheetName val="Mobiliz."/>
      <sheetName val="Cpu Trans."/>
      <sheetName val="CAP-CM30"/>
      <sheetName val="Rotineira"/>
      <sheetName val="Veíc."/>
      <sheetName val="Serv.Aux."/>
      <sheetName val="Const. Dren."/>
      <sheetName val="Aux.Dren"/>
      <sheetName val="Serv. Adm."/>
      <sheetName val="CPUMat.Bet."/>
      <sheetName val="M Obra"/>
      <sheetName val="Equip."/>
      <sheetName val="Materiais"/>
      <sheetName val="DIVISÓRIAS"/>
      <sheetName val="Modelo"/>
    </sheetNames>
    <sheetDataSet>
      <sheetData sheetId="0" refreshError="1"/>
      <sheetData sheetId="1" refreshError="1"/>
      <sheetData sheetId="2" refreshError="1"/>
      <sheetData sheetId="3">
        <row r="22">
          <cell r="E22">
            <v>293.51</v>
          </cell>
        </row>
        <row r="24">
          <cell r="E24">
            <v>342.11</v>
          </cell>
        </row>
        <row r="25">
          <cell r="F25">
            <v>265.37</v>
          </cell>
        </row>
        <row r="27">
          <cell r="F27">
            <v>309.29000000000002</v>
          </cell>
        </row>
        <row r="28">
          <cell r="F28">
            <v>265.37</v>
          </cell>
        </row>
        <row r="29">
          <cell r="F29">
            <v>24.49</v>
          </cell>
        </row>
        <row r="30">
          <cell r="F30">
            <v>280.83</v>
          </cell>
        </row>
        <row r="31">
          <cell r="F31">
            <v>39.950000000000003</v>
          </cell>
        </row>
        <row r="33">
          <cell r="F33">
            <v>265.37</v>
          </cell>
        </row>
        <row r="34">
          <cell r="F34">
            <v>24.49</v>
          </cell>
        </row>
        <row r="36">
          <cell r="F36">
            <v>265.37</v>
          </cell>
        </row>
        <row r="37">
          <cell r="F37">
            <v>24.49</v>
          </cell>
        </row>
        <row r="39">
          <cell r="F39">
            <v>280.83</v>
          </cell>
        </row>
        <row r="40">
          <cell r="F40">
            <v>39.950000000000003</v>
          </cell>
        </row>
        <row r="42">
          <cell r="F42">
            <v>265.37</v>
          </cell>
        </row>
        <row r="43">
          <cell r="F43">
            <v>24.49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 GERAIS"/>
      <sheetName val="DADOS PARA PASTAS"/>
      <sheetName val="materiais"/>
      <sheetName val="composições"/>
      <sheetName val="DIAGRAMA"/>
      <sheetName val="INVEN."/>
      <sheetName val="SERVIÇOS (MATRIZ)"/>
      <sheetName val="SERVIÇOS digitado"/>
      <sheetName val="ORÇAMENTO 01"/>
      <sheetName val="justificativa"/>
      <sheetName val="instalação"/>
      <sheetName val="mobilização"/>
      <sheetName val="Cronograma "/>
      <sheetName val="TLCB5"/>
      <sheetName val="TLMR"/>
      <sheetName val="TLMB"/>
      <sheetName val="TCCB10"/>
      <sheetName val="TCC4"/>
      <sheetName val="TLCB10"/>
      <sheetName val="Dados Edital"/>
      <sheetName val="calc. transporte"/>
      <sheetName val="CROQUI"/>
      <sheetName val="Q.R.DIST.TRANSP."/>
      <sheetName val="D. CUST. M."/>
      <sheetName val="comparativo mat"/>
      <sheetName val="D.CONS.M"/>
      <sheetName val="DIVISÓRIAS"/>
      <sheetName val="MAT BET"/>
      <sheetName val="ORÇAMENTO 01 (2)"/>
      <sheetName val="Plan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1">
          <cell r="G11">
            <v>718.38</v>
          </cell>
        </row>
        <row r="27">
          <cell r="G27">
            <v>18350</v>
          </cell>
        </row>
        <row r="39">
          <cell r="H39">
            <v>21.49</v>
          </cell>
        </row>
        <row r="69">
          <cell r="H69">
            <v>27.87</v>
          </cell>
        </row>
        <row r="113">
          <cell r="I113">
            <v>3364146.41</v>
          </cell>
        </row>
      </sheetData>
      <sheetData sheetId="8" refreshError="1">
        <row r="34">
          <cell r="F34">
            <v>1887664.46</v>
          </cell>
        </row>
        <row r="41">
          <cell r="F41">
            <v>471333.8</v>
          </cell>
        </row>
        <row r="46">
          <cell r="F46">
            <v>20347.95</v>
          </cell>
        </row>
        <row r="51">
          <cell r="F51">
            <v>41468.17</v>
          </cell>
        </row>
        <row r="79">
          <cell r="F79">
            <v>1759741.21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29">
          <cell r="I29">
            <v>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-BENS III"/>
      <sheetName val="Físico-Financeiro - Contas"/>
      <sheetName val="Cronograma"/>
      <sheetName val="Planilha do Plano"/>
      <sheetName val="Anexo III - Cronograma"/>
      <sheetName val="Boletim"/>
      <sheetName val="Plan2"/>
      <sheetName val="Medição__ficha_DNER"/>
      <sheetName val="Anexo 1"/>
      <sheetName val="Anexo 2"/>
      <sheetName val="Anexo 3"/>
      <sheetName val="RELATÓRIO"/>
      <sheetName val="RESUMO-DVOP"/>
      <sheetName val="REAJU"/>
      <sheetName val="Cronograma Físico-Financeiro"/>
      <sheetName val="Aterro (2)"/>
      <sheetName val="Aterro"/>
      <sheetName val="Aterro (3)"/>
      <sheetName val="DMT MEDIÇÃO"/>
      <sheetName val="Plan1"/>
      <sheetName val="Cortes"/>
      <sheetName val="ESCAVAÇÃO"/>
      <sheetName val="(2)"/>
      <sheetName val="Limpeza da faixa de domínio"/>
      <sheetName val="Regula"/>
      <sheetName val="Sub-base"/>
      <sheetName val="Base"/>
      <sheetName val="Ligação"/>
      <sheetName val="TSD-FOG"/>
      <sheetName val="AGREGADOS"/>
      <sheetName val="Pintura"/>
      <sheetName val="GRAMA"/>
      <sheetName val="BSTC (3)"/>
      <sheetName val="DMT DIGITAÇÃ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8">
          <cell r="D18">
            <v>348840</v>
          </cell>
        </row>
        <row r="28">
          <cell r="D28">
            <v>29220.5</v>
          </cell>
        </row>
        <row r="48">
          <cell r="D48">
            <v>0</v>
          </cell>
        </row>
        <row r="53">
          <cell r="D53">
            <v>0</v>
          </cell>
        </row>
        <row r="58">
          <cell r="D58">
            <v>0</v>
          </cell>
        </row>
        <row r="64">
          <cell r="D64">
            <v>0</v>
          </cell>
        </row>
        <row r="69">
          <cell r="D69">
            <v>0</v>
          </cell>
        </row>
        <row r="74">
          <cell r="D74">
            <v>0</v>
          </cell>
        </row>
        <row r="79">
          <cell r="D79">
            <v>0</v>
          </cell>
        </row>
        <row r="84">
          <cell r="D84">
            <v>0</v>
          </cell>
        </row>
        <row r="89">
          <cell r="D89">
            <v>0</v>
          </cell>
        </row>
        <row r="93">
          <cell r="D93">
            <v>0</v>
          </cell>
        </row>
        <row r="98">
          <cell r="D98">
            <v>0</v>
          </cell>
        </row>
        <row r="129">
          <cell r="D129">
            <v>224848.4</v>
          </cell>
        </row>
        <row r="134">
          <cell r="D134">
            <v>20851.2</v>
          </cell>
        </row>
        <row r="139">
          <cell r="D139">
            <v>37413.599999999999</v>
          </cell>
        </row>
        <row r="159">
          <cell r="D159">
            <v>0</v>
          </cell>
        </row>
        <row r="164">
          <cell r="D164">
            <v>470763.62400000001</v>
          </cell>
        </row>
        <row r="174">
          <cell r="D174">
            <v>0</v>
          </cell>
        </row>
        <row r="189">
          <cell r="D189">
            <v>0</v>
          </cell>
        </row>
        <row r="205">
          <cell r="D205">
            <v>32</v>
          </cell>
        </row>
        <row r="235">
          <cell r="D235">
            <v>4</v>
          </cell>
        </row>
        <row r="240">
          <cell r="D240">
            <v>2</v>
          </cell>
        </row>
        <row r="245">
          <cell r="D245">
            <v>6</v>
          </cell>
        </row>
        <row r="250">
          <cell r="D250">
            <v>0</v>
          </cell>
        </row>
        <row r="255">
          <cell r="D255">
            <v>0</v>
          </cell>
        </row>
        <row r="260">
          <cell r="D260">
            <v>18</v>
          </cell>
        </row>
        <row r="265">
          <cell r="D265">
            <v>19</v>
          </cell>
        </row>
        <row r="270">
          <cell r="D270">
            <v>2</v>
          </cell>
        </row>
        <row r="275">
          <cell r="D275">
            <v>2</v>
          </cell>
        </row>
        <row r="280">
          <cell r="D280">
            <v>18</v>
          </cell>
        </row>
        <row r="285">
          <cell r="D285">
            <v>2</v>
          </cell>
        </row>
        <row r="310">
          <cell r="D310">
            <v>0</v>
          </cell>
        </row>
        <row r="315">
          <cell r="D315">
            <v>0</v>
          </cell>
        </row>
        <row r="320">
          <cell r="D320">
            <v>0</v>
          </cell>
        </row>
        <row r="325">
          <cell r="D325">
            <v>0</v>
          </cell>
        </row>
        <row r="339">
          <cell r="D339">
            <v>0</v>
          </cell>
        </row>
        <row r="344">
          <cell r="D344">
            <v>138</v>
          </cell>
        </row>
        <row r="349">
          <cell r="D349">
            <v>168</v>
          </cell>
        </row>
        <row r="354">
          <cell r="D354">
            <v>0</v>
          </cell>
        </row>
        <row r="359">
          <cell r="D359">
            <v>0</v>
          </cell>
        </row>
        <row r="365">
          <cell r="D365">
            <v>0</v>
          </cell>
        </row>
        <row r="370">
          <cell r="D370">
            <v>0</v>
          </cell>
        </row>
        <row r="390">
          <cell r="D390">
            <v>0</v>
          </cell>
        </row>
        <row r="395">
          <cell r="D395">
            <v>0</v>
          </cell>
        </row>
        <row r="430">
          <cell r="D430">
            <v>0</v>
          </cell>
        </row>
        <row r="434">
          <cell r="D434">
            <v>0</v>
          </cell>
        </row>
        <row r="439">
          <cell r="D439">
            <v>0</v>
          </cell>
        </row>
        <row r="444">
          <cell r="D444">
            <v>0</v>
          </cell>
        </row>
        <row r="449">
          <cell r="D449">
            <v>0</v>
          </cell>
        </row>
        <row r="454">
          <cell r="D454">
            <v>0</v>
          </cell>
        </row>
        <row r="459">
          <cell r="D459">
            <v>0</v>
          </cell>
        </row>
        <row r="464">
          <cell r="D464">
            <v>0</v>
          </cell>
        </row>
        <row r="469">
          <cell r="D469">
            <v>0</v>
          </cell>
        </row>
        <row r="474">
          <cell r="D474">
            <v>0</v>
          </cell>
        </row>
        <row r="479">
          <cell r="D479">
            <v>166.32000000000002</v>
          </cell>
        </row>
        <row r="484">
          <cell r="D484">
            <v>0</v>
          </cell>
        </row>
        <row r="490">
          <cell r="D490">
            <v>0</v>
          </cell>
        </row>
        <row r="495">
          <cell r="D495">
            <v>0</v>
          </cell>
        </row>
        <row r="520">
          <cell r="D520">
            <v>0</v>
          </cell>
        </row>
        <row r="525">
          <cell r="D525">
            <v>0</v>
          </cell>
        </row>
        <row r="530">
          <cell r="D530">
            <v>0</v>
          </cell>
        </row>
        <row r="535">
          <cell r="D535">
            <v>0</v>
          </cell>
        </row>
        <row r="545">
          <cell r="D545">
            <v>0</v>
          </cell>
        </row>
        <row r="550">
          <cell r="D550">
            <v>0</v>
          </cell>
        </row>
        <row r="555">
          <cell r="D555">
            <v>0</v>
          </cell>
        </row>
        <row r="560">
          <cell r="D560">
            <v>0</v>
          </cell>
        </row>
        <row r="572">
          <cell r="D572">
            <v>0</v>
          </cell>
        </row>
        <row r="577">
          <cell r="D577">
            <v>0</v>
          </cell>
        </row>
        <row r="582">
          <cell r="D582">
            <v>0</v>
          </cell>
        </row>
        <row r="587">
          <cell r="D587">
            <v>0</v>
          </cell>
        </row>
        <row r="592">
          <cell r="D592">
            <v>0</v>
          </cell>
        </row>
        <row r="597">
          <cell r="D597">
            <v>0</v>
          </cell>
        </row>
        <row r="602">
          <cell r="D602">
            <v>0</v>
          </cell>
        </row>
        <row r="607">
          <cell r="D607">
            <v>0</v>
          </cell>
        </row>
        <row r="612">
          <cell r="D612">
            <v>0</v>
          </cell>
        </row>
        <row r="616">
          <cell r="D616">
            <v>0</v>
          </cell>
        </row>
        <row r="621">
          <cell r="D621">
            <v>0</v>
          </cell>
        </row>
        <row r="626">
          <cell r="D626">
            <v>0</v>
          </cell>
        </row>
        <row r="631">
          <cell r="D631">
            <v>0</v>
          </cell>
        </row>
        <row r="641">
          <cell r="D641">
            <v>0</v>
          </cell>
        </row>
        <row r="652">
          <cell r="D652">
            <v>0</v>
          </cell>
        </row>
        <row r="657">
          <cell r="D657">
            <v>0</v>
          </cell>
        </row>
        <row r="662">
          <cell r="D662">
            <v>0</v>
          </cell>
        </row>
        <row r="667">
          <cell r="D667">
            <v>0</v>
          </cell>
        </row>
        <row r="672">
          <cell r="D672">
            <v>0</v>
          </cell>
        </row>
        <row r="677">
          <cell r="D677">
            <v>0</v>
          </cell>
        </row>
        <row r="682">
          <cell r="D682">
            <v>0</v>
          </cell>
        </row>
        <row r="687">
          <cell r="D687">
            <v>0</v>
          </cell>
        </row>
        <row r="692">
          <cell r="D692">
            <v>0</v>
          </cell>
        </row>
        <row r="697">
          <cell r="D697">
            <v>0</v>
          </cell>
        </row>
        <row r="702">
          <cell r="D702">
            <v>0</v>
          </cell>
        </row>
        <row r="707">
          <cell r="D707">
            <v>0</v>
          </cell>
        </row>
        <row r="712">
          <cell r="D712">
            <v>0</v>
          </cell>
        </row>
        <row r="716">
          <cell r="D716">
            <v>0</v>
          </cell>
        </row>
        <row r="721">
          <cell r="D721">
            <v>0</v>
          </cell>
        </row>
        <row r="726">
          <cell r="D726">
            <v>0</v>
          </cell>
        </row>
        <row r="731">
          <cell r="D731">
            <v>0</v>
          </cell>
        </row>
        <row r="736">
          <cell r="D736">
            <v>0</v>
          </cell>
        </row>
        <row r="741">
          <cell r="D741">
            <v>0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ama PLACA"/>
      <sheetName val="Hidrosemeadura"/>
      <sheetName val="Grama muda"/>
      <sheetName val="Sin Hor"/>
      <sheetName val="Placas"/>
      <sheetName val="Bueiros"/>
      <sheetName val="Rel-15ª med."/>
      <sheetName val="Resumo"/>
      <sheetName val="Reaj"/>
      <sheetName val="Cron"/>
      <sheetName val="Rem. e limpeza "/>
      <sheetName val="Cub trevo"/>
      <sheetName val="Solo Mole"/>
      <sheetName val="Empres estrada"/>
      <sheetName val="DMT-11ª MEDIÇÃO"/>
      <sheetName val="Regula"/>
      <sheetName val="Sub-base"/>
      <sheetName val="Base"/>
      <sheetName val="Imprimação"/>
      <sheetName val="PMF"/>
      <sheetName val="Transp-Brita_Massa"/>
      <sheetName val="TSS"/>
      <sheetName val="TSD"/>
      <sheetName val="FOG"/>
      <sheetName val="AGREGADOS_TSD"/>
      <sheetName val="meiofio"/>
      <sheetName val="meiofio CONJ"/>
      <sheetName val="CANALETA"/>
      <sheetName val="dreno"/>
      <sheetName val="Descida"/>
      <sheetName val="Cerca Rem e rec"/>
      <sheetName val="Cerca cons"/>
      <sheetName val="AGREGADOS_TSD (2)"/>
      <sheetName val="Extras"/>
      <sheetName val="Plan1"/>
      <sheetName val="Cronograma Semanal"/>
      <sheetName val="AGREGADOS_PMF"/>
      <sheetName val="Colchão drenante"/>
      <sheetName val="Pintura"/>
      <sheetName val="DRENO SALDO"/>
      <sheetName val="AÇO CA-50"/>
      <sheetName val="AÇO CA-50 (2)"/>
      <sheetName val="Transporte de brita"/>
      <sheetName val="DMT - TEORICO 2"/>
      <sheetName val="Acumulado"/>
      <sheetName val="Cronograma conclusivo"/>
      <sheetName val="Previsão"/>
      <sheetName val="REAJUSTE "/>
      <sheetName val="BDT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ela abril 2000"/>
      <sheetName val="RELATÓRIO"/>
      <sheetName val="RESUMO-DVOP"/>
      <sheetName val="REAJU"/>
      <sheetName val="Cronograma Físico-Financeiro"/>
      <sheetName val="Desmatamento"/>
      <sheetName val="Aterro"/>
      <sheetName val="Aterro (2)"/>
      <sheetName val="Cortes"/>
      <sheetName val="Compac.95%"/>
      <sheetName val="Compac.100%"/>
      <sheetName val="DMT Terrap."/>
      <sheetName val="O.A.C."/>
      <sheetName val="Regularização"/>
      <sheetName val="Croquis"/>
      <sheetName val="Base"/>
      <sheetName val="Solo-Cimento"/>
      <sheetName val="Imprimação"/>
      <sheetName val="Concreto "/>
      <sheetName val="D.M.T. Brita"/>
      <sheetName val="T.S.D."/>
      <sheetName val="Meio-fio"/>
      <sheetName val="Dren. Superf."/>
      <sheetName val="GRAMA"/>
      <sheetName val="Sinal. Horizont."/>
      <sheetName val="DMT DIGITAÇÃ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LHA GERAL"/>
      <sheetName val="FOLHA 1ª MED"/>
      <sheetName val="RELATÓRIO"/>
      <sheetName val="RESUMO"/>
      <sheetName val="REAJUSTE "/>
      <sheetName val="Boletim"/>
      <sheetName val="Regul"/>
      <sheetName val="Solo Melho"/>
      <sheetName val="Recomp."/>
      <sheetName val="Impr"/>
      <sheetName val="Pint"/>
      <sheetName val="TSS"/>
      <sheetName val="lama"/>
      <sheetName val="Mbuf"/>
      <sheetName val="Mbuq"/>
      <sheetName val="RRMbuq"/>
      <sheetName val="Ciclo"/>
      <sheetName val="Con Cim"/>
      <sheetName val="Arg"/>
      <sheetName val="Forma"/>
      <sheetName val="Reat"/>
      <sheetName val="Lim ponte"/>
      <sheetName val="Esc man"/>
      <sheetName val="Esc mec"/>
      <sheetName val="Enroc Arr"/>
      <sheetName val="Enroc Jog"/>
      <sheetName val="TB"/>
      <sheetName val="Rem Prof"/>
      <sheetName val="Cor def fres"/>
      <sheetName val="Lim Sar"/>
      <sheetName val="Des bue"/>
      <sheetName val="Cai"/>
      <sheetName val="Sin"/>
      <sheetName val="Aterro"/>
      <sheetName val="Roç Capim"/>
      <sheetName val="Roç mec"/>
      <sheetName val="Cap man"/>
      <sheetName val="Trans 5m3"/>
      <sheetName val="Trans rem"/>
      <sheetName val="Trans 10m3"/>
      <sheetName val="Trans carroc"/>
      <sheetName val="Trans comerc"/>
      <sheetName val="Trans L MB"/>
      <sheetName val="CAP"/>
      <sheetName val="CM"/>
      <sheetName val="RR1C"/>
      <sheetName val="RR2C"/>
      <sheetName val="RM1C"/>
      <sheetName val="RL1C"/>
      <sheetName val="Trans frio"/>
      <sheetName val="Trans quen"/>
      <sheetName val="Veic"/>
      <sheetName val="Cronograma Físico-Financeiro"/>
      <sheetName val="Grama"/>
      <sheetName val="Passeio"/>
      <sheetName val="BUEIROS "/>
    </sheetNames>
    <sheetDataSet>
      <sheetData sheetId="0" refreshError="1"/>
      <sheetData sheetId="1"/>
      <sheetData sheetId="2"/>
      <sheetData sheetId="3"/>
      <sheetData sheetId="4"/>
      <sheetData sheetId="5" refreshError="1"/>
      <sheetData sheetId="6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fício"/>
      <sheetName val="RELATÓRIO"/>
      <sheetName val="RESUMO-DVOP"/>
      <sheetName val="REAJU"/>
      <sheetName val="Mat Asf"/>
      <sheetName val="Crono Físico-Financeiro"/>
      <sheetName val="Plan1"/>
      <sheetName val="terraplenagem"/>
      <sheetName val="preench rebaixo em rocha"/>
      <sheetName val="DMT"/>
      <sheetName val="remoção de base antiga"/>
      <sheetName val="subbase (1)"/>
      <sheetName val="base (1)"/>
      <sheetName val="Imprimação (1)"/>
      <sheetName val="pintura de ligação (1)"/>
      <sheetName val="CBUQ (1)"/>
      <sheetName val="Binder (1)"/>
      <sheetName val="Transp-Massa (1)"/>
      <sheetName val="Transp-Brita (1)"/>
      <sheetName val="remoção de pavim (1)"/>
      <sheetName val="dreno transversal (1)"/>
      <sheetName val="meio fio com sarjeta conjug (1)"/>
      <sheetName val="base (2)"/>
      <sheetName val="transp mat jaz (2)"/>
      <sheetName val="remoçao de pavim (1)"/>
      <sheetName val="Pintura de ligação (2)"/>
      <sheetName val="CBUQ (2)"/>
      <sheetName val="Transp-Massa (2)"/>
      <sheetName val="Transp-Brita (2)"/>
      <sheetName val="RESUMO_DVOP"/>
      <sheetName val="Aux.da anterior"/>
      <sheetName val="Cubação"/>
      <sheetName val="Desmat"/>
      <sheetName val="Croqui"/>
      <sheetName val="CALCULOS AUXILIARES"/>
      <sheetName val="Pato"/>
      <sheetName val="ID"/>
      <sheetName val="MT"/>
      <sheetName val="Entrada de Dados"/>
      <sheetName val="Dados do Contrato"/>
      <sheetName val="Boletim"/>
      <sheetName val="Resumo"/>
      <sheetName val="MT-358 Sin.Hor."/>
      <sheetName val="MT-358 Sin.Vert."/>
      <sheetName val="MT-358 Disp. Aux."/>
      <sheetName val="MT 220 Disp Aux"/>
      <sheetName val="Controle financeiro"/>
      <sheetName val="Linear"/>
      <sheetName val="Cronograma"/>
      <sheetName val="Vert. item 1"/>
      <sheetName val="Horizontal"/>
      <sheetName val="Vertical"/>
      <sheetName val="Seg. e Canalizacao"/>
      <sheetName val="RELATÓRIO FOTOGRAFICO"/>
      <sheetName val="Pluviometria"/>
      <sheetName val="RESUMO DE DIÁRIO DE OBRAS"/>
      <sheetName val="Reajuste"/>
      <sheetName val="Cont.fin. Reajustamento"/>
      <sheetName val="Cálculo"/>
      <sheetName val="relatório-1ª med."/>
    </sheetNames>
    <sheetDataSet>
      <sheetData sheetId="0" refreshError="1"/>
      <sheetData sheetId="1" refreshError="1">
        <row r="2">
          <cell r="B2" t="str">
            <v>OBRA: Complementação da Restauração de Rodovias Pavimentadas e Melhoramentos</v>
          </cell>
        </row>
        <row r="3">
          <cell r="B3" t="str">
            <v>RODOVIA/PROGRAMA: MT-358</v>
          </cell>
        </row>
        <row r="4">
          <cell r="B4" t="str">
            <v>TRECHO: Tangará da Serra - Assari</v>
          </cell>
        </row>
        <row r="5">
          <cell r="B5" t="str">
            <v>SUB-TRECHO: Tangará da Serra - Entrº MT-343</v>
          </cell>
        </row>
        <row r="6">
          <cell r="B6" t="str">
            <v>CONTRATO: 005/2001/00/00-P.Jur.</v>
          </cell>
        </row>
        <row r="7">
          <cell r="B7" t="str">
            <v>REFERÊNCIA (nº ordem med./aval): 6ª Medição Provisória</v>
          </cell>
        </row>
        <row r="8">
          <cell r="B8" t="str">
            <v>PERÍODO SIMPLES: 01/08/01 à 31/08/01</v>
          </cell>
        </row>
        <row r="9">
          <cell r="B9" t="str">
            <v>FIRMA: CONSTRUTORA TRIUNFO S/A</v>
          </cell>
        </row>
        <row r="10">
          <cell r="B10" t="str">
            <v>RELATÓRIO  DOS  SERVIÇOS  EXECUTADOS</v>
          </cell>
        </row>
        <row r="11">
          <cell r="B11" t="str">
            <v>CÓDIGO</v>
          </cell>
          <cell r="C11" t="str">
            <v>DISCRIMINAÇÃO</v>
          </cell>
          <cell r="D11" t="str">
            <v>UNID.</v>
          </cell>
        </row>
        <row r="12">
          <cell r="C12" t="str">
            <v>MELHORAMENTOS</v>
          </cell>
        </row>
        <row r="13">
          <cell r="B13">
            <v>40000</v>
          </cell>
          <cell r="C13" t="str">
            <v>TERRAPLENAGEM</v>
          </cell>
        </row>
        <row r="14">
          <cell r="B14">
            <v>40110</v>
          </cell>
          <cell r="C14" t="str">
            <v>Desmatamento, destocamento e limpeza em mata</v>
          </cell>
          <cell r="D14" t="str">
            <v>m²</v>
          </cell>
        </row>
        <row r="15">
          <cell r="B15">
            <v>40140</v>
          </cell>
          <cell r="C15" t="str">
            <v>Remoção e limpeza da camada vegetal</v>
          </cell>
          <cell r="D15" t="str">
            <v>m²</v>
          </cell>
        </row>
        <row r="16">
          <cell r="B16">
            <v>40201</v>
          </cell>
          <cell r="C16" t="str">
            <v>Escavação, carga e transp. de mat. de 1ª cat. DMT &lt; 50 m</v>
          </cell>
          <cell r="D16" t="str">
            <v>m³</v>
          </cell>
        </row>
        <row r="17">
          <cell r="B17">
            <v>40202</v>
          </cell>
          <cell r="C17" t="str">
            <v>Escavação, carga e transp. de mat. de 1ª cat. 50 &lt; DMT &lt; 200 m</v>
          </cell>
          <cell r="D17" t="str">
            <v>m³</v>
          </cell>
        </row>
        <row r="18">
          <cell r="B18">
            <v>40203</v>
          </cell>
          <cell r="C18" t="str">
            <v>Escavação, carga e transp. de mat. de 1ª cat. 200 &lt; DMT &lt; 400 m</v>
          </cell>
          <cell r="D18" t="str">
            <v>m³</v>
          </cell>
        </row>
        <row r="19">
          <cell r="B19">
            <v>40204</v>
          </cell>
          <cell r="C19" t="str">
            <v>Escavação, carga e transp. de mat. de 1ª cat. 400 &lt; DMT &lt; 600 m</v>
          </cell>
          <cell r="D19" t="str">
            <v>m³</v>
          </cell>
        </row>
        <row r="20">
          <cell r="B20">
            <v>40205</v>
          </cell>
          <cell r="C20" t="str">
            <v>Escavação, carga e transp. de mat. de 1ª cat. 600 &lt; DMT &lt; 800 m</v>
          </cell>
          <cell r="D20" t="str">
            <v>m³</v>
          </cell>
        </row>
        <row r="21">
          <cell r="B21">
            <v>40206</v>
          </cell>
          <cell r="C21" t="str">
            <v>Escavação, carga e transp. de mat. de 1ª cat. 800 &lt; DMT &lt; 1000 m</v>
          </cell>
          <cell r="D21" t="str">
            <v>m³</v>
          </cell>
        </row>
        <row r="22">
          <cell r="B22">
            <v>40207</v>
          </cell>
          <cell r="C22" t="str">
            <v>Escavação, carga e transp. de mat. de 1ª cat. 1000 &lt; DMT &lt; 1200 m</v>
          </cell>
          <cell r="D22" t="str">
            <v>m³</v>
          </cell>
        </row>
        <row r="23">
          <cell r="B23">
            <v>40209</v>
          </cell>
          <cell r="C23" t="str">
            <v>Escavação, carga e transp. de mat. de 1ª cat. 1400 &lt; DMT &lt; 1600 m</v>
          </cell>
          <cell r="D23" t="str">
            <v>m³</v>
          </cell>
        </row>
        <row r="24">
          <cell r="B24">
            <v>40211</v>
          </cell>
          <cell r="C24" t="str">
            <v>Escavação, carga e transp. de mat. de 1ª cat. 1800 &lt; DMT &lt; 2000 m</v>
          </cell>
          <cell r="D24" t="str">
            <v>m³</v>
          </cell>
        </row>
        <row r="25">
          <cell r="B25">
            <v>40212</v>
          </cell>
          <cell r="C25" t="str">
            <v>Escavação, carga e transp. de mat. de 1ª cat. 2000 &lt; DMT &lt; 3000 m</v>
          </cell>
          <cell r="D25" t="str">
            <v>m³</v>
          </cell>
        </row>
        <row r="26">
          <cell r="B26">
            <v>40301</v>
          </cell>
          <cell r="C26" t="str">
            <v>Escavação, carga e transp. de mat. de 2ª cat. DMT &lt; 50 m</v>
          </cell>
          <cell r="D26" t="str">
            <v>m³</v>
          </cell>
        </row>
        <row r="27">
          <cell r="B27">
            <v>40302</v>
          </cell>
          <cell r="C27" t="str">
            <v>Escavação, carga e transp. de mat. de 2ª cat. 50 &lt; DMT &lt; 200 m</v>
          </cell>
          <cell r="D27" t="str">
            <v>m³</v>
          </cell>
        </row>
        <row r="28">
          <cell r="B28">
            <v>40303</v>
          </cell>
          <cell r="C28" t="str">
            <v>Escavação, carga e transp. de mat. de 2ª cat. 200 &lt; DMT &lt; 400 m</v>
          </cell>
          <cell r="D28" t="str">
            <v>m³</v>
          </cell>
        </row>
        <row r="29">
          <cell r="B29">
            <v>40304</v>
          </cell>
          <cell r="C29" t="str">
            <v>Escavação, carga e transp. de mat. de 2ª cat. 400 &lt; DMT &lt; 600 m</v>
          </cell>
          <cell r="D29" t="str">
            <v>m³</v>
          </cell>
        </row>
        <row r="30">
          <cell r="B30">
            <v>40305</v>
          </cell>
          <cell r="C30" t="str">
            <v>Escavação, carga e transp. de mat. de 2ª cat. 600 &lt; DMT &lt; 800 m</v>
          </cell>
          <cell r="D30" t="str">
            <v>m³</v>
          </cell>
          <cell r="I30">
            <v>6159.39</v>
          </cell>
        </row>
        <row r="31">
          <cell r="B31">
            <v>40306</v>
          </cell>
          <cell r="C31" t="str">
            <v>Escavação, carga e transp. de mat. de 2ª cat. 800 &lt; DMT &lt; 1000 m</v>
          </cell>
          <cell r="D31" t="str">
            <v>m³</v>
          </cell>
          <cell r="I31">
            <v>1052.415</v>
          </cell>
        </row>
        <row r="32">
          <cell r="B32">
            <v>40401</v>
          </cell>
          <cell r="C32" t="str">
            <v>Escavação, carga e transp. de mat. de 3ª cat. DMT &lt; 50 m</v>
          </cell>
          <cell r="D32" t="str">
            <v>m³</v>
          </cell>
        </row>
        <row r="33">
          <cell r="B33">
            <v>40402</v>
          </cell>
          <cell r="C33" t="str">
            <v>Escavação, carga e transp. de mat. de 3ª cat. 50 &lt; DMT &lt; 200 m</v>
          </cell>
          <cell r="D33" t="str">
            <v>m³</v>
          </cell>
        </row>
        <row r="34">
          <cell r="B34">
            <v>40403</v>
          </cell>
          <cell r="C34" t="str">
            <v>Escavação, carga e transp. de mat. de 3ª cat. 200 &lt; DMT &lt; 400 m</v>
          </cell>
          <cell r="D34" t="str">
            <v>m³</v>
          </cell>
        </row>
        <row r="35">
          <cell r="B35">
            <v>40404</v>
          </cell>
          <cell r="C35" t="str">
            <v>Escavação, carga e transp. de mat. de 3ª cat. 400 &lt; DMT &lt; 600 m</v>
          </cell>
          <cell r="D35" t="str">
            <v>m³</v>
          </cell>
        </row>
        <row r="36">
          <cell r="B36">
            <v>40405</v>
          </cell>
          <cell r="C36" t="str">
            <v>Escavação, carga e transp. de mat. de 3ª cat. 600 &lt; DMT &lt; 800 m</v>
          </cell>
          <cell r="D36" t="str">
            <v>m³</v>
          </cell>
        </row>
        <row r="37">
          <cell r="B37">
            <v>40406</v>
          </cell>
          <cell r="C37" t="str">
            <v>Escavação, carga e transp. de mat. de 3ª cat. 800 &lt; DMT &lt; 1000 m</v>
          </cell>
          <cell r="D37" t="str">
            <v>m³</v>
          </cell>
        </row>
        <row r="38">
          <cell r="B38">
            <v>40407</v>
          </cell>
          <cell r="C38" t="str">
            <v>Escavação, carga e transp. de mat. de 3ª cat. 1000 &lt; DMT &lt; 1200 m</v>
          </cell>
          <cell r="D38" t="str">
            <v>m³</v>
          </cell>
        </row>
        <row r="39">
          <cell r="B39">
            <v>40510</v>
          </cell>
          <cell r="C39" t="str">
            <v>Compactação de aterros a 95% do Proctor Normal</v>
          </cell>
          <cell r="D39" t="str">
            <v>m³</v>
          </cell>
        </row>
        <row r="40">
          <cell r="B40">
            <v>40520</v>
          </cell>
          <cell r="C40" t="str">
            <v>Compactação de aterros a 100% do Proctor Normal</v>
          </cell>
          <cell r="D40" t="str">
            <v>m³</v>
          </cell>
        </row>
        <row r="41">
          <cell r="B41">
            <v>40710</v>
          </cell>
          <cell r="C41" t="str">
            <v>Preenchimento de rebaixo em rocha</v>
          </cell>
          <cell r="D41" t="str">
            <v>m³</v>
          </cell>
        </row>
        <row r="43">
          <cell r="B43">
            <v>50000</v>
          </cell>
          <cell r="C43" t="str">
            <v>PAVIMENTAÇÃO</v>
          </cell>
        </row>
        <row r="44">
          <cell r="B44">
            <v>50100</v>
          </cell>
          <cell r="C44" t="str">
            <v>Regularização do sub-leito</v>
          </cell>
          <cell r="D44" t="str">
            <v>m²</v>
          </cell>
        </row>
        <row r="45">
          <cell r="B45">
            <v>50210</v>
          </cell>
          <cell r="C45" t="str">
            <v>Sub-base de solo estabilizado sem mistura</v>
          </cell>
          <cell r="D45" t="str">
            <v>m³</v>
          </cell>
        </row>
        <row r="46">
          <cell r="B46">
            <v>50230</v>
          </cell>
          <cell r="C46" t="str">
            <v>Base de solo estabilizado sem mistura</v>
          </cell>
          <cell r="D46" t="str">
            <v>m³</v>
          </cell>
        </row>
        <row r="47">
          <cell r="B47">
            <v>50610</v>
          </cell>
          <cell r="C47" t="str">
            <v>Imprimação asfáltica - execução</v>
          </cell>
          <cell r="D47" t="str">
            <v>m²</v>
          </cell>
        </row>
        <row r="48">
          <cell r="B48">
            <v>50620</v>
          </cell>
          <cell r="C48" t="str">
            <v>Pintura de ligação - execução</v>
          </cell>
          <cell r="D48" t="str">
            <v>m²</v>
          </cell>
        </row>
        <row r="49">
          <cell r="B49">
            <v>50740</v>
          </cell>
          <cell r="C49" t="str">
            <v>Concreto betuminoso usinado a quente</v>
          </cell>
          <cell r="D49" t="str">
            <v>m³</v>
          </cell>
        </row>
        <row r="50">
          <cell r="B50">
            <v>50745</v>
          </cell>
          <cell r="C50" t="str">
            <v>Concreto betuminoso usinado a quente para Binder</v>
          </cell>
          <cell r="D50" t="str">
            <v>m³</v>
          </cell>
        </row>
        <row r="51">
          <cell r="B51">
            <v>52010</v>
          </cell>
          <cell r="C51" t="str">
            <v>Transporte de material de jazida para sub-base e base</v>
          </cell>
          <cell r="D51" t="str">
            <v>m³xkm</v>
          </cell>
        </row>
        <row r="52">
          <cell r="B52">
            <v>52100</v>
          </cell>
          <cell r="C52" t="str">
            <v>Fornecimento e transporte de cimento asfáltico penetração CAP-20</v>
          </cell>
          <cell r="D52" t="str">
            <v>t</v>
          </cell>
        </row>
        <row r="53">
          <cell r="B53">
            <v>52200</v>
          </cell>
          <cell r="C53" t="str">
            <v>Fornecimento e transporte de asfalto CM-30</v>
          </cell>
          <cell r="D53" t="str">
            <v>t</v>
          </cell>
        </row>
        <row r="54">
          <cell r="B54">
            <v>52300</v>
          </cell>
          <cell r="C54" t="str">
            <v>Fornecimento e transporte de emulsão asfáltica RR-2C</v>
          </cell>
          <cell r="D54" t="str">
            <v>t</v>
          </cell>
        </row>
        <row r="55">
          <cell r="B55">
            <v>90219</v>
          </cell>
          <cell r="C55" t="str">
            <v>Remoção de pavimento</v>
          </cell>
          <cell r="D55" t="str">
            <v>m³</v>
          </cell>
        </row>
        <row r="56">
          <cell r="B56">
            <v>90543</v>
          </cell>
          <cell r="C56" t="str">
            <v>Transporte de C.B.U.Q. / Binder</v>
          </cell>
          <cell r="D56" t="str">
            <v>txkm</v>
          </cell>
        </row>
        <row r="58">
          <cell r="B58">
            <v>55000</v>
          </cell>
          <cell r="C58" t="str">
            <v>DRENAGEM</v>
          </cell>
        </row>
        <row r="59">
          <cell r="B59">
            <v>55110</v>
          </cell>
          <cell r="C59" t="str">
            <v>Dreno longitudinal para corte em rocha</v>
          </cell>
          <cell r="D59" t="str">
            <v>m</v>
          </cell>
        </row>
        <row r="60">
          <cell r="B60">
            <v>55130</v>
          </cell>
          <cell r="C60" t="str">
            <v>Dreno longitudinal para corte em solo tipo B (com Bidim)</v>
          </cell>
          <cell r="D60" t="str">
            <v>m</v>
          </cell>
        </row>
        <row r="61">
          <cell r="B61">
            <v>55150</v>
          </cell>
          <cell r="C61" t="str">
            <v>Dreno transversal de base</v>
          </cell>
          <cell r="D61" t="str">
            <v>m</v>
          </cell>
        </row>
        <row r="62">
          <cell r="B62">
            <v>55310</v>
          </cell>
          <cell r="C62" t="str">
            <v>Valeta de proteção sem revestimento</v>
          </cell>
          <cell r="D62" t="str">
            <v>m</v>
          </cell>
        </row>
        <row r="63">
          <cell r="B63">
            <v>55320</v>
          </cell>
          <cell r="C63" t="str">
            <v>Valeta de proteção com revestimento vegetal</v>
          </cell>
          <cell r="D63" t="str">
            <v>m</v>
          </cell>
        </row>
        <row r="64">
          <cell r="B64">
            <v>55330</v>
          </cell>
          <cell r="C64" t="str">
            <v>Valeta de proteção com revestimento em concreto para corte</v>
          </cell>
          <cell r="D64" t="str">
            <v>m</v>
          </cell>
        </row>
        <row r="65">
          <cell r="C65" t="str">
            <v>COMISSÃO DE FISCALIZAÇÃO</v>
          </cell>
        </row>
        <row r="72">
          <cell r="B72">
            <v>55340</v>
          </cell>
          <cell r="C72" t="str">
            <v>Valeta de proteção com revestimento em concreto para aterro</v>
          </cell>
          <cell r="D72" t="str">
            <v>m</v>
          </cell>
        </row>
        <row r="73">
          <cell r="B73">
            <v>55410</v>
          </cell>
          <cell r="C73" t="str">
            <v>Meio fio simples</v>
          </cell>
          <cell r="D73" t="str">
            <v>m</v>
          </cell>
        </row>
        <row r="74">
          <cell r="B74">
            <v>55500</v>
          </cell>
          <cell r="C74" t="str">
            <v>Meio fio com sarjeta conjugada</v>
          </cell>
          <cell r="D74" t="str">
            <v>m</v>
          </cell>
        </row>
        <row r="75">
          <cell r="B75">
            <v>55501</v>
          </cell>
          <cell r="C75" t="str">
            <v>Entrada d'água tipo I</v>
          </cell>
          <cell r="D75" t="str">
            <v>ud</v>
          </cell>
        </row>
        <row r="76">
          <cell r="B76">
            <v>55502</v>
          </cell>
          <cell r="C76" t="str">
            <v>Entrada d'água tipo II</v>
          </cell>
          <cell r="D76" t="str">
            <v>ud</v>
          </cell>
        </row>
        <row r="77">
          <cell r="B77">
            <v>55503</v>
          </cell>
          <cell r="C77" t="str">
            <v>Descida d'água tipo I</v>
          </cell>
          <cell r="D77" t="str">
            <v>m</v>
          </cell>
        </row>
        <row r="78">
          <cell r="B78">
            <v>55504</v>
          </cell>
          <cell r="C78" t="str">
            <v>Descida d'água tipo II</v>
          </cell>
          <cell r="D78" t="str">
            <v>m</v>
          </cell>
        </row>
        <row r="79">
          <cell r="B79">
            <v>55505</v>
          </cell>
          <cell r="C79" t="str">
            <v>Bacia de amortecimento tipo I e II</v>
          </cell>
          <cell r="D79" t="str">
            <v>ud</v>
          </cell>
        </row>
        <row r="80">
          <cell r="B80">
            <v>55510</v>
          </cell>
          <cell r="C80" t="str">
            <v>Sarjeta de corte tipo A</v>
          </cell>
          <cell r="D80" t="str">
            <v>m</v>
          </cell>
        </row>
        <row r="81">
          <cell r="B81">
            <v>55610</v>
          </cell>
          <cell r="C81" t="str">
            <v>Saída d'água de sarjeta tipo A</v>
          </cell>
          <cell r="D81" t="str">
            <v>ud</v>
          </cell>
        </row>
        <row r="82">
          <cell r="B82">
            <v>55720</v>
          </cell>
          <cell r="C82" t="str">
            <v>Caixa coletora tipo B</v>
          </cell>
          <cell r="D82" t="str">
            <v>ud</v>
          </cell>
        </row>
        <row r="84">
          <cell r="B84">
            <v>60000</v>
          </cell>
          <cell r="C84" t="str">
            <v>OBRAS DE ARTE CORRENTES</v>
          </cell>
        </row>
        <row r="85">
          <cell r="B85">
            <v>60103</v>
          </cell>
          <cell r="C85" t="str">
            <v>Corpo de BSTC ø = 0,80 m, tipo CA-1, inclusive berço</v>
          </cell>
          <cell r="D85" t="str">
            <v>m</v>
          </cell>
        </row>
        <row r="86">
          <cell r="B86">
            <v>60104</v>
          </cell>
          <cell r="C86" t="str">
            <v>Corpo de BSTC ø = 1,00 m, tipo CA-1, inclusive berço</v>
          </cell>
          <cell r="D86" t="str">
            <v>m</v>
          </cell>
        </row>
        <row r="87">
          <cell r="B87">
            <v>60105</v>
          </cell>
          <cell r="C87" t="str">
            <v>Corpo de BSTC ø = 1,20 m, tipo CA-1, inclusive berço</v>
          </cell>
          <cell r="D87" t="str">
            <v>m</v>
          </cell>
        </row>
        <row r="88">
          <cell r="B88">
            <v>60108</v>
          </cell>
          <cell r="C88" t="str">
            <v>Corpo de BDTC ø = 1,20 m, tipo CA-1, inclusive berço</v>
          </cell>
          <cell r="D88" t="str">
            <v>m</v>
          </cell>
        </row>
        <row r="89">
          <cell r="B89">
            <v>60111</v>
          </cell>
          <cell r="C89" t="str">
            <v>Corpo de BTTC ø = 1,00 m, tipo CA-1, inclusive berço</v>
          </cell>
          <cell r="D89" t="str">
            <v>m</v>
          </cell>
        </row>
        <row r="90">
          <cell r="B90">
            <v>60112</v>
          </cell>
          <cell r="C90" t="str">
            <v>Corpo de BTTC ø = 1,20 m, tipo CA-1, inclusive berço</v>
          </cell>
          <cell r="D90" t="str">
            <v>m</v>
          </cell>
        </row>
        <row r="91">
          <cell r="B91">
            <v>60203</v>
          </cell>
          <cell r="C91" t="str">
            <v>Boca de bueiro simples tubular de concreto ø = 0,80 m</v>
          </cell>
          <cell r="D91" t="str">
            <v>ud</v>
          </cell>
        </row>
        <row r="92">
          <cell r="B92">
            <v>60204</v>
          </cell>
          <cell r="C92" t="str">
            <v>Boca de bueiro simples tubular de concreto ø = 1,00 m</v>
          </cell>
          <cell r="D92" t="str">
            <v>ud</v>
          </cell>
        </row>
        <row r="93">
          <cell r="B93">
            <v>60205</v>
          </cell>
          <cell r="C93" t="str">
            <v>Boca de bueiro simples tubular de concreto ø = 1,20 m</v>
          </cell>
          <cell r="D93" t="str">
            <v>ud</v>
          </cell>
        </row>
        <row r="94">
          <cell r="B94">
            <v>60208</v>
          </cell>
          <cell r="C94" t="str">
            <v>Boca de bueiro duplo tubular de concreto ø = 1,20 m</v>
          </cell>
          <cell r="D94" t="str">
            <v>ud</v>
          </cell>
        </row>
        <row r="95">
          <cell r="B95">
            <v>60211</v>
          </cell>
          <cell r="C95" t="str">
            <v>Boca de bueiro triplo tubular de concreto ø = 1,00 m</v>
          </cell>
          <cell r="D95" t="str">
            <v>ud</v>
          </cell>
        </row>
        <row r="96">
          <cell r="B96">
            <v>60212</v>
          </cell>
          <cell r="C96" t="str">
            <v>Boca de bueiro triplo tubular de concreto ø = 1,20 m</v>
          </cell>
          <cell r="D96" t="str">
            <v>ud</v>
          </cell>
        </row>
        <row r="97">
          <cell r="B97">
            <v>61130</v>
          </cell>
          <cell r="C97" t="str">
            <v>Escavação manual de valas em material de 3ª categoria</v>
          </cell>
          <cell r="D97" t="str">
            <v>m³</v>
          </cell>
        </row>
        <row r="98">
          <cell r="B98">
            <v>61140</v>
          </cell>
          <cell r="C98" t="str">
            <v>Escavação mecânica de valas em material de 1ª categoria</v>
          </cell>
          <cell r="D98" t="str">
            <v>m³</v>
          </cell>
        </row>
        <row r="99">
          <cell r="B99">
            <v>61150</v>
          </cell>
          <cell r="C99" t="str">
            <v>Escavação mecânica de valas em material de 2ª categoria</v>
          </cell>
          <cell r="D99" t="str">
            <v>m³</v>
          </cell>
        </row>
        <row r="100">
          <cell r="B100">
            <v>61160</v>
          </cell>
          <cell r="C100" t="str">
            <v>Reaterro e compactação com placa vibratória</v>
          </cell>
          <cell r="D100" t="str">
            <v>m³</v>
          </cell>
        </row>
        <row r="101">
          <cell r="B101">
            <v>61200</v>
          </cell>
          <cell r="C101" t="str">
            <v>Demolição de estrutura de concreto</v>
          </cell>
          <cell r="D101" t="str">
            <v>m³</v>
          </cell>
        </row>
        <row r="102">
          <cell r="B102">
            <v>61410</v>
          </cell>
          <cell r="C102" t="str">
            <v>Remoção de bueiros tubulares</v>
          </cell>
          <cell r="D102" t="str">
            <v>m</v>
          </cell>
        </row>
        <row r="104">
          <cell r="B104">
            <v>80000</v>
          </cell>
          <cell r="C104" t="str">
            <v>OBRAS COMPLEMENTARES</v>
          </cell>
        </row>
        <row r="105">
          <cell r="B105">
            <v>80110</v>
          </cell>
          <cell r="C105" t="str">
            <v>Remoção e reconstrução de cercas</v>
          </cell>
          <cell r="D105" t="str">
            <v>m</v>
          </cell>
        </row>
        <row r="106">
          <cell r="B106">
            <v>80210</v>
          </cell>
          <cell r="C106" t="str">
            <v>Defensa com perfil e suporte metálico</v>
          </cell>
          <cell r="D106" t="str">
            <v>m</v>
          </cell>
        </row>
        <row r="107">
          <cell r="B107">
            <v>80302</v>
          </cell>
          <cell r="C107" t="str">
            <v>Placa de regulamentação circular ø = 1,00 m</v>
          </cell>
          <cell r="D107" t="str">
            <v>ud</v>
          </cell>
        </row>
        <row r="108">
          <cell r="B108">
            <v>80304</v>
          </cell>
          <cell r="C108" t="str">
            <v>Placa de regulamentação triangular L = 1,00 m</v>
          </cell>
          <cell r="D108" t="str">
            <v>ud</v>
          </cell>
        </row>
        <row r="109">
          <cell r="B109">
            <v>80305</v>
          </cell>
          <cell r="C109" t="str">
            <v>Placa de regulamentação de parada obrigatória (octagonal)</v>
          </cell>
          <cell r="D109" t="str">
            <v>ud</v>
          </cell>
        </row>
        <row r="110">
          <cell r="B110">
            <v>80307</v>
          </cell>
          <cell r="C110" t="str">
            <v>Placa de advertência (1,00 x 1,00 m)</v>
          </cell>
          <cell r="D110" t="str">
            <v>ud</v>
          </cell>
        </row>
        <row r="111">
          <cell r="B111">
            <v>80310</v>
          </cell>
          <cell r="C111" t="str">
            <v>Placa de identificação de rodovia</v>
          </cell>
          <cell r="D111" t="str">
            <v>ud</v>
          </cell>
        </row>
        <row r="112">
          <cell r="B112">
            <v>80332</v>
          </cell>
          <cell r="C112" t="str">
            <v>Placa de indicação (2,00 x 1,00 m)</v>
          </cell>
          <cell r="D112" t="str">
            <v>ud</v>
          </cell>
        </row>
        <row r="113">
          <cell r="B113">
            <v>80415</v>
          </cell>
          <cell r="C113" t="str">
            <v>Pintura de faixas horizontais para 2 anos de duração</v>
          </cell>
          <cell r="D113" t="str">
            <v>m²</v>
          </cell>
        </row>
        <row r="114">
          <cell r="B114">
            <v>80425</v>
          </cell>
          <cell r="C114" t="str">
            <v>Pintura de setas e zebrados para 2 anos de duração</v>
          </cell>
          <cell r="D114" t="str">
            <v>m²</v>
          </cell>
        </row>
        <row r="115">
          <cell r="B115">
            <v>80430</v>
          </cell>
          <cell r="C115" t="str">
            <v>Tacha refletiva bidirecional</v>
          </cell>
          <cell r="D115" t="str">
            <v>ud</v>
          </cell>
        </row>
        <row r="116">
          <cell r="B116">
            <v>80435</v>
          </cell>
          <cell r="C116" t="str">
            <v>Tachão refletivo bidirecional</v>
          </cell>
          <cell r="D116" t="str">
            <v>ud</v>
          </cell>
        </row>
        <row r="117">
          <cell r="B117">
            <v>80512</v>
          </cell>
          <cell r="C117" t="str">
            <v>Plantio de gramas em placas</v>
          </cell>
          <cell r="D117" t="str">
            <v>m²</v>
          </cell>
        </row>
        <row r="118">
          <cell r="C118" t="str">
            <v>Barreira de concreto do tipo New Jersey</v>
          </cell>
          <cell r="D118" t="str">
            <v>m</v>
          </cell>
        </row>
        <row r="119">
          <cell r="C119" t="str">
            <v>Início/final de barreira tipo New Jersey</v>
          </cell>
          <cell r="D119" t="str">
            <v>ud</v>
          </cell>
        </row>
        <row r="121">
          <cell r="C121" t="str">
            <v>RESTAURAÇÃO</v>
          </cell>
        </row>
        <row r="122">
          <cell r="B122">
            <v>90000</v>
          </cell>
          <cell r="C122" t="str">
            <v>SERVIÇOS DE CONSERVAÇÃO</v>
          </cell>
        </row>
        <row r="123">
          <cell r="B123">
            <v>90110</v>
          </cell>
          <cell r="C123" t="str">
            <v>Tapa buraco com mistura betuminosa</v>
          </cell>
          <cell r="D123" t="str">
            <v>m³</v>
          </cell>
        </row>
        <row r="124">
          <cell r="B124">
            <v>90115</v>
          </cell>
          <cell r="C124" t="str">
            <v>Limpeza manual de vala de drenagem</v>
          </cell>
          <cell r="D124" t="str">
            <v>m</v>
          </cell>
        </row>
        <row r="125">
          <cell r="C125" t="str">
            <v>COMISSÃO DE FISCALIZAÇÃO</v>
          </cell>
        </row>
        <row r="132">
          <cell r="B132">
            <v>90118</v>
          </cell>
          <cell r="C132" t="str">
            <v>Desobstrução de bueiro</v>
          </cell>
          <cell r="D132" t="str">
            <v>m³</v>
          </cell>
        </row>
        <row r="134">
          <cell r="B134">
            <v>40000</v>
          </cell>
          <cell r="C134" t="str">
            <v>TERRAPLENAGEM</v>
          </cell>
        </row>
        <row r="135">
          <cell r="B135">
            <v>40110</v>
          </cell>
          <cell r="C135" t="str">
            <v>Desmatamento, destocamento e limpeza em mata</v>
          </cell>
          <cell r="D135" t="str">
            <v>m²</v>
          </cell>
        </row>
        <row r="136">
          <cell r="B136">
            <v>40202</v>
          </cell>
          <cell r="C136" t="str">
            <v>Escavação, carga e transp. de mat. de 1ª cat. 50 &lt; DMT &lt; 200 m</v>
          </cell>
          <cell r="D136" t="str">
            <v>m³</v>
          </cell>
        </row>
        <row r="137">
          <cell r="B137">
            <v>40203</v>
          </cell>
          <cell r="C137" t="str">
            <v>Escavação, carga e transp. de mat. de 1ª cat. 200 &lt; DMT &lt; 400 m</v>
          </cell>
          <cell r="D137" t="str">
            <v>m³</v>
          </cell>
        </row>
        <row r="138">
          <cell r="B138">
            <v>40205</v>
          </cell>
          <cell r="C138" t="str">
            <v>Escavação, carga e transp. de mat. de 1ª cat. 600 &lt; DMT &lt; 800 m</v>
          </cell>
          <cell r="D138" t="str">
            <v>m³</v>
          </cell>
        </row>
        <row r="139">
          <cell r="B139">
            <v>40206</v>
          </cell>
          <cell r="C139" t="str">
            <v>Escavação, carga e transp. de mat. de 1ª cat. 800 &lt; DMT &lt; 1000 m</v>
          </cell>
          <cell r="D139" t="str">
            <v>m³</v>
          </cell>
        </row>
        <row r="140">
          <cell r="B140">
            <v>40401</v>
          </cell>
          <cell r="C140" t="str">
            <v>Escavação, carga e transp. de mat. de 3ª cat. DMT &lt; 50 m</v>
          </cell>
          <cell r="D140" t="str">
            <v>m³</v>
          </cell>
        </row>
        <row r="141">
          <cell r="B141">
            <v>40402</v>
          </cell>
          <cell r="C141" t="str">
            <v>Escavação, carga e transp. de mat. de 3ª cat. 50 &lt; DMT &lt; 200 m</v>
          </cell>
          <cell r="D141" t="str">
            <v>m³</v>
          </cell>
        </row>
        <row r="142">
          <cell r="B142">
            <v>40403</v>
          </cell>
          <cell r="C142" t="str">
            <v>Escavação, carga e transp. de mat. de 3ª cat. 200 &lt; DMT &lt; 400 m</v>
          </cell>
          <cell r="D142" t="str">
            <v>m³</v>
          </cell>
        </row>
        <row r="143">
          <cell r="B143">
            <v>40404</v>
          </cell>
          <cell r="C143" t="str">
            <v>Escavação, carga e transp. de mat. de 3ª cat. 400 &lt; DMT &lt; 600 m</v>
          </cell>
          <cell r="D143" t="str">
            <v>m³</v>
          </cell>
        </row>
        <row r="144">
          <cell r="B144">
            <v>40510</v>
          </cell>
          <cell r="C144" t="str">
            <v>Compactação de aterros a 95% do Proctor Normal</v>
          </cell>
          <cell r="D144" t="str">
            <v>m³</v>
          </cell>
        </row>
        <row r="145">
          <cell r="B145">
            <v>40520</v>
          </cell>
          <cell r="C145" t="str">
            <v>Compactação de aterros a 100% do Proctor Normal</v>
          </cell>
          <cell r="D145" t="str">
            <v>m³</v>
          </cell>
        </row>
        <row r="147">
          <cell r="B147">
            <v>50000</v>
          </cell>
          <cell r="C147" t="str">
            <v>PAVIMENTAÇÃO</v>
          </cell>
        </row>
        <row r="148">
          <cell r="B148">
            <v>40910</v>
          </cell>
          <cell r="C148" t="str">
            <v>Transporte de brita</v>
          </cell>
          <cell r="D148" t="str">
            <v>txkm</v>
          </cell>
        </row>
        <row r="149">
          <cell r="B149">
            <v>50100</v>
          </cell>
          <cell r="C149" t="str">
            <v>Regularização do sub-leito</v>
          </cell>
          <cell r="D149" t="str">
            <v>m²</v>
          </cell>
        </row>
        <row r="150">
          <cell r="B150">
            <v>50210</v>
          </cell>
          <cell r="C150" t="str">
            <v>Sub-base de solo estabilizado sem mistura</v>
          </cell>
          <cell r="D150" t="str">
            <v>m³</v>
          </cell>
        </row>
        <row r="151">
          <cell r="B151">
            <v>50230</v>
          </cell>
          <cell r="C151" t="str">
            <v>Base de solo estabilizado sem mistura</v>
          </cell>
          <cell r="D151" t="str">
            <v>m³</v>
          </cell>
        </row>
        <row r="152">
          <cell r="B152">
            <v>50610</v>
          </cell>
          <cell r="C152" t="str">
            <v>Imprimação asfáltica - execução</v>
          </cell>
          <cell r="D152" t="str">
            <v>m²</v>
          </cell>
        </row>
        <row r="153">
          <cell r="B153">
            <v>50620</v>
          </cell>
          <cell r="C153" t="str">
            <v>Pintura de ligação - execução</v>
          </cell>
          <cell r="D153" t="str">
            <v>m²</v>
          </cell>
        </row>
        <row r="154">
          <cell r="B154">
            <v>50740</v>
          </cell>
          <cell r="C154" t="str">
            <v>Concreto betuminoso usinado a quente</v>
          </cell>
          <cell r="D154" t="str">
            <v>m³</v>
          </cell>
        </row>
        <row r="155">
          <cell r="B155">
            <v>50745</v>
          </cell>
          <cell r="C155" t="str">
            <v>Concreto betuminoso usinado a quente para Binder</v>
          </cell>
          <cell r="D155" t="str">
            <v>m³</v>
          </cell>
        </row>
        <row r="156">
          <cell r="B156">
            <v>52010</v>
          </cell>
          <cell r="C156" t="str">
            <v>Transporte de material de jazida para sub-base e base</v>
          </cell>
          <cell r="D156" t="str">
            <v>m³xkm</v>
          </cell>
        </row>
        <row r="157">
          <cell r="B157">
            <v>52100</v>
          </cell>
          <cell r="C157" t="str">
            <v>Fornecimento e transporte de cimento asfáltico penetração CAP-20</v>
          </cell>
          <cell r="D157" t="str">
            <v>t</v>
          </cell>
        </row>
        <row r="158">
          <cell r="B158">
            <v>52200</v>
          </cell>
          <cell r="C158" t="str">
            <v>Fornecimento e transporte de asfalto CM-30</v>
          </cell>
          <cell r="D158" t="str">
            <v>t</v>
          </cell>
        </row>
        <row r="159">
          <cell r="B159">
            <v>52300</v>
          </cell>
          <cell r="C159" t="str">
            <v>Fornecimento e transporte de emulsão asfáltica RR-2C</v>
          </cell>
          <cell r="D159" t="str">
            <v>t</v>
          </cell>
        </row>
        <row r="160">
          <cell r="B160">
            <v>90219</v>
          </cell>
          <cell r="C160" t="str">
            <v>Remoção de pavimento</v>
          </cell>
          <cell r="D160" t="str">
            <v>m³</v>
          </cell>
        </row>
        <row r="161">
          <cell r="B161">
            <v>90543</v>
          </cell>
          <cell r="C161" t="str">
            <v>Transporte de C.B.U.Q. / Binder</v>
          </cell>
          <cell r="D161" t="str">
            <v>txkm</v>
          </cell>
        </row>
        <row r="163">
          <cell r="B163">
            <v>55000</v>
          </cell>
          <cell r="C163" t="str">
            <v>DRENAGEM</v>
          </cell>
        </row>
        <row r="164">
          <cell r="B164">
            <v>55330</v>
          </cell>
          <cell r="C164" t="str">
            <v>Valeta de proteção com revestimento em concreto para corte</v>
          </cell>
          <cell r="D164" t="str">
            <v>m</v>
          </cell>
        </row>
        <row r="165">
          <cell r="B165">
            <v>55750</v>
          </cell>
          <cell r="C165" t="str">
            <v>Colchão drenante</v>
          </cell>
          <cell r="D165" t="str">
            <v>m³</v>
          </cell>
        </row>
        <row r="167">
          <cell r="B167">
            <v>80000</v>
          </cell>
          <cell r="C167" t="str">
            <v>OBRAS COMPLEMENTARES</v>
          </cell>
        </row>
        <row r="168">
          <cell r="B168">
            <v>80415</v>
          </cell>
          <cell r="C168" t="str">
            <v>Pintura de faixas horiz. p/ 2 anos de duração (contínua amarela)</v>
          </cell>
          <cell r="D168" t="str">
            <v>m²</v>
          </cell>
        </row>
        <row r="169">
          <cell r="B169">
            <v>80415</v>
          </cell>
          <cell r="C169" t="str">
            <v>Pintura de faixas horiz. p/ 2 anos de duração (tracejada amarela)</v>
          </cell>
          <cell r="D169" t="str">
            <v>m²</v>
          </cell>
        </row>
        <row r="170">
          <cell r="B170">
            <v>80415</v>
          </cell>
          <cell r="C170" t="str">
            <v>Pintura de faixas horiz. p/ 2 anos de duração (contínua branca)</v>
          </cell>
          <cell r="D170" t="str">
            <v>m²</v>
          </cell>
        </row>
        <row r="171">
          <cell r="B171">
            <v>80415</v>
          </cell>
          <cell r="C171" t="str">
            <v>Pintura de faixas horiz. p/ 2 anos de duração (tracejada branca)</v>
          </cell>
          <cell r="D171" t="str">
            <v>m²</v>
          </cell>
        </row>
        <row r="172">
          <cell r="B172">
            <v>80302</v>
          </cell>
          <cell r="C172" t="str">
            <v>Placa de regulamentação circular ø = 1,00 m</v>
          </cell>
          <cell r="D172" t="str">
            <v>ud</v>
          </cell>
        </row>
        <row r="173">
          <cell r="B173">
            <v>80305</v>
          </cell>
          <cell r="C173" t="str">
            <v>Placa de regulamentação de parada obrigatória (octagonal)</v>
          </cell>
          <cell r="D173" t="str">
            <v>ud</v>
          </cell>
        </row>
        <row r="174">
          <cell r="B174">
            <v>80307</v>
          </cell>
          <cell r="C174" t="str">
            <v>Placa de advertência (1,00 x 1,00 m)</v>
          </cell>
          <cell r="D174" t="str">
            <v>ud</v>
          </cell>
        </row>
        <row r="175">
          <cell r="B175">
            <v>80310</v>
          </cell>
          <cell r="C175" t="str">
            <v>Placa de identificação de rodovia</v>
          </cell>
          <cell r="D175" t="str">
            <v>ud</v>
          </cell>
        </row>
        <row r="176">
          <cell r="B176">
            <v>80320</v>
          </cell>
          <cell r="C176" t="str">
            <v>Marco quilométrico</v>
          </cell>
          <cell r="D176" t="str">
            <v>ud</v>
          </cell>
        </row>
        <row r="177">
          <cell r="B177">
            <v>80332</v>
          </cell>
          <cell r="C177" t="str">
            <v>Placa de indicação (2,00 x 1,00 m)</v>
          </cell>
          <cell r="D177" t="str">
            <v>ud</v>
          </cell>
        </row>
        <row r="178">
          <cell r="C178" t="str">
            <v>Tangará da Serra/MT, 3 de setembro de 2001.</v>
          </cell>
        </row>
        <row r="179">
          <cell r="C179" t="str">
            <v>COMISSÃO DE FISCALIZAÇÃO</v>
          </cell>
        </row>
      </sheetData>
      <sheetData sheetId="2" refreshError="1">
        <row r="36">
          <cell r="C36" t="str">
            <v>Escavação, carga e transp. de mat. de 3ª cat. 600 &lt; DMT &lt; 800 m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12">
          <cell r="B12" t="str">
            <v>ENTRADA DE DADOS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fício"/>
      <sheetName val="Cabeçalho"/>
      <sheetName val="RESUMO-Medição"/>
      <sheetName val="Reajustamento"/>
      <sheetName val="Crono Físico-Financeiro"/>
      <sheetName val="Material Asfalto "/>
      <sheetName val="Saldo de Dias"/>
      <sheetName val="Desmatamento "/>
      <sheetName val="Colchão drenante"/>
      <sheetName val="Remoção"/>
      <sheetName val="Construção de OAC"/>
      <sheetName val="DMT"/>
      <sheetName val="Aterro"/>
      <sheetName val="Compactação 100% PN"/>
      <sheetName val="Compactação 95% PN"/>
      <sheetName val="Reforço do sub-leito"/>
      <sheetName val="Regula"/>
      <sheetName val="Sub-base"/>
      <sheetName val="Base"/>
      <sheetName val="Imprimação"/>
      <sheetName val="TSD-FOG"/>
      <sheetName val="AGREGADOS"/>
      <sheetName val="Rel-19ª med."/>
      <sheetName val="RELATÓRIO"/>
      <sheetName val="RESUMO_DVOP 4ª MED"/>
      <sheetName val="RESUMO-DVOP 4ª MED"/>
    </sheetNames>
    <sheetDataSet>
      <sheetData sheetId="0"/>
      <sheetData sheetId="1"/>
      <sheetData sheetId="2">
        <row r="33">
          <cell r="P33">
            <v>1486144.94</v>
          </cell>
        </row>
        <row r="113">
          <cell r="P113">
            <v>157998.26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DP"/>
      <sheetName val="QIF"/>
      <sheetName val="Ficha quantitativos"/>
      <sheetName val="Resumo Financeiro"/>
      <sheetName val="Transp.Loc.Cam.Basc.5m³l "/>
      <sheetName val="Transp.Loc. Mat. Rem. "/>
      <sheetName val="Transp.Loc.Cam.Carr.4T"/>
      <sheetName val="Transp.Local de Mat.Betum."/>
      <sheetName val="Transp.Local de Agua"/>
      <sheetName val="Mat. Betuminosos"/>
      <sheetName val="dados físicos"/>
      <sheetName val="Gráfic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álculo"/>
    </sheetNames>
    <sheetDataSet>
      <sheetData sheetId="0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.D.I."/>
      <sheetName val="Sintético"/>
      <sheetName val="Analítico"/>
      <sheetName val="Médias Preventivo"/>
      <sheetName val="Cronograma"/>
      <sheetName val="Plan1"/>
    </sheetNames>
    <sheetDataSet>
      <sheetData sheetId="0">
        <row r="15">
          <cell r="D15">
            <v>0.04</v>
          </cell>
        </row>
        <row r="16">
          <cell r="D16">
            <v>0.01</v>
          </cell>
        </row>
        <row r="17">
          <cell r="D17">
            <v>1.0999999999999999E-2</v>
          </cell>
        </row>
        <row r="18">
          <cell r="D18">
            <v>8.0000000000000002E-3</v>
          </cell>
        </row>
        <row r="19">
          <cell r="D19">
            <v>6.1600000000000002E-2</v>
          </cell>
        </row>
        <row r="20">
          <cell r="D20">
            <v>7.6499999999999999E-2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Oficio"/>
      <sheetName val="Medição"/>
      <sheetName val="BDP"/>
      <sheetName val="Medição Consolidada"/>
      <sheetName val="FICHA SINALIZAÇÃO"/>
      <sheetName val="Ficha de medição"/>
      <sheetName val="Pluviometria"/>
      <sheetName val="Cronograma fis finan"/>
      <sheetName val="Preço unit."/>
      <sheetName val="Indice"/>
      <sheetName val="DG"/>
      <sheetName val="PLAN AVAL."/>
      <sheetName val="Plan manut."/>
      <sheetName val="Mobilização"/>
      <sheetName val="Canteiro"/>
      <sheetName val="P GLOBAL"/>
      <sheetName val="P MEDIÇÃO"/>
      <sheetName val="Plan1"/>
      <sheetName val="Ficha de med"/>
      <sheetName val="ROSTO I"/>
      <sheetName val="Cronograma atv"/>
      <sheetName val="Eqt"/>
      <sheetName val="Equipe"/>
      <sheetName val="folha de medição"/>
      <sheetName val="MICRO"/>
      <sheetName val="TSS Acost"/>
      <sheetName val="SINALIZAÇÃO"/>
      <sheetName val="MATBET-PISTA."/>
      <sheetName val="1 ano manut"/>
      <sheetName val="11PLUV"/>
      <sheetName val="2 ano man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fício"/>
      <sheetName val="RESUMO-DVOP 4ª MED"/>
      <sheetName val="Reajuste"/>
      <sheetName val="Crono Físico-Financeiro"/>
      <sheetName val="Relatório do Contrato"/>
      <sheetName val="Boletim"/>
      <sheetName val="Cronograma Físico"/>
      <sheetName val="FOTOS"/>
      <sheetName val="Meio fio"/>
      <sheetName val="Apropriação de hora máquina"/>
      <sheetName val="Transp. de agregados"/>
      <sheetName val="Cubação"/>
      <sheetName val="Compactação leito estrada exist"/>
      <sheetName val="DMT TERRAPLENAGEM"/>
      <sheetName val="DMT_EV "/>
      <sheetName val="TSS e TSD"/>
      <sheetName val="Regula"/>
      <sheetName val="Reforço sub-leito"/>
      <sheetName val="Sub-base"/>
      <sheetName val=" base  "/>
      <sheetName val="OAC2"/>
      <sheetName val="Limpeza da faixa de domínio"/>
      <sheetName val="GRAMA MUDAS"/>
      <sheetName val="Imprimação"/>
      <sheetName val="Cerca"/>
      <sheetName val="secção tipo"/>
      <sheetName val="Dados Contratuais"/>
      <sheetName val="CÁLC.DMT-T "/>
    </sheetNames>
    <sheetDataSet>
      <sheetData sheetId="0"/>
      <sheetData sheetId="1">
        <row r="23">
          <cell r="V23" t="str">
            <v>Eng° Luiz Tadeu Parisi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gráfico"/>
      <sheetName val="abc"/>
      <sheetName val="QUANT E CUSTOS"/>
      <sheetName val="plan.preçounit."/>
      <sheetName val="cron.físico"/>
      <sheetName val="qd transp"/>
      <sheetName val="PATO"/>
      <sheetName val="mist.bet.usin.frio"/>
      <sheetName val="Aqui. bet. mist. a frio"/>
      <sheetName val="Transp. mat. bet. usinado a f"/>
      <sheetName val="Rec. do rev. com MBUF"/>
      <sheetName val="Transporte RR-1C"/>
      <sheetName val="rem.prof.dem.manual"/>
      <sheetName val="Rec. man aterro"/>
      <sheetName val="Remoc.CG"/>
      <sheetName val="Limp. vala"/>
      <sheetName val="Limp. bueiro"/>
      <sheetName val="Desob.bueiro"/>
      <sheetName val="caiação"/>
      <sheetName val="Rem. Barreira"/>
      <sheetName val="Roç. colonião"/>
      <sheetName val="veículo até 100hp"/>
      <sheetName val="Trans_Carr_Pav (cercas)"/>
      <sheetName val="SBRP"/>
      <sheetName val="Mobilização"/>
      <sheetName val="LAYOUT_CANTEIRO"/>
      <sheetName val="Prancha"/>
      <sheetName val="sinapi"/>
      <sheetName val="custo_trans_betum"/>
      <sheetName val="QTT  BETU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1"/>
      <sheetName val="Plan2"/>
      <sheetName val="Plan3"/>
      <sheetName val="VariáveisOcultas"/>
      <sheetName val="Variáveis"/>
      <sheetName val="Convenções"/>
      <sheetName val="Cortes"/>
      <sheetName val="Cortes Auxiliar"/>
      <sheetName val="Aterros"/>
      <sheetName val="DistDeMassas"/>
      <sheetName val="Consistência"/>
      <sheetName val="DistDeMassasImpressa"/>
      <sheetName val="Qd Quant - Modelo DER"/>
      <sheetName val="Qd Quant - Formato A4"/>
      <sheetName val="Historico"/>
      <sheetName val="Ajuda"/>
      <sheetName val="Oculta"/>
      <sheetName val="TabelaSicro"/>
      <sheetName val="PRO-08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ório-5ª med."/>
      <sheetName val="RESUMO-DVOP"/>
      <sheetName val="REAJUSTE "/>
      <sheetName val="Rem. e limpeza "/>
      <sheetName val="Cubação - Teórica"/>
      <sheetName val="DMT - TEORICO "/>
      <sheetName val="Cub.-Med 5"/>
      <sheetName val="DMT-5ª MEDIÇÃO "/>
      <sheetName val="Cronograma Físico-Financeiro"/>
      <sheetName val="Cronograma Semanal"/>
      <sheetName val="Bueiros"/>
      <sheetName val="Regula"/>
      <sheetName val="Sub-base"/>
      <sheetName val="Base"/>
      <sheetName val="Imprimação"/>
      <sheetName val="CBUQ"/>
      <sheetName val="Colchão drenante"/>
      <sheetName val="TSS"/>
      <sheetName val="TSD-FOG"/>
      <sheetName val="AGREGADOS"/>
      <sheetName val="Pintura"/>
      <sheetName val="Grama"/>
      <sheetName val="Transporte de brita"/>
      <sheetName val="DRENO"/>
      <sheetName val="DRENO SALDO"/>
      <sheetName val="AÇO CA-50"/>
      <sheetName val="AÇO CA-50 (2)"/>
      <sheetName val="DMT - TEORICO 2"/>
      <sheetName val="Acumulado"/>
      <sheetName val="PRO-08"/>
      <sheetName val="Sub_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>
        <row r="36">
          <cell r="U36">
            <v>228419.09999999998</v>
          </cell>
        </row>
      </sheetData>
      <sheetData sheetId="13" refreshError="1">
        <row r="39">
          <cell r="U39">
            <v>263049.59999999998</v>
          </cell>
        </row>
        <row r="40">
          <cell r="U40">
            <v>13152.48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61M-CBMI"/>
      <sheetName val="MAT-BET"/>
      <sheetName val="REL-AC"/>
      <sheetName val="PLUVIOM"/>
      <sheetName val="TAPA BURACO"/>
      <sheetName val="RECOMP REVESTIMENTO"/>
      <sheetName val="LIMP MEIO FIO"/>
      <sheetName val="LIMP VALETAS"/>
      <sheetName val="REMOCAO MEC BAR"/>
      <sheetName val="REMOCAO MEC BAR (2)"/>
      <sheetName val="M.OBRA MARCO"/>
      <sheetName val="RESUMO "/>
      <sheetName val="WILSON"/>
      <sheetName val="H-HORAS MARCO"/>
      <sheetName val="acertos"/>
      <sheetName val="CONT MAT BET"/>
      <sheetName val="QUADRO COMPARATIVO"/>
      <sheetName val="Especif"/>
      <sheetName val="61M_CBMI"/>
      <sheetName val="MAT_BET"/>
      <sheetName val="PLANO TRAB"/>
      <sheetName val="MATERIAIS"/>
      <sheetName val="matbet"/>
      <sheetName val="quantidades"/>
      <sheetName val="adequação"/>
      <sheetName val="comparativo"/>
      <sheetName val="CROQUI"/>
      <sheetName val="PEM"/>
      <sheetName val="CADASTRO"/>
      <sheetName val="Ativos"/>
      <sheetName val="61MCBMI.DNIT"/>
      <sheetName val="TAPA_BURACO"/>
      <sheetName val="RECOMP_REVESTIMENTO"/>
      <sheetName val="LIMP_MEIO_FIO"/>
      <sheetName val="LIMP_VALETAS"/>
      <sheetName val="REMOCAO_MEC_BAR"/>
      <sheetName val="REMOCAO_MEC_BAR_(2)"/>
      <sheetName val="M_OBRA_MARCO"/>
      <sheetName val="RESUMO_"/>
      <sheetName val="H-HORAS_MARCO"/>
      <sheetName val="CONT_MAT_BET"/>
      <sheetName val="QUADRO_COMPARATIVO"/>
      <sheetName val="PLANO_TRAB"/>
      <sheetName val="61MCBMI_DNIT"/>
      <sheetName val="Mat"/>
    </sheetNames>
    <sheetDataSet>
      <sheetData sheetId="0">
        <row r="2">
          <cell r="U2" t="str">
            <v>FOLHA 01</v>
          </cell>
        </row>
        <row r="7">
          <cell r="S7" t="str">
            <v xml:space="preserve">             QUADRO DE INDICADORES FISICOS  </v>
          </cell>
        </row>
        <row r="9">
          <cell r="S9" t="str">
            <v xml:space="preserve"> FIRMA    :  CBEMI- CONSTRUTORA BRASILEIRA E  MINERADORA LTDA</v>
          </cell>
        </row>
        <row r="10">
          <cell r="S10" t="str">
            <v xml:space="preserve"> CONTRATO :  PD -16.001/97-00          MEDICAO :</v>
          </cell>
          <cell r="T10" t="str">
            <v xml:space="preserve"> 61a. M.P.</v>
          </cell>
        </row>
        <row r="11">
          <cell r="S11" t="str">
            <v xml:space="preserve"> SERVICOS:     EXECUTADOS ATE:31/03/02  PERIODO LIQUIDO  01/03/02 A 31/03/02</v>
          </cell>
        </row>
        <row r="13">
          <cell r="T13" t="str">
            <v>UNIDADE</v>
          </cell>
          <cell r="U13" t="str">
            <v>QUANTIDADE</v>
          </cell>
        </row>
        <row r="15">
          <cell r="S15" t="str">
            <v xml:space="preserve"> - TAPA BURACO</v>
          </cell>
          <cell r="T15" t="str">
            <v>1000 M3</v>
          </cell>
          <cell r="U15">
            <v>4.2</v>
          </cell>
        </row>
        <row r="16">
          <cell r="S16" t="str">
            <v xml:space="preserve"> - LIMPEZA DE SARGETA E MEIO-FIO</v>
          </cell>
          <cell r="T16" t="str">
            <v>Km</v>
          </cell>
          <cell r="U16">
            <v>573.39</v>
          </cell>
        </row>
        <row r="17">
          <cell r="S17" t="str">
            <v xml:space="preserve"> - ROÇADA</v>
          </cell>
          <cell r="T17" t="str">
            <v>HA</v>
          </cell>
          <cell r="U17">
            <v>818.22</v>
          </cell>
        </row>
        <row r="18">
          <cell r="H18">
            <v>0</v>
          </cell>
          <cell r="S18" t="str">
            <v xml:space="preserve"> - RECOMPOSICAO DO REVESTIMENTO</v>
          </cell>
          <cell r="T18" t="str">
            <v>KM</v>
          </cell>
          <cell r="U18">
            <v>53.38</v>
          </cell>
        </row>
        <row r="19">
          <cell r="S19" t="str">
            <v xml:space="preserve"> - SINALIZACAO</v>
          </cell>
          <cell r="T19" t="str">
            <v>KM</v>
          </cell>
          <cell r="U19">
            <v>112.7</v>
          </cell>
        </row>
        <row r="20">
          <cell r="S20" t="str">
            <v xml:space="preserve"> - RECOMPOSICAO DE EROSAO</v>
          </cell>
          <cell r="T20" t="str">
            <v>1000 M3</v>
          </cell>
          <cell r="U20">
            <v>16.41</v>
          </cell>
        </row>
        <row r="41">
          <cell r="S41" t="str">
            <v>CERTIFICO QUE O(S) SERVIÇO(S) ACIMA DISCRIMINADOS FOI(FORAM) EFETUADO(S):</v>
          </cell>
        </row>
        <row r="45">
          <cell r="T45" t="str">
            <v>EM, 01/03/2002</v>
          </cell>
        </row>
        <row r="50">
          <cell r="S50" t="str">
            <v>_______________________          ____________________________    _________________________</v>
          </cell>
        </row>
        <row r="51">
          <cell r="S51" t="str">
            <v>ENG. GERVASIO MARCINICHEN               ENG. IZALDO CARLOS KONDLATSCH       ENG . WAGNER  FERNANDO FABRE</v>
          </cell>
        </row>
      </sheetData>
      <sheetData sheetId="1">
        <row r="2">
          <cell r="U2" t="str">
            <v>FOLHA 01</v>
          </cell>
        </row>
        <row r="18">
          <cell r="H18">
            <v>0</v>
          </cell>
        </row>
      </sheetData>
      <sheetData sheetId="2">
        <row r="2">
          <cell r="U2" t="str">
            <v>FOLHA 01</v>
          </cell>
        </row>
      </sheetData>
      <sheetData sheetId="3">
        <row r="2">
          <cell r="U2" t="str">
            <v>FOLHA 01</v>
          </cell>
        </row>
      </sheetData>
      <sheetData sheetId="4">
        <row r="2">
          <cell r="U2" t="str">
            <v>FOLHA 01</v>
          </cell>
        </row>
      </sheetData>
      <sheetData sheetId="5">
        <row r="2">
          <cell r="U2" t="str">
            <v>FOLHA 01</v>
          </cell>
        </row>
      </sheetData>
      <sheetData sheetId="6">
        <row r="2">
          <cell r="U2" t="str">
            <v>FOLHA 01</v>
          </cell>
        </row>
      </sheetData>
      <sheetData sheetId="7">
        <row r="2">
          <cell r="U2" t="str">
            <v>FOLHA 01</v>
          </cell>
        </row>
      </sheetData>
      <sheetData sheetId="8">
        <row r="2">
          <cell r="U2" t="str">
            <v>FOLHA 01</v>
          </cell>
        </row>
      </sheetData>
      <sheetData sheetId="9">
        <row r="2">
          <cell r="U2" t="str">
            <v>FOLHA 01</v>
          </cell>
        </row>
      </sheetData>
      <sheetData sheetId="10">
        <row r="2">
          <cell r="U2" t="str">
            <v>FOLHA 01</v>
          </cell>
        </row>
      </sheetData>
      <sheetData sheetId="11">
        <row r="2">
          <cell r="U2" t="str">
            <v>FOLHA 01</v>
          </cell>
        </row>
      </sheetData>
      <sheetData sheetId="12">
        <row r="2">
          <cell r="U2" t="str">
            <v>FOLHA 01</v>
          </cell>
        </row>
      </sheetData>
      <sheetData sheetId="13">
        <row r="2">
          <cell r="U2" t="str">
            <v>FOLHA 01</v>
          </cell>
        </row>
      </sheetData>
      <sheetData sheetId="14">
        <row r="2">
          <cell r="U2" t="str">
            <v>FOLHA 01</v>
          </cell>
        </row>
      </sheetData>
      <sheetData sheetId="15">
        <row r="2">
          <cell r="U2" t="str">
            <v>FOLHA 01</v>
          </cell>
        </row>
      </sheetData>
      <sheetData sheetId="16">
        <row r="2">
          <cell r="U2" t="str">
            <v>FOLHA 01</v>
          </cell>
        </row>
      </sheetData>
      <sheetData sheetId="17" refreshError="1"/>
      <sheetData sheetId="18">
        <row r="2">
          <cell r="U2" t="str">
            <v>FOLHA 01</v>
          </cell>
        </row>
      </sheetData>
      <sheetData sheetId="19">
        <row r="2">
          <cell r="U2" t="str">
            <v>FOLHA 01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as"/>
      <sheetName val="Códigos"/>
      <sheetName val="Plan1"/>
      <sheetName val="PRO-08"/>
      <sheetName val="PRO_08"/>
    </sheetNames>
    <sheetDataSet>
      <sheetData sheetId="0"/>
      <sheetData sheetId="1" refreshError="1">
        <row r="5">
          <cell r="B5" t="str">
            <v>APLICAR PERCEN-</v>
          </cell>
          <cell r="M5">
            <v>3</v>
          </cell>
          <cell r="O5" t="str">
            <v>BANCO E SANEAGO</v>
          </cell>
        </row>
        <row r="6">
          <cell r="B6" t="str">
            <v>TUAIS PADRÕES</v>
          </cell>
          <cell r="M6">
            <v>4</v>
          </cell>
          <cell r="O6" t="str">
            <v>BANCO E PREFEITURA</v>
          </cell>
        </row>
        <row r="7">
          <cell r="B7" t="str">
            <v>S</v>
          </cell>
          <cell r="M7">
            <v>0</v>
          </cell>
          <cell r="O7" t="str">
            <v>SANEAGO E PREFEITURA</v>
          </cell>
        </row>
        <row r="8">
          <cell r="B8" t="str">
            <v>CÓDIGO DO CONTRATANTE</v>
          </cell>
          <cell r="M8">
            <v>6</v>
          </cell>
          <cell r="O8" t="str">
            <v>BANCO</v>
          </cell>
        </row>
        <row r="9">
          <cell r="B9" t="str">
            <v>DA MEDIÇÃO ATUAL</v>
          </cell>
          <cell r="M9">
            <v>0</v>
          </cell>
          <cell r="O9" t="str">
            <v>SANEAGO</v>
          </cell>
        </row>
        <row r="10">
          <cell r="B10">
            <v>1</v>
          </cell>
          <cell r="K10">
            <v>0</v>
          </cell>
          <cell r="M10">
            <v>0</v>
          </cell>
          <cell r="O10" t="str">
            <v>PREFEITURA</v>
          </cell>
        </row>
        <row r="11">
          <cell r="B11" t="str">
            <v>BANCO</v>
          </cell>
          <cell r="O11" t="str">
            <v>NÃO MEDIR</v>
          </cell>
        </row>
        <row r="13">
          <cell r="B13" t="str">
            <v>CÓD.</v>
          </cell>
          <cell r="C13" t="str">
            <v>CONTRATANTES</v>
          </cell>
        </row>
        <row r="14">
          <cell r="B14">
            <v>1</v>
          </cell>
          <cell r="C14" t="str">
            <v>BANCO</v>
          </cell>
        </row>
        <row r="15">
          <cell r="B15">
            <v>2</v>
          </cell>
          <cell r="C15" t="str">
            <v>SANEAGO</v>
          </cell>
        </row>
        <row r="16">
          <cell r="B16">
            <v>3</v>
          </cell>
          <cell r="C16" t="str">
            <v>PREFEITURA</v>
          </cell>
        </row>
        <row r="22">
          <cell r="B22" t="str">
            <v>VALOR</v>
          </cell>
          <cell r="C22" t="str">
            <v>CONDIÇÕES</v>
          </cell>
          <cell r="N22">
            <v>0</v>
          </cell>
        </row>
        <row r="23">
          <cell r="B23" t="str">
            <v>S</v>
          </cell>
          <cell r="C23" t="str">
            <v>MEDIÇÃO (S/N)</v>
          </cell>
          <cell r="F23" t="str">
            <v>02-01-02</v>
          </cell>
          <cell r="G23">
            <v>2</v>
          </cell>
        </row>
        <row r="24">
          <cell r="B24">
            <v>3</v>
          </cell>
          <cell r="C24" t="str">
            <v>RAMPA MEDIÇÃO</v>
          </cell>
          <cell r="F24" t="str">
            <v>02-01-02</v>
          </cell>
          <cell r="G24" t="str">
            <v>MAIO/2002</v>
          </cell>
        </row>
        <row r="25">
          <cell r="B25">
            <v>6</v>
          </cell>
          <cell r="C25" t="str">
            <v>RAMPA EXECUÇÃO</v>
          </cell>
          <cell r="F25" t="str">
            <v>02-01-02</v>
          </cell>
          <cell r="G25" t="str">
            <v>01 A 31/05/2002</v>
          </cell>
        </row>
        <row r="26">
          <cell r="B26">
            <v>0.4</v>
          </cell>
          <cell r="C26" t="str">
            <v>PROF. ADIC. P/ MED.</v>
          </cell>
          <cell r="F26" t="str">
            <v>02-01-02</v>
          </cell>
          <cell r="G26">
            <v>37412</v>
          </cell>
        </row>
        <row r="27">
          <cell r="B27">
            <v>0</v>
          </cell>
          <cell r="C27" t="str">
            <v>PROF. ADIC. P/ EXEC.</v>
          </cell>
          <cell r="F27" t="str">
            <v>02-01-02</v>
          </cell>
          <cell r="G27">
            <v>166.93799999999999</v>
          </cell>
        </row>
        <row r="28">
          <cell r="B28" t="str">
            <v>S</v>
          </cell>
          <cell r="C28" t="str">
            <v>MOSTRAR DT</v>
          </cell>
          <cell r="F28" t="str">
            <v>02-01-02</v>
          </cell>
          <cell r="G28">
            <v>170.988</v>
          </cell>
        </row>
        <row r="29">
          <cell r="F29" t="str">
            <v>02-01-02</v>
          </cell>
          <cell r="G29">
            <v>162.203</v>
          </cell>
        </row>
        <row r="30">
          <cell r="F30" t="str">
            <v>02-01-02</v>
          </cell>
          <cell r="G30">
            <v>0</v>
          </cell>
        </row>
        <row r="31">
          <cell r="F31" t="str">
            <v>02-01-02</v>
          </cell>
          <cell r="G31">
            <v>0</v>
          </cell>
        </row>
        <row r="32">
          <cell r="F32">
            <v>0</v>
          </cell>
          <cell r="G32" t="str">
            <v>(TODOS)</v>
          </cell>
        </row>
        <row r="33">
          <cell r="F33">
            <v>1</v>
          </cell>
          <cell r="G33" t="str">
            <v>BANCO</v>
          </cell>
        </row>
        <row r="34">
          <cell r="F34">
            <v>0</v>
          </cell>
          <cell r="G34" t="str">
            <v>(TODAS)</v>
          </cell>
        </row>
        <row r="35">
          <cell r="F35">
            <v>2</v>
          </cell>
          <cell r="G35" t="str">
            <v>PAVIMENTAÇÃO URBANA</v>
          </cell>
        </row>
        <row r="36">
          <cell r="F36" t="str">
            <v>-</v>
          </cell>
          <cell r="G36" t="str">
            <v>PLANALTINA, GO</v>
          </cell>
        </row>
        <row r="37">
          <cell r="F37">
            <v>2</v>
          </cell>
          <cell r="G37" t="str">
            <v>SEPLAN-2000</v>
          </cell>
        </row>
        <row r="38">
          <cell r="F38" t="str">
            <v>-</v>
          </cell>
          <cell r="G38" t="str">
            <v>Ademir Menezes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 de Áreas (2)"/>
      <sheetName val="Resumo Horizontal"/>
      <sheetName val="Ofício"/>
      <sheetName val="Fiscais"/>
      <sheetName val="Relatório Manutenção"/>
      <sheetName val="Relatório"/>
      <sheetName val="Resumo Manutenção"/>
      <sheetName val="Resumo"/>
      <sheetName val="Reajustamento"/>
      <sheetName val="Cronograma"/>
      <sheetName val="Desmatamento "/>
      <sheetName val="Corte"/>
      <sheetName val="Compac.95%"/>
      <sheetName val="Compac.100%"/>
      <sheetName val="DMT Terrap."/>
      <sheetName val="Aterro"/>
      <sheetName val="Planilha de Áreas"/>
      <sheetName val="Solo-Cimento"/>
      <sheetName val="Sub-base"/>
      <sheetName val="Imprimação "/>
      <sheetName val="TSS"/>
      <sheetName val="Planilha de Volumes"/>
      <sheetName val="Corte Jazida expurgo"/>
      <sheetName val="Corte Jazida"/>
      <sheetName val="Mat Asf "/>
      <sheetName val="Grama"/>
      <sheetName val="Grama Cont."/>
      <sheetName val="Transp. Brita "/>
      <sheetName val="Sinaliz. Horiz."/>
      <sheetName val="Meio fio"/>
      <sheetName val="Defensa"/>
      <sheetName val="Saída"/>
      <sheetName val="Placas"/>
      <sheetName val="RESUMO-DVOP 4ª ME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 refreshError="1">
        <row r="20">
          <cell r="U20">
            <v>0</v>
          </cell>
        </row>
        <row r="21">
          <cell r="U21">
            <v>0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Diagrama"/>
      <sheetName val="DMT"/>
      <sheetName val="PATO"/>
      <sheetName val="Quantidades"/>
      <sheetName val="transporte"/>
      <sheetName val="Cronograma"/>
      <sheetName val="Cronograma (2)"/>
      <sheetName val="Quant."/>
      <sheetName val="ABC Sv"/>
      <sheetName val="mobilização"/>
      <sheetName val="prancha"/>
      <sheetName val="canteiro"/>
      <sheetName val="layout"/>
      <sheetName val="ANP"/>
      <sheetName val="trans_betum_CGB"/>
      <sheetName val="Micro"/>
      <sheetName val="MBUQ"/>
      <sheetName val="pint_lig"/>
      <sheetName val="imprimação"/>
      <sheetName val="TSD"/>
      <sheetName val="Correção"/>
      <sheetName val="SICRO"/>
      <sheetName val="SICRO2"/>
      <sheetName val="inventário"/>
    </sheetNames>
    <sheetDataSet>
      <sheetData sheetId="0"/>
      <sheetData sheetId="1">
        <row r="45">
          <cell r="E45">
            <v>7</v>
          </cell>
        </row>
        <row r="46">
          <cell r="E46">
            <v>27.43</v>
          </cell>
        </row>
        <row r="47">
          <cell r="E47">
            <v>5.2000000000000455</v>
          </cell>
        </row>
        <row r="49">
          <cell r="E49">
            <v>24.2</v>
          </cell>
        </row>
        <row r="50">
          <cell r="E50">
            <v>6.8999999999999773</v>
          </cell>
        </row>
        <row r="51">
          <cell r="E51">
            <v>15</v>
          </cell>
        </row>
        <row r="52">
          <cell r="E52">
            <v>5.1000000000000227</v>
          </cell>
        </row>
        <row r="53">
          <cell r="E53">
            <v>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6">
          <cell r="A6" t="str">
            <v>AM101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>
        <row r="8">
          <cell r="B8" t="str">
            <v>2 S 01 000 00</v>
          </cell>
        </row>
      </sheetData>
      <sheetData sheetId="23"/>
      <sheetData sheetId="24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uantitativo"/>
      <sheetName val="Quadro Geral"/>
      <sheetName val="Especificações Tecnicas DNER"/>
      <sheetName val="PRO-08"/>
      <sheetName val="Planilha"/>
      <sheetName val="QuQuant"/>
      <sheetName val="2.2.5.CBUQ"/>
      <sheetName val="2.2.5.PMQ"/>
      <sheetName val="Plan1"/>
    </sheetNames>
    <sheetDataSet>
      <sheetData sheetId="0" refreshError="1"/>
      <sheetData sheetId="1" refreshError="1">
        <row r="1">
          <cell r="A1" t="str">
            <v>DNIT - Sistema de Custos Rodoviários</v>
          </cell>
          <cell r="D1" t="str">
            <v>Sicro2</v>
          </cell>
          <cell r="H1" t="str">
            <v>Esp. Técnica</v>
          </cell>
        </row>
        <row r="2">
          <cell r="A2" t="str">
            <v>Atividades Auxiliares</v>
          </cell>
          <cell r="D2" t="str">
            <v>Minas Gerais</v>
          </cell>
          <cell r="H2" t="str">
            <v>Minas Gerais</v>
          </cell>
        </row>
        <row r="3">
          <cell r="A3" t="str">
            <v>Resumo dos Custos Unitários de Referência: Maio de 2005</v>
          </cell>
          <cell r="D3" t="str">
            <v>RCtR0330</v>
          </cell>
          <cell r="H3" t="str">
            <v>=</v>
          </cell>
        </row>
        <row r="5">
          <cell r="A5" t="str">
            <v>Código</v>
          </cell>
          <cell r="C5" t="str">
            <v>Atividade / Serviço</v>
          </cell>
          <cell r="D5" t="str">
            <v>Unidade</v>
          </cell>
          <cell r="F5" t="str">
            <v>Preço Unitário</v>
          </cell>
          <cell r="H5" t="str">
            <v>Código</v>
          </cell>
        </row>
        <row r="6">
          <cell r="D6" t="str">
            <v>Und</v>
          </cell>
          <cell r="E6" t="str">
            <v>Direto</v>
          </cell>
          <cell r="F6" t="str">
            <v>LDI</v>
          </cell>
          <cell r="G6" t="str">
            <v>Total</v>
          </cell>
        </row>
        <row r="8">
          <cell r="A8" t="str">
            <v>1 A 00 001 00</v>
          </cell>
          <cell r="B8" t="str">
            <v>-</v>
          </cell>
          <cell r="C8" t="str">
            <v>Transporte local c/ basc. 5 m3 rodov. não pav.</v>
          </cell>
          <cell r="D8" t="str">
            <v>tkm</v>
          </cell>
          <cell r="E8">
            <v>0.46</v>
          </cell>
          <cell r="F8">
            <v>0</v>
          </cell>
          <cell r="G8">
            <v>0.46</v>
          </cell>
          <cell r="H8" t="str">
            <v>-</v>
          </cell>
        </row>
        <row r="9">
          <cell r="A9" t="str">
            <v>1 A 00 001 05</v>
          </cell>
          <cell r="B9" t="str">
            <v>-</v>
          </cell>
          <cell r="C9" t="str">
            <v>Transp. local c/ basc. 10m3 rodov. não pav (const)</v>
          </cell>
          <cell r="D9" t="str">
            <v>tkm</v>
          </cell>
          <cell r="E9">
            <v>0.42</v>
          </cell>
          <cell r="F9">
            <v>0</v>
          </cell>
          <cell r="G9">
            <v>0.42</v>
          </cell>
          <cell r="H9" t="str">
            <v>-</v>
          </cell>
        </row>
        <row r="10">
          <cell r="A10" t="str">
            <v>1 A 00 001 06</v>
          </cell>
          <cell r="B10" t="str">
            <v>-</v>
          </cell>
          <cell r="C10" t="str">
            <v>Transp. local c/ basc. 10m3 rodov. não pav (consv)</v>
          </cell>
          <cell r="D10" t="str">
            <v>tkm</v>
          </cell>
          <cell r="E10">
            <v>0.5</v>
          </cell>
          <cell r="F10">
            <v>0</v>
          </cell>
          <cell r="G10">
            <v>0.5</v>
          </cell>
          <cell r="H10" t="str">
            <v>-</v>
          </cell>
        </row>
        <row r="11">
          <cell r="A11" t="str">
            <v>1 A 00 001 07</v>
          </cell>
          <cell r="B11" t="str">
            <v>-</v>
          </cell>
          <cell r="C11" t="str">
            <v>Transp. local c/ basc. 10m3 rodov. não pav (restr)</v>
          </cell>
          <cell r="D11" t="str">
            <v>tkm</v>
          </cell>
          <cell r="E11">
            <v>0.49</v>
          </cell>
          <cell r="F11">
            <v>0</v>
          </cell>
          <cell r="G11">
            <v>0.49</v>
          </cell>
          <cell r="H11" t="str">
            <v>-</v>
          </cell>
        </row>
        <row r="12">
          <cell r="A12" t="str">
            <v>1 A 00 001 08</v>
          </cell>
          <cell r="B12" t="str">
            <v>-</v>
          </cell>
          <cell r="C12" t="str">
            <v>Transporte local c/ basc. p/ rocha rodov. não pav.</v>
          </cell>
          <cell r="D12" t="str">
            <v>tkm</v>
          </cell>
          <cell r="E12">
            <v>0.62</v>
          </cell>
          <cell r="F12">
            <v>0</v>
          </cell>
          <cell r="G12">
            <v>0.62</v>
          </cell>
          <cell r="H12" t="str">
            <v>-</v>
          </cell>
        </row>
        <row r="13">
          <cell r="A13" t="str">
            <v>1 A 00 001 40</v>
          </cell>
          <cell r="B13" t="str">
            <v>-</v>
          </cell>
          <cell r="C13" t="str">
            <v>Transp. local c/ carroceria 15 t rodov. não pav.</v>
          </cell>
          <cell r="D13" t="str">
            <v>tkm</v>
          </cell>
          <cell r="E13">
            <v>0.53</v>
          </cell>
          <cell r="F13">
            <v>0</v>
          </cell>
          <cell r="G13">
            <v>0.53</v>
          </cell>
          <cell r="H13" t="str">
            <v>-</v>
          </cell>
        </row>
        <row r="14">
          <cell r="A14" t="str">
            <v>1 A 00 001 41</v>
          </cell>
          <cell r="B14" t="str">
            <v>-</v>
          </cell>
          <cell r="C14" t="str">
            <v>Transporte local c/ carroceria 4t rodov. não pav.</v>
          </cell>
          <cell r="D14" t="str">
            <v>tkm</v>
          </cell>
          <cell r="E14">
            <v>0.66</v>
          </cell>
          <cell r="F14">
            <v>0</v>
          </cell>
          <cell r="G14">
            <v>0.66</v>
          </cell>
          <cell r="H14" t="str">
            <v>-</v>
          </cell>
        </row>
        <row r="15">
          <cell r="A15" t="str">
            <v>1 A 00 001 50</v>
          </cell>
          <cell r="B15" t="str">
            <v>-</v>
          </cell>
          <cell r="C15" t="str">
            <v>Transporte local c/ betoneira rodov. não pav.</v>
          </cell>
          <cell r="D15" t="str">
            <v>tkm</v>
          </cell>
          <cell r="E15">
            <v>0.62</v>
          </cell>
          <cell r="F15">
            <v>0</v>
          </cell>
          <cell r="G15">
            <v>0.62</v>
          </cell>
          <cell r="H15" t="str">
            <v>-</v>
          </cell>
        </row>
        <row r="16">
          <cell r="A16" t="str">
            <v>1 A 00 001 60</v>
          </cell>
          <cell r="B16" t="str">
            <v>-</v>
          </cell>
          <cell r="C16" t="str">
            <v>Transp. local c/ carroc. c/ guind. rodov. não pav.</v>
          </cell>
          <cell r="D16" t="str">
            <v>tkm</v>
          </cell>
          <cell r="E16">
            <v>0.71</v>
          </cell>
          <cell r="F16">
            <v>0</v>
          </cell>
          <cell r="G16">
            <v>0.71</v>
          </cell>
          <cell r="H16" t="str">
            <v>-</v>
          </cell>
        </row>
        <row r="17">
          <cell r="A17" t="str">
            <v>1 A 00 001 90</v>
          </cell>
          <cell r="B17" t="str">
            <v>-</v>
          </cell>
          <cell r="C17" t="str">
            <v>Transporte comercial c/ carroc. rodov. não pav.</v>
          </cell>
          <cell r="D17" t="str">
            <v>tkm</v>
          </cell>
          <cell r="E17">
            <v>0.32</v>
          </cell>
          <cell r="F17">
            <v>0</v>
          </cell>
          <cell r="G17">
            <v>0.32</v>
          </cell>
          <cell r="H17" t="str">
            <v>-</v>
          </cell>
        </row>
        <row r="18">
          <cell r="A18" t="str">
            <v>1 A 00 001 91</v>
          </cell>
          <cell r="B18" t="str">
            <v>-</v>
          </cell>
          <cell r="C18" t="str">
            <v>Transporte comercial c/ basc. 10m3 rod. não pav.</v>
          </cell>
          <cell r="D18" t="str">
            <v>tkm</v>
          </cell>
          <cell r="E18">
            <v>0.33</v>
          </cell>
          <cell r="F18">
            <v>0</v>
          </cell>
          <cell r="G18">
            <v>0.33</v>
          </cell>
          <cell r="H18" t="str">
            <v>-</v>
          </cell>
        </row>
        <row r="19">
          <cell r="A19" t="str">
            <v>1 A 00 002 00</v>
          </cell>
          <cell r="B19" t="str">
            <v>-</v>
          </cell>
          <cell r="C19" t="str">
            <v>Transporte local c/ basc. 5m3 rodov. pav.</v>
          </cell>
          <cell r="D19" t="str">
            <v>tkm</v>
          </cell>
          <cell r="E19">
            <v>0.37</v>
          </cell>
          <cell r="F19">
            <v>0</v>
          </cell>
          <cell r="G19">
            <v>0.37</v>
          </cell>
          <cell r="H19" t="str">
            <v>-</v>
          </cell>
        </row>
        <row r="20">
          <cell r="A20" t="str">
            <v>1 A 00 002 03</v>
          </cell>
          <cell r="B20" t="str">
            <v>-</v>
          </cell>
          <cell r="C20" t="str">
            <v>Transp. local material para remendos</v>
          </cell>
          <cell r="D20" t="str">
            <v>tkm</v>
          </cell>
          <cell r="E20">
            <v>0.75</v>
          </cell>
          <cell r="F20">
            <v>0</v>
          </cell>
          <cell r="G20">
            <v>0.75</v>
          </cell>
          <cell r="H20" t="str">
            <v>-</v>
          </cell>
        </row>
        <row r="21">
          <cell r="A21" t="str">
            <v>1 A 00 002 05</v>
          </cell>
          <cell r="B21" t="str">
            <v>-</v>
          </cell>
          <cell r="C21" t="str">
            <v>Transp. local c/ basc. 10m3 rodov. pav. (const)</v>
          </cell>
          <cell r="D21" t="str">
            <v>tkm</v>
          </cell>
          <cell r="E21">
            <v>0.33</v>
          </cell>
          <cell r="F21">
            <v>0</v>
          </cell>
          <cell r="G21">
            <v>0.33</v>
          </cell>
          <cell r="H21" t="str">
            <v>-</v>
          </cell>
        </row>
        <row r="22">
          <cell r="A22" t="str">
            <v>1 A 00 002 06</v>
          </cell>
          <cell r="B22" t="str">
            <v>-</v>
          </cell>
          <cell r="C22" t="str">
            <v>Transp. local c/ basc. 10m3 rodov. pav. (consv)</v>
          </cell>
          <cell r="D22" t="str">
            <v>tkm</v>
          </cell>
          <cell r="E22">
            <v>0.38</v>
          </cell>
          <cell r="F22">
            <v>0</v>
          </cell>
          <cell r="G22">
            <v>0.38</v>
          </cell>
          <cell r="H22" t="str">
            <v>-</v>
          </cell>
        </row>
        <row r="23">
          <cell r="A23" t="str">
            <v>1 A 00 002 07</v>
          </cell>
          <cell r="B23" t="str">
            <v>-</v>
          </cell>
          <cell r="C23" t="str">
            <v>Transp. local c/ basc. 10m3 rodov. pav. (restr)</v>
          </cell>
          <cell r="D23" t="str">
            <v>tkm</v>
          </cell>
          <cell r="E23">
            <v>0.37</v>
          </cell>
          <cell r="F23">
            <v>0</v>
          </cell>
          <cell r="G23">
            <v>0.37</v>
          </cell>
          <cell r="H23" t="str">
            <v>-</v>
          </cell>
        </row>
        <row r="24">
          <cell r="A24" t="str">
            <v>1 A 00 002 08</v>
          </cell>
          <cell r="B24" t="str">
            <v>-</v>
          </cell>
          <cell r="C24" t="str">
            <v>Transporte local c/ basc. p/ rocha rodov. pav.</v>
          </cell>
          <cell r="D24" t="str">
            <v>tkm</v>
          </cell>
          <cell r="E24">
            <v>0.47</v>
          </cell>
          <cell r="F24">
            <v>0</v>
          </cell>
          <cell r="G24">
            <v>0.47</v>
          </cell>
          <cell r="H24" t="str">
            <v>-</v>
          </cell>
        </row>
        <row r="25">
          <cell r="A25" t="str">
            <v>1 A 00 002 40</v>
          </cell>
          <cell r="B25" t="str">
            <v>-</v>
          </cell>
          <cell r="C25" t="str">
            <v>Transporte local c/ carroceria 15 t rodov. pav.</v>
          </cell>
          <cell r="D25" t="str">
            <v>tkm</v>
          </cell>
          <cell r="E25">
            <v>0.39</v>
          </cell>
          <cell r="F25">
            <v>0</v>
          </cell>
          <cell r="G25">
            <v>0.39</v>
          </cell>
          <cell r="H25" t="str">
            <v>-</v>
          </cell>
        </row>
        <row r="26">
          <cell r="A26" t="str">
            <v>1 A 00 002 41</v>
          </cell>
          <cell r="B26" t="str">
            <v>-</v>
          </cell>
          <cell r="C26" t="str">
            <v>Transporte local c/ carroceria 4t rodov. pav.</v>
          </cell>
          <cell r="D26" t="str">
            <v>tkm</v>
          </cell>
          <cell r="E26">
            <v>0.52</v>
          </cell>
          <cell r="F26">
            <v>0</v>
          </cell>
          <cell r="G26">
            <v>0.52</v>
          </cell>
          <cell r="H26" t="str">
            <v>-</v>
          </cell>
        </row>
        <row r="27">
          <cell r="A27" t="str">
            <v>1 A 00 002 50</v>
          </cell>
          <cell r="B27" t="str">
            <v>-</v>
          </cell>
          <cell r="C27" t="str">
            <v>Transporte local c/ betoneira rodov. pav.</v>
          </cell>
          <cell r="D27" t="str">
            <v>tkm</v>
          </cell>
          <cell r="E27">
            <v>0.46</v>
          </cell>
          <cell r="F27">
            <v>0</v>
          </cell>
          <cell r="G27">
            <v>0.46</v>
          </cell>
          <cell r="H27" t="str">
            <v>-</v>
          </cell>
        </row>
        <row r="28">
          <cell r="A28" t="str">
            <v>1 A 00 002 60</v>
          </cell>
          <cell r="B28" t="str">
            <v>-</v>
          </cell>
          <cell r="C28" t="str">
            <v>Transp. local c/ carroceria c/ guind. rodov. pav.</v>
          </cell>
          <cell r="D28" t="str">
            <v>tkm</v>
          </cell>
          <cell r="E28">
            <v>0.63</v>
          </cell>
          <cell r="F28">
            <v>0</v>
          </cell>
          <cell r="G28">
            <v>0.63</v>
          </cell>
          <cell r="H28" t="str">
            <v>-</v>
          </cell>
        </row>
        <row r="29">
          <cell r="A29" t="str">
            <v>1 A 00 002 90</v>
          </cell>
          <cell r="B29" t="str">
            <v>-</v>
          </cell>
          <cell r="C29" t="str">
            <v>Transporte comercial c/ carroceria rodov. pav.</v>
          </cell>
          <cell r="D29" t="str">
            <v>tkm</v>
          </cell>
          <cell r="E29">
            <v>0.21</v>
          </cell>
          <cell r="F29">
            <v>0</v>
          </cell>
          <cell r="G29">
            <v>0.21</v>
          </cell>
          <cell r="H29" t="str">
            <v>-</v>
          </cell>
        </row>
        <row r="30">
          <cell r="A30" t="str">
            <v>1 A 00 002 91</v>
          </cell>
          <cell r="B30" t="str">
            <v>-</v>
          </cell>
          <cell r="C30" t="str">
            <v>Transporte comercial c/ basc. 10m3 rod. pav.</v>
          </cell>
          <cell r="D30" t="str">
            <v>tkm</v>
          </cell>
          <cell r="E30">
            <v>0.22</v>
          </cell>
          <cell r="F30">
            <v>0</v>
          </cell>
          <cell r="G30">
            <v>0.22</v>
          </cell>
          <cell r="H30" t="str">
            <v>-</v>
          </cell>
        </row>
        <row r="31">
          <cell r="A31" t="str">
            <v>1 A 00 102 00</v>
          </cell>
          <cell r="B31" t="str">
            <v>-</v>
          </cell>
          <cell r="C31" t="str">
            <v>Transporte local de material betuminoso</v>
          </cell>
          <cell r="D31" t="str">
            <v>tkm</v>
          </cell>
          <cell r="E31">
            <v>0.88</v>
          </cell>
          <cell r="F31">
            <v>0</v>
          </cell>
          <cell r="G31">
            <v>0.88</v>
          </cell>
          <cell r="H31" t="str">
            <v>-</v>
          </cell>
        </row>
        <row r="32">
          <cell r="A32" t="str">
            <v>1 A 00 112 90</v>
          </cell>
          <cell r="B32" t="str">
            <v>-</v>
          </cell>
          <cell r="C32" t="str">
            <v>Transporte comercial material betuminoso a quente</v>
          </cell>
          <cell r="D32" t="str">
            <v>tkm</v>
          </cell>
          <cell r="E32">
            <v>0</v>
          </cell>
          <cell r="F32">
            <v>0</v>
          </cell>
          <cell r="G32">
            <v>0</v>
          </cell>
          <cell r="H32" t="str">
            <v>-</v>
          </cell>
        </row>
        <row r="33">
          <cell r="A33" t="str">
            <v>1 A 00 112 91</v>
          </cell>
          <cell r="B33" t="str">
            <v>-</v>
          </cell>
          <cell r="C33" t="str">
            <v>Transporte comercial material betuminoso a frio</v>
          </cell>
          <cell r="D33" t="str">
            <v>tkm</v>
          </cell>
          <cell r="E33">
            <v>0</v>
          </cell>
          <cell r="F33">
            <v>0</v>
          </cell>
          <cell r="G33">
            <v>0</v>
          </cell>
          <cell r="H33" t="str">
            <v>-</v>
          </cell>
        </row>
        <row r="34">
          <cell r="A34" t="str">
            <v>1 A 00 201 70</v>
          </cell>
          <cell r="B34" t="str">
            <v>-</v>
          </cell>
          <cell r="C34" t="str">
            <v>Transp. local água c/ cam. tanque rodov. não pav.</v>
          </cell>
          <cell r="D34" t="str">
            <v>tkm</v>
          </cell>
          <cell r="E34">
            <v>0.59</v>
          </cell>
          <cell r="F34">
            <v>0</v>
          </cell>
          <cell r="G34">
            <v>0.59</v>
          </cell>
          <cell r="H34" t="str">
            <v>-</v>
          </cell>
        </row>
        <row r="35">
          <cell r="A35" t="str">
            <v>1 A 00 202 70</v>
          </cell>
          <cell r="B35" t="str">
            <v>-</v>
          </cell>
          <cell r="C35" t="str">
            <v>Transp. local de água c/ cam. tanque rodov. pav.</v>
          </cell>
          <cell r="D35" t="str">
            <v>tkm</v>
          </cell>
          <cell r="E35">
            <v>0.44</v>
          </cell>
          <cell r="F35">
            <v>0</v>
          </cell>
          <cell r="G35">
            <v>0.44</v>
          </cell>
          <cell r="H35" t="str">
            <v>-</v>
          </cell>
        </row>
        <row r="36">
          <cell r="A36" t="str">
            <v>1 A 00 301 00</v>
          </cell>
          <cell r="B36" t="str">
            <v>-</v>
          </cell>
          <cell r="C36" t="str">
            <v>Fornecimento de Aço CA-25</v>
          </cell>
          <cell r="D36" t="str">
            <v>kg</v>
          </cell>
          <cell r="E36">
            <v>3.47</v>
          </cell>
          <cell r="F36">
            <v>0</v>
          </cell>
          <cell r="G36">
            <v>3.47</v>
          </cell>
          <cell r="H36" t="str">
            <v>-</v>
          </cell>
        </row>
        <row r="37">
          <cell r="A37" t="str">
            <v>1 A 00 302 00</v>
          </cell>
          <cell r="B37" t="str">
            <v>-</v>
          </cell>
          <cell r="C37" t="str">
            <v>Fornecimento de Aço CA-50</v>
          </cell>
          <cell r="D37" t="str">
            <v>kg</v>
          </cell>
          <cell r="E37">
            <v>3.31</v>
          </cell>
          <cell r="F37">
            <v>0</v>
          </cell>
          <cell r="G37">
            <v>3.31</v>
          </cell>
          <cell r="H37" t="str">
            <v>-</v>
          </cell>
        </row>
        <row r="38">
          <cell r="A38" t="str">
            <v>1 A 00 303 00</v>
          </cell>
          <cell r="B38" t="str">
            <v>-</v>
          </cell>
          <cell r="C38" t="str">
            <v>Fornecimento de Aço CA-60</v>
          </cell>
          <cell r="D38" t="str">
            <v>kg</v>
          </cell>
          <cell r="E38">
            <v>3.83</v>
          </cell>
          <cell r="F38">
            <v>0</v>
          </cell>
          <cell r="G38">
            <v>3.83</v>
          </cell>
          <cell r="H38" t="str">
            <v>-</v>
          </cell>
        </row>
        <row r="39">
          <cell r="A39" t="str">
            <v>1 A 00 716 00</v>
          </cell>
          <cell r="B39" t="str">
            <v>-</v>
          </cell>
          <cell r="C39" t="str">
            <v>Areia comercial</v>
          </cell>
          <cell r="D39" t="str">
            <v>m³</v>
          </cell>
          <cell r="E39">
            <v>20.25</v>
          </cell>
          <cell r="F39">
            <v>0</v>
          </cell>
          <cell r="G39">
            <v>20.25</v>
          </cell>
          <cell r="H39" t="str">
            <v>-</v>
          </cell>
        </row>
        <row r="40">
          <cell r="A40" t="str">
            <v>1 A 00 717 00</v>
          </cell>
          <cell r="B40" t="str">
            <v>-</v>
          </cell>
          <cell r="C40" t="str">
            <v>Brita Comercial</v>
          </cell>
          <cell r="D40" t="str">
            <v>m³</v>
          </cell>
          <cell r="E40">
            <v>20.75</v>
          </cell>
          <cell r="F40">
            <v>0</v>
          </cell>
          <cell r="G40">
            <v>20.75</v>
          </cell>
          <cell r="H40" t="str">
            <v>-</v>
          </cell>
        </row>
        <row r="41">
          <cell r="A41" t="str">
            <v>1 A 00 901 01</v>
          </cell>
          <cell r="B41" t="str">
            <v>-</v>
          </cell>
          <cell r="C41" t="str">
            <v>Alvenaria de pedra argamassada</v>
          </cell>
          <cell r="D41" t="str">
            <v>m³</v>
          </cell>
          <cell r="E41">
            <v>106.44</v>
          </cell>
          <cell r="F41">
            <v>0</v>
          </cell>
          <cell r="G41">
            <v>106.44</v>
          </cell>
          <cell r="H41" t="str">
            <v>-</v>
          </cell>
        </row>
        <row r="42">
          <cell r="A42" t="str">
            <v>1 A 00 901 51</v>
          </cell>
          <cell r="B42" t="str">
            <v>-</v>
          </cell>
          <cell r="C42" t="str">
            <v>Alvenaria de pedra argamassada AC/PC</v>
          </cell>
          <cell r="D42" t="str">
            <v>m³</v>
          </cell>
          <cell r="E42">
            <v>114.39</v>
          </cell>
          <cell r="F42">
            <v>0</v>
          </cell>
          <cell r="G42">
            <v>114.39</v>
          </cell>
          <cell r="H42" t="str">
            <v>-</v>
          </cell>
        </row>
        <row r="43">
          <cell r="A43" t="str">
            <v>1 A 00 902 01</v>
          </cell>
          <cell r="B43" t="str">
            <v>-</v>
          </cell>
          <cell r="C43" t="str">
            <v>Alvenaria de tijolos</v>
          </cell>
          <cell r="D43" t="str">
            <v>m²</v>
          </cell>
          <cell r="E43">
            <v>29.49</v>
          </cell>
          <cell r="F43">
            <v>0</v>
          </cell>
          <cell r="G43">
            <v>29.49</v>
          </cell>
          <cell r="H43" t="str">
            <v>-</v>
          </cell>
        </row>
        <row r="44">
          <cell r="A44" t="str">
            <v>1 A 00 902 51</v>
          </cell>
          <cell r="B44" t="str">
            <v>-</v>
          </cell>
          <cell r="C44" t="str">
            <v>Alvenaria de tijolos AC</v>
          </cell>
          <cell r="D44" t="str">
            <v>m²</v>
          </cell>
          <cell r="E44">
            <v>30.05</v>
          </cell>
          <cell r="F44">
            <v>0</v>
          </cell>
          <cell r="G44">
            <v>30.05</v>
          </cell>
          <cell r="H44" t="str">
            <v>-</v>
          </cell>
        </row>
        <row r="45">
          <cell r="A45" t="str">
            <v>1 A 00 903 01</v>
          </cell>
          <cell r="B45" t="str">
            <v>-</v>
          </cell>
          <cell r="C45" t="str">
            <v>Dentes para bueiros duplos D=1,00 m</v>
          </cell>
          <cell r="D45" t="str">
            <v>und</v>
          </cell>
          <cell r="E45">
            <v>84.5</v>
          </cell>
          <cell r="F45">
            <v>0</v>
          </cell>
          <cell r="G45">
            <v>84.5</v>
          </cell>
          <cell r="H45" t="str">
            <v>-</v>
          </cell>
        </row>
        <row r="46">
          <cell r="A46" t="str">
            <v>1 A 00 903 51</v>
          </cell>
          <cell r="B46" t="str">
            <v>-</v>
          </cell>
          <cell r="C46" t="str">
            <v>Dentes para bueiros duplos D=1,00 m AC/BC/PC</v>
          </cell>
          <cell r="D46" t="str">
            <v>und</v>
          </cell>
          <cell r="E46">
            <v>88.02</v>
          </cell>
          <cell r="F46">
            <v>0</v>
          </cell>
          <cell r="G46">
            <v>88.02</v>
          </cell>
          <cell r="H46" t="str">
            <v>-</v>
          </cell>
        </row>
        <row r="47">
          <cell r="A47" t="str">
            <v>1 A 00 904 01</v>
          </cell>
          <cell r="B47" t="str">
            <v>-</v>
          </cell>
          <cell r="C47" t="str">
            <v>Dentes para bueiros duplos D=1,20 m</v>
          </cell>
          <cell r="D47" t="str">
            <v>und</v>
          </cell>
          <cell r="E47">
            <v>95.11</v>
          </cell>
          <cell r="F47">
            <v>0</v>
          </cell>
          <cell r="G47">
            <v>95.11</v>
          </cell>
          <cell r="H47" t="str">
            <v>-</v>
          </cell>
        </row>
        <row r="48">
          <cell r="A48" t="str">
            <v>1 A 00 904 51</v>
          </cell>
          <cell r="B48" t="str">
            <v>-</v>
          </cell>
          <cell r="C48" t="str">
            <v>Dentes para bueiros duplos D=1,20 m AC/BC/PC</v>
          </cell>
          <cell r="D48" t="str">
            <v>und</v>
          </cell>
          <cell r="E48">
            <v>99.17</v>
          </cell>
          <cell r="F48">
            <v>0</v>
          </cell>
          <cell r="G48">
            <v>99.17</v>
          </cell>
          <cell r="H48" t="str">
            <v>-</v>
          </cell>
        </row>
        <row r="49">
          <cell r="A49" t="str">
            <v>1 A 00 905 01</v>
          </cell>
          <cell r="B49" t="str">
            <v>-</v>
          </cell>
          <cell r="C49" t="str">
            <v>Dentes para bueiros duplos D=1,50 m</v>
          </cell>
          <cell r="D49" t="str">
            <v>und</v>
          </cell>
          <cell r="E49">
            <v>118.65</v>
          </cell>
          <cell r="F49">
            <v>0</v>
          </cell>
          <cell r="G49">
            <v>118.65</v>
          </cell>
          <cell r="H49" t="str">
            <v>-</v>
          </cell>
        </row>
        <row r="50">
          <cell r="A50" t="str">
            <v>1 A 00 905 51</v>
          </cell>
          <cell r="B50" t="str">
            <v>-</v>
          </cell>
          <cell r="C50" t="str">
            <v>Dentes para bueiros duplos D=1,50 m AC/BC/PC</v>
          </cell>
          <cell r="D50" t="str">
            <v>und</v>
          </cell>
          <cell r="E50">
            <v>123.5</v>
          </cell>
          <cell r="F50">
            <v>0</v>
          </cell>
          <cell r="G50">
            <v>123.5</v>
          </cell>
          <cell r="H50" t="str">
            <v>-</v>
          </cell>
        </row>
        <row r="51">
          <cell r="A51" t="str">
            <v>1 A 00 906 01</v>
          </cell>
          <cell r="B51" t="str">
            <v>-</v>
          </cell>
          <cell r="C51" t="str">
            <v>Dentes para bueiros simples D=0,60 m</v>
          </cell>
          <cell r="D51" t="str">
            <v>und</v>
          </cell>
          <cell r="E51">
            <v>28.55</v>
          </cell>
          <cell r="F51">
            <v>0</v>
          </cell>
          <cell r="G51">
            <v>28.55</v>
          </cell>
          <cell r="H51" t="str">
            <v>-</v>
          </cell>
        </row>
        <row r="52">
          <cell r="A52" t="str">
            <v>1 A 00 906 51</v>
          </cell>
          <cell r="B52" t="str">
            <v>-</v>
          </cell>
          <cell r="C52" t="str">
            <v>Dentes para bueiros simples D=0,60 m AC/BC/PC</v>
          </cell>
          <cell r="D52" t="str">
            <v>und</v>
          </cell>
          <cell r="E52">
            <v>29.73</v>
          </cell>
          <cell r="F52">
            <v>0</v>
          </cell>
          <cell r="G52">
            <v>29.73</v>
          </cell>
          <cell r="H52" t="str">
            <v>-</v>
          </cell>
        </row>
        <row r="53">
          <cell r="A53" t="str">
            <v>1 A 00 907 01</v>
          </cell>
          <cell r="B53" t="str">
            <v>-</v>
          </cell>
          <cell r="C53" t="str">
            <v>Dentes para bueiros simples D=0,80 m</v>
          </cell>
          <cell r="D53" t="str">
            <v>und</v>
          </cell>
          <cell r="E53">
            <v>35.630000000000003</v>
          </cell>
          <cell r="F53">
            <v>0</v>
          </cell>
          <cell r="G53">
            <v>35.630000000000003</v>
          </cell>
          <cell r="H53" t="str">
            <v>-</v>
          </cell>
        </row>
        <row r="54">
          <cell r="A54" t="str">
            <v>1 A 00 907 51</v>
          </cell>
          <cell r="B54" t="str">
            <v>-</v>
          </cell>
          <cell r="C54" t="str">
            <v>Dentes para bueiros simples D=0,80 m AC/BC/PC</v>
          </cell>
          <cell r="D54" t="str">
            <v>und</v>
          </cell>
          <cell r="E54">
            <v>37.1</v>
          </cell>
          <cell r="F54">
            <v>0</v>
          </cell>
          <cell r="G54">
            <v>37.1</v>
          </cell>
          <cell r="H54" t="str">
            <v>-</v>
          </cell>
        </row>
        <row r="55">
          <cell r="A55" t="str">
            <v>1 A 00 908 01</v>
          </cell>
          <cell r="B55" t="str">
            <v>-</v>
          </cell>
          <cell r="C55" t="str">
            <v>Dentes para bueiros simples D=1,00 m</v>
          </cell>
          <cell r="D55" t="str">
            <v>und</v>
          </cell>
          <cell r="E55">
            <v>42.18</v>
          </cell>
          <cell r="F55">
            <v>0</v>
          </cell>
          <cell r="G55">
            <v>42.18</v>
          </cell>
          <cell r="H55" t="str">
            <v>-</v>
          </cell>
        </row>
        <row r="56">
          <cell r="A56" t="str">
            <v>1 A 00 908 51</v>
          </cell>
          <cell r="B56" t="str">
            <v>-</v>
          </cell>
          <cell r="C56" t="str">
            <v>Dentes para bueiros simples D=1,00 m AC/BC/PC</v>
          </cell>
          <cell r="D56" t="str">
            <v>und</v>
          </cell>
          <cell r="E56">
            <v>43.94</v>
          </cell>
          <cell r="F56">
            <v>0</v>
          </cell>
          <cell r="G56">
            <v>43.94</v>
          </cell>
          <cell r="H56" t="str">
            <v>-</v>
          </cell>
        </row>
        <row r="57">
          <cell r="A57" t="str">
            <v>1 A 00 909 01</v>
          </cell>
          <cell r="B57" t="str">
            <v>-</v>
          </cell>
          <cell r="C57" t="str">
            <v>Dentes para bueiros simples D=1,20 m</v>
          </cell>
          <cell r="D57" t="str">
            <v>und</v>
          </cell>
          <cell r="E57">
            <v>47.62</v>
          </cell>
          <cell r="F57">
            <v>0</v>
          </cell>
          <cell r="G57">
            <v>47.62</v>
          </cell>
          <cell r="H57" t="str">
            <v>-</v>
          </cell>
        </row>
        <row r="58">
          <cell r="A58" t="str">
            <v>1 A 00 909 51</v>
          </cell>
          <cell r="B58" t="str">
            <v>-</v>
          </cell>
          <cell r="C58" t="str">
            <v>Dentes para bueiros simples D=1,20 m AC/BC/PC</v>
          </cell>
          <cell r="D58" t="str">
            <v>und</v>
          </cell>
          <cell r="E58">
            <v>49.65</v>
          </cell>
          <cell r="F58">
            <v>0</v>
          </cell>
          <cell r="G58">
            <v>49.65</v>
          </cell>
          <cell r="H58" t="str">
            <v>-</v>
          </cell>
        </row>
        <row r="59">
          <cell r="A59" t="str">
            <v>1 A 00 910 01</v>
          </cell>
          <cell r="B59" t="str">
            <v>-</v>
          </cell>
          <cell r="C59" t="str">
            <v>Dentes para bueiros simples D=1,50 m</v>
          </cell>
          <cell r="D59" t="str">
            <v>und</v>
          </cell>
          <cell r="E59">
            <v>61.76</v>
          </cell>
          <cell r="F59">
            <v>0</v>
          </cell>
          <cell r="G59">
            <v>61.76</v>
          </cell>
          <cell r="H59" t="str">
            <v>-</v>
          </cell>
        </row>
        <row r="60">
          <cell r="A60" t="str">
            <v>1 A 00 910 51</v>
          </cell>
          <cell r="B60" t="str">
            <v>-</v>
          </cell>
          <cell r="C60" t="str">
            <v>Dentes para bueiros simples D=1,50 m AC/BC/PC</v>
          </cell>
          <cell r="D60" t="str">
            <v>und</v>
          </cell>
          <cell r="E60">
            <v>64.180000000000007</v>
          </cell>
          <cell r="F60">
            <v>0</v>
          </cell>
          <cell r="G60">
            <v>64.180000000000007</v>
          </cell>
          <cell r="H60" t="str">
            <v>-</v>
          </cell>
        </row>
        <row r="61">
          <cell r="A61" t="str">
            <v>1 A 00 911 01</v>
          </cell>
          <cell r="B61" t="str">
            <v>-</v>
          </cell>
          <cell r="C61" t="str">
            <v>Dentes para bueiros triplos D=1,00 m</v>
          </cell>
          <cell r="D61" t="str">
            <v>und</v>
          </cell>
          <cell r="E61">
            <v>122.69</v>
          </cell>
          <cell r="F61">
            <v>0</v>
          </cell>
          <cell r="G61">
            <v>122.69</v>
          </cell>
          <cell r="H61" t="str">
            <v>-</v>
          </cell>
        </row>
        <row r="62">
          <cell r="A62" t="str">
            <v>1 A 00 911 51</v>
          </cell>
          <cell r="B62" t="str">
            <v>-</v>
          </cell>
          <cell r="C62" t="str">
            <v>Dentes para bueiros triplos D=1,00 m AC/BC/PC</v>
          </cell>
          <cell r="D62" t="str">
            <v>und</v>
          </cell>
          <cell r="E62">
            <v>127.97</v>
          </cell>
          <cell r="F62">
            <v>0</v>
          </cell>
          <cell r="G62">
            <v>127.97</v>
          </cell>
          <cell r="H62" t="str">
            <v>-</v>
          </cell>
        </row>
        <row r="63">
          <cell r="A63" t="str">
            <v>1 A 00 912 01</v>
          </cell>
          <cell r="B63" t="str">
            <v>-</v>
          </cell>
          <cell r="C63" t="str">
            <v>Dentes para bueiros triplos D=1,20 m</v>
          </cell>
          <cell r="D63" t="str">
            <v>und</v>
          </cell>
          <cell r="E63">
            <v>142.74</v>
          </cell>
          <cell r="F63">
            <v>0</v>
          </cell>
          <cell r="G63">
            <v>142.74</v>
          </cell>
          <cell r="H63" t="str">
            <v>-</v>
          </cell>
        </row>
        <row r="64">
          <cell r="A64" t="str">
            <v>1 A 00 912 51</v>
          </cell>
          <cell r="B64" t="str">
            <v>-</v>
          </cell>
          <cell r="C64" t="str">
            <v>Dentes para bueiros triplos D=1,20 m AC/BC/PC</v>
          </cell>
          <cell r="D64" t="str">
            <v>und</v>
          </cell>
          <cell r="E64">
            <v>148.83000000000001</v>
          </cell>
          <cell r="F64">
            <v>0</v>
          </cell>
          <cell r="G64">
            <v>148.83000000000001</v>
          </cell>
          <cell r="H64" t="str">
            <v>-</v>
          </cell>
        </row>
        <row r="65">
          <cell r="A65" t="str">
            <v>1 A 00 913 01</v>
          </cell>
          <cell r="B65" t="str">
            <v>-</v>
          </cell>
          <cell r="C65" t="str">
            <v>Dentes para bueiros triplos D=1,50 m</v>
          </cell>
          <cell r="D65" t="str">
            <v>und</v>
          </cell>
          <cell r="E65">
            <v>175.01</v>
          </cell>
          <cell r="F65">
            <v>0</v>
          </cell>
          <cell r="G65">
            <v>175.01</v>
          </cell>
          <cell r="H65" t="str">
            <v>-</v>
          </cell>
        </row>
        <row r="66">
          <cell r="A66" t="str">
            <v>1 A 00 913 51</v>
          </cell>
          <cell r="B66" t="str">
            <v>-</v>
          </cell>
          <cell r="C66" t="str">
            <v>Dentes para bueiros triplos D=1,50 m AC/BC/PC</v>
          </cell>
          <cell r="D66" t="str">
            <v>und</v>
          </cell>
          <cell r="E66">
            <v>182.27</v>
          </cell>
          <cell r="F66">
            <v>0</v>
          </cell>
          <cell r="G66">
            <v>182.27</v>
          </cell>
          <cell r="H66" t="str">
            <v>-</v>
          </cell>
        </row>
        <row r="67">
          <cell r="A67" t="str">
            <v>1 A 00 961 00</v>
          </cell>
          <cell r="B67" t="str">
            <v>-</v>
          </cell>
          <cell r="C67" t="str">
            <v>Peças de Desgaste do Britador 30m3/h</v>
          </cell>
          <cell r="D67" t="str">
            <v>cjh</v>
          </cell>
          <cell r="E67">
            <v>46.15</v>
          </cell>
          <cell r="F67">
            <v>0</v>
          </cell>
          <cell r="G67">
            <v>46.15</v>
          </cell>
          <cell r="H67" t="str">
            <v>-</v>
          </cell>
        </row>
        <row r="68">
          <cell r="A68" t="str">
            <v>1 A 00 962 00</v>
          </cell>
          <cell r="B68" t="str">
            <v>-</v>
          </cell>
          <cell r="C68" t="str">
            <v>Peças de Desgaste do Britador 9 a 20m3/h</v>
          </cell>
          <cell r="D68" t="str">
            <v>cjh</v>
          </cell>
          <cell r="E68">
            <v>19.72</v>
          </cell>
          <cell r="F68">
            <v>0</v>
          </cell>
          <cell r="G68">
            <v>19.72</v>
          </cell>
          <cell r="H68" t="str">
            <v>-</v>
          </cell>
        </row>
        <row r="69">
          <cell r="A69" t="str">
            <v>1 A 00 963 00</v>
          </cell>
          <cell r="B69" t="str">
            <v>-</v>
          </cell>
          <cell r="C69" t="str">
            <v>Peças de Desgaste do Britador 80m3/h</v>
          </cell>
          <cell r="D69" t="str">
            <v>cjh</v>
          </cell>
          <cell r="E69">
            <v>112.13</v>
          </cell>
          <cell r="F69">
            <v>0</v>
          </cell>
          <cell r="G69">
            <v>112.13</v>
          </cell>
          <cell r="H69" t="str">
            <v>-</v>
          </cell>
        </row>
        <row r="70">
          <cell r="A70" t="str">
            <v>1 A 00 964 00</v>
          </cell>
          <cell r="B70" t="str">
            <v>-</v>
          </cell>
          <cell r="C70" t="str">
            <v>Peças de desgaste britador prod. de rachão</v>
          </cell>
          <cell r="D70" t="str">
            <v>cjh</v>
          </cell>
          <cell r="E70">
            <v>36.07</v>
          </cell>
          <cell r="F70">
            <v>0</v>
          </cell>
          <cell r="G70">
            <v>36.07</v>
          </cell>
          <cell r="H70" t="str">
            <v>-</v>
          </cell>
        </row>
        <row r="71">
          <cell r="A71" t="str">
            <v>1 A 00 999 06</v>
          </cell>
          <cell r="B71" t="str">
            <v>-</v>
          </cell>
          <cell r="C71" t="str">
            <v>Solo local / selo de argila apiloado</v>
          </cell>
          <cell r="D71" t="str">
            <v>m³</v>
          </cell>
          <cell r="E71">
            <v>9.01</v>
          </cell>
          <cell r="F71">
            <v>0</v>
          </cell>
          <cell r="G71">
            <v>9.01</v>
          </cell>
          <cell r="H71" t="str">
            <v>-</v>
          </cell>
        </row>
        <row r="72">
          <cell r="A72" t="str">
            <v>1 A 01 100 01</v>
          </cell>
          <cell r="B72" t="str">
            <v>-</v>
          </cell>
          <cell r="C72" t="str">
            <v>Limpeza camada vegetal em jazida (const e restr.)</v>
          </cell>
          <cell r="D72" t="str">
            <v>m²</v>
          </cell>
          <cell r="E72">
            <v>0.28999999999999998</v>
          </cell>
          <cell r="F72">
            <v>0</v>
          </cell>
          <cell r="G72">
            <v>0.28999999999999998</v>
          </cell>
          <cell r="H72" t="str">
            <v>-</v>
          </cell>
        </row>
        <row r="73">
          <cell r="A73" t="str">
            <v>1 A 01 100 02</v>
          </cell>
          <cell r="B73" t="str">
            <v>-</v>
          </cell>
          <cell r="C73" t="str">
            <v>Limpeza de camada vegetal em jazida (consv)</v>
          </cell>
          <cell r="D73" t="str">
            <v>m²</v>
          </cell>
          <cell r="E73">
            <v>0.59</v>
          </cell>
          <cell r="F73">
            <v>0</v>
          </cell>
          <cell r="G73">
            <v>0.59</v>
          </cell>
          <cell r="H73" t="str">
            <v>-</v>
          </cell>
        </row>
        <row r="74">
          <cell r="A74" t="str">
            <v>1 A 01 105 01</v>
          </cell>
          <cell r="B74" t="str">
            <v>-</v>
          </cell>
          <cell r="C74" t="str">
            <v>Expurgo de jazida (const e restr)</v>
          </cell>
          <cell r="D74" t="str">
            <v>m³</v>
          </cell>
          <cell r="E74">
            <v>1.57</v>
          </cell>
          <cell r="F74">
            <v>0</v>
          </cell>
          <cell r="G74">
            <v>1.57</v>
          </cell>
          <cell r="H74" t="str">
            <v>-</v>
          </cell>
        </row>
        <row r="75">
          <cell r="A75" t="str">
            <v>1 A 01 105 02</v>
          </cell>
          <cell r="B75" t="str">
            <v>-</v>
          </cell>
          <cell r="C75" t="str">
            <v>Expurgo de jazida (consv)</v>
          </cell>
          <cell r="D75" t="str">
            <v>m³</v>
          </cell>
          <cell r="E75">
            <v>3.23</v>
          </cell>
          <cell r="F75">
            <v>0</v>
          </cell>
          <cell r="G75">
            <v>3.23</v>
          </cell>
          <cell r="H75" t="str">
            <v>-</v>
          </cell>
        </row>
        <row r="76">
          <cell r="A76" t="str">
            <v>1 A 01 111 00</v>
          </cell>
          <cell r="B76" t="str">
            <v>-</v>
          </cell>
          <cell r="C76" t="str">
            <v>Material de base (consv)</v>
          </cell>
          <cell r="D76" t="str">
            <v>m³</v>
          </cell>
          <cell r="E76">
            <v>0</v>
          </cell>
          <cell r="F76">
            <v>0</v>
          </cell>
          <cell r="G76">
            <v>0</v>
          </cell>
          <cell r="H76" t="str">
            <v>-</v>
          </cell>
        </row>
        <row r="77">
          <cell r="A77" t="str">
            <v>1 A 01 111 01</v>
          </cell>
          <cell r="B77" t="str">
            <v>-</v>
          </cell>
          <cell r="C77" t="str">
            <v>Esc. e carga material de jazida (consv)</v>
          </cell>
          <cell r="D77" t="str">
            <v>m³</v>
          </cell>
          <cell r="E77">
            <v>6.07</v>
          </cell>
          <cell r="F77">
            <v>0</v>
          </cell>
          <cell r="G77">
            <v>6.07</v>
          </cell>
          <cell r="H77" t="str">
            <v>-</v>
          </cell>
        </row>
        <row r="78">
          <cell r="A78" t="str">
            <v>1 A 01 120 01</v>
          </cell>
          <cell r="B78" t="str">
            <v>-</v>
          </cell>
          <cell r="C78" t="str">
            <v>Escav. e carga de mater. de jazida(const e restr)</v>
          </cell>
          <cell r="D78" t="str">
            <v>m³</v>
          </cell>
          <cell r="E78">
            <v>3.26</v>
          </cell>
          <cell r="F78">
            <v>0</v>
          </cell>
          <cell r="G78">
            <v>3.26</v>
          </cell>
          <cell r="H78" t="str">
            <v>-</v>
          </cell>
        </row>
        <row r="79">
          <cell r="A79" t="str">
            <v>1 A 01 150 01</v>
          </cell>
          <cell r="B79" t="str">
            <v>-</v>
          </cell>
          <cell r="C79" t="str">
            <v>Rocha p/ britagem c/ perfur. sobre esteira</v>
          </cell>
          <cell r="D79" t="str">
            <v>m³</v>
          </cell>
          <cell r="E79">
            <v>21.78</v>
          </cell>
          <cell r="F79">
            <v>0</v>
          </cell>
          <cell r="G79">
            <v>21.78</v>
          </cell>
          <cell r="H79" t="str">
            <v>-</v>
          </cell>
        </row>
        <row r="80">
          <cell r="A80" t="str">
            <v>1 A 01 150 02</v>
          </cell>
          <cell r="B80" t="str">
            <v>-</v>
          </cell>
          <cell r="C80" t="str">
            <v>Rocha p/ britagem com perfuratriz manual</v>
          </cell>
          <cell r="D80" t="str">
            <v>m³</v>
          </cell>
          <cell r="E80">
            <v>22.5</v>
          </cell>
          <cell r="F80">
            <v>0</v>
          </cell>
          <cell r="G80">
            <v>22.5</v>
          </cell>
          <cell r="H80" t="str">
            <v>-</v>
          </cell>
        </row>
        <row r="81">
          <cell r="A81" t="str">
            <v>1 A 01 155 01</v>
          </cell>
          <cell r="B81" t="str">
            <v>-</v>
          </cell>
          <cell r="C81" t="str">
            <v>Rachão ou pedra-de-mão produzidos-(const e rest)</v>
          </cell>
          <cell r="D81" t="str">
            <v>m³</v>
          </cell>
          <cell r="E81">
            <v>17.39</v>
          </cell>
          <cell r="F81">
            <v>0</v>
          </cell>
          <cell r="G81">
            <v>17.39</v>
          </cell>
          <cell r="H81" t="str">
            <v>-</v>
          </cell>
        </row>
        <row r="82">
          <cell r="A82" t="str">
            <v>1 A 01 155 51</v>
          </cell>
          <cell r="B82" t="str">
            <v>-</v>
          </cell>
          <cell r="C82" t="str">
            <v>Rachão ou pedra-de-mão comercial (cont e rest)/ PC</v>
          </cell>
          <cell r="D82" t="str">
            <v>m³</v>
          </cell>
          <cell r="E82">
            <v>21</v>
          </cell>
          <cell r="F82">
            <v>0</v>
          </cell>
          <cell r="G82">
            <v>21</v>
          </cell>
          <cell r="H82" t="str">
            <v>-</v>
          </cell>
        </row>
        <row r="83">
          <cell r="A83" t="str">
            <v>1 A 01 170 01</v>
          </cell>
          <cell r="B83" t="str">
            <v>-</v>
          </cell>
          <cell r="C83" t="str">
            <v>Areia extraída com escavadeira hidráulica</v>
          </cell>
          <cell r="D83" t="str">
            <v>m³</v>
          </cell>
          <cell r="E83">
            <v>5.16</v>
          </cell>
          <cell r="F83">
            <v>0</v>
          </cell>
          <cell r="G83">
            <v>5.16</v>
          </cell>
          <cell r="H83" t="str">
            <v>-</v>
          </cell>
        </row>
        <row r="84">
          <cell r="A84" t="str">
            <v>1 A 01 170 02</v>
          </cell>
          <cell r="B84" t="str">
            <v>-</v>
          </cell>
          <cell r="C84" t="str">
            <v>Areia extraída com trator e carregadeira</v>
          </cell>
          <cell r="D84" t="str">
            <v>m³</v>
          </cell>
          <cell r="E84">
            <v>4.37</v>
          </cell>
          <cell r="F84">
            <v>0</v>
          </cell>
          <cell r="G84">
            <v>4.37</v>
          </cell>
          <cell r="H84" t="str">
            <v>-</v>
          </cell>
        </row>
        <row r="85">
          <cell r="A85" t="str">
            <v>1 A 01 170 03</v>
          </cell>
          <cell r="B85" t="str">
            <v>-</v>
          </cell>
          <cell r="C85" t="str">
            <v>Areia extraída com draga de sucção (tipo bomba)</v>
          </cell>
          <cell r="D85" t="str">
            <v>m³</v>
          </cell>
          <cell r="E85">
            <v>14.15</v>
          </cell>
          <cell r="F85">
            <v>0</v>
          </cell>
          <cell r="G85">
            <v>14.15</v>
          </cell>
          <cell r="H85" t="str">
            <v>-</v>
          </cell>
        </row>
        <row r="86">
          <cell r="A86" t="str">
            <v>1 A 01 200 01</v>
          </cell>
          <cell r="B86" t="str">
            <v>-</v>
          </cell>
          <cell r="C86" t="str">
            <v>Brita produzida em central de britagem de 80 m3/h</v>
          </cell>
          <cell r="D86" t="str">
            <v>m³</v>
          </cell>
          <cell r="E86">
            <v>21.28</v>
          </cell>
          <cell r="F86">
            <v>0</v>
          </cell>
          <cell r="G86">
            <v>21.28</v>
          </cell>
          <cell r="H86" t="str">
            <v>-</v>
          </cell>
        </row>
        <row r="87">
          <cell r="A87" t="str">
            <v>1 A 01 200 02</v>
          </cell>
          <cell r="B87" t="str">
            <v>-</v>
          </cell>
          <cell r="C87" t="str">
            <v>Brita produzida em central de britagem de 30 m3/h</v>
          </cell>
          <cell r="D87" t="str">
            <v>m³</v>
          </cell>
          <cell r="E87">
            <v>26.92</v>
          </cell>
          <cell r="F87">
            <v>0</v>
          </cell>
          <cell r="G87">
            <v>26.92</v>
          </cell>
          <cell r="H87" t="str">
            <v>-</v>
          </cell>
        </row>
        <row r="88">
          <cell r="A88" t="str">
            <v>1 A 01 200 04</v>
          </cell>
          <cell r="B88" t="str">
            <v>-</v>
          </cell>
          <cell r="C88" t="str">
            <v>Pedra de mão produzida manualmente (consv)</v>
          </cell>
          <cell r="D88" t="str">
            <v>m³</v>
          </cell>
          <cell r="E88">
            <v>28.38</v>
          </cell>
          <cell r="F88">
            <v>0</v>
          </cell>
          <cell r="G88">
            <v>28.38</v>
          </cell>
          <cell r="H88" t="str">
            <v>-</v>
          </cell>
        </row>
        <row r="89">
          <cell r="A89" t="str">
            <v>1 A 01 390 02</v>
          </cell>
          <cell r="B89" t="str">
            <v>-</v>
          </cell>
          <cell r="C89" t="str">
            <v>Usinagem de CBUQ (capa de rolamento)</v>
          </cell>
          <cell r="D89" t="str">
            <v>t</v>
          </cell>
          <cell r="E89">
            <v>26.16</v>
          </cell>
          <cell r="F89">
            <v>0</v>
          </cell>
          <cell r="G89">
            <v>26.16</v>
          </cell>
          <cell r="H89" t="str">
            <v>-</v>
          </cell>
        </row>
        <row r="90">
          <cell r="A90" t="str">
            <v>1 A 01 390 03</v>
          </cell>
          <cell r="B90" t="str">
            <v>-</v>
          </cell>
          <cell r="C90" t="str">
            <v>Usinagem de CBUQ (binder)</v>
          </cell>
          <cell r="D90" t="str">
            <v>t</v>
          </cell>
          <cell r="E90">
            <v>25.61</v>
          </cell>
          <cell r="F90">
            <v>0</v>
          </cell>
          <cell r="G90">
            <v>25.61</v>
          </cell>
          <cell r="H90" t="str">
            <v>-</v>
          </cell>
        </row>
        <row r="91">
          <cell r="A91" t="str">
            <v>1 A 01 390 52</v>
          </cell>
          <cell r="B91" t="str">
            <v>-</v>
          </cell>
          <cell r="C91" t="str">
            <v>Usinagem de CBUQ (capa de rolamento) AC/BC</v>
          </cell>
          <cell r="D91" t="str">
            <v>t</v>
          </cell>
          <cell r="E91">
            <v>28.35</v>
          </cell>
          <cell r="F91">
            <v>0</v>
          </cell>
          <cell r="G91">
            <v>28.35</v>
          </cell>
          <cell r="H91" t="str">
            <v>-</v>
          </cell>
        </row>
        <row r="92">
          <cell r="A92" t="str">
            <v>1 A 01 390 53</v>
          </cell>
          <cell r="B92" t="str">
            <v>-</v>
          </cell>
          <cell r="C92" t="str">
            <v>Usinagem de CBUQ (binder) AC/BC</v>
          </cell>
          <cell r="D92" t="str">
            <v>t</v>
          </cell>
          <cell r="E92">
            <v>27.78</v>
          </cell>
          <cell r="F92">
            <v>0</v>
          </cell>
          <cell r="G92">
            <v>27.78</v>
          </cell>
          <cell r="H92" t="str">
            <v>-</v>
          </cell>
        </row>
        <row r="93">
          <cell r="A93" t="str">
            <v>1 A 01 391 02</v>
          </cell>
          <cell r="B93" t="str">
            <v>-</v>
          </cell>
          <cell r="C93" t="str">
            <v>Usinagem de areia-asfalto</v>
          </cell>
          <cell r="D93" t="str">
            <v>t</v>
          </cell>
          <cell r="E93">
            <v>28.44</v>
          </cell>
          <cell r="F93">
            <v>0</v>
          </cell>
          <cell r="G93">
            <v>28.44</v>
          </cell>
          <cell r="H93" t="str">
            <v>-</v>
          </cell>
        </row>
        <row r="94">
          <cell r="A94" t="str">
            <v>1 A 01 391 52</v>
          </cell>
          <cell r="B94" t="str">
            <v>-</v>
          </cell>
          <cell r="C94" t="str">
            <v>Usinagem de areia-asfalto AC</v>
          </cell>
          <cell r="D94" t="str">
            <v>t</v>
          </cell>
          <cell r="E94">
            <v>39.31</v>
          </cell>
          <cell r="F94">
            <v>0</v>
          </cell>
          <cell r="G94">
            <v>39.31</v>
          </cell>
          <cell r="H94" t="str">
            <v>-</v>
          </cell>
        </row>
        <row r="95">
          <cell r="A95" t="str">
            <v>1 A 01 395 01</v>
          </cell>
          <cell r="B95" t="str">
            <v>-</v>
          </cell>
          <cell r="C95" t="str">
            <v>Usinagem de brita graduada</v>
          </cell>
          <cell r="D95" t="str">
            <v>m³</v>
          </cell>
          <cell r="E95">
            <v>36.54</v>
          </cell>
          <cell r="F95">
            <v>0</v>
          </cell>
          <cell r="G95">
            <v>36.54</v>
          </cell>
          <cell r="H95" t="str">
            <v>-</v>
          </cell>
        </row>
        <row r="96">
          <cell r="A96" t="str">
            <v>1 A 01 395 02</v>
          </cell>
          <cell r="B96" t="str">
            <v>-</v>
          </cell>
          <cell r="C96" t="str">
            <v>Usinagem de solo-brita</v>
          </cell>
          <cell r="D96" t="str">
            <v>m³</v>
          </cell>
          <cell r="E96">
            <v>19.72</v>
          </cell>
          <cell r="F96">
            <v>0</v>
          </cell>
          <cell r="G96">
            <v>19.72</v>
          </cell>
          <cell r="H96" t="str">
            <v>-</v>
          </cell>
        </row>
        <row r="97">
          <cell r="A97" t="str">
            <v>1 A 01 395 51</v>
          </cell>
          <cell r="B97" t="str">
            <v>-</v>
          </cell>
          <cell r="C97" t="str">
            <v>Usinagem de brita graduada BC</v>
          </cell>
          <cell r="D97" t="str">
            <v>m³</v>
          </cell>
          <cell r="E97">
            <v>35.69</v>
          </cell>
          <cell r="F97">
            <v>0</v>
          </cell>
          <cell r="G97">
            <v>35.69</v>
          </cell>
          <cell r="H97" t="str">
            <v>-</v>
          </cell>
        </row>
        <row r="98">
          <cell r="A98" t="str">
            <v>1 A 01 395 52</v>
          </cell>
          <cell r="B98" t="str">
            <v>-</v>
          </cell>
          <cell r="C98" t="str">
            <v>Usinagem de solo-brita BC</v>
          </cell>
          <cell r="D98" t="str">
            <v>m³</v>
          </cell>
          <cell r="E98">
            <v>19.37</v>
          </cell>
          <cell r="F98">
            <v>0</v>
          </cell>
          <cell r="G98">
            <v>19.37</v>
          </cell>
          <cell r="H98" t="str">
            <v>-</v>
          </cell>
        </row>
        <row r="99">
          <cell r="A99" t="str">
            <v>1 A 01 396 01</v>
          </cell>
          <cell r="B99" t="str">
            <v>-</v>
          </cell>
          <cell r="C99" t="str">
            <v>Usinagem de solo-cimento</v>
          </cell>
          <cell r="D99" t="str">
            <v>m³</v>
          </cell>
          <cell r="E99">
            <v>64.83</v>
          </cell>
          <cell r="F99">
            <v>0</v>
          </cell>
          <cell r="G99">
            <v>64.83</v>
          </cell>
          <cell r="H99" t="str">
            <v>-</v>
          </cell>
        </row>
        <row r="100">
          <cell r="A100" t="str">
            <v>1 A 01 396 02</v>
          </cell>
          <cell r="B100" t="str">
            <v>-</v>
          </cell>
          <cell r="C100" t="str">
            <v>Usinagem de solo melhorado com cimento.</v>
          </cell>
          <cell r="D100" t="str">
            <v>m³</v>
          </cell>
          <cell r="E100">
            <v>35.6</v>
          </cell>
          <cell r="F100">
            <v>0</v>
          </cell>
          <cell r="G100">
            <v>35.6</v>
          </cell>
          <cell r="H100" t="str">
            <v>-</v>
          </cell>
        </row>
        <row r="101">
          <cell r="A101" t="str">
            <v>1 A 01 397 02</v>
          </cell>
          <cell r="B101" t="str">
            <v>-</v>
          </cell>
          <cell r="C101" t="str">
            <v>Usinagem de P.M.F.</v>
          </cell>
          <cell r="D101" t="str">
            <v>m³</v>
          </cell>
          <cell r="E101">
            <v>34.97</v>
          </cell>
          <cell r="F101">
            <v>0</v>
          </cell>
          <cell r="G101">
            <v>34.97</v>
          </cell>
          <cell r="H101" t="str">
            <v>-</v>
          </cell>
        </row>
        <row r="102">
          <cell r="A102" t="str">
            <v>1 A 01 397 52</v>
          </cell>
          <cell r="B102" t="str">
            <v>-</v>
          </cell>
          <cell r="C102" t="str">
            <v>Usinagem de P.M.F. AC/BC</v>
          </cell>
          <cell r="D102" t="str">
            <v>m³</v>
          </cell>
          <cell r="E102">
            <v>37.020000000000003</v>
          </cell>
          <cell r="F102">
            <v>0</v>
          </cell>
          <cell r="G102">
            <v>37.020000000000003</v>
          </cell>
          <cell r="H102" t="str">
            <v>-</v>
          </cell>
        </row>
        <row r="103">
          <cell r="A103" t="str">
            <v>1 A 01 398 02</v>
          </cell>
          <cell r="B103" t="str">
            <v>-</v>
          </cell>
          <cell r="C103" t="str">
            <v>Usinagem de CBUQ p/ reciclagem em usina fixa.</v>
          </cell>
          <cell r="D103" t="str">
            <v>t</v>
          </cell>
          <cell r="E103">
            <v>21.63</v>
          </cell>
          <cell r="F103">
            <v>0</v>
          </cell>
          <cell r="G103">
            <v>21.63</v>
          </cell>
          <cell r="H103" t="str">
            <v>-</v>
          </cell>
        </row>
        <row r="104">
          <cell r="A104" t="str">
            <v>1 A 01 398 52</v>
          </cell>
          <cell r="B104" t="str">
            <v>-</v>
          </cell>
          <cell r="C104" t="str">
            <v>Usinagem de CBUQ p/ reciclagem em usina fixa BC</v>
          </cell>
          <cell r="D104" t="str">
            <v>t</v>
          </cell>
          <cell r="E104">
            <v>21.45</v>
          </cell>
          <cell r="F104">
            <v>0</v>
          </cell>
          <cell r="G104">
            <v>21.45</v>
          </cell>
          <cell r="H104" t="str">
            <v>-</v>
          </cell>
        </row>
        <row r="105">
          <cell r="A105" t="str">
            <v>1 A 01 401 01</v>
          </cell>
          <cell r="B105" t="str">
            <v>-</v>
          </cell>
          <cell r="C105" t="str">
            <v>Fôrma comum de madeira</v>
          </cell>
          <cell r="D105" t="str">
            <v>m²</v>
          </cell>
          <cell r="E105">
            <v>30.39</v>
          </cell>
          <cell r="F105">
            <v>0</v>
          </cell>
          <cell r="G105">
            <v>30.39</v>
          </cell>
          <cell r="H105" t="str">
            <v>-</v>
          </cell>
        </row>
        <row r="106">
          <cell r="A106" t="str">
            <v>1 A 01 402 01</v>
          </cell>
          <cell r="B106" t="str">
            <v>-</v>
          </cell>
          <cell r="C106" t="str">
            <v>Fôrma de placa compensada resinada</v>
          </cell>
          <cell r="D106" t="str">
            <v>m²</v>
          </cell>
          <cell r="E106">
            <v>21.9</v>
          </cell>
          <cell r="F106">
            <v>0</v>
          </cell>
          <cell r="G106">
            <v>21.9</v>
          </cell>
          <cell r="H106" t="str">
            <v>-</v>
          </cell>
        </row>
        <row r="107">
          <cell r="A107" t="str">
            <v>1 A 01 403 01</v>
          </cell>
          <cell r="B107" t="str">
            <v>-</v>
          </cell>
          <cell r="C107" t="str">
            <v>Fôrma de placa compensada plastificada</v>
          </cell>
          <cell r="D107" t="str">
            <v>m²</v>
          </cell>
          <cell r="E107">
            <v>24.01</v>
          </cell>
          <cell r="F107">
            <v>0</v>
          </cell>
          <cell r="G107">
            <v>24.01</v>
          </cell>
          <cell r="H107" t="str">
            <v>-</v>
          </cell>
        </row>
        <row r="108">
          <cell r="A108" t="str">
            <v>1 A 01 404 01</v>
          </cell>
          <cell r="B108" t="str">
            <v>-</v>
          </cell>
          <cell r="C108" t="str">
            <v>Fôrma para tubulão</v>
          </cell>
          <cell r="D108" t="str">
            <v>m²</v>
          </cell>
          <cell r="E108">
            <v>15.85</v>
          </cell>
          <cell r="F108">
            <v>0</v>
          </cell>
          <cell r="G108">
            <v>15.85</v>
          </cell>
          <cell r="H108" t="str">
            <v>-</v>
          </cell>
        </row>
        <row r="109">
          <cell r="A109" t="str">
            <v>1 A 01 407 01</v>
          </cell>
          <cell r="B109" t="str">
            <v>-</v>
          </cell>
          <cell r="C109" t="str">
            <v>Confecção e lançam. de concreto magro em betoneira</v>
          </cell>
          <cell r="D109" t="str">
            <v>m³</v>
          </cell>
          <cell r="E109">
            <v>134.13999999999999</v>
          </cell>
          <cell r="F109">
            <v>0</v>
          </cell>
          <cell r="G109">
            <v>134.13999999999999</v>
          </cell>
          <cell r="H109" t="str">
            <v>-</v>
          </cell>
        </row>
        <row r="110">
          <cell r="A110" t="str">
            <v>1 A 01 407 51</v>
          </cell>
          <cell r="B110" t="str">
            <v>-</v>
          </cell>
          <cell r="C110" t="str">
            <v>Conf.e lanç. de concreto magro em betoneira AC/BC</v>
          </cell>
          <cell r="D110" t="str">
            <v>m³</v>
          </cell>
          <cell r="E110">
            <v>144.44999999999999</v>
          </cell>
          <cell r="F110">
            <v>0</v>
          </cell>
          <cell r="G110">
            <v>144.44999999999999</v>
          </cell>
          <cell r="H110" t="str">
            <v>-</v>
          </cell>
        </row>
        <row r="111">
          <cell r="A111" t="str">
            <v>1 A 01 408 01</v>
          </cell>
          <cell r="B111" t="str">
            <v>-</v>
          </cell>
          <cell r="C111" t="str">
            <v>Concreto fck=8MPa contr raz uso geral conf e lanç</v>
          </cell>
          <cell r="D111" t="str">
            <v>m³</v>
          </cell>
          <cell r="E111">
            <v>156.01</v>
          </cell>
          <cell r="F111">
            <v>0</v>
          </cell>
          <cell r="G111">
            <v>156.01</v>
          </cell>
          <cell r="H111" t="str">
            <v>-</v>
          </cell>
        </row>
        <row r="112">
          <cell r="A112" t="str">
            <v>1 A 01 408 51</v>
          </cell>
          <cell r="B112" t="str">
            <v>-</v>
          </cell>
          <cell r="C112" t="str">
            <v>Concr.fck=8MPa c.raz uso ger conf e lanç AC/BC</v>
          </cell>
          <cell r="D112" t="str">
            <v>m³</v>
          </cell>
          <cell r="E112">
            <v>165.63</v>
          </cell>
          <cell r="F112">
            <v>0</v>
          </cell>
          <cell r="G112">
            <v>165.63</v>
          </cell>
          <cell r="H112" t="str">
            <v>-</v>
          </cell>
        </row>
        <row r="113">
          <cell r="A113" t="str">
            <v>1 A 01 410 01</v>
          </cell>
          <cell r="B113" t="str">
            <v>-</v>
          </cell>
          <cell r="C113" t="str">
            <v>Concreto fck=10MPa contr raz uso geral conf e lanç</v>
          </cell>
          <cell r="D113" t="str">
            <v>m³</v>
          </cell>
          <cell r="E113">
            <v>163.52000000000001</v>
          </cell>
          <cell r="F113">
            <v>0</v>
          </cell>
          <cell r="G113">
            <v>163.52000000000001</v>
          </cell>
          <cell r="H113" t="str">
            <v>-</v>
          </cell>
        </row>
        <row r="114">
          <cell r="A114" t="str">
            <v>1 A 01 410 51</v>
          </cell>
          <cell r="B114" t="str">
            <v>-</v>
          </cell>
          <cell r="C114" t="str">
            <v>Concr.fck=10MPa c.raz uso ger conf/lanç AC/BC</v>
          </cell>
          <cell r="D114" t="str">
            <v>m³</v>
          </cell>
          <cell r="E114">
            <v>172.9</v>
          </cell>
          <cell r="F114">
            <v>0</v>
          </cell>
          <cell r="G114">
            <v>172.9</v>
          </cell>
          <cell r="H114" t="str">
            <v>-</v>
          </cell>
        </row>
        <row r="115">
          <cell r="A115" t="str">
            <v>1 A 01 412 01</v>
          </cell>
          <cell r="B115" t="str">
            <v>-</v>
          </cell>
          <cell r="C115" t="str">
            <v>Concreto fck=12MPa contr raz uso geral conf e lanç</v>
          </cell>
          <cell r="D115" t="str">
            <v>m³</v>
          </cell>
          <cell r="E115">
            <v>171.35</v>
          </cell>
          <cell r="F115">
            <v>0</v>
          </cell>
          <cell r="G115">
            <v>171.35</v>
          </cell>
          <cell r="H115" t="str">
            <v>-</v>
          </cell>
        </row>
        <row r="116">
          <cell r="A116" t="str">
            <v>1 A 01 412 51</v>
          </cell>
          <cell r="B116" t="str">
            <v>-</v>
          </cell>
          <cell r="C116" t="str">
            <v>Concr.fck=12MPa c.raz uso ger conf/lanç AC/BC</v>
          </cell>
          <cell r="D116" t="str">
            <v>m³</v>
          </cell>
          <cell r="E116">
            <v>180.49</v>
          </cell>
          <cell r="F116">
            <v>0</v>
          </cell>
          <cell r="G116">
            <v>180.49</v>
          </cell>
          <cell r="H116" t="str">
            <v>-</v>
          </cell>
        </row>
        <row r="117">
          <cell r="A117" t="str">
            <v>1 A 01 415 01</v>
          </cell>
          <cell r="B117" t="str">
            <v>-</v>
          </cell>
          <cell r="C117" t="str">
            <v>Concr estr fck=15MPa contr raz uso ger conf e lanç</v>
          </cell>
          <cell r="D117" t="str">
            <v>m³</v>
          </cell>
          <cell r="E117">
            <v>179.84</v>
          </cell>
          <cell r="F117">
            <v>0</v>
          </cell>
          <cell r="G117">
            <v>179.84</v>
          </cell>
          <cell r="H117" t="str">
            <v>-</v>
          </cell>
        </row>
        <row r="118">
          <cell r="A118" t="str">
            <v>1 A 01 415 51</v>
          </cell>
          <cell r="B118" t="str">
            <v>-</v>
          </cell>
          <cell r="C118" t="str">
            <v>Concr estr fck=15MPa c.raz uso ger conf/lanç AC/BC</v>
          </cell>
          <cell r="D118" t="str">
            <v>m³</v>
          </cell>
          <cell r="E118">
            <v>188.71</v>
          </cell>
          <cell r="F118">
            <v>0</v>
          </cell>
          <cell r="G118">
            <v>188.71</v>
          </cell>
          <cell r="H118" t="str">
            <v>-</v>
          </cell>
        </row>
        <row r="119">
          <cell r="A119" t="str">
            <v>1 A 01 518 01</v>
          </cell>
          <cell r="B119" t="str">
            <v>-</v>
          </cell>
          <cell r="C119" t="str">
            <v>Concr estr fck=18MPa contr raz uso ger conf e lanç</v>
          </cell>
          <cell r="D119" t="str">
            <v>m³</v>
          </cell>
          <cell r="E119">
            <v>188</v>
          </cell>
          <cell r="F119">
            <v>0</v>
          </cell>
          <cell r="G119">
            <v>188</v>
          </cell>
          <cell r="H119" t="str">
            <v>-</v>
          </cell>
        </row>
        <row r="120">
          <cell r="A120" t="str">
            <v>1 A 01 418 51</v>
          </cell>
          <cell r="B120" t="str">
            <v>-</v>
          </cell>
          <cell r="C120" t="str">
            <v>Concr.estr fck=18MPa c.raz uso ger conf/lanç AC/BC</v>
          </cell>
          <cell r="D120" t="str">
            <v>m³</v>
          </cell>
          <cell r="E120">
            <v>196.59</v>
          </cell>
          <cell r="F120">
            <v>0</v>
          </cell>
          <cell r="G120">
            <v>196.59</v>
          </cell>
          <cell r="H120" t="str">
            <v>-</v>
          </cell>
        </row>
        <row r="121">
          <cell r="A121" t="str">
            <v>1 A 01 422 00</v>
          </cell>
          <cell r="B121" t="str">
            <v>-</v>
          </cell>
          <cell r="C121" t="str">
            <v>Concr estr fck=22MPa contr raz uso ger conf e lanç</v>
          </cell>
          <cell r="D121" t="str">
            <v>m³</v>
          </cell>
          <cell r="E121">
            <v>202.69</v>
          </cell>
          <cell r="F121">
            <v>0</v>
          </cell>
          <cell r="G121">
            <v>202.69</v>
          </cell>
          <cell r="H121" t="str">
            <v>-</v>
          </cell>
        </row>
        <row r="122">
          <cell r="A122" t="str">
            <v>1 A 01 422 51</v>
          </cell>
          <cell r="B122" t="str">
            <v>-</v>
          </cell>
          <cell r="C122" t="str">
            <v>Concr.estr.fck=22MPa c.raz uso ger conf/lanç AC/BC</v>
          </cell>
          <cell r="D122" t="str">
            <v>m³</v>
          </cell>
          <cell r="E122">
            <v>210.82</v>
          </cell>
          <cell r="F122">
            <v>0</v>
          </cell>
          <cell r="G122">
            <v>210.82</v>
          </cell>
          <cell r="H122" t="str">
            <v>-</v>
          </cell>
        </row>
        <row r="123">
          <cell r="A123" t="str">
            <v>1 A 01 423 00</v>
          </cell>
          <cell r="B123" t="str">
            <v>-</v>
          </cell>
          <cell r="C123" t="str">
            <v>Concreto fck=18MPa para pré-moldados (tubos)</v>
          </cell>
          <cell r="D123" t="str">
            <v>m³</v>
          </cell>
          <cell r="E123">
            <v>182.22</v>
          </cell>
          <cell r="F123">
            <v>0</v>
          </cell>
          <cell r="G123">
            <v>182.22</v>
          </cell>
          <cell r="H123" t="str">
            <v>-</v>
          </cell>
        </row>
        <row r="124">
          <cell r="A124" t="str">
            <v>1 A 01 423 50</v>
          </cell>
          <cell r="B124" t="str">
            <v>-</v>
          </cell>
          <cell r="C124" t="str">
            <v>Concr.fck=18MPa para pré-moldados (tubos) AC/BC</v>
          </cell>
          <cell r="D124" t="str">
            <v>m³</v>
          </cell>
          <cell r="E124">
            <v>191.1</v>
          </cell>
          <cell r="F124">
            <v>0</v>
          </cell>
          <cell r="G124">
            <v>191.1</v>
          </cell>
          <cell r="H124" t="str">
            <v>-</v>
          </cell>
        </row>
        <row r="125">
          <cell r="A125" t="str">
            <v>1 A 01 424 00</v>
          </cell>
          <cell r="B125" t="str">
            <v>-</v>
          </cell>
          <cell r="C125" t="str">
            <v>Concreto poroso para pré-moldados (tubos)</v>
          </cell>
          <cell r="D125" t="str">
            <v>m³</v>
          </cell>
          <cell r="E125">
            <v>187.06</v>
          </cell>
          <cell r="F125">
            <v>0</v>
          </cell>
          <cell r="G125">
            <v>187.06</v>
          </cell>
          <cell r="H125" t="str">
            <v>-</v>
          </cell>
        </row>
        <row r="126">
          <cell r="A126" t="str">
            <v>1 A 01 424 50</v>
          </cell>
          <cell r="B126" t="str">
            <v>-</v>
          </cell>
          <cell r="C126" t="str">
            <v>Concreto poroso para pré-moldados (tubos) AC/BC</v>
          </cell>
          <cell r="D126" t="str">
            <v>m³</v>
          </cell>
          <cell r="E126">
            <v>191.25</v>
          </cell>
          <cell r="F126">
            <v>0</v>
          </cell>
          <cell r="G126">
            <v>191.25</v>
          </cell>
          <cell r="H126" t="str">
            <v>-</v>
          </cell>
        </row>
        <row r="127">
          <cell r="A127" t="str">
            <v>1 A 01 450 01</v>
          </cell>
          <cell r="B127" t="str">
            <v>-</v>
          </cell>
          <cell r="C127" t="str">
            <v>Escoramento de bueiros celulares</v>
          </cell>
          <cell r="D127" t="str">
            <v>m³</v>
          </cell>
          <cell r="E127">
            <v>27.96</v>
          </cell>
          <cell r="F127">
            <v>0</v>
          </cell>
          <cell r="G127">
            <v>27.96</v>
          </cell>
          <cell r="H127" t="str">
            <v>-</v>
          </cell>
        </row>
        <row r="128">
          <cell r="A128" t="str">
            <v>1 A 01 512 10</v>
          </cell>
          <cell r="B128" t="str">
            <v>-</v>
          </cell>
          <cell r="C128" t="str">
            <v>Concreto ciclópico fck=12 MPa</v>
          </cell>
          <cell r="D128" t="str">
            <v>m³</v>
          </cell>
          <cell r="E128">
            <v>132.57</v>
          </cell>
          <cell r="F128">
            <v>0</v>
          </cell>
          <cell r="G128">
            <v>132.57</v>
          </cell>
          <cell r="H128" t="str">
            <v>-</v>
          </cell>
        </row>
        <row r="129">
          <cell r="A129" t="str">
            <v>1 A 01 512 60</v>
          </cell>
          <cell r="B129" t="str">
            <v>-</v>
          </cell>
          <cell r="C129" t="str">
            <v>Concreto ciclópico fck=12 MPa AC/BC/PC</v>
          </cell>
          <cell r="D129" t="str">
            <v>m³</v>
          </cell>
          <cell r="E129">
            <v>140.21</v>
          </cell>
          <cell r="F129">
            <v>0</v>
          </cell>
          <cell r="G129">
            <v>140.21</v>
          </cell>
          <cell r="H129" t="str">
            <v>-</v>
          </cell>
        </row>
        <row r="130">
          <cell r="A130" t="str">
            <v>1 A 01 515 10</v>
          </cell>
          <cell r="B130" t="str">
            <v>-</v>
          </cell>
          <cell r="C130" t="str">
            <v>Concreto ciclópico fck=15 MPa</v>
          </cell>
          <cell r="D130" t="str">
            <v>m³</v>
          </cell>
          <cell r="E130">
            <v>138.51</v>
          </cell>
          <cell r="F130">
            <v>0</v>
          </cell>
          <cell r="G130">
            <v>138.51</v>
          </cell>
          <cell r="H130" t="str">
            <v>-</v>
          </cell>
        </row>
        <row r="131">
          <cell r="A131" t="str">
            <v>1 A 01 515 60</v>
          </cell>
          <cell r="B131" t="str">
            <v>-</v>
          </cell>
          <cell r="C131" t="str">
            <v>Concreto ciclópico fck=15 MPa AC/BC/PC</v>
          </cell>
          <cell r="D131" t="str">
            <v>m³</v>
          </cell>
          <cell r="E131">
            <v>145.96</v>
          </cell>
          <cell r="F131">
            <v>0</v>
          </cell>
          <cell r="G131">
            <v>145.96</v>
          </cell>
          <cell r="H131" t="str">
            <v>-</v>
          </cell>
        </row>
        <row r="132">
          <cell r="A132" t="str">
            <v>1 A 01 580 01</v>
          </cell>
          <cell r="B132" t="str">
            <v>-</v>
          </cell>
          <cell r="C132" t="str">
            <v>Fornecimento, preparo e colocação formas aço CA 60</v>
          </cell>
          <cell r="D132" t="str">
            <v>kg</v>
          </cell>
          <cell r="E132">
            <v>5.86</v>
          </cell>
          <cell r="F132">
            <v>0</v>
          </cell>
          <cell r="G132">
            <v>5.86</v>
          </cell>
          <cell r="H132" t="str">
            <v>-</v>
          </cell>
        </row>
        <row r="133">
          <cell r="A133" t="str">
            <v>1 A 01 580 02</v>
          </cell>
          <cell r="B133" t="str">
            <v>-</v>
          </cell>
          <cell r="C133" t="str">
            <v>Fornecimento, preparo e colocação formas aço CA 50</v>
          </cell>
          <cell r="D133" t="str">
            <v>kg</v>
          </cell>
          <cell r="E133">
            <v>5.29</v>
          </cell>
          <cell r="F133">
            <v>0</v>
          </cell>
          <cell r="G133">
            <v>5.29</v>
          </cell>
          <cell r="H133" t="str">
            <v>-</v>
          </cell>
        </row>
        <row r="134">
          <cell r="A134" t="str">
            <v>1 A 01 580 03</v>
          </cell>
          <cell r="B134" t="str">
            <v>-</v>
          </cell>
          <cell r="C134" t="str">
            <v>Fornecimento, preparo e colocação formas aço CA 25</v>
          </cell>
          <cell r="D134" t="str">
            <v>kg</v>
          </cell>
          <cell r="E134">
            <v>5.46</v>
          </cell>
          <cell r="F134">
            <v>0</v>
          </cell>
          <cell r="G134">
            <v>5.46</v>
          </cell>
          <cell r="H134" t="str">
            <v>-</v>
          </cell>
        </row>
        <row r="135">
          <cell r="A135" t="str">
            <v>1 A 01 603 01</v>
          </cell>
          <cell r="B135" t="str">
            <v>-</v>
          </cell>
          <cell r="C135" t="str">
            <v>Argamassa cimento-areia 1:3</v>
          </cell>
          <cell r="D135" t="str">
            <v>m³</v>
          </cell>
          <cell r="E135">
            <v>196.53</v>
          </cell>
          <cell r="F135">
            <v>0</v>
          </cell>
          <cell r="G135">
            <v>196.53</v>
          </cell>
          <cell r="H135" t="str">
            <v>-</v>
          </cell>
        </row>
        <row r="136">
          <cell r="A136" t="str">
            <v>1 A 01 603 51</v>
          </cell>
          <cell r="B136" t="str">
            <v>-</v>
          </cell>
          <cell r="C136" t="str">
            <v>Argamassa cimento-areia 1:3 AC</v>
          </cell>
          <cell r="D136" t="str">
            <v>m³</v>
          </cell>
          <cell r="E136">
            <v>212.37</v>
          </cell>
          <cell r="F136">
            <v>0</v>
          </cell>
          <cell r="G136">
            <v>212.37</v>
          </cell>
          <cell r="H136" t="str">
            <v>-</v>
          </cell>
        </row>
        <row r="137">
          <cell r="A137" t="str">
            <v>1 A 01 604 01</v>
          </cell>
          <cell r="B137" t="str">
            <v>-</v>
          </cell>
          <cell r="C137" t="str">
            <v>Argamassa cimento-areia 1:4</v>
          </cell>
          <cell r="D137" t="str">
            <v>m³</v>
          </cell>
          <cell r="E137">
            <v>164.05</v>
          </cell>
          <cell r="F137">
            <v>0</v>
          </cell>
          <cell r="G137">
            <v>164.05</v>
          </cell>
          <cell r="H137" t="str">
            <v>-</v>
          </cell>
        </row>
        <row r="138">
          <cell r="A138" t="str">
            <v>1 A 01 604 51</v>
          </cell>
          <cell r="B138" t="str">
            <v>-</v>
          </cell>
          <cell r="C138" t="str">
            <v>Argamassa cimento-areia 1:4 AC</v>
          </cell>
          <cell r="D138" t="str">
            <v>m³</v>
          </cell>
          <cell r="E138">
            <v>181.4</v>
          </cell>
          <cell r="F138">
            <v>0</v>
          </cell>
          <cell r="G138">
            <v>181.4</v>
          </cell>
          <cell r="H138" t="str">
            <v>-</v>
          </cell>
        </row>
        <row r="139">
          <cell r="A139" t="str">
            <v>1 A 01 606 01</v>
          </cell>
          <cell r="B139" t="str">
            <v>-</v>
          </cell>
          <cell r="C139" t="str">
            <v>Argamassa cimento-areia 1:6</v>
          </cell>
          <cell r="D139" t="str">
            <v>m³</v>
          </cell>
          <cell r="E139">
            <v>139.56</v>
          </cell>
          <cell r="F139">
            <v>0</v>
          </cell>
          <cell r="G139">
            <v>139.56</v>
          </cell>
          <cell r="H139" t="str">
            <v>-</v>
          </cell>
        </row>
        <row r="140">
          <cell r="A140" t="str">
            <v>1 A 01 606 51</v>
          </cell>
          <cell r="B140" t="str">
            <v>-</v>
          </cell>
          <cell r="C140" t="str">
            <v xml:space="preserve"> Argamassa cimento-areia 1:6 AC</v>
          </cell>
          <cell r="D140" t="str">
            <v>m³</v>
          </cell>
          <cell r="E140">
            <v>157.66</v>
          </cell>
          <cell r="F140">
            <v>0</v>
          </cell>
          <cell r="G140">
            <v>157.66</v>
          </cell>
          <cell r="H140" t="str">
            <v>-</v>
          </cell>
        </row>
        <row r="141">
          <cell r="A141" t="str">
            <v>1 A 01 620 01</v>
          </cell>
          <cell r="B141" t="str">
            <v>-</v>
          </cell>
          <cell r="C141" t="str">
            <v>Argamassa cimento-solo 1:10</v>
          </cell>
          <cell r="D141" t="str">
            <v>m³</v>
          </cell>
          <cell r="E141">
            <v>91.73</v>
          </cell>
          <cell r="F141">
            <v>0</v>
          </cell>
          <cell r="G141">
            <v>91.73</v>
          </cell>
          <cell r="H141" t="str">
            <v>-</v>
          </cell>
        </row>
        <row r="142">
          <cell r="A142" t="str">
            <v>1 A 01 653 00</v>
          </cell>
          <cell r="B142" t="str">
            <v>-</v>
          </cell>
          <cell r="C142" t="str">
            <v>Usinagem para sub-base de concreto rolado</v>
          </cell>
          <cell r="D142" t="str">
            <v>m³</v>
          </cell>
          <cell r="E142">
            <v>64.599999999999994</v>
          </cell>
          <cell r="F142">
            <v>0</v>
          </cell>
          <cell r="G142">
            <v>64.599999999999994</v>
          </cell>
          <cell r="H142" t="str">
            <v>-</v>
          </cell>
        </row>
        <row r="143">
          <cell r="A143" t="str">
            <v>1 A 01 653 50</v>
          </cell>
          <cell r="B143" t="str">
            <v>-</v>
          </cell>
          <cell r="C143" t="str">
            <v>Usinagem p/ sub-base de concreto rolado AC/BC</v>
          </cell>
          <cell r="D143" t="str">
            <v>m³</v>
          </cell>
          <cell r="E143">
            <v>63.74</v>
          </cell>
          <cell r="F143">
            <v>0</v>
          </cell>
          <cell r="G143">
            <v>63.74</v>
          </cell>
          <cell r="H143" t="str">
            <v>-</v>
          </cell>
        </row>
        <row r="144">
          <cell r="A144" t="str">
            <v>1 A 01 654 00</v>
          </cell>
          <cell r="B144" t="str">
            <v>-</v>
          </cell>
          <cell r="C144" t="str">
            <v>Usinagem p/ sub-base de concr. de cimento portland</v>
          </cell>
          <cell r="D144" t="str">
            <v>m³</v>
          </cell>
          <cell r="E144">
            <v>85.55</v>
          </cell>
          <cell r="F144">
            <v>0</v>
          </cell>
          <cell r="G144">
            <v>85.55</v>
          </cell>
          <cell r="H144" t="str">
            <v>-</v>
          </cell>
        </row>
        <row r="145">
          <cell r="A145" t="str">
            <v>1 A 01 654 50</v>
          </cell>
          <cell r="B145" t="str">
            <v>-</v>
          </cell>
          <cell r="C145" t="str">
            <v>Usinagem p/sub-base de concr.cimento portl. AC/BC</v>
          </cell>
          <cell r="D145" t="str">
            <v>m³</v>
          </cell>
          <cell r="E145">
            <v>84.69</v>
          </cell>
          <cell r="F145">
            <v>0</v>
          </cell>
          <cell r="G145">
            <v>84.69</v>
          </cell>
          <cell r="H145" t="str">
            <v>-</v>
          </cell>
        </row>
        <row r="146">
          <cell r="A146" t="str">
            <v>1 A 01 656 00</v>
          </cell>
          <cell r="B146" t="str">
            <v>-</v>
          </cell>
          <cell r="C146" t="str">
            <v>Usinagem p/ conc. de cim. portland c/ forma desliz</v>
          </cell>
          <cell r="D146" t="str">
            <v>m³</v>
          </cell>
          <cell r="E146">
            <v>125.33</v>
          </cell>
          <cell r="F146">
            <v>0</v>
          </cell>
          <cell r="G146">
            <v>125.33</v>
          </cell>
          <cell r="H146" t="str">
            <v>-</v>
          </cell>
        </row>
        <row r="147">
          <cell r="A147" t="str">
            <v>1 A 01 656 50</v>
          </cell>
          <cell r="B147" t="str">
            <v>-</v>
          </cell>
          <cell r="C147" t="str">
            <v>Usinagem p/ conc.cim.portl.c/ forma desliz AC/BC</v>
          </cell>
          <cell r="D147" t="str">
            <v>m³</v>
          </cell>
          <cell r="E147">
            <v>135.15</v>
          </cell>
          <cell r="F147">
            <v>0</v>
          </cell>
          <cell r="G147">
            <v>135.15</v>
          </cell>
          <cell r="H147" t="str">
            <v>-</v>
          </cell>
        </row>
        <row r="148">
          <cell r="A148" t="str">
            <v>1 A 01 657 00</v>
          </cell>
          <cell r="B148" t="str">
            <v>-</v>
          </cell>
          <cell r="C148" t="str">
            <v>Usinagem p/ conc.cim. portland c/ equip. peq. por.</v>
          </cell>
          <cell r="D148" t="str">
            <v>m³</v>
          </cell>
          <cell r="E148">
            <v>185.09</v>
          </cell>
          <cell r="F148">
            <v>0</v>
          </cell>
          <cell r="G148">
            <v>185.09</v>
          </cell>
          <cell r="H148" t="str">
            <v>-</v>
          </cell>
        </row>
        <row r="149">
          <cell r="A149" t="str">
            <v>1 A 01 657 50</v>
          </cell>
          <cell r="B149" t="str">
            <v>-</v>
          </cell>
          <cell r="C149" t="str">
            <v>Usinagem p/conc.cim. portl.c/ equip.peq.por.AC/BC</v>
          </cell>
          <cell r="D149" t="str">
            <v>m³</v>
          </cell>
          <cell r="E149">
            <v>193.21</v>
          </cell>
          <cell r="F149">
            <v>0</v>
          </cell>
          <cell r="G149">
            <v>193.21</v>
          </cell>
          <cell r="H149" t="str">
            <v>-</v>
          </cell>
        </row>
        <row r="150">
          <cell r="A150" t="str">
            <v>1 A 01 700 00</v>
          </cell>
          <cell r="B150" t="str">
            <v>-</v>
          </cell>
          <cell r="C150" t="str">
            <v>Fabricação de peças pré mold. de conc. p/ pavim.</v>
          </cell>
          <cell r="D150" t="str">
            <v>m³</v>
          </cell>
          <cell r="E150">
            <v>201.84</v>
          </cell>
          <cell r="F150">
            <v>0</v>
          </cell>
          <cell r="G150">
            <v>201.84</v>
          </cell>
          <cell r="H150" t="str">
            <v>-</v>
          </cell>
        </row>
        <row r="151">
          <cell r="A151" t="str">
            <v>1 A 01 700 50</v>
          </cell>
          <cell r="B151" t="str">
            <v>-</v>
          </cell>
          <cell r="C151" t="str">
            <v>Fabric.de peças pré mold.de conc. p/pavim.AC/BC</v>
          </cell>
          <cell r="D151" t="str">
            <v>m³</v>
          </cell>
          <cell r="E151">
            <v>209.49</v>
          </cell>
          <cell r="F151">
            <v>0</v>
          </cell>
          <cell r="G151">
            <v>209.49</v>
          </cell>
          <cell r="H151" t="str">
            <v>-</v>
          </cell>
        </row>
        <row r="152">
          <cell r="A152" t="str">
            <v>1 A 01 720 00</v>
          </cell>
          <cell r="B152" t="str">
            <v>-</v>
          </cell>
          <cell r="C152" t="str">
            <v>Concreto fck=18MPa p/ pré-moldados (guarda-corpo)</v>
          </cell>
          <cell r="D152" t="str">
            <v>m³</v>
          </cell>
          <cell r="E152">
            <v>184.93</v>
          </cell>
          <cell r="F152">
            <v>0</v>
          </cell>
          <cell r="G152">
            <v>184.93</v>
          </cell>
          <cell r="H152" t="str">
            <v>-</v>
          </cell>
        </row>
        <row r="153">
          <cell r="A153" t="str">
            <v>1 A 01 720 01</v>
          </cell>
          <cell r="B153" t="str">
            <v>-</v>
          </cell>
          <cell r="C153" t="str">
            <v>Guarda-corpo tipo GM, moldado no local</v>
          </cell>
          <cell r="D153" t="str">
            <v>m³</v>
          </cell>
          <cell r="E153">
            <v>165.48</v>
          </cell>
          <cell r="F153">
            <v>0</v>
          </cell>
          <cell r="G153">
            <v>165.48</v>
          </cell>
          <cell r="H153" t="str">
            <v>-</v>
          </cell>
        </row>
        <row r="154">
          <cell r="A154" t="str">
            <v>1 A 01 720 02</v>
          </cell>
          <cell r="B154" t="str">
            <v>-</v>
          </cell>
          <cell r="C154" t="str">
            <v>Fabricação de Guarda-corpo</v>
          </cell>
          <cell r="D154" t="str">
            <v>m³</v>
          </cell>
          <cell r="E154">
            <v>30.74</v>
          </cell>
          <cell r="F154">
            <v>0</v>
          </cell>
          <cell r="G154">
            <v>30.74</v>
          </cell>
          <cell r="H154" t="str">
            <v>-</v>
          </cell>
        </row>
        <row r="155">
          <cell r="A155" t="str">
            <v>1 A 01 720 50</v>
          </cell>
          <cell r="B155" t="str">
            <v>-</v>
          </cell>
          <cell r="C155" t="str">
            <v>Concr.fck = 18 mPa p/pré-mold.(guarda-corpo)AC/BC</v>
          </cell>
          <cell r="D155" t="str">
            <v>m³</v>
          </cell>
          <cell r="E155">
            <v>193.82</v>
          </cell>
          <cell r="F155">
            <v>0</v>
          </cell>
          <cell r="G155">
            <v>193.82</v>
          </cell>
          <cell r="H155" t="str">
            <v>-</v>
          </cell>
        </row>
        <row r="156">
          <cell r="A156" t="str">
            <v>1 A 01 720 51</v>
          </cell>
          <cell r="B156" t="str">
            <v>-</v>
          </cell>
          <cell r="C156" t="str">
            <v>Guarda-corpo tipo GM, moldado no local AC/BC</v>
          </cell>
          <cell r="D156" t="str">
            <v>m</v>
          </cell>
          <cell r="E156">
            <v>167.48</v>
          </cell>
          <cell r="F156">
            <v>0</v>
          </cell>
          <cell r="G156">
            <v>167.48</v>
          </cell>
          <cell r="H156" t="str">
            <v>-</v>
          </cell>
        </row>
        <row r="157">
          <cell r="A157" t="str">
            <v>1 A 01 720 52</v>
          </cell>
          <cell r="B157" t="str">
            <v>-</v>
          </cell>
          <cell r="C157" t="str">
            <v>Fabricação de guarda - corpo AC/BC</v>
          </cell>
          <cell r="D157" t="str">
            <v>m</v>
          </cell>
          <cell r="E157">
            <v>0</v>
          </cell>
          <cell r="F157">
            <v>0</v>
          </cell>
          <cell r="G157">
            <v>0</v>
          </cell>
          <cell r="H157" t="str">
            <v>-</v>
          </cell>
        </row>
        <row r="158">
          <cell r="A158" t="str">
            <v>1 A 01 725 01</v>
          </cell>
          <cell r="B158" t="str">
            <v>-</v>
          </cell>
          <cell r="C158" t="str">
            <v>Fabricação de balizador de concreto</v>
          </cell>
          <cell r="D158" t="str">
            <v>un</v>
          </cell>
          <cell r="E158">
            <v>9.0399999999999991</v>
          </cell>
          <cell r="F158">
            <v>0</v>
          </cell>
          <cell r="G158">
            <v>9.0399999999999991</v>
          </cell>
          <cell r="H158" t="str">
            <v>-</v>
          </cell>
        </row>
        <row r="159">
          <cell r="A159" t="str">
            <v>1 A 01 725 51</v>
          </cell>
          <cell r="B159" t="str">
            <v>-</v>
          </cell>
          <cell r="C159" t="str">
            <v>Fabricação de balizador de concreto AC/BC</v>
          </cell>
          <cell r="D159" t="str">
            <v>un</v>
          </cell>
          <cell r="E159">
            <v>9.08</v>
          </cell>
          <cell r="F159">
            <v>0</v>
          </cell>
          <cell r="G159">
            <v>9.08</v>
          </cell>
          <cell r="H159" t="str">
            <v>-</v>
          </cell>
        </row>
        <row r="160">
          <cell r="A160" t="str">
            <v>1 A 01 730 00</v>
          </cell>
          <cell r="B160" t="str">
            <v>-</v>
          </cell>
          <cell r="C160" t="str">
            <v>Concreto fck=18MPa p/ pré moldados (mourões)</v>
          </cell>
          <cell r="D160" t="str">
            <v>m³</v>
          </cell>
          <cell r="E160">
            <v>156.22999999999999</v>
          </cell>
          <cell r="F160">
            <v>0</v>
          </cell>
          <cell r="G160">
            <v>156.22999999999999</v>
          </cell>
          <cell r="H160" t="str">
            <v>-</v>
          </cell>
        </row>
        <row r="161">
          <cell r="A161" t="str">
            <v>1 A 01 730 01</v>
          </cell>
          <cell r="B161" t="str">
            <v>-</v>
          </cell>
          <cell r="C161" t="str">
            <v>Fabr. mourão de concr. esticador seção quad. 15cm</v>
          </cell>
          <cell r="D161" t="str">
            <v>un</v>
          </cell>
          <cell r="E161">
            <v>25.25</v>
          </cell>
          <cell r="F161">
            <v>0</v>
          </cell>
          <cell r="G161">
            <v>25.25</v>
          </cell>
          <cell r="H161" t="str">
            <v>-</v>
          </cell>
        </row>
        <row r="162">
          <cell r="A162" t="str">
            <v>1 A 01 730 02</v>
          </cell>
          <cell r="B162" t="str">
            <v>-</v>
          </cell>
          <cell r="C162" t="str">
            <v>Fabr. mourão de concr esticador seção triang. 15cm</v>
          </cell>
          <cell r="D162" t="str">
            <v>un</v>
          </cell>
          <cell r="E162">
            <v>16.96</v>
          </cell>
          <cell r="F162">
            <v>0</v>
          </cell>
          <cell r="G162">
            <v>16.96</v>
          </cell>
          <cell r="H162" t="str">
            <v>-</v>
          </cell>
        </row>
        <row r="163">
          <cell r="A163" t="str">
            <v>1 A 01 730 50</v>
          </cell>
          <cell r="B163" t="str">
            <v>-</v>
          </cell>
          <cell r="C163" t="str">
            <v>Concreto fck=18MPa p/pré moldados (mourões) AC/BC</v>
          </cell>
          <cell r="D163" t="str">
            <v>m³</v>
          </cell>
          <cell r="E163">
            <v>165.11</v>
          </cell>
          <cell r="F163">
            <v>0</v>
          </cell>
          <cell r="G163">
            <v>165.11</v>
          </cell>
          <cell r="H163" t="str">
            <v>-</v>
          </cell>
        </row>
        <row r="164">
          <cell r="A164" t="str">
            <v>1 A 01 730 51</v>
          </cell>
          <cell r="B164" t="str">
            <v>-</v>
          </cell>
          <cell r="C164" t="str">
            <v>Fabric.Mourão concr.estic.seção quadr.15cm AC/BC</v>
          </cell>
          <cell r="D164" t="str">
            <v>un</v>
          </cell>
          <cell r="E164">
            <v>25.69</v>
          </cell>
          <cell r="F164">
            <v>0</v>
          </cell>
          <cell r="G164">
            <v>25.69</v>
          </cell>
          <cell r="H164" t="str">
            <v>-</v>
          </cell>
        </row>
        <row r="165">
          <cell r="A165" t="str">
            <v>1 A 01 730 52</v>
          </cell>
          <cell r="B165" t="str">
            <v>-</v>
          </cell>
          <cell r="C165" t="str">
            <v>Fabric.Mourão concr.estic.seção triang.15cm AC/BC</v>
          </cell>
          <cell r="D165" t="str">
            <v>un</v>
          </cell>
          <cell r="E165">
            <v>17.18</v>
          </cell>
          <cell r="F165">
            <v>0</v>
          </cell>
          <cell r="G165">
            <v>17.18</v>
          </cell>
          <cell r="H165" t="str">
            <v>-</v>
          </cell>
        </row>
        <row r="166">
          <cell r="A166" t="str">
            <v>1 A 01 735 01</v>
          </cell>
          <cell r="B166" t="str">
            <v>-</v>
          </cell>
          <cell r="C166" t="str">
            <v>Fabr. mourão de concreto suporte seção quad. 11cm</v>
          </cell>
          <cell r="D166" t="str">
            <v>un</v>
          </cell>
          <cell r="E166">
            <v>18.850000000000001</v>
          </cell>
          <cell r="F166">
            <v>0</v>
          </cell>
          <cell r="G166">
            <v>18.850000000000001</v>
          </cell>
          <cell r="H166" t="str">
            <v>-</v>
          </cell>
        </row>
        <row r="167">
          <cell r="A167" t="str">
            <v>1 A 01 735 02</v>
          </cell>
          <cell r="B167" t="str">
            <v>-</v>
          </cell>
          <cell r="C167" t="str">
            <v>Fabr. mourão de concr. suporte seção triang. 11cm</v>
          </cell>
          <cell r="D167" t="str">
            <v>un</v>
          </cell>
          <cell r="E167">
            <v>12.94</v>
          </cell>
          <cell r="F167">
            <v>0</v>
          </cell>
          <cell r="G167">
            <v>12.94</v>
          </cell>
          <cell r="H167" t="str">
            <v>-</v>
          </cell>
        </row>
        <row r="168">
          <cell r="A168" t="str">
            <v>1 A 01 735 51</v>
          </cell>
          <cell r="B168" t="str">
            <v>-</v>
          </cell>
          <cell r="C168" t="str">
            <v>Fabric.Mourão concr.suporte seção quadr.11cm AC/BC</v>
          </cell>
          <cell r="D168" t="str">
            <v>un</v>
          </cell>
          <cell r="E168">
            <v>19.079999999999998</v>
          </cell>
          <cell r="F168">
            <v>0</v>
          </cell>
          <cell r="G168">
            <v>19.079999999999998</v>
          </cell>
          <cell r="H168" t="str">
            <v>-</v>
          </cell>
        </row>
        <row r="169">
          <cell r="A169" t="str">
            <v>1 A 01 735 52</v>
          </cell>
          <cell r="B169" t="str">
            <v>-</v>
          </cell>
          <cell r="C169" t="str">
            <v>Fabric.Mourão concr.suporte sec.triang.11cm AC/BC</v>
          </cell>
          <cell r="D169" t="str">
            <v>un</v>
          </cell>
          <cell r="E169">
            <v>13.05</v>
          </cell>
          <cell r="F169">
            <v>0</v>
          </cell>
          <cell r="G169">
            <v>13.05</v>
          </cell>
          <cell r="H169" t="str">
            <v>-</v>
          </cell>
        </row>
        <row r="170">
          <cell r="A170" t="str">
            <v>1 A 01 739 01</v>
          </cell>
          <cell r="B170" t="str">
            <v>-</v>
          </cell>
          <cell r="C170" t="str">
            <v>Confecção de tubos de concreto D=0,20m</v>
          </cell>
          <cell r="D170" t="str">
            <v>m</v>
          </cell>
          <cell r="E170">
            <v>10.199999999999999</v>
          </cell>
          <cell r="F170">
            <v>0</v>
          </cell>
          <cell r="G170">
            <v>10.199999999999999</v>
          </cell>
          <cell r="H170" t="str">
            <v>-</v>
          </cell>
        </row>
        <row r="171">
          <cell r="A171" t="str">
            <v>1 A 01 739 51</v>
          </cell>
          <cell r="B171" t="str">
            <v>-</v>
          </cell>
          <cell r="C171" t="str">
            <v>Confecção de tubos de concreto D=0,20m AC/BC</v>
          </cell>
          <cell r="D171" t="str">
            <v>m</v>
          </cell>
          <cell r="E171">
            <v>10.47</v>
          </cell>
          <cell r="F171">
            <v>0</v>
          </cell>
          <cell r="G171">
            <v>10.47</v>
          </cell>
          <cell r="H171" t="str">
            <v>-</v>
          </cell>
        </row>
        <row r="172">
          <cell r="A172" t="str">
            <v>1 A 01 740 01</v>
          </cell>
          <cell r="B172" t="str">
            <v>-</v>
          </cell>
          <cell r="C172" t="str">
            <v>Confecção de tubos de concreto perfurado D=0,20m</v>
          </cell>
          <cell r="D172" t="str">
            <v>m</v>
          </cell>
          <cell r="E172">
            <v>10.46</v>
          </cell>
          <cell r="F172">
            <v>0</v>
          </cell>
          <cell r="G172">
            <v>10.46</v>
          </cell>
          <cell r="H172" t="str">
            <v>-</v>
          </cell>
        </row>
        <row r="173">
          <cell r="A173" t="str">
            <v>1 A 01 740 51</v>
          </cell>
          <cell r="B173" t="str">
            <v>-</v>
          </cell>
          <cell r="C173" t="str">
            <v>Confecção tubos concr.perfurado D=0,20m AC/BC</v>
          </cell>
          <cell r="D173" t="str">
            <v>m</v>
          </cell>
          <cell r="E173">
            <v>10.73</v>
          </cell>
          <cell r="F173">
            <v>0</v>
          </cell>
          <cell r="G173">
            <v>10.73</v>
          </cell>
          <cell r="H173" t="str">
            <v>-</v>
          </cell>
        </row>
        <row r="174">
          <cell r="A174" t="str">
            <v>1 A 01 741 01</v>
          </cell>
          <cell r="B174" t="str">
            <v>-</v>
          </cell>
          <cell r="C174" t="str">
            <v>Confecção de tubos de concreto poroso D=0,20m</v>
          </cell>
          <cell r="D174" t="str">
            <v>m</v>
          </cell>
          <cell r="E174">
            <v>10.34</v>
          </cell>
          <cell r="F174">
            <v>0</v>
          </cell>
          <cell r="G174">
            <v>10.34</v>
          </cell>
          <cell r="H174" t="str">
            <v>-</v>
          </cell>
        </row>
        <row r="175">
          <cell r="A175" t="str">
            <v>1 A 01 741 51</v>
          </cell>
          <cell r="B175" t="str">
            <v>-</v>
          </cell>
          <cell r="C175" t="str">
            <v>Confecção de tubos de concr.poroso D=0,20m AC/BC</v>
          </cell>
          <cell r="D175" t="str">
            <v>m</v>
          </cell>
          <cell r="E175">
            <v>10.47</v>
          </cell>
          <cell r="F175">
            <v>0</v>
          </cell>
          <cell r="G175">
            <v>10.47</v>
          </cell>
          <cell r="H175" t="str">
            <v>-</v>
          </cell>
        </row>
        <row r="176">
          <cell r="A176" t="str">
            <v>1 A 01 745 01</v>
          </cell>
          <cell r="B176" t="str">
            <v>-</v>
          </cell>
          <cell r="C176" t="str">
            <v>Confecção de tubos de concreto D=0,30m</v>
          </cell>
          <cell r="D176" t="str">
            <v>m</v>
          </cell>
          <cell r="E176">
            <v>16.41</v>
          </cell>
          <cell r="F176">
            <v>0</v>
          </cell>
          <cell r="G176">
            <v>16.41</v>
          </cell>
          <cell r="H176" t="str">
            <v>-</v>
          </cell>
        </row>
        <row r="177">
          <cell r="A177" t="str">
            <v>1 A 01 745 51</v>
          </cell>
          <cell r="B177" t="str">
            <v>-</v>
          </cell>
          <cell r="C177" t="str">
            <v>Confecção de tubos de concreto D=0,30m AC/BC</v>
          </cell>
          <cell r="D177" t="str">
            <v>m</v>
          </cell>
          <cell r="E177">
            <v>16.899999999999999</v>
          </cell>
          <cell r="F177">
            <v>0</v>
          </cell>
          <cell r="G177">
            <v>16.899999999999999</v>
          </cell>
          <cell r="H177" t="str">
            <v>-</v>
          </cell>
        </row>
        <row r="178">
          <cell r="A178" t="str">
            <v xml:space="preserve">1 A 01 746 01 </v>
          </cell>
          <cell r="B178" t="str">
            <v>-</v>
          </cell>
          <cell r="C178" t="str">
            <v>Confecção de tubos de concreto perfurado D=0,30m</v>
          </cell>
          <cell r="D178" t="str">
            <v>m</v>
          </cell>
          <cell r="E178">
            <v>16.670000000000002</v>
          </cell>
          <cell r="F178">
            <v>0</v>
          </cell>
          <cell r="G178">
            <v>16.670000000000002</v>
          </cell>
          <cell r="H178" t="str">
            <v>-</v>
          </cell>
        </row>
        <row r="179">
          <cell r="A179" t="str">
            <v>1 A 01 746 51</v>
          </cell>
          <cell r="B179" t="str">
            <v>-</v>
          </cell>
          <cell r="C179" t="str">
            <v>Confecção de tubos concr.perfurado D=0,30m AC/BC</v>
          </cell>
          <cell r="D179" t="str">
            <v>m</v>
          </cell>
          <cell r="E179">
            <v>17.16</v>
          </cell>
          <cell r="F179">
            <v>0</v>
          </cell>
          <cell r="G179">
            <v>17.16</v>
          </cell>
          <cell r="H179" t="str">
            <v>-</v>
          </cell>
        </row>
        <row r="180">
          <cell r="A180" t="str">
            <v>1 A 01 747 01</v>
          </cell>
          <cell r="B180" t="str">
            <v>-</v>
          </cell>
          <cell r="C180" t="str">
            <v>Confecção de tubos de concreto poroso D=0,30m</v>
          </cell>
          <cell r="D180" t="str">
            <v>m</v>
          </cell>
          <cell r="E180">
            <v>16.68</v>
          </cell>
          <cell r="F180">
            <v>0</v>
          </cell>
          <cell r="G180">
            <v>16.68</v>
          </cell>
          <cell r="H180" t="str">
            <v>-</v>
          </cell>
        </row>
        <row r="181">
          <cell r="A181" t="str">
            <v>1 A 01 747 51</v>
          </cell>
          <cell r="B181" t="str">
            <v>-</v>
          </cell>
          <cell r="C181" t="str">
            <v>Confecção de tubos concr.poroso D=0,30m AC/BC</v>
          </cell>
          <cell r="D181" t="str">
            <v>m</v>
          </cell>
          <cell r="E181">
            <v>16.91</v>
          </cell>
          <cell r="F181">
            <v>0</v>
          </cell>
          <cell r="G181">
            <v>16.91</v>
          </cell>
          <cell r="H181" t="str">
            <v>-</v>
          </cell>
        </row>
        <row r="182">
          <cell r="A182" t="str">
            <v>1 A 01 751 01</v>
          </cell>
          <cell r="B182" t="str">
            <v>-</v>
          </cell>
          <cell r="C182" t="str">
            <v>Confecção de tubos de concreto D=0,40m</v>
          </cell>
          <cell r="D182" t="str">
            <v>m</v>
          </cell>
          <cell r="E182">
            <v>23.89</v>
          </cell>
          <cell r="F182">
            <v>0</v>
          </cell>
          <cell r="G182">
            <v>23.89</v>
          </cell>
          <cell r="H182" t="str">
            <v>-</v>
          </cell>
        </row>
        <row r="183">
          <cell r="A183" t="str">
            <v>1 A 01 751 51</v>
          </cell>
          <cell r="B183" t="str">
            <v>-</v>
          </cell>
          <cell r="C183" t="str">
            <v>Confecção de tubos de concreto D=0,40m AC/BC</v>
          </cell>
          <cell r="D183" t="str">
            <v>m</v>
          </cell>
          <cell r="E183">
            <v>24.66</v>
          </cell>
          <cell r="F183">
            <v>0</v>
          </cell>
          <cell r="G183">
            <v>24.66</v>
          </cell>
          <cell r="H183" t="str">
            <v>-</v>
          </cell>
        </row>
        <row r="184">
          <cell r="A184" t="str">
            <v>1 A 01 752 01</v>
          </cell>
          <cell r="B184" t="str">
            <v>-</v>
          </cell>
          <cell r="C184" t="str">
            <v>Confecção de tubos de concreto perfurado D=0,40m</v>
          </cell>
          <cell r="D184" t="str">
            <v>m</v>
          </cell>
          <cell r="E184">
            <v>24.15</v>
          </cell>
          <cell r="F184">
            <v>0</v>
          </cell>
          <cell r="G184">
            <v>24.15</v>
          </cell>
          <cell r="H184" t="str">
            <v>-</v>
          </cell>
        </row>
        <row r="185">
          <cell r="A185" t="str">
            <v>1 A 01 752 51</v>
          </cell>
          <cell r="B185" t="str">
            <v>-</v>
          </cell>
          <cell r="C185" t="str">
            <v>Confecção de tubos concr.perfurado D=0,40m AC/BC</v>
          </cell>
          <cell r="D185" t="str">
            <v>m</v>
          </cell>
          <cell r="E185">
            <v>24.92</v>
          </cell>
          <cell r="F185">
            <v>0</v>
          </cell>
          <cell r="G185">
            <v>24.92</v>
          </cell>
          <cell r="H185" t="str">
            <v>-</v>
          </cell>
        </row>
        <row r="186">
          <cell r="A186" t="str">
            <v>1 A 01 753 01</v>
          </cell>
          <cell r="B186" t="str">
            <v>-</v>
          </cell>
          <cell r="C186" t="str">
            <v>Confecção de tubos de concreto poroso D=0,40m</v>
          </cell>
          <cell r="D186" t="str">
            <v>m</v>
          </cell>
          <cell r="E186">
            <v>24.31</v>
          </cell>
          <cell r="F186">
            <v>0</v>
          </cell>
          <cell r="G186">
            <v>24.31</v>
          </cell>
          <cell r="H186" t="str">
            <v>-</v>
          </cell>
        </row>
        <row r="187">
          <cell r="A187" t="str">
            <v>1 A 01 753 51</v>
          </cell>
          <cell r="B187" t="str">
            <v>-</v>
          </cell>
          <cell r="C187" t="str">
            <v>Confecção de tubos concr.poroso D=0,40m AC/BC</v>
          </cell>
          <cell r="D187" t="str">
            <v>m</v>
          </cell>
          <cell r="E187">
            <v>24.68</v>
          </cell>
          <cell r="F187">
            <v>0</v>
          </cell>
          <cell r="G187">
            <v>24.68</v>
          </cell>
          <cell r="H187" t="str">
            <v>-</v>
          </cell>
        </row>
        <row r="188">
          <cell r="A188" t="str">
            <v>1 A 01 755 01</v>
          </cell>
          <cell r="B188" t="str">
            <v>-</v>
          </cell>
          <cell r="C188" t="str">
            <v>Confecção de tubos de concreto armado D=0,60m CA-4</v>
          </cell>
          <cell r="D188" t="str">
            <v>m</v>
          </cell>
          <cell r="E188">
            <v>118.18</v>
          </cell>
          <cell r="F188">
            <v>0</v>
          </cell>
          <cell r="G188">
            <v>118.18</v>
          </cell>
          <cell r="H188" t="str">
            <v>-</v>
          </cell>
        </row>
        <row r="189">
          <cell r="A189" t="str">
            <v>1 A 01 755 51</v>
          </cell>
          <cell r="B189" t="str">
            <v>-</v>
          </cell>
          <cell r="C189" t="str">
            <v xml:space="preserve"> Confecção de tubos concr.armado D=0,60m CA-4 AC/BC</v>
          </cell>
          <cell r="D189" t="str">
            <v>m</v>
          </cell>
          <cell r="E189">
            <v>119.69</v>
          </cell>
          <cell r="F189">
            <v>0</v>
          </cell>
          <cell r="G189">
            <v>119.69</v>
          </cell>
          <cell r="H189" t="str">
            <v>-</v>
          </cell>
        </row>
        <row r="190">
          <cell r="A190" t="str">
            <v>1 A 01 760 01</v>
          </cell>
          <cell r="B190" t="str">
            <v>-</v>
          </cell>
          <cell r="C190" t="str">
            <v>Confecção de tubos de concreto armado D=0,80m CA-4</v>
          </cell>
          <cell r="D190" t="str">
            <v>m</v>
          </cell>
          <cell r="E190">
            <v>179.6</v>
          </cell>
          <cell r="F190">
            <v>0</v>
          </cell>
          <cell r="G190">
            <v>179.6</v>
          </cell>
          <cell r="H190" t="str">
            <v>-</v>
          </cell>
        </row>
        <row r="191">
          <cell r="A191" t="str">
            <v>1 A 01 760 51</v>
          </cell>
          <cell r="B191" t="str">
            <v>-</v>
          </cell>
          <cell r="C191" t="str">
            <v>Confecção de tubos concr.armado D=0,80m CA-4 AC/BC</v>
          </cell>
          <cell r="D191" t="str">
            <v>m</v>
          </cell>
          <cell r="E191">
            <v>182.11</v>
          </cell>
          <cell r="F191">
            <v>0</v>
          </cell>
          <cell r="G191">
            <v>182.11</v>
          </cell>
          <cell r="H191" t="str">
            <v>-</v>
          </cell>
        </row>
        <row r="192">
          <cell r="A192" t="str">
            <v>1 A 01 765 01</v>
          </cell>
          <cell r="B192" t="str">
            <v>-</v>
          </cell>
          <cell r="C192" t="str">
            <v>Confecção de tubos de concreto armado D=1,00m CA-4</v>
          </cell>
          <cell r="D192" t="str">
            <v>m</v>
          </cell>
          <cell r="E192">
            <v>271.69</v>
          </cell>
          <cell r="F192">
            <v>0</v>
          </cell>
          <cell r="G192">
            <v>271.69</v>
          </cell>
          <cell r="H192" t="str">
            <v>-</v>
          </cell>
        </row>
        <row r="193">
          <cell r="A193" t="str">
            <v>1 A 01 765 51</v>
          </cell>
          <cell r="B193" t="str">
            <v>-</v>
          </cell>
          <cell r="C193" t="str">
            <v>Confecção de tubos concr.armado D=1,00m CA-4 AC/BC</v>
          </cell>
          <cell r="D193" t="str">
            <v>m</v>
          </cell>
          <cell r="E193">
            <v>275.44</v>
          </cell>
          <cell r="F193">
            <v>0</v>
          </cell>
          <cell r="G193">
            <v>275.44</v>
          </cell>
          <cell r="H193" t="str">
            <v>-</v>
          </cell>
        </row>
        <row r="194">
          <cell r="A194" t="str">
            <v>1 A 01 770 01</v>
          </cell>
          <cell r="B194" t="str">
            <v>-</v>
          </cell>
          <cell r="C194" t="str">
            <v>Confecção de tubos de concreto armado D=1,20m CA-4</v>
          </cell>
          <cell r="D194" t="str">
            <v>m</v>
          </cell>
          <cell r="E194">
            <v>382.35</v>
          </cell>
          <cell r="F194">
            <v>0</v>
          </cell>
          <cell r="G194">
            <v>382.35</v>
          </cell>
          <cell r="H194" t="str">
            <v>-</v>
          </cell>
        </row>
        <row r="195">
          <cell r="A195" t="str">
            <v>1 A 01 700 51</v>
          </cell>
          <cell r="B195" t="str">
            <v>-</v>
          </cell>
          <cell r="C195" t="str">
            <v>Confecção de tubos concr.armado D=1,20m CA-4 AC/BC</v>
          </cell>
          <cell r="D195" t="str">
            <v>m</v>
          </cell>
          <cell r="E195">
            <v>387.18</v>
          </cell>
          <cell r="F195">
            <v>0</v>
          </cell>
          <cell r="G195">
            <v>387.18</v>
          </cell>
          <cell r="H195" t="str">
            <v>-</v>
          </cell>
        </row>
        <row r="196">
          <cell r="A196" t="str">
            <v>1 A 01 775 01</v>
          </cell>
          <cell r="B196" t="str">
            <v>-</v>
          </cell>
          <cell r="C196" t="str">
            <v>Confecção de tubos de concreto armado D=1,50m CA-4</v>
          </cell>
          <cell r="D196" t="str">
            <v>m</v>
          </cell>
          <cell r="E196">
            <v>608.49</v>
          </cell>
          <cell r="F196">
            <v>0</v>
          </cell>
          <cell r="G196">
            <v>608.49</v>
          </cell>
          <cell r="H196" t="str">
            <v>-</v>
          </cell>
        </row>
        <row r="197">
          <cell r="A197" t="str">
            <v>1 A 01 775 51</v>
          </cell>
          <cell r="B197" t="str">
            <v>-</v>
          </cell>
          <cell r="C197" t="str">
            <v>Confecção de tubos concr.armado D=1,50m CA-4 AC/BC</v>
          </cell>
          <cell r="D197" t="str">
            <v>m</v>
          </cell>
          <cell r="E197">
            <v>614.9</v>
          </cell>
          <cell r="F197">
            <v>0</v>
          </cell>
          <cell r="G197">
            <v>614.9</v>
          </cell>
          <cell r="H197" t="str">
            <v>-</v>
          </cell>
        </row>
        <row r="198">
          <cell r="A198" t="str">
            <v>1 A 01 780 01</v>
          </cell>
          <cell r="B198" t="str">
            <v>-</v>
          </cell>
          <cell r="C198" t="str">
            <v>Obtenção de grama para replantio</v>
          </cell>
          <cell r="D198" t="str">
            <v>m²</v>
          </cell>
          <cell r="E198">
            <v>0.8</v>
          </cell>
          <cell r="F198">
            <v>0</v>
          </cell>
          <cell r="G198">
            <v>0.8</v>
          </cell>
          <cell r="H198" t="str">
            <v>-</v>
          </cell>
        </row>
        <row r="199">
          <cell r="A199" t="str">
            <v>1 A 01 790 01</v>
          </cell>
          <cell r="B199" t="str">
            <v>-</v>
          </cell>
          <cell r="C199" t="str">
            <v>Guia de madeira - 2,5 x 7,0 cm</v>
          </cell>
          <cell r="D199" t="str">
            <v>m</v>
          </cell>
          <cell r="E199">
            <v>1.66</v>
          </cell>
          <cell r="F199">
            <v>0</v>
          </cell>
          <cell r="G199">
            <v>1.66</v>
          </cell>
          <cell r="H199" t="str">
            <v>-</v>
          </cell>
        </row>
        <row r="200">
          <cell r="A200" t="str">
            <v>1 A 01 790 02</v>
          </cell>
          <cell r="B200" t="str">
            <v>-</v>
          </cell>
          <cell r="C200" t="str">
            <v>Guia de madeira - 2,5 x 10,0 cm</v>
          </cell>
          <cell r="D200" t="str">
            <v>m</v>
          </cell>
          <cell r="E200">
            <v>1.88</v>
          </cell>
          <cell r="F200">
            <v>0</v>
          </cell>
          <cell r="G200">
            <v>1.88</v>
          </cell>
          <cell r="H200" t="str">
            <v>-</v>
          </cell>
        </row>
        <row r="201">
          <cell r="A201" t="str">
            <v>1 A 01 800 01</v>
          </cell>
          <cell r="B201" t="str">
            <v>-</v>
          </cell>
          <cell r="C201" t="str">
            <v>Recuperação de chapa para placa de sinalização</v>
          </cell>
          <cell r="D201" t="str">
            <v>m²</v>
          </cell>
          <cell r="E201">
            <v>18.18</v>
          </cell>
          <cell r="F201">
            <v>0</v>
          </cell>
          <cell r="G201">
            <v>18.18</v>
          </cell>
          <cell r="H201" t="str">
            <v>-</v>
          </cell>
        </row>
        <row r="202">
          <cell r="A202" t="str">
            <v>1 A 01 810 01</v>
          </cell>
          <cell r="B202" t="str">
            <v>-</v>
          </cell>
          <cell r="C202" t="str">
            <v>Calha metálica semi-circular D=0,40 m</v>
          </cell>
          <cell r="D202" t="str">
            <v>m</v>
          </cell>
          <cell r="E202">
            <v>146.99</v>
          </cell>
          <cell r="F202">
            <v>0</v>
          </cell>
          <cell r="G202">
            <v>146.99</v>
          </cell>
          <cell r="H202" t="str">
            <v>-</v>
          </cell>
        </row>
        <row r="203">
          <cell r="A203" t="str">
            <v>1 A 01 850 01</v>
          </cell>
          <cell r="B203" t="str">
            <v>-</v>
          </cell>
          <cell r="C203" t="str">
            <v>Confecção de placa de sinalização semi-refletiva</v>
          </cell>
          <cell r="D203" t="str">
            <v>m²</v>
          </cell>
          <cell r="E203">
            <v>147.69</v>
          </cell>
          <cell r="F203">
            <v>0</v>
          </cell>
          <cell r="G203">
            <v>147.69</v>
          </cell>
          <cell r="H203" t="str">
            <v>-</v>
          </cell>
        </row>
        <row r="204">
          <cell r="A204" t="str">
            <v>1 A 01 860 01</v>
          </cell>
          <cell r="B204" t="str">
            <v>-</v>
          </cell>
          <cell r="C204" t="str">
            <v>Confecção de placa de sinalização tot. refletiva</v>
          </cell>
          <cell r="D204" t="str">
            <v>m²</v>
          </cell>
          <cell r="E204">
            <v>199.35</v>
          </cell>
          <cell r="F204">
            <v>0</v>
          </cell>
          <cell r="G204">
            <v>199.35</v>
          </cell>
          <cell r="H204" t="str">
            <v>-</v>
          </cell>
        </row>
        <row r="205">
          <cell r="A205" t="str">
            <v>1 A 01 870 01</v>
          </cell>
          <cell r="B205" t="str">
            <v>-</v>
          </cell>
          <cell r="C205" t="str">
            <v>Confecção de suporte e travessa p/ placa de sinal.</v>
          </cell>
          <cell r="D205" t="str">
            <v>un</v>
          </cell>
          <cell r="E205">
            <v>18.57</v>
          </cell>
          <cell r="F205">
            <v>0</v>
          </cell>
          <cell r="G205">
            <v>18.57</v>
          </cell>
          <cell r="H205" t="str">
            <v>-</v>
          </cell>
        </row>
        <row r="206">
          <cell r="A206" t="str">
            <v>1 A 01 890 01</v>
          </cell>
          <cell r="B206" t="str">
            <v>-</v>
          </cell>
          <cell r="C206" t="str">
            <v>Escavação manual em material de 1a categoria</v>
          </cell>
          <cell r="D206" t="str">
            <v>m³</v>
          </cell>
          <cell r="E206">
            <v>16.68</v>
          </cell>
          <cell r="F206">
            <v>0</v>
          </cell>
          <cell r="G206">
            <v>16.68</v>
          </cell>
          <cell r="H206" t="str">
            <v>-</v>
          </cell>
        </row>
        <row r="207">
          <cell r="A207" t="str">
            <v>1 A 01 891 01</v>
          </cell>
          <cell r="B207" t="str">
            <v>-</v>
          </cell>
          <cell r="C207" t="str">
            <v>Escavação manual de vala em material de 1a cat.</v>
          </cell>
          <cell r="D207" t="str">
            <v>m³</v>
          </cell>
          <cell r="E207">
            <v>19.27</v>
          </cell>
          <cell r="F207">
            <v>0</v>
          </cell>
          <cell r="G207">
            <v>19.27</v>
          </cell>
          <cell r="H207" t="str">
            <v>-</v>
          </cell>
        </row>
        <row r="208">
          <cell r="A208" t="str">
            <v>1 A 01 892 01</v>
          </cell>
          <cell r="B208" t="str">
            <v>-</v>
          </cell>
          <cell r="C208" t="str">
            <v>Escavação mecânica de vala em material de 1a cat.</v>
          </cell>
          <cell r="D208" t="str">
            <v>m³</v>
          </cell>
          <cell r="E208">
            <v>3.09</v>
          </cell>
          <cell r="F208">
            <v>0</v>
          </cell>
          <cell r="G208">
            <v>3.09</v>
          </cell>
          <cell r="H208" t="str">
            <v>-</v>
          </cell>
        </row>
        <row r="209">
          <cell r="A209" t="str">
            <v>1 A 01 893 01</v>
          </cell>
          <cell r="B209" t="str">
            <v>-</v>
          </cell>
          <cell r="C209" t="str">
            <v>Compactação manual</v>
          </cell>
          <cell r="D209" t="str">
            <v>m³</v>
          </cell>
          <cell r="E209">
            <v>8.01</v>
          </cell>
          <cell r="F209">
            <v>0</v>
          </cell>
          <cell r="G209">
            <v>8.01</v>
          </cell>
          <cell r="H209" t="str">
            <v>-</v>
          </cell>
        </row>
        <row r="210">
          <cell r="A210" t="str">
            <v>1 A 01 894 01</v>
          </cell>
          <cell r="B210" t="str">
            <v>-</v>
          </cell>
          <cell r="C210" t="str">
            <v>Lastro de brita</v>
          </cell>
          <cell r="D210" t="str">
            <v>m³</v>
          </cell>
          <cell r="E210">
            <v>30.79</v>
          </cell>
          <cell r="F210">
            <v>0</v>
          </cell>
          <cell r="G210">
            <v>30.79</v>
          </cell>
          <cell r="H210" t="str">
            <v>-</v>
          </cell>
        </row>
        <row r="211">
          <cell r="A211" t="str">
            <v>1 A 01 894 51</v>
          </cell>
          <cell r="B211" t="str">
            <v>-</v>
          </cell>
          <cell r="C211" t="str">
            <v>Lastro de brita BC</v>
          </cell>
          <cell r="D211" t="str">
            <v>m³</v>
          </cell>
          <cell r="E211">
            <v>30.15</v>
          </cell>
          <cell r="F211">
            <v>0</v>
          </cell>
          <cell r="G211">
            <v>30.15</v>
          </cell>
          <cell r="H211" t="str">
            <v>-</v>
          </cell>
        </row>
        <row r="212">
          <cell r="A212" t="str">
            <v>1 A 02 702 00</v>
          </cell>
          <cell r="B212" t="str">
            <v>-</v>
          </cell>
          <cell r="C212" t="str">
            <v>Limpeza e enchim. junta pav. concr.(const e rest)</v>
          </cell>
          <cell r="D212" t="str">
            <v>m</v>
          </cell>
          <cell r="E212">
            <v>4.8</v>
          </cell>
          <cell r="F212">
            <v>0</v>
          </cell>
          <cell r="G212">
            <v>4.8</v>
          </cell>
          <cell r="H212" t="str">
            <v>-</v>
          </cell>
        </row>
        <row r="213">
          <cell r="A213" t="str">
            <v>1 A 99 001 00</v>
          </cell>
          <cell r="B213" t="str">
            <v>-</v>
          </cell>
          <cell r="C213" t="str">
            <v>Mistura areia-asfalto usinada a frio</v>
          </cell>
          <cell r="D213" t="str">
            <v>m³</v>
          </cell>
          <cell r="E213">
            <v>0</v>
          </cell>
          <cell r="F213">
            <v>0</v>
          </cell>
          <cell r="G213">
            <v>0</v>
          </cell>
          <cell r="H213" t="str">
            <v>-</v>
          </cell>
        </row>
        <row r="214">
          <cell r="A214" t="str">
            <v>1 A 99 002 00</v>
          </cell>
          <cell r="B214" t="str">
            <v>-</v>
          </cell>
          <cell r="C214" t="str">
            <v>Mistura areia-asfalto usinada a quente</v>
          </cell>
          <cell r="D214" t="str">
            <v>m³</v>
          </cell>
          <cell r="E214">
            <v>0</v>
          </cell>
          <cell r="F214">
            <v>0</v>
          </cell>
          <cell r="G214">
            <v>0</v>
          </cell>
          <cell r="H214" t="str">
            <v>-</v>
          </cell>
        </row>
        <row r="215">
          <cell r="A215" t="str">
            <v>1 A 99 003 00</v>
          </cell>
          <cell r="B215" t="str">
            <v>-</v>
          </cell>
          <cell r="C215" t="str">
            <v>Mistura betuminosa usinada a frio</v>
          </cell>
          <cell r="D215" t="str">
            <v>m³</v>
          </cell>
          <cell r="E215">
            <v>0</v>
          </cell>
          <cell r="F215">
            <v>0</v>
          </cell>
          <cell r="G215">
            <v>0</v>
          </cell>
          <cell r="H215" t="str">
            <v>-</v>
          </cell>
        </row>
        <row r="216">
          <cell r="A216" t="str">
            <v>1 A 99 004 00</v>
          </cell>
          <cell r="B216" t="str">
            <v>-</v>
          </cell>
          <cell r="C216" t="str">
            <v>Mistura betuminosa usinada a quente</v>
          </cell>
          <cell r="D216" t="str">
            <v>m³</v>
          </cell>
          <cell r="E216">
            <v>0</v>
          </cell>
          <cell r="F216">
            <v>0</v>
          </cell>
          <cell r="G216">
            <v>0</v>
          </cell>
          <cell r="H216" t="str">
            <v>-</v>
          </cell>
        </row>
        <row r="217">
          <cell r="A217" t="str">
            <v>1 A 99 005 00</v>
          </cell>
          <cell r="B217" t="str">
            <v>-</v>
          </cell>
          <cell r="C217" t="str">
            <v>Mistura betuminosa</v>
          </cell>
          <cell r="D217" t="str">
            <v>m³</v>
          </cell>
          <cell r="E217">
            <v>0</v>
          </cell>
          <cell r="F217">
            <v>0</v>
          </cell>
          <cell r="G217">
            <v>0</v>
          </cell>
          <cell r="H217" t="str">
            <v>-</v>
          </cell>
        </row>
        <row r="219">
          <cell r="A219" t="str">
            <v>DNIT - Sistema de Custos Rodoviários</v>
          </cell>
          <cell r="D219" t="str">
            <v>Sicro2</v>
          </cell>
          <cell r="H219" t="str">
            <v>Esp. Técnica</v>
          </cell>
        </row>
        <row r="220">
          <cell r="A220" t="str">
            <v>construção Rodoviária</v>
          </cell>
          <cell r="D220" t="str">
            <v>Minas Gerais</v>
          </cell>
          <cell r="H220" t="str">
            <v>Minas Gerais</v>
          </cell>
        </row>
        <row r="221">
          <cell r="A221" t="str">
            <v>Resumo dos Custos Unitários de Referência: Maio de 2005</v>
          </cell>
          <cell r="D221" t="str">
            <v>RCtR0330</v>
          </cell>
          <cell r="H221" t="str">
            <v>=</v>
          </cell>
        </row>
        <row r="223">
          <cell r="A223" t="str">
            <v>Código</v>
          </cell>
          <cell r="C223" t="str">
            <v>Atividade / Serviço</v>
          </cell>
          <cell r="D223" t="str">
            <v>Unidade</v>
          </cell>
          <cell r="F223" t="str">
            <v>Preço Unitário</v>
          </cell>
          <cell r="H223" t="str">
            <v>Código</v>
          </cell>
        </row>
        <row r="224">
          <cell r="D224" t="str">
            <v>Und</v>
          </cell>
          <cell r="E224" t="str">
            <v>Direto</v>
          </cell>
          <cell r="F224" t="str">
            <v>LDI</v>
          </cell>
          <cell r="G224" t="str">
            <v>Total</v>
          </cell>
        </row>
        <row r="226">
          <cell r="A226" t="str">
            <v>2 S 01 000 00</v>
          </cell>
          <cell r="B226" t="str">
            <v>-</v>
          </cell>
          <cell r="C226" t="str">
            <v>Desm. dest. limpeza áreas c/arv. diam. até 0,15 m</v>
          </cell>
          <cell r="D226" t="str">
            <v>m²</v>
          </cell>
          <cell r="E226">
            <v>0.2</v>
          </cell>
          <cell r="F226">
            <v>0.04</v>
          </cell>
          <cell r="G226">
            <v>0.25</v>
          </cell>
          <cell r="H226" t="str">
            <v>DNER-ES-278/97</v>
          </cell>
        </row>
        <row r="227">
          <cell r="A227" t="str">
            <v>2 S 01 010 00</v>
          </cell>
          <cell r="B227" t="str">
            <v>-</v>
          </cell>
          <cell r="C227" t="str">
            <v>Destocamento de árvores D=0,15 a 0,30 m</v>
          </cell>
          <cell r="D227" t="str">
            <v>und</v>
          </cell>
          <cell r="E227">
            <v>19.420000000000002</v>
          </cell>
          <cell r="F227">
            <v>4.6399999999999997</v>
          </cell>
          <cell r="G227">
            <v>24.07</v>
          </cell>
          <cell r="H227" t="str">
            <v>DNER-ES-278/97</v>
          </cell>
        </row>
        <row r="228">
          <cell r="A228" t="str">
            <v>2 S 01 012 00</v>
          </cell>
          <cell r="B228" t="str">
            <v>-</v>
          </cell>
          <cell r="C228" t="str">
            <v>Destocamento de árvores c/diâm. &gt; 0,30 m</v>
          </cell>
          <cell r="D228" t="str">
            <v>und</v>
          </cell>
          <cell r="E228">
            <v>48.56</v>
          </cell>
          <cell r="F228">
            <v>11.6</v>
          </cell>
          <cell r="G228">
            <v>60.17</v>
          </cell>
          <cell r="H228" t="str">
            <v>DNER-ES-278/97</v>
          </cell>
        </row>
        <row r="229">
          <cell r="A229" t="str">
            <v>2 S 01 100 01</v>
          </cell>
          <cell r="B229" t="str">
            <v>-</v>
          </cell>
          <cell r="C229" t="str">
            <v>Esc. carga transp. mat 1ª cat DMT 50 m</v>
          </cell>
          <cell r="D229" t="str">
            <v>m³</v>
          </cell>
          <cell r="E229">
            <v>1.03</v>
          </cell>
          <cell r="F229">
            <v>0.24</v>
          </cell>
          <cell r="G229">
            <v>1.28</v>
          </cell>
          <cell r="H229" t="str">
            <v>DNER-ES-280/97</v>
          </cell>
        </row>
        <row r="230">
          <cell r="A230" t="str">
            <v>2 S 01 100 02</v>
          </cell>
          <cell r="B230" t="str">
            <v>-</v>
          </cell>
          <cell r="C230" t="str">
            <v>Esc. carga transp. mat 1ª cat DMT 50 a 200m c/m</v>
          </cell>
          <cell r="D230" t="str">
            <v>m³</v>
          </cell>
          <cell r="E230">
            <v>3.41</v>
          </cell>
          <cell r="F230">
            <v>0.81</v>
          </cell>
          <cell r="G230">
            <v>4.22</v>
          </cell>
          <cell r="H230" t="str">
            <v>DNER-ES-280/97</v>
          </cell>
        </row>
        <row r="231">
          <cell r="A231" t="str">
            <v>2 S 01 100 03</v>
          </cell>
          <cell r="B231" t="str">
            <v>-</v>
          </cell>
          <cell r="C231" t="str">
            <v>Esc. carga transp. mat 1ª cat DMT 200 a 400m c/m</v>
          </cell>
          <cell r="D231" t="str">
            <v>m³</v>
          </cell>
          <cell r="E231">
            <v>4.1500000000000004</v>
          </cell>
          <cell r="F231">
            <v>0.99</v>
          </cell>
          <cell r="G231">
            <v>5.14</v>
          </cell>
          <cell r="H231" t="str">
            <v>DNER-ES-280/97</v>
          </cell>
        </row>
        <row r="232">
          <cell r="A232" t="str">
            <v>2 S 01 100 04</v>
          </cell>
          <cell r="B232" t="str">
            <v>-</v>
          </cell>
          <cell r="C232" t="str">
            <v>Esc. carga transp. mat 1ª cat DMT 400 a 600m c/m</v>
          </cell>
          <cell r="D232" t="str">
            <v>m³</v>
          </cell>
          <cell r="E232">
            <v>4.9400000000000004</v>
          </cell>
          <cell r="F232">
            <v>1.18</v>
          </cell>
          <cell r="G232">
            <v>6.12</v>
          </cell>
          <cell r="H232" t="str">
            <v>DNER-ES-280/97</v>
          </cell>
        </row>
        <row r="233">
          <cell r="A233" t="str">
            <v>2 S 01 100 05</v>
          </cell>
          <cell r="B233" t="str">
            <v>-</v>
          </cell>
          <cell r="C233" t="str">
            <v>Esc. carga transp. mat 1ª cat DMT 600 a 800m c/m</v>
          </cell>
          <cell r="D233" t="str">
            <v>m³</v>
          </cell>
          <cell r="E233">
            <v>5.64</v>
          </cell>
          <cell r="F233">
            <v>1.34</v>
          </cell>
          <cell r="G233">
            <v>6.99</v>
          </cell>
          <cell r="H233" t="str">
            <v>DNER-ES-280/97</v>
          </cell>
        </row>
        <row r="234">
          <cell r="A234" t="str">
            <v>2 S 01 100 06</v>
          </cell>
          <cell r="B234" t="str">
            <v>-</v>
          </cell>
          <cell r="C234" t="str">
            <v>Esc. carga transp. mat 1ª cat DMT 800 a 1000m c/m</v>
          </cell>
          <cell r="D234" t="str">
            <v>m³</v>
          </cell>
          <cell r="E234">
            <v>6.52</v>
          </cell>
          <cell r="F234">
            <v>1.55</v>
          </cell>
          <cell r="G234">
            <v>8.07</v>
          </cell>
          <cell r="H234" t="str">
            <v>DNER-ES-280/97</v>
          </cell>
        </row>
        <row r="235">
          <cell r="A235" t="str">
            <v>2 S 01 100 07</v>
          </cell>
          <cell r="B235" t="str">
            <v>-</v>
          </cell>
          <cell r="C235" t="str">
            <v>Esc. carga transp. mat 1ª cat DMT 1000 a 1200m c/m</v>
          </cell>
          <cell r="D235" t="str">
            <v>m³</v>
          </cell>
          <cell r="E235">
            <v>7.44</v>
          </cell>
          <cell r="F235">
            <v>1.77</v>
          </cell>
          <cell r="G235">
            <v>9.2200000000000006</v>
          </cell>
          <cell r="H235" t="str">
            <v>DNER-ES-280/97</v>
          </cell>
        </row>
        <row r="236">
          <cell r="A236" t="str">
            <v>2 S 01 100 08</v>
          </cell>
          <cell r="B236" t="str">
            <v>-</v>
          </cell>
          <cell r="C236" t="str">
            <v>Esc. carga transp. mat 1ª cat DMT 1200 a 1400m c/m</v>
          </cell>
          <cell r="D236" t="str">
            <v>m³</v>
          </cell>
          <cell r="E236">
            <v>8.2899999999999991</v>
          </cell>
          <cell r="F236">
            <v>1.98</v>
          </cell>
          <cell r="G236">
            <v>10.27</v>
          </cell>
          <cell r="H236" t="str">
            <v>DNER-ES-280/97</v>
          </cell>
        </row>
        <row r="237">
          <cell r="A237" t="str">
            <v>2 S 01 100 09</v>
          </cell>
          <cell r="B237" t="str">
            <v>-</v>
          </cell>
          <cell r="C237" t="str">
            <v>Esc. carga tr. mat 1ª c. DMT 50 a 200m c/carreg</v>
          </cell>
          <cell r="D237" t="str">
            <v>m³</v>
          </cell>
          <cell r="E237">
            <v>3.92</v>
          </cell>
          <cell r="F237">
            <v>0.93</v>
          </cell>
          <cell r="G237">
            <v>4.8499999999999996</v>
          </cell>
          <cell r="H237" t="str">
            <v>DNER-ES-280/97</v>
          </cell>
        </row>
        <row r="238">
          <cell r="A238" t="str">
            <v>2 S 01 100 10</v>
          </cell>
          <cell r="B238" t="str">
            <v>-</v>
          </cell>
          <cell r="C238" t="str">
            <v>Esc. carga tr. mat 1ª c. DMT 200 a 400m c/carreg</v>
          </cell>
          <cell r="D238" t="str">
            <v>m³</v>
          </cell>
          <cell r="E238">
            <v>4.26</v>
          </cell>
          <cell r="F238">
            <v>1.01</v>
          </cell>
          <cell r="G238">
            <v>5.28</v>
          </cell>
          <cell r="H238" t="str">
            <v>DNER-ES-280/97</v>
          </cell>
        </row>
        <row r="239">
          <cell r="A239" t="str">
            <v>2 S 01 100 11</v>
          </cell>
          <cell r="B239" t="str">
            <v>-</v>
          </cell>
          <cell r="C239" t="str">
            <v>Esc. carga tr. mat 1ª c. DMT 400 a 600m c/carreg</v>
          </cell>
          <cell r="D239" t="str">
            <v>m³</v>
          </cell>
          <cell r="E239">
            <v>4.4400000000000004</v>
          </cell>
          <cell r="F239">
            <v>1.06</v>
          </cell>
          <cell r="G239">
            <v>5.5</v>
          </cell>
          <cell r="H239" t="str">
            <v>DNER-ES-280/97</v>
          </cell>
        </row>
        <row r="240">
          <cell r="A240" t="str">
            <v>2 S 01 100 12</v>
          </cell>
          <cell r="B240" t="str">
            <v>-</v>
          </cell>
          <cell r="C240" t="str">
            <v>Esc. carga tr. mat 1ª c. DMT 600 a 800m c/carreg</v>
          </cell>
          <cell r="D240" t="str">
            <v>m³</v>
          </cell>
          <cell r="E240">
            <v>4.6500000000000004</v>
          </cell>
          <cell r="F240">
            <v>1.1100000000000001</v>
          </cell>
          <cell r="G240">
            <v>5.76</v>
          </cell>
          <cell r="H240" t="str">
            <v>DNER-ES-280/97</v>
          </cell>
        </row>
        <row r="241">
          <cell r="A241" t="str">
            <v>2 S 01 100 13</v>
          </cell>
          <cell r="B241" t="str">
            <v>-</v>
          </cell>
          <cell r="C241" t="str">
            <v>Esc. carga tr. mat 1ª c. DMT 800 a 1000m c/carreg</v>
          </cell>
          <cell r="D241" t="str">
            <v>m³</v>
          </cell>
          <cell r="E241">
            <v>4.9800000000000004</v>
          </cell>
          <cell r="F241">
            <v>1.19</v>
          </cell>
          <cell r="G241">
            <v>6.17</v>
          </cell>
          <cell r="H241" t="str">
            <v>DNER-ES-280/97</v>
          </cell>
        </row>
        <row r="242">
          <cell r="A242" t="str">
            <v>2 S 01 100 14</v>
          </cell>
          <cell r="B242" t="str">
            <v>-</v>
          </cell>
          <cell r="C242" t="str">
            <v>Esc. carga tr. mat 1ª c. DMT 1000 a 1200m c/carreg</v>
          </cell>
          <cell r="D242" t="str">
            <v>m³</v>
          </cell>
          <cell r="E242">
            <v>5.17</v>
          </cell>
          <cell r="F242">
            <v>1.23</v>
          </cell>
          <cell r="G242">
            <v>6.41</v>
          </cell>
          <cell r="H242" t="str">
            <v>DNER-ES-280/97</v>
          </cell>
        </row>
        <row r="243">
          <cell r="A243" t="str">
            <v>2 S 01 100 15</v>
          </cell>
          <cell r="B243" t="str">
            <v>-</v>
          </cell>
          <cell r="C243" t="str">
            <v>Esc. carga tr. mat 1ª c. DMT 1200 a 1400m c/carreg</v>
          </cell>
          <cell r="D243" t="str">
            <v>m³</v>
          </cell>
          <cell r="E243">
            <v>5.34</v>
          </cell>
          <cell r="F243">
            <v>1.27</v>
          </cell>
          <cell r="G243">
            <v>6.62</v>
          </cell>
          <cell r="H243" t="str">
            <v>DNER-ES-280/97</v>
          </cell>
        </row>
        <row r="244">
          <cell r="A244" t="str">
            <v>2 S 01 100 16</v>
          </cell>
          <cell r="B244" t="str">
            <v>-</v>
          </cell>
          <cell r="C244" t="str">
            <v>Esc. carga tr. mat 1ª c. DMT 1400 a 1600m c/carreg</v>
          </cell>
          <cell r="D244" t="str">
            <v>m³</v>
          </cell>
          <cell r="E244">
            <v>5.6</v>
          </cell>
          <cell r="F244">
            <v>1.34</v>
          </cell>
          <cell r="G244">
            <v>6.94</v>
          </cell>
          <cell r="H244" t="str">
            <v>DNER-ES-280/97</v>
          </cell>
        </row>
        <row r="245">
          <cell r="A245" t="str">
            <v>2 S 01 100 17</v>
          </cell>
          <cell r="B245" t="str">
            <v>-</v>
          </cell>
          <cell r="C245" t="str">
            <v>Esc. carga tr. mat 1ª c. DMT 1600 a 1800m c/carreg</v>
          </cell>
          <cell r="D245" t="str">
            <v>m³</v>
          </cell>
          <cell r="E245">
            <v>5.69</v>
          </cell>
          <cell r="F245">
            <v>1.36</v>
          </cell>
          <cell r="G245">
            <v>7.05</v>
          </cell>
          <cell r="H245" t="str">
            <v>DNER-ES-280/97</v>
          </cell>
        </row>
        <row r="246">
          <cell r="A246" t="str">
            <v>2 S 01 100 18</v>
          </cell>
          <cell r="B246" t="str">
            <v>-</v>
          </cell>
          <cell r="C246" t="str">
            <v>Esc. carga tr. mat 1ª c. DMT 1800 a 2000m c/carreg</v>
          </cell>
          <cell r="D246" t="str">
            <v>m³</v>
          </cell>
          <cell r="E246">
            <v>6.02</v>
          </cell>
          <cell r="F246">
            <v>1.44</v>
          </cell>
          <cell r="G246">
            <v>7.47</v>
          </cell>
          <cell r="H246" t="str">
            <v>DNER-ES-280/97</v>
          </cell>
        </row>
        <row r="247">
          <cell r="A247" t="str">
            <v>2 S 01 100 19</v>
          </cell>
          <cell r="B247" t="str">
            <v>-</v>
          </cell>
          <cell r="C247" t="str">
            <v>Esc. carga tr. mat 1ª c. DMT 2000 a 3000m c/carreg</v>
          </cell>
          <cell r="D247" t="str">
            <v>m³</v>
          </cell>
          <cell r="E247">
            <v>6.71</v>
          </cell>
          <cell r="F247">
            <v>1.6</v>
          </cell>
          <cell r="G247">
            <v>8.31</v>
          </cell>
          <cell r="H247" t="str">
            <v>DNER-ES-280/97</v>
          </cell>
        </row>
        <row r="248">
          <cell r="A248" t="str">
            <v>2 S 01 100 20</v>
          </cell>
          <cell r="B248" t="str">
            <v>-</v>
          </cell>
          <cell r="C248" t="str">
            <v>Esc. carga tr. mat 1ª c. DMT 3000 a 5000m c/carreg</v>
          </cell>
          <cell r="D248" t="str">
            <v>m³</v>
          </cell>
          <cell r="E248">
            <v>8.57</v>
          </cell>
          <cell r="F248">
            <v>2.04</v>
          </cell>
          <cell r="G248">
            <v>10.62</v>
          </cell>
          <cell r="H248" t="str">
            <v>DNER-ES-280/97</v>
          </cell>
        </row>
        <row r="249">
          <cell r="A249" t="str">
            <v>2 S 01 100 21</v>
          </cell>
          <cell r="B249" t="str">
            <v>-</v>
          </cell>
          <cell r="C249" t="str">
            <v>Escavação carga transp. manual mat.1a cat. DT=20m</v>
          </cell>
          <cell r="D249" t="str">
            <v>m³</v>
          </cell>
          <cell r="E249">
            <v>14.05</v>
          </cell>
          <cell r="F249">
            <v>3.35</v>
          </cell>
          <cell r="G249">
            <v>117.41</v>
          </cell>
          <cell r="H249" t="str">
            <v>DNER-ES-280/97</v>
          </cell>
        </row>
        <row r="250">
          <cell r="A250" t="str">
            <v>2 S 01 100 22</v>
          </cell>
          <cell r="B250" t="str">
            <v>-</v>
          </cell>
          <cell r="C250" t="str">
            <v>Esc. carga transp. mat 1ª cat DMT 50 a 200m c/e</v>
          </cell>
          <cell r="D250" t="str">
            <v>m³</v>
          </cell>
          <cell r="E250">
            <v>3.31</v>
          </cell>
          <cell r="F250">
            <v>0.79</v>
          </cell>
          <cell r="G250">
            <v>4.0999999999999996</v>
          </cell>
          <cell r="H250" t="str">
            <v>DNER-ES-280/97</v>
          </cell>
        </row>
        <row r="251">
          <cell r="A251" t="str">
            <v>2 S 01 100 23</v>
          </cell>
          <cell r="B251" t="str">
            <v>-</v>
          </cell>
          <cell r="C251" t="str">
            <v>Esc. carga transp. mat 1ª cat DMT 200 a 400m c/e</v>
          </cell>
          <cell r="D251" t="str">
            <v>m³</v>
          </cell>
          <cell r="E251">
            <v>3.58</v>
          </cell>
          <cell r="F251">
            <v>0.85</v>
          </cell>
          <cell r="G251">
            <v>4.43</v>
          </cell>
          <cell r="H251" t="str">
            <v>DNER-ES-280/97</v>
          </cell>
        </row>
        <row r="252">
          <cell r="A252" t="str">
            <v>2 S 01 100 24</v>
          </cell>
          <cell r="B252" t="str">
            <v>-</v>
          </cell>
          <cell r="C252" t="str">
            <v>Esc. carga transp. mat 1ª cat DMT 400 a 600m c/e</v>
          </cell>
          <cell r="D252" t="str">
            <v>m³</v>
          </cell>
          <cell r="E252">
            <v>3.85</v>
          </cell>
          <cell r="F252">
            <v>0.92</v>
          </cell>
          <cell r="G252">
            <v>4.78</v>
          </cell>
          <cell r="H252" t="str">
            <v>DNER-ES-280/97</v>
          </cell>
        </row>
        <row r="253">
          <cell r="A253" t="str">
            <v>2 S 01 100 25</v>
          </cell>
          <cell r="B253" t="str">
            <v>-</v>
          </cell>
          <cell r="C253" t="str">
            <v>Esc. carga transp. mat 1ª cat DMT 600 a 800m c/e</v>
          </cell>
          <cell r="D253" t="str">
            <v>m³</v>
          </cell>
          <cell r="E253">
            <v>4.1100000000000003</v>
          </cell>
          <cell r="F253">
            <v>0.98</v>
          </cell>
          <cell r="G253">
            <v>5.0999999999999996</v>
          </cell>
          <cell r="H253" t="str">
            <v>DNER-ES-280/97</v>
          </cell>
        </row>
        <row r="254">
          <cell r="A254" t="str">
            <v>2 S 01 100 26</v>
          </cell>
          <cell r="B254" t="str">
            <v>-</v>
          </cell>
          <cell r="C254" t="str">
            <v>Esc. carga transp. mat 1ª cat DMT 800 a 1000m c/e</v>
          </cell>
          <cell r="D254" t="str">
            <v>m³</v>
          </cell>
          <cell r="E254">
            <v>4.34</v>
          </cell>
          <cell r="F254">
            <v>1.03</v>
          </cell>
          <cell r="G254">
            <v>5.38</v>
          </cell>
          <cell r="H254" t="str">
            <v>DNER-ES-280/97</v>
          </cell>
        </row>
        <row r="255">
          <cell r="A255" t="str">
            <v>2 S 01 100 27</v>
          </cell>
          <cell r="B255" t="str">
            <v>-</v>
          </cell>
          <cell r="C255" t="str">
            <v>Esc. carga transp. mat 1ª cat DMT 1000 a 1200m c/e</v>
          </cell>
          <cell r="D255" t="str">
            <v>m³</v>
          </cell>
          <cell r="E255">
            <v>4.57</v>
          </cell>
          <cell r="F255">
            <v>1.0900000000000001</v>
          </cell>
          <cell r="G255">
            <v>5.67</v>
          </cell>
          <cell r="H255" t="str">
            <v>DNER-ES-280/97</v>
          </cell>
        </row>
        <row r="256">
          <cell r="A256" t="str">
            <v>2 S 01 100 28</v>
          </cell>
          <cell r="B256" t="str">
            <v>-</v>
          </cell>
          <cell r="C256" t="str">
            <v>Esc. carga transp. mat 1ª cat DMT 1200 a 1400m c/e</v>
          </cell>
          <cell r="D256" t="str">
            <v>m³</v>
          </cell>
          <cell r="E256">
            <v>4.8</v>
          </cell>
          <cell r="F256">
            <v>1.1399999999999999</v>
          </cell>
          <cell r="G256">
            <v>5.94</v>
          </cell>
          <cell r="H256" t="str">
            <v>DNER-ES-280/97</v>
          </cell>
        </row>
        <row r="257">
          <cell r="A257" t="str">
            <v>2 S 01 100 29</v>
          </cell>
          <cell r="B257" t="str">
            <v>-</v>
          </cell>
          <cell r="C257" t="str">
            <v>Esc. carga transp. mat 1ª cat DMT 1400 a 1600m c/e</v>
          </cell>
          <cell r="D257" t="str">
            <v>m³</v>
          </cell>
          <cell r="E257">
            <v>4.9800000000000004</v>
          </cell>
          <cell r="F257">
            <v>1.19</v>
          </cell>
          <cell r="G257">
            <v>6.17</v>
          </cell>
          <cell r="H257" t="str">
            <v>DNER-ES-280/97</v>
          </cell>
        </row>
        <row r="258">
          <cell r="A258" t="str">
            <v>2 S 01 100 30</v>
          </cell>
          <cell r="B258" t="str">
            <v>-</v>
          </cell>
          <cell r="C258" t="str">
            <v>Esc. carga transp. mat 1ª cat DMT 1600 a 1800m c/e</v>
          </cell>
          <cell r="D258" t="str">
            <v>m³</v>
          </cell>
          <cell r="E258">
            <v>5.0599999999999996</v>
          </cell>
          <cell r="F258">
            <v>1.2</v>
          </cell>
          <cell r="G258">
            <v>6.26</v>
          </cell>
          <cell r="H258" t="str">
            <v>DNER-ES-280/97</v>
          </cell>
        </row>
        <row r="259">
          <cell r="A259" t="str">
            <v>2 S 01 100 31</v>
          </cell>
          <cell r="B259" t="str">
            <v>-</v>
          </cell>
          <cell r="C259" t="str">
            <v>Esc. carga transp. mat 1ª cat DMT 1800 a 2000m c/e</v>
          </cell>
          <cell r="D259" t="str">
            <v>m³</v>
          </cell>
          <cell r="E259">
            <v>5.42</v>
          </cell>
          <cell r="F259">
            <v>1.29</v>
          </cell>
          <cell r="G259">
            <v>6.71</v>
          </cell>
          <cell r="H259" t="str">
            <v>DNER-ES-280/97</v>
          </cell>
        </row>
        <row r="260">
          <cell r="A260" t="str">
            <v>2 S 01 100 32</v>
          </cell>
          <cell r="B260" t="str">
            <v>-</v>
          </cell>
          <cell r="C260" t="str">
            <v>Esc. carga transp. mat 1ª cat DMT 2000 a 3000m c/e</v>
          </cell>
          <cell r="D260" t="str">
            <v>m³</v>
          </cell>
          <cell r="E260">
            <v>6.06</v>
          </cell>
          <cell r="F260">
            <v>1.44</v>
          </cell>
          <cell r="G260">
            <v>7.51</v>
          </cell>
          <cell r="H260" t="str">
            <v>DNER-ES-280/97</v>
          </cell>
        </row>
        <row r="261">
          <cell r="A261" t="str">
            <v>2 S 01 100 33</v>
          </cell>
          <cell r="B261" t="str">
            <v>-</v>
          </cell>
          <cell r="C261" t="str">
            <v>Esc. carga transp. mat 1ª cat DMT 3000 a 5000m c/e</v>
          </cell>
          <cell r="D261" t="str">
            <v>m³</v>
          </cell>
          <cell r="E261">
            <v>8</v>
          </cell>
          <cell r="F261">
            <v>1.91</v>
          </cell>
          <cell r="G261">
            <v>9.91</v>
          </cell>
          <cell r="H261" t="str">
            <v>DNER-ES-280/97</v>
          </cell>
        </row>
        <row r="262">
          <cell r="A262" t="str">
            <v>2 S 01 101 01</v>
          </cell>
          <cell r="B262" t="str">
            <v>-</v>
          </cell>
          <cell r="C262" t="str">
            <v>Esc. carga transp. mat 2ª cat DMT 50m</v>
          </cell>
          <cell r="D262" t="str">
            <v>m³</v>
          </cell>
          <cell r="E262">
            <v>2.2000000000000002</v>
          </cell>
          <cell r="F262">
            <v>0.52</v>
          </cell>
          <cell r="G262">
            <v>2.72</v>
          </cell>
          <cell r="H262" t="str">
            <v>DNER-ES-280/97</v>
          </cell>
        </row>
        <row r="263">
          <cell r="A263" t="str">
            <v>2 S 01 101 02</v>
          </cell>
          <cell r="B263" t="str">
            <v>-</v>
          </cell>
          <cell r="C263" t="str">
            <v>Esc. carga transp. mat 2ª cat DMT 50 a 200m c/m</v>
          </cell>
          <cell r="D263" t="str">
            <v>m³</v>
          </cell>
          <cell r="E263">
            <v>5.88</v>
          </cell>
          <cell r="F263">
            <v>1.4</v>
          </cell>
          <cell r="G263">
            <v>7.29</v>
          </cell>
          <cell r="H263" t="str">
            <v>DNER-ES-280/97</v>
          </cell>
        </row>
        <row r="264">
          <cell r="A264" t="str">
            <v>2 S 01 101 03</v>
          </cell>
          <cell r="B264" t="str">
            <v>-</v>
          </cell>
          <cell r="C264" t="str">
            <v>Esc. carga transp. mat 2ª cat DMT 200 a 400m c/m</v>
          </cell>
          <cell r="D264" t="str">
            <v>m³</v>
          </cell>
          <cell r="E264">
            <v>5.9</v>
          </cell>
          <cell r="F264">
            <v>1.41</v>
          </cell>
          <cell r="G264">
            <v>7.31</v>
          </cell>
          <cell r="H264" t="str">
            <v>DNER-ES-280/97</v>
          </cell>
        </row>
        <row r="265">
          <cell r="A265" t="str">
            <v>2 S 01 101 04</v>
          </cell>
          <cell r="B265" t="str">
            <v>-</v>
          </cell>
          <cell r="C265" t="str">
            <v>Esc. carga transp. mat 2ª cat DMT 400 a 600m c/m</v>
          </cell>
          <cell r="D265" t="str">
            <v>m³</v>
          </cell>
          <cell r="E265">
            <v>7.2</v>
          </cell>
          <cell r="F265">
            <v>1.72</v>
          </cell>
          <cell r="G265">
            <v>8.92</v>
          </cell>
          <cell r="H265" t="str">
            <v>DNER-ES-280/97</v>
          </cell>
        </row>
        <row r="266">
          <cell r="A266" t="str">
            <v>2 S 01 101 05</v>
          </cell>
          <cell r="B266" t="str">
            <v>-</v>
          </cell>
          <cell r="C266" t="str">
            <v>Esc. carga transp. mat 2ª cat DMT 600 a 800m c/m</v>
          </cell>
          <cell r="D266" t="str">
            <v>m³</v>
          </cell>
          <cell r="E266">
            <v>8.49</v>
          </cell>
          <cell r="F266">
            <v>2.0299999999999998</v>
          </cell>
          <cell r="G266">
            <v>10.52</v>
          </cell>
          <cell r="H266" t="str">
            <v>DNER-ES-280/97</v>
          </cell>
        </row>
        <row r="267">
          <cell r="A267" t="str">
            <v>2 S 01 101 06</v>
          </cell>
          <cell r="B267" t="str">
            <v>-</v>
          </cell>
          <cell r="C267" t="str">
            <v>Esc. carga transp. mat 2ª cat DMT 800 a 1000m c/m</v>
          </cell>
          <cell r="D267" t="str">
            <v>m³</v>
          </cell>
          <cell r="E267">
            <v>9.7899999999999991</v>
          </cell>
          <cell r="F267">
            <v>2.34</v>
          </cell>
          <cell r="G267">
            <v>12.13</v>
          </cell>
          <cell r="H267" t="str">
            <v>DNER-ES-280/97</v>
          </cell>
        </row>
        <row r="268">
          <cell r="A268" t="str">
            <v>2 S 01 101 07</v>
          </cell>
          <cell r="B268" t="str">
            <v>-</v>
          </cell>
          <cell r="C268" t="str">
            <v>Esc. carga transp. mat 2ª cat DMT 1000 a 1200m c/m</v>
          </cell>
          <cell r="D268" t="str">
            <v>m³</v>
          </cell>
          <cell r="E268">
            <v>9.8000000000000007</v>
          </cell>
          <cell r="F268">
            <v>2.34</v>
          </cell>
          <cell r="G268">
            <v>12.15</v>
          </cell>
          <cell r="H268" t="str">
            <v>DNER-ES-280/97</v>
          </cell>
        </row>
        <row r="269">
          <cell r="A269" t="str">
            <v>2 S 01 101 08</v>
          </cell>
          <cell r="B269" t="str">
            <v>-</v>
          </cell>
          <cell r="C269" t="str">
            <v>Esc. carga transp. mat 2ª cat DMT 1200 a 1400m c/m</v>
          </cell>
          <cell r="D269" t="str">
            <v>m³</v>
          </cell>
          <cell r="E269">
            <v>11.1</v>
          </cell>
          <cell r="F269">
            <v>2.65</v>
          </cell>
          <cell r="G269">
            <v>13.76</v>
          </cell>
          <cell r="H269" t="str">
            <v>DNER-ES-280/97</v>
          </cell>
        </row>
        <row r="270">
          <cell r="A270" t="str">
            <v>2 S 01 101 09</v>
          </cell>
          <cell r="B270" t="str">
            <v>-</v>
          </cell>
          <cell r="C270" t="str">
            <v>Esc. carga tr. mat 2ª c. DMT 50 a 200m c/carreg</v>
          </cell>
          <cell r="D270" t="str">
            <v>m³</v>
          </cell>
          <cell r="E270">
            <v>6.07</v>
          </cell>
          <cell r="F270">
            <v>1.45</v>
          </cell>
          <cell r="G270">
            <v>7.52</v>
          </cell>
          <cell r="H270" t="str">
            <v>DNER-ES-280/97</v>
          </cell>
        </row>
        <row r="271">
          <cell r="A271" t="str">
            <v>2 S 01 101 10</v>
          </cell>
          <cell r="B271" t="str">
            <v>-</v>
          </cell>
          <cell r="C271" t="str">
            <v>Esc. carga tr. mat 2ª c. DMT 200 a 400m c/carreg</v>
          </cell>
          <cell r="D271" t="str">
            <v>m³</v>
          </cell>
          <cell r="E271">
            <v>6.36</v>
          </cell>
          <cell r="F271">
            <v>1.52</v>
          </cell>
          <cell r="G271">
            <v>7.88</v>
          </cell>
          <cell r="H271" t="str">
            <v>DNER-ES-280/97</v>
          </cell>
        </row>
        <row r="272">
          <cell r="A272" t="str">
            <v>2 S 01 101 11</v>
          </cell>
          <cell r="B272" t="str">
            <v>-</v>
          </cell>
          <cell r="C272" t="str">
            <v>Esc. carga tr. mat 2a c. DMT 400 a 600m c/carreg</v>
          </cell>
          <cell r="D272" t="str">
            <v>m³</v>
          </cell>
          <cell r="E272">
            <v>6.72</v>
          </cell>
          <cell r="F272">
            <v>1.6</v>
          </cell>
          <cell r="G272">
            <v>8.33</v>
          </cell>
          <cell r="H272" t="str">
            <v>DNER-ES-280/97</v>
          </cell>
        </row>
        <row r="273">
          <cell r="A273" t="str">
            <v>2 S 01 101 12</v>
          </cell>
          <cell r="B273" t="str">
            <v>-</v>
          </cell>
          <cell r="C273" t="str">
            <v>Esc. carga tr. mat 2a c. DMT 600 a 800m c/carreg</v>
          </cell>
          <cell r="D273" t="str">
            <v>m³</v>
          </cell>
          <cell r="E273">
            <v>7.06</v>
          </cell>
          <cell r="F273">
            <v>1.68</v>
          </cell>
          <cell r="G273">
            <v>8.75</v>
          </cell>
          <cell r="H273" t="str">
            <v>DNER-ES-280/97</v>
          </cell>
        </row>
        <row r="274">
          <cell r="A274" t="str">
            <v>2 S 01 101 13</v>
          </cell>
          <cell r="B274" t="str">
            <v>-</v>
          </cell>
          <cell r="C274" t="str">
            <v>Esc. carga tr. mat 2a c. DMT 800 a 1000m c/carreg</v>
          </cell>
          <cell r="D274" t="str">
            <v>m³</v>
          </cell>
          <cell r="E274">
            <v>7.27</v>
          </cell>
          <cell r="F274">
            <v>1.73</v>
          </cell>
          <cell r="G274">
            <v>9.01</v>
          </cell>
          <cell r="H274" t="str">
            <v>DNER-ES-280/97</v>
          </cell>
        </row>
        <row r="275">
          <cell r="A275" t="str">
            <v>2 S 01 101 14</v>
          </cell>
          <cell r="B275" t="str">
            <v>-</v>
          </cell>
          <cell r="C275" t="str">
            <v>Esc. carga tr. mat 2a c. DMT 1000 a 1200m c/carreg</v>
          </cell>
          <cell r="D275" t="str">
            <v>m³</v>
          </cell>
          <cell r="E275">
            <v>7.66</v>
          </cell>
          <cell r="F275">
            <v>1.83</v>
          </cell>
          <cell r="G275">
            <v>9.49</v>
          </cell>
          <cell r="H275" t="str">
            <v>DNER-ES-280/97</v>
          </cell>
        </row>
        <row r="276">
          <cell r="A276" t="str">
            <v>2 S 01 101 15</v>
          </cell>
          <cell r="B276" t="str">
            <v>-</v>
          </cell>
          <cell r="C276" t="str">
            <v>Esc. carga tr. mat 2a c. DMT 1200 a 1400m c/carreg</v>
          </cell>
          <cell r="D276" t="str">
            <v>m³</v>
          </cell>
          <cell r="E276">
            <v>7.88</v>
          </cell>
          <cell r="F276">
            <v>1.88</v>
          </cell>
          <cell r="G276">
            <v>9.77</v>
          </cell>
          <cell r="H276" t="str">
            <v>DNER-ES-280/97</v>
          </cell>
        </row>
        <row r="277">
          <cell r="A277" t="str">
            <v>2 S 01 101 16</v>
          </cell>
          <cell r="B277" t="str">
            <v>-</v>
          </cell>
          <cell r="C277" t="str">
            <v>Esc. carga tr. mat 2a c. DMT 1400 a 1600m c/carreg</v>
          </cell>
          <cell r="D277" t="str">
            <v>m³</v>
          </cell>
          <cell r="E277">
            <v>8.1</v>
          </cell>
          <cell r="F277">
            <v>1.93</v>
          </cell>
          <cell r="G277">
            <v>10.029999999999999</v>
          </cell>
          <cell r="H277" t="str">
            <v>DNER-ES-280/97</v>
          </cell>
        </row>
        <row r="278">
          <cell r="A278" t="str">
            <v>2 S 01 101 17</v>
          </cell>
          <cell r="B278" t="str">
            <v>-</v>
          </cell>
          <cell r="C278" t="str">
            <v>Esc. carga tr. mat 2a c. DMT 1600 a 1800m c/carreg</v>
          </cell>
          <cell r="D278" t="str">
            <v>m³</v>
          </cell>
          <cell r="E278">
            <v>8.19</v>
          </cell>
          <cell r="F278">
            <v>1.95</v>
          </cell>
          <cell r="G278">
            <v>10.15</v>
          </cell>
          <cell r="H278" t="str">
            <v>DNER-ES-280/97</v>
          </cell>
        </row>
        <row r="279">
          <cell r="A279" t="str">
            <v>2 S 01 101 18</v>
          </cell>
          <cell r="B279" t="str">
            <v>-</v>
          </cell>
          <cell r="C279" t="str">
            <v>Esc. carga tr. mat 2a c. DMT 1800 a 2000m c/carreg</v>
          </cell>
          <cell r="D279" t="str">
            <v>m³</v>
          </cell>
          <cell r="E279">
            <v>8.59</v>
          </cell>
          <cell r="F279">
            <v>2.0499999999999998</v>
          </cell>
          <cell r="G279">
            <v>10.64</v>
          </cell>
          <cell r="H279" t="str">
            <v>DNER-ES-280/97</v>
          </cell>
        </row>
        <row r="280">
          <cell r="A280" t="str">
            <v>2 S 01 101 19</v>
          </cell>
          <cell r="B280" t="str">
            <v>-</v>
          </cell>
          <cell r="C280" t="str">
            <v>Esc. carga tr. mat 2a c. DMT 2000 a 3000m c/carreg</v>
          </cell>
          <cell r="D280" t="str">
            <v>m³</v>
          </cell>
          <cell r="E280">
            <v>9.36</v>
          </cell>
          <cell r="F280">
            <v>2.23</v>
          </cell>
          <cell r="G280">
            <v>11.6</v>
          </cell>
          <cell r="H280" t="str">
            <v>DNER-ES-280/97</v>
          </cell>
        </row>
        <row r="281">
          <cell r="A281" t="str">
            <v>2 S 01 101 20</v>
          </cell>
          <cell r="B281" t="str">
            <v>-</v>
          </cell>
          <cell r="C281" t="str">
            <v>Esc. carga tr. mat 2a c. DMT 3000 a 5000m c/carreg</v>
          </cell>
          <cell r="D281" t="str">
            <v>m³</v>
          </cell>
          <cell r="E281">
            <v>11.82</v>
          </cell>
          <cell r="F281">
            <v>2.82</v>
          </cell>
          <cell r="G281">
            <v>14.64</v>
          </cell>
          <cell r="H281" t="str">
            <v>DNER-ES-280/97</v>
          </cell>
        </row>
        <row r="282">
          <cell r="A282" t="str">
            <v>2 S 01 101 22</v>
          </cell>
          <cell r="B282" t="str">
            <v>-</v>
          </cell>
          <cell r="C282" t="str">
            <v>Esc. carga transp. mat 2a cat DMT 50 a 200m c/e</v>
          </cell>
          <cell r="D282" t="str">
            <v>m³</v>
          </cell>
          <cell r="E282">
            <v>4.6399999999999997</v>
          </cell>
          <cell r="F282">
            <v>1.1100000000000001</v>
          </cell>
          <cell r="G282">
            <v>5.75</v>
          </cell>
          <cell r="H282" t="str">
            <v>DNER-ES-280/97</v>
          </cell>
        </row>
        <row r="283">
          <cell r="A283" t="str">
            <v>2 S 01 101 23</v>
          </cell>
          <cell r="B283" t="str">
            <v>-</v>
          </cell>
          <cell r="C283" t="str">
            <v>Esc. carga transp. mat 2a cat DMT 200 a 400m c/e</v>
          </cell>
          <cell r="D283" t="str">
            <v>m³</v>
          </cell>
          <cell r="E283">
            <v>4.99</v>
          </cell>
          <cell r="F283">
            <v>1.19</v>
          </cell>
          <cell r="G283">
            <v>6.18</v>
          </cell>
          <cell r="H283" t="str">
            <v>DNER-ES-280/97</v>
          </cell>
        </row>
        <row r="284">
          <cell r="A284" t="str">
            <v>2 S 01 101 24</v>
          </cell>
          <cell r="B284" t="str">
            <v>-</v>
          </cell>
          <cell r="C284" t="str">
            <v>Esc. carga transp. mat 2a cat DMT 400 a 600m c/e</v>
          </cell>
          <cell r="D284" t="str">
            <v>m³</v>
          </cell>
          <cell r="E284">
            <v>5.25</v>
          </cell>
          <cell r="F284">
            <v>1.25</v>
          </cell>
          <cell r="G284">
            <v>6.5</v>
          </cell>
          <cell r="H284" t="str">
            <v>DNER-ES-280/97</v>
          </cell>
        </row>
        <row r="285">
          <cell r="A285" t="str">
            <v>2 S 01 101 25</v>
          </cell>
          <cell r="B285" t="str">
            <v>-</v>
          </cell>
          <cell r="C285" t="str">
            <v>Esc. carga transp. mat 2a cat DMT 600 a 800m c/e</v>
          </cell>
          <cell r="D285" t="str">
            <v>m³</v>
          </cell>
          <cell r="E285">
            <v>5.46</v>
          </cell>
          <cell r="F285">
            <v>1.3</v>
          </cell>
          <cell r="G285">
            <v>6.76</v>
          </cell>
          <cell r="H285" t="str">
            <v>DNER-ES-280/97</v>
          </cell>
        </row>
        <row r="286">
          <cell r="A286" t="str">
            <v>2 S 01 101 26</v>
          </cell>
          <cell r="B286" t="str">
            <v>-</v>
          </cell>
          <cell r="C286" t="str">
            <v>Esc. carga transp. mat 2a cat DMT 800 a 1000m c/e</v>
          </cell>
          <cell r="D286" t="str">
            <v>m³</v>
          </cell>
          <cell r="E286">
            <v>5.92</v>
          </cell>
          <cell r="F286">
            <v>1.41</v>
          </cell>
          <cell r="G286">
            <v>7.34</v>
          </cell>
          <cell r="H286" t="str">
            <v>DNER-ES-280/97</v>
          </cell>
        </row>
        <row r="287">
          <cell r="A287" t="str">
            <v>2 S 01 101 27</v>
          </cell>
          <cell r="B287" t="str">
            <v>-</v>
          </cell>
          <cell r="C287" t="str">
            <v>Esc. carga transp. mat 2a cat DMT 1000 a 1200m c/e</v>
          </cell>
          <cell r="D287" t="str">
            <v>m³</v>
          </cell>
          <cell r="E287">
            <v>6.23</v>
          </cell>
          <cell r="F287">
            <v>1.48</v>
          </cell>
          <cell r="G287">
            <v>7.72</v>
          </cell>
          <cell r="H287" t="str">
            <v>DNER-ES-280/97</v>
          </cell>
        </row>
        <row r="288">
          <cell r="A288" t="str">
            <v>2 S 01 101 28</v>
          </cell>
          <cell r="B288" t="str">
            <v>-</v>
          </cell>
          <cell r="C288" t="str">
            <v>Esc. carga transp. mat 2a cat DMT 1200 a 1400m c/e</v>
          </cell>
          <cell r="D288" t="str">
            <v>m³</v>
          </cell>
          <cell r="E288">
            <v>6.46</v>
          </cell>
          <cell r="F288">
            <v>1.54</v>
          </cell>
          <cell r="G288">
            <v>8.01</v>
          </cell>
          <cell r="H288" t="str">
            <v>DNER-ES-280/97</v>
          </cell>
        </row>
        <row r="289">
          <cell r="A289" t="str">
            <v>2 S 01 101 29</v>
          </cell>
          <cell r="B289" t="str">
            <v>-</v>
          </cell>
          <cell r="C289" t="str">
            <v>Esc. carga transp. mat 2a cat DMT 1400 a 1600m c/e</v>
          </cell>
          <cell r="D289" t="str">
            <v>m³</v>
          </cell>
          <cell r="E289">
            <v>6.64</v>
          </cell>
          <cell r="F289">
            <v>1.58</v>
          </cell>
          <cell r="G289">
            <v>8.23</v>
          </cell>
          <cell r="H289" t="str">
            <v>DNER-ES-280/97</v>
          </cell>
        </row>
        <row r="290">
          <cell r="A290" t="str">
            <v>2 S 01 101 30</v>
          </cell>
          <cell r="B290" t="str">
            <v>-</v>
          </cell>
          <cell r="C290" t="str">
            <v>Esc. carga transp. mat 2a cat DMT 1600 a 1800m c/e</v>
          </cell>
          <cell r="D290" t="str">
            <v>m³</v>
          </cell>
          <cell r="E290">
            <v>6.84</v>
          </cell>
          <cell r="F290">
            <v>1.63</v>
          </cell>
          <cell r="G290">
            <v>8.48</v>
          </cell>
          <cell r="H290" t="str">
            <v>DNER-ES-280/97</v>
          </cell>
        </row>
        <row r="291">
          <cell r="A291" t="str">
            <v>2 S 01 101 31</v>
          </cell>
          <cell r="B291" t="str">
            <v>-</v>
          </cell>
          <cell r="C291" t="str">
            <v>Esc. carga transp. mat 2a cat DMT 1800 a 2000m c/e</v>
          </cell>
          <cell r="D291" t="str">
            <v>m³</v>
          </cell>
          <cell r="E291">
            <v>7.17</v>
          </cell>
          <cell r="F291">
            <v>1.71</v>
          </cell>
          <cell r="G291">
            <v>8.8800000000000008</v>
          </cell>
          <cell r="H291" t="str">
            <v>DNER-ES-280/97</v>
          </cell>
        </row>
        <row r="292">
          <cell r="A292" t="str">
            <v>2 S 01 101 32</v>
          </cell>
          <cell r="B292" t="str">
            <v>-</v>
          </cell>
          <cell r="C292" t="str">
            <v>Esc. carga transp. mat 2a cat DMT 2000 a 3000m c/e</v>
          </cell>
          <cell r="D292" t="str">
            <v>m³</v>
          </cell>
          <cell r="E292">
            <v>7.84</v>
          </cell>
          <cell r="F292">
            <v>1.87</v>
          </cell>
          <cell r="G292">
            <v>9.7200000000000006</v>
          </cell>
          <cell r="H292" t="str">
            <v>DNER-ES-280/97</v>
          </cell>
        </row>
        <row r="293">
          <cell r="A293" t="str">
            <v>2 S 01 101 33</v>
          </cell>
          <cell r="B293" t="str">
            <v>-</v>
          </cell>
          <cell r="C293" t="str">
            <v>Esc. carga transp. mat 2a cat DMT 3000 a 5000m c/e</v>
          </cell>
          <cell r="D293" t="str">
            <v>m³</v>
          </cell>
          <cell r="E293">
            <v>10.199999999999999</v>
          </cell>
          <cell r="F293">
            <v>2.4300000000000002</v>
          </cell>
          <cell r="G293">
            <v>12.64</v>
          </cell>
          <cell r="H293" t="str">
            <v>DNER-ES-280/97</v>
          </cell>
        </row>
        <row r="294">
          <cell r="A294" t="str">
            <v>2 S 01 102 01</v>
          </cell>
          <cell r="B294" t="str">
            <v>-</v>
          </cell>
          <cell r="C294" t="str">
            <v>Esc. carga transp. mat 3a cat DMT até 50m</v>
          </cell>
          <cell r="D294" t="str">
            <v>m³</v>
          </cell>
          <cell r="E294">
            <v>15.07</v>
          </cell>
          <cell r="F294">
            <v>3.6</v>
          </cell>
          <cell r="G294">
            <v>18.670000000000002</v>
          </cell>
          <cell r="H294" t="str">
            <v>DNER-ES-280/97</v>
          </cell>
        </row>
        <row r="295">
          <cell r="A295" t="str">
            <v>2 S 01 102 02</v>
          </cell>
          <cell r="B295" t="str">
            <v>-</v>
          </cell>
          <cell r="C295" t="str">
            <v>Esc. carga transp. mat 3a cat DMT 50 a 200m</v>
          </cell>
          <cell r="D295" t="str">
            <v>m³</v>
          </cell>
          <cell r="E295">
            <v>17.62</v>
          </cell>
          <cell r="F295">
            <v>4.21</v>
          </cell>
          <cell r="G295">
            <v>21.83</v>
          </cell>
          <cell r="H295" t="str">
            <v>DNER-ES-280/97</v>
          </cell>
        </row>
        <row r="296">
          <cell r="A296" t="str">
            <v>2 S 01 102 03</v>
          </cell>
          <cell r="B296" t="str">
            <v>-</v>
          </cell>
          <cell r="C296" t="str">
            <v>Esc. carga transp. mat 3a cat DMT 200 a 400m</v>
          </cell>
          <cell r="D296" t="str">
            <v>m³</v>
          </cell>
          <cell r="E296">
            <v>18.14</v>
          </cell>
          <cell r="F296">
            <v>4.33</v>
          </cell>
          <cell r="G296">
            <v>22.48</v>
          </cell>
          <cell r="H296" t="str">
            <v>DNER-ES-280/97</v>
          </cell>
        </row>
        <row r="297">
          <cell r="A297" t="str">
            <v>2 S 01 102 04</v>
          </cell>
          <cell r="B297" t="str">
            <v>-</v>
          </cell>
          <cell r="C297" t="str">
            <v>Esc. carga transp. mat 3a cat DMT 400 a 600m</v>
          </cell>
          <cell r="D297" t="str">
            <v>m³</v>
          </cell>
          <cell r="E297">
            <v>18.87</v>
          </cell>
          <cell r="F297">
            <v>4.51</v>
          </cell>
          <cell r="G297">
            <v>23.38</v>
          </cell>
          <cell r="H297" t="str">
            <v>DNER-ES-280/97</v>
          </cell>
        </row>
        <row r="298">
          <cell r="A298" t="str">
            <v>2 S 01 102 05</v>
          </cell>
          <cell r="B298" t="str">
            <v>-</v>
          </cell>
          <cell r="C298" t="str">
            <v>Esc. carga transp. mat 3a cat DMT 600 a 800m</v>
          </cell>
          <cell r="D298" t="str">
            <v>m³</v>
          </cell>
          <cell r="E298">
            <v>19.39</v>
          </cell>
          <cell r="F298">
            <v>4.63</v>
          </cell>
          <cell r="G298">
            <v>24.03</v>
          </cell>
          <cell r="H298" t="str">
            <v>DNER-ES-280/97</v>
          </cell>
        </row>
        <row r="299">
          <cell r="A299" t="str">
            <v>2 S 01 102 06</v>
          </cell>
          <cell r="B299" t="str">
            <v>-</v>
          </cell>
          <cell r="C299" t="str">
            <v>Esc. carga transp. mat 3a cat DMT 800 a 1000m</v>
          </cell>
          <cell r="D299" t="str">
            <v>m³</v>
          </cell>
          <cell r="E299">
            <v>19.920000000000002</v>
          </cell>
          <cell r="F299">
            <v>4.76</v>
          </cell>
          <cell r="G299">
            <v>24.68</v>
          </cell>
          <cell r="H299" t="str">
            <v>DNER-ES-280/97</v>
          </cell>
        </row>
        <row r="300">
          <cell r="A300" t="str">
            <v>2 S 01 102 07</v>
          </cell>
          <cell r="B300" t="str">
            <v>-</v>
          </cell>
          <cell r="C300" t="str">
            <v>Esc. carga transp. mat 3a cat DMT 1000 a 1200m</v>
          </cell>
          <cell r="D300" t="str">
            <v>m³</v>
          </cell>
          <cell r="E300">
            <v>20.14</v>
          </cell>
          <cell r="F300">
            <v>4.8099999999999996</v>
          </cell>
          <cell r="G300">
            <v>24.96</v>
          </cell>
          <cell r="H300" t="str">
            <v>DNER-ES-280/97</v>
          </cell>
        </row>
        <row r="301">
          <cell r="A301" t="str">
            <v>2 S 01 102 08</v>
          </cell>
          <cell r="B301" t="str">
            <v>-</v>
          </cell>
          <cell r="C301" t="str">
            <v>Esc. carga transp. mat 3a cat DMT 1200 a 1400m</v>
          </cell>
          <cell r="D301" t="str">
            <v>m³</v>
          </cell>
          <cell r="E301">
            <v>20.14</v>
          </cell>
          <cell r="F301">
            <v>4.8099999999999996</v>
          </cell>
          <cell r="G301">
            <v>24.96</v>
          </cell>
          <cell r="H301" t="str">
            <v>DNER-ES-280/97</v>
          </cell>
        </row>
        <row r="302">
          <cell r="A302" t="str">
            <v>2 S 01 300 01</v>
          </cell>
          <cell r="B302" t="str">
            <v>-</v>
          </cell>
          <cell r="C302" t="str">
            <v>Esc. carga transp. solos moles DMT 0 a 200m</v>
          </cell>
          <cell r="D302" t="str">
            <v>m³</v>
          </cell>
          <cell r="E302">
            <v>9.0500000000000007</v>
          </cell>
          <cell r="F302">
            <v>2.16</v>
          </cell>
          <cell r="G302">
            <v>11.21</v>
          </cell>
          <cell r="H302" t="str">
            <v>DNER-ES-280/97</v>
          </cell>
        </row>
        <row r="303">
          <cell r="A303" t="str">
            <v>2 S 01 300 02</v>
          </cell>
          <cell r="B303" t="str">
            <v>-</v>
          </cell>
          <cell r="C303" t="str">
            <v>Esc. carga transp. solos moles DMT 200 a 400m</v>
          </cell>
          <cell r="D303" t="str">
            <v>m³</v>
          </cell>
          <cell r="E303">
            <v>9.6999999999999993</v>
          </cell>
          <cell r="F303">
            <v>2.3199999999999998</v>
          </cell>
          <cell r="G303">
            <v>12.02</v>
          </cell>
          <cell r="H303" t="str">
            <v>DNER-ES-280/97</v>
          </cell>
        </row>
        <row r="304">
          <cell r="A304" t="str">
            <v>2 S 01 300 03</v>
          </cell>
          <cell r="B304" t="str">
            <v>-</v>
          </cell>
          <cell r="C304" t="str">
            <v>Esc. carga transp. solos moles DMT 400 a 600m</v>
          </cell>
          <cell r="D304" t="str">
            <v>m³</v>
          </cell>
          <cell r="E304">
            <v>9.98</v>
          </cell>
          <cell r="F304">
            <v>2.38</v>
          </cell>
          <cell r="G304">
            <v>12.37</v>
          </cell>
          <cell r="H304" t="str">
            <v>DNER-ES-280/97</v>
          </cell>
        </row>
        <row r="305">
          <cell r="A305" t="str">
            <v>2 S 01 300 04</v>
          </cell>
          <cell r="B305" t="str">
            <v>-</v>
          </cell>
          <cell r="C305" t="str">
            <v>Esc. carga transp. solos moles DMT 600 a 800m</v>
          </cell>
          <cell r="D305" t="str">
            <v>m³</v>
          </cell>
          <cell r="E305">
            <v>10.31</v>
          </cell>
          <cell r="F305">
            <v>2.46</v>
          </cell>
          <cell r="G305">
            <v>12.77</v>
          </cell>
          <cell r="H305" t="str">
            <v>DNER-ES-280/97</v>
          </cell>
        </row>
        <row r="306">
          <cell r="A306" t="str">
            <v>2 S 01 300 05</v>
          </cell>
          <cell r="B306" t="str">
            <v>-</v>
          </cell>
          <cell r="C306" t="str">
            <v>Esc. carga transp. solos moles DMT 800 a 1000m</v>
          </cell>
          <cell r="D306" t="str">
            <v>m³</v>
          </cell>
          <cell r="E306">
            <v>10.96</v>
          </cell>
          <cell r="F306">
            <v>2.61</v>
          </cell>
          <cell r="G306">
            <v>13.58</v>
          </cell>
          <cell r="H306" t="str">
            <v>DNER-ES-280/97</v>
          </cell>
        </row>
        <row r="307">
          <cell r="A307" t="str">
            <v>2 S 01 510 00</v>
          </cell>
          <cell r="B307" t="str">
            <v>-</v>
          </cell>
          <cell r="C307" t="str">
            <v>Compactação de aterros a 95% proctor normal</v>
          </cell>
          <cell r="D307" t="str">
            <v>m³</v>
          </cell>
          <cell r="E307">
            <v>1.39</v>
          </cell>
          <cell r="F307">
            <v>0.33</v>
          </cell>
          <cell r="G307">
            <v>1.73</v>
          </cell>
          <cell r="H307" t="str">
            <v>DNER-ES-282/97</v>
          </cell>
        </row>
        <row r="308">
          <cell r="A308" t="str">
            <v>2 S 01 511 00</v>
          </cell>
          <cell r="B308" t="str">
            <v>-</v>
          </cell>
          <cell r="C308" t="str">
            <v>Compactação de aterros a 100% proctor normal</v>
          </cell>
          <cell r="D308" t="str">
            <v>m³</v>
          </cell>
          <cell r="E308">
            <v>1.63</v>
          </cell>
          <cell r="F308">
            <v>0.38</v>
          </cell>
          <cell r="G308">
            <v>2.0099999999999998</v>
          </cell>
          <cell r="H308" t="str">
            <v>DNER-ES-282/97</v>
          </cell>
        </row>
        <row r="309">
          <cell r="A309" t="str">
            <v>2 S 01 512 01</v>
          </cell>
          <cell r="B309" t="str">
            <v>-</v>
          </cell>
          <cell r="C309" t="str">
            <v>Construção de corpo de aterro em rocha</v>
          </cell>
          <cell r="D309" t="str">
            <v>m³</v>
          </cell>
          <cell r="E309">
            <v>4.71</v>
          </cell>
          <cell r="F309">
            <v>1.1200000000000001</v>
          </cell>
          <cell r="G309">
            <v>5.83</v>
          </cell>
          <cell r="H309" t="str">
            <v>DNER-ES-282/97</v>
          </cell>
        </row>
        <row r="310">
          <cell r="A310" t="str">
            <v>2 S 01 512 02</v>
          </cell>
          <cell r="B310" t="str">
            <v>-</v>
          </cell>
          <cell r="C310" t="str">
            <v>Compactação de camada final de aterro de rocha</v>
          </cell>
          <cell r="D310" t="str">
            <v>m³</v>
          </cell>
          <cell r="E310">
            <v>13.34</v>
          </cell>
          <cell r="F310">
            <v>3.18</v>
          </cell>
          <cell r="G310">
            <v>16.53</v>
          </cell>
          <cell r="H310" t="str">
            <v>DNER-ES-282/97</v>
          </cell>
        </row>
        <row r="311">
          <cell r="A311" t="str">
            <v>2 S 01 512 52</v>
          </cell>
          <cell r="B311" t="str">
            <v>-</v>
          </cell>
          <cell r="C311" t="str">
            <v>Compactação camada final de aterro de rocha BC</v>
          </cell>
          <cell r="D311" t="str">
            <v>m³</v>
          </cell>
          <cell r="E311">
            <v>12.66</v>
          </cell>
          <cell r="F311">
            <v>3.02</v>
          </cell>
          <cell r="G311">
            <v>15.68</v>
          </cell>
          <cell r="H311" t="str">
            <v>DNER-ES-282/97</v>
          </cell>
        </row>
        <row r="312">
          <cell r="A312" t="str">
            <v>2 S 01 513 01</v>
          </cell>
          <cell r="B312" t="str">
            <v>-</v>
          </cell>
          <cell r="C312" t="str">
            <v>Compactação de material de "bota-fora"</v>
          </cell>
          <cell r="D312" t="str">
            <v>m³</v>
          </cell>
          <cell r="E312">
            <v>1.0900000000000001</v>
          </cell>
          <cell r="F312">
            <v>0.26</v>
          </cell>
          <cell r="G312">
            <v>1.35</v>
          </cell>
          <cell r="H312" t="str">
            <v>DNER-ES-282/97</v>
          </cell>
        </row>
        <row r="313">
          <cell r="A313" t="str">
            <v>2 S 02 100 00</v>
          </cell>
          <cell r="B313" t="str">
            <v>-</v>
          </cell>
          <cell r="C313" t="str">
            <v>Reforço do subleito</v>
          </cell>
          <cell r="D313" t="str">
            <v>m³</v>
          </cell>
          <cell r="E313">
            <v>7.32</v>
          </cell>
          <cell r="F313">
            <v>1.75</v>
          </cell>
          <cell r="G313">
            <v>9.07</v>
          </cell>
          <cell r="H313" t="str">
            <v>DNER-ES-300/97</v>
          </cell>
        </row>
        <row r="314">
          <cell r="A314" t="str">
            <v>2 S 02 110 00</v>
          </cell>
          <cell r="B314" t="str">
            <v>-</v>
          </cell>
          <cell r="C314" t="str">
            <v>Regularização do subleito</v>
          </cell>
          <cell r="D314" t="str">
            <v>m²</v>
          </cell>
          <cell r="E314">
            <v>0.42</v>
          </cell>
          <cell r="F314">
            <v>0.1</v>
          </cell>
          <cell r="G314">
            <v>0.52</v>
          </cell>
          <cell r="H314" t="str">
            <v>DNER-ES-299/97</v>
          </cell>
        </row>
        <row r="315">
          <cell r="A315" t="str">
            <v>2 S 02 110 01</v>
          </cell>
          <cell r="B315" t="str">
            <v>-</v>
          </cell>
          <cell r="C315" t="str">
            <v>Regul. subleito c/ fres. corte contr.autom. greide</v>
          </cell>
          <cell r="D315" t="str">
            <v>m²</v>
          </cell>
          <cell r="E315">
            <v>0.57999999999999996</v>
          </cell>
          <cell r="F315">
            <v>0.14000000000000001</v>
          </cell>
          <cell r="G315">
            <v>0.72</v>
          </cell>
          <cell r="H315" t="str">
            <v>-</v>
          </cell>
        </row>
        <row r="316">
          <cell r="A316" t="str">
            <v>2 S 02 200 00</v>
          </cell>
          <cell r="B316" t="str">
            <v>-</v>
          </cell>
          <cell r="C316" t="str">
            <v>Sub-base solo estabilizado granul. s/ mistura</v>
          </cell>
          <cell r="D316" t="str">
            <v>m³</v>
          </cell>
          <cell r="E316">
            <v>7.32</v>
          </cell>
          <cell r="F316">
            <v>1.75</v>
          </cell>
          <cell r="G316">
            <v>9.07</v>
          </cell>
          <cell r="H316" t="str">
            <v>DNER-ES-301/97</v>
          </cell>
        </row>
        <row r="317">
          <cell r="A317" t="str">
            <v>2 S 02 200 01</v>
          </cell>
          <cell r="B317" t="str">
            <v>-</v>
          </cell>
          <cell r="C317" t="str">
            <v>Base solo estabilizado granul. s/ mistura</v>
          </cell>
          <cell r="D317" t="str">
            <v>m³</v>
          </cell>
          <cell r="E317">
            <v>7.32</v>
          </cell>
          <cell r="F317">
            <v>1.75</v>
          </cell>
          <cell r="G317">
            <v>9.07</v>
          </cell>
          <cell r="H317" t="str">
            <v>DNER-ES-303/97</v>
          </cell>
        </row>
        <row r="318">
          <cell r="A318" t="str">
            <v>2 S 02 210 00</v>
          </cell>
          <cell r="B318" t="str">
            <v>-</v>
          </cell>
          <cell r="C318" t="str">
            <v>Sub-base estab. granul. c/ mistura solo na pista</v>
          </cell>
          <cell r="D318" t="str">
            <v>m³</v>
          </cell>
          <cell r="E318">
            <v>7.88</v>
          </cell>
          <cell r="F318">
            <v>1.88</v>
          </cell>
          <cell r="G318">
            <v>9.77</v>
          </cell>
          <cell r="H318" t="str">
            <v>-</v>
          </cell>
        </row>
        <row r="319">
          <cell r="A319" t="str">
            <v>2 S 02 210 01</v>
          </cell>
          <cell r="B319" t="str">
            <v>-</v>
          </cell>
          <cell r="C319" t="str">
            <v>Sub-base estab. granul. c/ mist. solo-areia pista</v>
          </cell>
          <cell r="D319" t="str">
            <v>m³</v>
          </cell>
          <cell r="E319">
            <v>8.8000000000000007</v>
          </cell>
          <cell r="F319">
            <v>2.1</v>
          </cell>
          <cell r="G319">
            <v>10.91</v>
          </cell>
          <cell r="H319" t="str">
            <v>-</v>
          </cell>
        </row>
        <row r="320">
          <cell r="A320" t="str">
            <v>2 S 02 210 02</v>
          </cell>
          <cell r="B320" t="str">
            <v>-</v>
          </cell>
          <cell r="C320" t="str">
            <v>Base estab.granul.c/ mist.solo - areia na pista</v>
          </cell>
          <cell r="D320" t="str">
            <v>m³</v>
          </cell>
          <cell r="E320">
            <v>8.8000000000000007</v>
          </cell>
          <cell r="F320">
            <v>2.1</v>
          </cell>
          <cell r="G320">
            <v>10.91</v>
          </cell>
          <cell r="H320" t="str">
            <v>-</v>
          </cell>
        </row>
        <row r="321">
          <cell r="A321" t="str">
            <v>2 S 02 210 51</v>
          </cell>
          <cell r="B321" t="str">
            <v>-</v>
          </cell>
          <cell r="C321" t="str">
            <v>Sub-base estab.granul.c/mist.soloareia pista AC</v>
          </cell>
          <cell r="D321" t="str">
            <v>m³</v>
          </cell>
          <cell r="E321">
            <v>14.09</v>
          </cell>
          <cell r="F321">
            <v>3.36</v>
          </cell>
          <cell r="G321">
            <v>17.45</v>
          </cell>
          <cell r="H321" t="str">
            <v>-</v>
          </cell>
        </row>
        <row r="322">
          <cell r="A322" t="str">
            <v>2 S 02 210 52</v>
          </cell>
          <cell r="B322" t="str">
            <v>-</v>
          </cell>
          <cell r="C322" t="str">
            <v>Base estab.granul.c/mist.soloareia na pista AC</v>
          </cell>
          <cell r="D322" t="str">
            <v>m³</v>
          </cell>
          <cell r="E322">
            <v>14.09</v>
          </cell>
          <cell r="F322">
            <v>3.36</v>
          </cell>
          <cell r="G322">
            <v>17.45</v>
          </cell>
          <cell r="H322" t="str">
            <v>-</v>
          </cell>
        </row>
        <row r="323">
          <cell r="A323" t="str">
            <v>2 S 02 220 00</v>
          </cell>
          <cell r="B323" t="str">
            <v>-</v>
          </cell>
          <cell r="C323" t="str">
            <v>Base estab.granul.c/ mistura solo - brita</v>
          </cell>
          <cell r="D323" t="str">
            <v>m³</v>
          </cell>
          <cell r="E323">
            <v>25.35</v>
          </cell>
          <cell r="F323">
            <v>6.05</v>
          </cell>
          <cell r="G323">
            <v>31.41</v>
          </cell>
          <cell r="H323" t="str">
            <v>-</v>
          </cell>
        </row>
        <row r="324">
          <cell r="A324" t="str">
            <v>2 S 02 220 50</v>
          </cell>
          <cell r="B324" t="str">
            <v>-</v>
          </cell>
          <cell r="C324" t="str">
            <v>Base estab.granul.c/ mistura solo - brita BC</v>
          </cell>
          <cell r="D324" t="str">
            <v>m³</v>
          </cell>
          <cell r="E324">
            <v>25</v>
          </cell>
          <cell r="F324">
            <v>5.97</v>
          </cell>
          <cell r="G324">
            <v>30.98</v>
          </cell>
          <cell r="H324" t="str">
            <v>-</v>
          </cell>
        </row>
        <row r="325">
          <cell r="A325" t="str">
            <v>2 S 02 230 00</v>
          </cell>
          <cell r="B325" t="str">
            <v>-</v>
          </cell>
          <cell r="C325" t="str">
            <v>Base de brita graduada</v>
          </cell>
          <cell r="D325" t="str">
            <v>m³</v>
          </cell>
          <cell r="E325">
            <v>41.4</v>
          </cell>
          <cell r="F325">
            <v>9.89</v>
          </cell>
          <cell r="G325">
            <v>51.3</v>
          </cell>
          <cell r="H325" t="str">
            <v>EP-P-01</v>
          </cell>
        </row>
        <row r="326">
          <cell r="A326" t="str">
            <v>2 S 02 230 01</v>
          </cell>
          <cell r="B326" t="str">
            <v>-</v>
          </cell>
          <cell r="C326" t="str">
            <v>Base brita grad. c/ dist. agreg. contr. de greide</v>
          </cell>
          <cell r="D326" t="str">
            <v>m³</v>
          </cell>
          <cell r="E326">
            <v>41.92</v>
          </cell>
          <cell r="F326">
            <v>10.02</v>
          </cell>
          <cell r="G326">
            <v>51.94</v>
          </cell>
          <cell r="H326" t="str">
            <v>-</v>
          </cell>
        </row>
        <row r="327">
          <cell r="A327" t="str">
            <v>2 S 02 230 50</v>
          </cell>
          <cell r="B327" t="str">
            <v>-</v>
          </cell>
          <cell r="C327" t="str">
            <v>Base de brita graduada BC</v>
          </cell>
          <cell r="D327" t="str">
            <v>m³</v>
          </cell>
          <cell r="E327">
            <v>40.549999999999997</v>
          </cell>
          <cell r="F327">
            <v>9.69</v>
          </cell>
          <cell r="G327">
            <v>50.24</v>
          </cell>
          <cell r="H327" t="str">
            <v>-</v>
          </cell>
        </row>
        <row r="328">
          <cell r="A328" t="str">
            <v>2 S 02 230 51</v>
          </cell>
          <cell r="B328" t="str">
            <v>-</v>
          </cell>
          <cell r="C328" t="str">
            <v>Base brita grad.c/dist.agreg.contr.de greide BC</v>
          </cell>
          <cell r="D328" t="str">
            <v>m³</v>
          </cell>
          <cell r="E328">
            <v>41.06</v>
          </cell>
          <cell r="F328">
            <v>9.81</v>
          </cell>
          <cell r="G328">
            <v>50.88</v>
          </cell>
          <cell r="H328" t="str">
            <v>-</v>
          </cell>
        </row>
        <row r="329">
          <cell r="A329" t="str">
            <v>2 S 02 231 00</v>
          </cell>
          <cell r="B329" t="str">
            <v>-</v>
          </cell>
          <cell r="C329" t="str">
            <v>Base de macadame hidráulico</v>
          </cell>
          <cell r="D329" t="str">
            <v>m³</v>
          </cell>
          <cell r="E329">
            <v>36.39</v>
          </cell>
          <cell r="F329">
            <v>8.69</v>
          </cell>
          <cell r="G329">
            <v>45.09</v>
          </cell>
          <cell r="H329" t="str">
            <v>-</v>
          </cell>
        </row>
        <row r="330">
          <cell r="A330" t="str">
            <v>2 S 02 231 50</v>
          </cell>
          <cell r="B330" t="str">
            <v>-</v>
          </cell>
          <cell r="C330" t="str">
            <v>Base de macadame hidráulico BC</v>
          </cell>
          <cell r="D330" t="str">
            <v>m³</v>
          </cell>
          <cell r="E330">
            <v>35.590000000000003</v>
          </cell>
          <cell r="F330">
            <v>8.5</v>
          </cell>
          <cell r="G330">
            <v>44.1</v>
          </cell>
          <cell r="H330" t="str">
            <v>-</v>
          </cell>
        </row>
        <row r="331">
          <cell r="A331" t="str">
            <v>2 S 02 241 01</v>
          </cell>
          <cell r="B331" t="str">
            <v>-</v>
          </cell>
          <cell r="C331" t="str">
            <v>Base de solo cimento c/ mistura em usina</v>
          </cell>
          <cell r="D331" t="str">
            <v>m³</v>
          </cell>
          <cell r="E331">
            <v>72.59</v>
          </cell>
          <cell r="F331">
            <v>17.350000000000001</v>
          </cell>
          <cell r="G331">
            <v>89.94</v>
          </cell>
          <cell r="H331" t="str">
            <v>-</v>
          </cell>
        </row>
        <row r="332">
          <cell r="A332" t="str">
            <v>2 S 02 243 01</v>
          </cell>
          <cell r="B332" t="str">
            <v>-</v>
          </cell>
          <cell r="C332" t="str">
            <v>Sub-base de solo melhor. c/ cimento mist. em usina</v>
          </cell>
          <cell r="D332" t="str">
            <v>m³</v>
          </cell>
          <cell r="E332">
            <v>42.86</v>
          </cell>
          <cell r="F332">
            <v>10.24</v>
          </cell>
          <cell r="G332">
            <v>53.1</v>
          </cell>
          <cell r="H332" t="str">
            <v>-</v>
          </cell>
        </row>
        <row r="333">
          <cell r="A333" t="str">
            <v>2 S 02 300 00</v>
          </cell>
          <cell r="B333" t="str">
            <v>-</v>
          </cell>
          <cell r="C333" t="str">
            <v>Imprimação</v>
          </cell>
          <cell r="D333" t="str">
            <v>m²</v>
          </cell>
          <cell r="E333">
            <v>0.12</v>
          </cell>
          <cell r="F333">
            <v>0.03</v>
          </cell>
          <cell r="G333">
            <v>0.16</v>
          </cell>
          <cell r="H333" t="str">
            <v>DNER-ES-306/97</v>
          </cell>
        </row>
        <row r="334">
          <cell r="A334" t="str">
            <v>2 S 02 400 00</v>
          </cell>
          <cell r="B334" t="str">
            <v>-</v>
          </cell>
          <cell r="C334" t="str">
            <v>Pintura de ligação</v>
          </cell>
          <cell r="D334" t="str">
            <v>m²</v>
          </cell>
          <cell r="E334">
            <v>0.09</v>
          </cell>
          <cell r="F334">
            <v>0.02</v>
          </cell>
          <cell r="G334">
            <v>0.11</v>
          </cell>
          <cell r="H334" t="str">
            <v>DNER-ES-307/97</v>
          </cell>
        </row>
        <row r="335">
          <cell r="A335" t="str">
            <v>2 S 02 500 00</v>
          </cell>
          <cell r="B335" t="str">
            <v>-</v>
          </cell>
          <cell r="C335" t="str">
            <v>Tratamento superficial simples c/ cap</v>
          </cell>
          <cell r="D335" t="str">
            <v>m²</v>
          </cell>
          <cell r="E335">
            <v>0.46</v>
          </cell>
          <cell r="F335">
            <v>0.11</v>
          </cell>
          <cell r="G335">
            <v>0.56999999999999995</v>
          </cell>
          <cell r="H335" t="str">
            <v>DNER-ES-308/97</v>
          </cell>
        </row>
        <row r="336">
          <cell r="A336" t="str">
            <v>2 S 02 500 01</v>
          </cell>
          <cell r="B336" t="str">
            <v>-</v>
          </cell>
          <cell r="C336" t="str">
            <v>Tratamento superficial simples c/ emulsão</v>
          </cell>
          <cell r="D336" t="str">
            <v>m²</v>
          </cell>
          <cell r="E336">
            <v>0.43</v>
          </cell>
          <cell r="F336">
            <v>0.1</v>
          </cell>
          <cell r="G336">
            <v>0.53</v>
          </cell>
          <cell r="H336" t="str">
            <v>DNER-ES-308/97</v>
          </cell>
        </row>
        <row r="337">
          <cell r="A337" t="str">
            <v>2 S 02 500 02</v>
          </cell>
          <cell r="B337" t="str">
            <v>-</v>
          </cell>
          <cell r="C337" t="str">
            <v>Tratamento superficial simples c/ banho diluído</v>
          </cell>
          <cell r="D337" t="str">
            <v>m²</v>
          </cell>
          <cell r="E337">
            <v>0.5</v>
          </cell>
          <cell r="F337">
            <v>0.11</v>
          </cell>
          <cell r="G337">
            <v>0.62</v>
          </cell>
          <cell r="H337" t="str">
            <v>DNER-ES-308/97</v>
          </cell>
        </row>
        <row r="338">
          <cell r="A338" t="str">
            <v>2 S 02 500 50</v>
          </cell>
          <cell r="B338" t="str">
            <v>-</v>
          </cell>
          <cell r="C338" t="str">
            <v>Tratamento superficial simples c/cap BC</v>
          </cell>
          <cell r="D338" t="str">
            <v>m²</v>
          </cell>
          <cell r="E338">
            <v>0.46</v>
          </cell>
          <cell r="F338">
            <v>0.11</v>
          </cell>
          <cell r="G338">
            <v>0.56999999999999995</v>
          </cell>
          <cell r="H338" t="str">
            <v>DNER-ES-308/97</v>
          </cell>
        </row>
        <row r="339">
          <cell r="A339" t="str">
            <v>2 S 02 500 51</v>
          </cell>
          <cell r="B339" t="str">
            <v>-</v>
          </cell>
          <cell r="C339" t="str">
            <v>Tratamento superficial simples c/emulsão BC</v>
          </cell>
          <cell r="D339" t="str">
            <v>m²</v>
          </cell>
          <cell r="E339">
            <v>0.43</v>
          </cell>
          <cell r="F339">
            <v>0.1</v>
          </cell>
          <cell r="G339">
            <v>0.53</v>
          </cell>
          <cell r="H339" t="str">
            <v>DNER-ES-308/97</v>
          </cell>
        </row>
        <row r="340">
          <cell r="A340" t="str">
            <v>2 S 02 500 52</v>
          </cell>
          <cell r="B340" t="str">
            <v>-</v>
          </cell>
          <cell r="C340" t="str">
            <v>Tratamento superf.simples c/banho diluído BC</v>
          </cell>
          <cell r="D340" t="str">
            <v>m²</v>
          </cell>
          <cell r="E340">
            <v>0.49</v>
          </cell>
          <cell r="F340">
            <v>0.11</v>
          </cell>
          <cell r="G340">
            <v>0.61</v>
          </cell>
          <cell r="H340" t="str">
            <v>DNER-ES-308/97</v>
          </cell>
        </row>
        <row r="341">
          <cell r="A341" t="str">
            <v>2 S 02 501 00</v>
          </cell>
          <cell r="B341" t="str">
            <v>-</v>
          </cell>
          <cell r="C341" t="str">
            <v>Tratamento superficial duplo c/ cap</v>
          </cell>
          <cell r="D341" t="str">
            <v>m²</v>
          </cell>
          <cell r="E341">
            <v>1.35</v>
          </cell>
          <cell r="F341">
            <v>0.32</v>
          </cell>
          <cell r="G341">
            <v>1.68</v>
          </cell>
          <cell r="H341" t="str">
            <v>DNER-ES-309/97</v>
          </cell>
        </row>
        <row r="342">
          <cell r="A342" t="str">
            <v>2 S 02 501 01</v>
          </cell>
          <cell r="B342" t="str">
            <v>-</v>
          </cell>
          <cell r="C342" t="str">
            <v>Tratamento superficial duplo c/ emulsão</v>
          </cell>
          <cell r="D342" t="str">
            <v>m²</v>
          </cell>
          <cell r="E342">
            <v>1.34</v>
          </cell>
          <cell r="F342">
            <v>0.32</v>
          </cell>
          <cell r="G342">
            <v>1.66</v>
          </cell>
          <cell r="H342" t="str">
            <v>DNER-ES-309/97</v>
          </cell>
        </row>
        <row r="343">
          <cell r="A343" t="str">
            <v>2 S 02 501 02</v>
          </cell>
          <cell r="B343" t="str">
            <v>-</v>
          </cell>
          <cell r="C343" t="str">
            <v>Tratamento superficial duplo c/ banho diluído</v>
          </cell>
          <cell r="D343" t="str">
            <v>m²</v>
          </cell>
          <cell r="E343">
            <v>1.49</v>
          </cell>
          <cell r="F343">
            <v>0.35</v>
          </cell>
          <cell r="G343">
            <v>1.84</v>
          </cell>
          <cell r="H343" t="str">
            <v>DNER-ES-309/97</v>
          </cell>
        </row>
        <row r="344">
          <cell r="A344" t="str">
            <v>2 S 02 501 50</v>
          </cell>
          <cell r="B344" t="str">
            <v>-</v>
          </cell>
          <cell r="C344" t="str">
            <v>Tratamento superficial duplo c/cap BC</v>
          </cell>
          <cell r="D344" t="str">
            <v>m²</v>
          </cell>
          <cell r="E344">
            <v>1.34</v>
          </cell>
          <cell r="F344">
            <v>0.32</v>
          </cell>
          <cell r="G344">
            <v>1.66</v>
          </cell>
          <cell r="H344" t="str">
            <v>DNER-ES-309/97</v>
          </cell>
        </row>
        <row r="345">
          <cell r="A345" t="str">
            <v>2 S 02 501 51</v>
          </cell>
          <cell r="B345" t="str">
            <v>-</v>
          </cell>
          <cell r="C345" t="str">
            <v>Tratamento superficial duplo c/ emulsão BC</v>
          </cell>
          <cell r="D345" t="str">
            <v>m²</v>
          </cell>
          <cell r="E345">
            <v>1.33</v>
          </cell>
          <cell r="F345">
            <v>0.31</v>
          </cell>
          <cell r="G345">
            <v>1.65</v>
          </cell>
          <cell r="H345" t="str">
            <v>DNER-ES-309/97</v>
          </cell>
        </row>
        <row r="346">
          <cell r="A346" t="str">
            <v>2 S 02 501 52</v>
          </cell>
          <cell r="B346" t="str">
            <v>-</v>
          </cell>
          <cell r="C346" t="str">
            <v>Tratamento superficial duplo c/banho diluído BC</v>
          </cell>
          <cell r="D346" t="str">
            <v>m²</v>
          </cell>
          <cell r="E346">
            <v>1.47</v>
          </cell>
          <cell r="F346">
            <v>0.35</v>
          </cell>
          <cell r="G346">
            <v>1.83</v>
          </cell>
          <cell r="H346" t="str">
            <v>DNER-ES-309/97</v>
          </cell>
        </row>
        <row r="347">
          <cell r="A347" t="str">
            <v>2 S 02 502 00</v>
          </cell>
          <cell r="B347" t="str">
            <v>-</v>
          </cell>
          <cell r="C347" t="str">
            <v>Tratamento superficial triplo c/ cap</v>
          </cell>
          <cell r="D347" t="str">
            <v>m²</v>
          </cell>
          <cell r="E347">
            <v>1.91</v>
          </cell>
          <cell r="F347">
            <v>0.45</v>
          </cell>
          <cell r="G347">
            <v>2.37</v>
          </cell>
          <cell r="H347" t="str">
            <v>DNER-ES-310/97</v>
          </cell>
        </row>
        <row r="348">
          <cell r="A348" t="str">
            <v>2 S 02 502 01</v>
          </cell>
          <cell r="B348" t="str">
            <v>-</v>
          </cell>
          <cell r="C348" t="str">
            <v>Tratamento superficial triplo c/ emulsão</v>
          </cell>
          <cell r="D348" t="str">
            <v>m²</v>
          </cell>
          <cell r="E348">
            <v>1.94</v>
          </cell>
          <cell r="F348">
            <v>0.46</v>
          </cell>
          <cell r="G348">
            <v>2.4</v>
          </cell>
          <cell r="H348" t="str">
            <v>DNER-ES-310/97</v>
          </cell>
        </row>
        <row r="349">
          <cell r="A349" t="str">
            <v>2 S 02 502 02</v>
          </cell>
          <cell r="B349" t="str">
            <v>-</v>
          </cell>
          <cell r="C349" t="str">
            <v>Tratamento superficial triplo c/ banho diluído</v>
          </cell>
          <cell r="D349" t="str">
            <v>m²</v>
          </cell>
          <cell r="E349">
            <v>2.11</v>
          </cell>
          <cell r="F349">
            <v>0.5</v>
          </cell>
          <cell r="G349">
            <v>2.61</v>
          </cell>
          <cell r="H349" t="str">
            <v>DNER-ES-310/97</v>
          </cell>
        </row>
        <row r="350">
          <cell r="A350" t="str">
            <v>2 S 02 502 50</v>
          </cell>
          <cell r="B350" t="str">
            <v>-</v>
          </cell>
          <cell r="C350" t="str">
            <v>Tratamento superficial triplo c/ cap BC</v>
          </cell>
          <cell r="D350" t="str">
            <v>m²</v>
          </cell>
          <cell r="E350">
            <v>1.9</v>
          </cell>
          <cell r="F350">
            <v>0.45</v>
          </cell>
          <cell r="G350">
            <v>2.35</v>
          </cell>
          <cell r="H350" t="str">
            <v>DNER-ES-310/97</v>
          </cell>
        </row>
        <row r="351">
          <cell r="A351" t="str">
            <v>2 S 02 502 51</v>
          </cell>
          <cell r="B351" t="str">
            <v>-</v>
          </cell>
          <cell r="C351" t="str">
            <v>Tratamento superficial triplo c/ emulsão BC</v>
          </cell>
          <cell r="D351" t="str">
            <v>m²</v>
          </cell>
          <cell r="E351">
            <v>1.92</v>
          </cell>
          <cell r="F351">
            <v>0.46</v>
          </cell>
          <cell r="G351">
            <v>2.38</v>
          </cell>
          <cell r="H351" t="str">
            <v>DNER-ES-310/97</v>
          </cell>
        </row>
        <row r="352">
          <cell r="A352" t="str">
            <v>2 S 02 502 52</v>
          </cell>
          <cell r="B352" t="str">
            <v>-</v>
          </cell>
          <cell r="C352" t="str">
            <v>Tratamento superficial triplo c/banho diluído BC</v>
          </cell>
          <cell r="D352" t="str">
            <v>m²</v>
          </cell>
          <cell r="E352">
            <v>2.09</v>
          </cell>
          <cell r="F352">
            <v>0.5</v>
          </cell>
          <cell r="G352">
            <v>2.59</v>
          </cell>
          <cell r="H352" t="str">
            <v>DNER-ES-310/97</v>
          </cell>
        </row>
        <row r="353">
          <cell r="A353" t="str">
            <v>2 S 02 530 00</v>
          </cell>
          <cell r="B353" t="str">
            <v>-</v>
          </cell>
          <cell r="C353" t="str">
            <v>Pré-misturado a frio</v>
          </cell>
          <cell r="D353" t="str">
            <v>m³</v>
          </cell>
          <cell r="E353">
            <v>54.99</v>
          </cell>
          <cell r="F353">
            <v>13.14</v>
          </cell>
          <cell r="G353">
            <v>68.14</v>
          </cell>
          <cell r="H353" t="str">
            <v>DNER-ES-317/97</v>
          </cell>
        </row>
        <row r="354">
          <cell r="A354" t="str">
            <v>2 S 02 530 50</v>
          </cell>
          <cell r="B354" t="str">
            <v>-</v>
          </cell>
          <cell r="C354" t="str">
            <v>Pré-misturado a frio AC/BC</v>
          </cell>
          <cell r="D354" t="str">
            <v>m³</v>
          </cell>
          <cell r="E354">
            <v>57.04</v>
          </cell>
          <cell r="F354">
            <v>13.63</v>
          </cell>
          <cell r="G354">
            <v>70.67</v>
          </cell>
          <cell r="H354" t="str">
            <v>DNER-ES-317/97</v>
          </cell>
        </row>
        <row r="355">
          <cell r="A355" t="str">
            <v>2 S 02 531 00</v>
          </cell>
          <cell r="B355" t="str">
            <v>-</v>
          </cell>
          <cell r="C355" t="str">
            <v>Macadame betuminoso por penetração</v>
          </cell>
          <cell r="D355" t="str">
            <v>m³</v>
          </cell>
          <cell r="E355">
            <v>48.57</v>
          </cell>
          <cell r="F355">
            <v>11.61</v>
          </cell>
          <cell r="G355">
            <v>60.18</v>
          </cell>
          <cell r="H355" t="str">
            <v>DNER-ES-311/97</v>
          </cell>
        </row>
        <row r="356">
          <cell r="A356" t="str">
            <v>2 S 02 531 50</v>
          </cell>
          <cell r="B356" t="str">
            <v>-</v>
          </cell>
          <cell r="C356" t="str">
            <v>Macadame betuminoso por penetração BC</v>
          </cell>
          <cell r="D356" t="str">
            <v>m³</v>
          </cell>
          <cell r="E356">
            <v>47.83</v>
          </cell>
          <cell r="F356">
            <v>11.43</v>
          </cell>
          <cell r="G356">
            <v>59.26</v>
          </cell>
          <cell r="H356" t="str">
            <v>DNER-ES-311/97</v>
          </cell>
        </row>
        <row r="357">
          <cell r="A357" t="str">
            <v>2 S 02 532 00</v>
          </cell>
          <cell r="B357" t="str">
            <v>-</v>
          </cell>
          <cell r="C357" t="str">
            <v>Areia-asfalto a quente</v>
          </cell>
          <cell r="D357" t="str">
            <v>t</v>
          </cell>
          <cell r="E357">
            <v>34.79</v>
          </cell>
          <cell r="F357">
            <v>8.31</v>
          </cell>
          <cell r="G357">
            <v>43.11</v>
          </cell>
          <cell r="H357" t="str">
            <v>DNIT 032/2005-ES</v>
          </cell>
        </row>
        <row r="358">
          <cell r="A358" t="str">
            <v>2 S 02 532 50</v>
          </cell>
          <cell r="B358" t="str">
            <v>-</v>
          </cell>
          <cell r="C358" t="str">
            <v>Areia-asfalto a quente AC</v>
          </cell>
          <cell r="D358" t="str">
            <v>t</v>
          </cell>
          <cell r="E358">
            <v>45.66</v>
          </cell>
          <cell r="F358">
            <v>10.91</v>
          </cell>
          <cell r="G358">
            <v>56.57</v>
          </cell>
          <cell r="H358" t="str">
            <v>DNIT 032/2005-ES</v>
          </cell>
        </row>
        <row r="359">
          <cell r="A359" t="str">
            <v>2 S 02 540 01</v>
          </cell>
          <cell r="B359" t="str">
            <v>-</v>
          </cell>
          <cell r="C359" t="str">
            <v>Conc. betuminoso usinado a quente - capa rolamento</v>
          </cell>
          <cell r="D359" t="str">
            <v>t</v>
          </cell>
          <cell r="E359">
            <v>31.75</v>
          </cell>
          <cell r="F359">
            <v>7.58</v>
          </cell>
          <cell r="G359">
            <v>39.340000000000003</v>
          </cell>
          <cell r="H359" t="str">
            <v>DNIT 031/2004-ES</v>
          </cell>
        </row>
        <row r="360">
          <cell r="A360" t="str">
            <v>2 S 02 540 02</v>
          </cell>
          <cell r="B360" t="str">
            <v>-</v>
          </cell>
          <cell r="C360" t="str">
            <v>Concreto betuminoso usinado a quente - "blinder"</v>
          </cell>
          <cell r="D360" t="str">
            <v>t</v>
          </cell>
          <cell r="E360">
            <v>31.2</v>
          </cell>
          <cell r="F360">
            <v>7.45</v>
          </cell>
          <cell r="G360">
            <v>38.659999999999997</v>
          </cell>
          <cell r="H360" t="str">
            <v>DNIT 031/2004-ES</v>
          </cell>
        </row>
        <row r="361">
          <cell r="A361" t="str">
            <v>2 S 02 540 51</v>
          </cell>
          <cell r="B361" t="str">
            <v>-</v>
          </cell>
          <cell r="C361" t="str">
            <v>CBUQ - capa rolamento AC/BC</v>
          </cell>
          <cell r="D361" t="str">
            <v>t</v>
          </cell>
          <cell r="E361">
            <v>33.94</v>
          </cell>
          <cell r="F361">
            <v>8.11</v>
          </cell>
          <cell r="G361">
            <v>42.05</v>
          </cell>
          <cell r="H361" t="str">
            <v>DNIT 031/2004-ES</v>
          </cell>
        </row>
        <row r="362">
          <cell r="A362" t="str">
            <v>2 S 02 540 52</v>
          </cell>
          <cell r="B362" t="str">
            <v>-</v>
          </cell>
          <cell r="C362" t="str">
            <v>CBUQ - "binder" AC/BC</v>
          </cell>
          <cell r="D362" t="str">
            <v>t</v>
          </cell>
          <cell r="E362">
            <v>33.380000000000003</v>
          </cell>
          <cell r="F362">
            <v>7.97</v>
          </cell>
          <cell r="G362">
            <v>41.35</v>
          </cell>
          <cell r="H362" t="str">
            <v>DNIT 031/2004-ES</v>
          </cell>
        </row>
        <row r="363">
          <cell r="A363" t="str">
            <v>2 S 02 603 00</v>
          </cell>
          <cell r="B363" t="str">
            <v>-</v>
          </cell>
          <cell r="C363" t="str">
            <v>Sub-base de concreto rolado</v>
          </cell>
          <cell r="D363" t="str">
            <v>m³</v>
          </cell>
          <cell r="E363">
            <v>68.31</v>
          </cell>
          <cell r="F363">
            <v>16.32</v>
          </cell>
          <cell r="G363">
            <v>84.63</v>
          </cell>
        </row>
        <row r="364">
          <cell r="A364" t="str">
            <v>2 S 02 603 50</v>
          </cell>
          <cell r="B364" t="str">
            <v>-</v>
          </cell>
          <cell r="C364" t="str">
            <v>Sub-base de concreto rolado AC/BC</v>
          </cell>
          <cell r="D364" t="str">
            <v>m³</v>
          </cell>
          <cell r="E364">
            <v>67.45</v>
          </cell>
          <cell r="F364">
            <v>16.12</v>
          </cell>
          <cell r="G364">
            <v>83.57</v>
          </cell>
        </row>
        <row r="365">
          <cell r="A365" t="str">
            <v>2 S 02 604 00</v>
          </cell>
          <cell r="B365" t="str">
            <v>-</v>
          </cell>
          <cell r="C365" t="str">
            <v>Sub-base de concreto de cimento portland</v>
          </cell>
          <cell r="D365" t="str">
            <v>m³</v>
          </cell>
          <cell r="E365">
            <v>112.16</v>
          </cell>
          <cell r="F365">
            <v>26.8</v>
          </cell>
          <cell r="G365">
            <v>138.97</v>
          </cell>
        </row>
        <row r="366">
          <cell r="A366" t="str">
            <v>2 S 02 604 50</v>
          </cell>
          <cell r="B366" t="str">
            <v>-</v>
          </cell>
          <cell r="C366" t="str">
            <v>Sub-base de concreto de cimento portland AC/BC</v>
          </cell>
          <cell r="D366" t="str">
            <v>m³</v>
          </cell>
          <cell r="E366">
            <v>111.31</v>
          </cell>
          <cell r="F366">
            <v>26.6</v>
          </cell>
          <cell r="G366">
            <v>137.91</v>
          </cell>
        </row>
        <row r="367">
          <cell r="A367" t="str">
            <v>2 S 02 606 00</v>
          </cell>
          <cell r="B367" t="str">
            <v>-</v>
          </cell>
          <cell r="C367" t="str">
            <v>Concreto de cimento portland com fôrma deslizante</v>
          </cell>
          <cell r="D367" t="str">
            <v>m³</v>
          </cell>
          <cell r="E367">
            <v>146.22</v>
          </cell>
          <cell r="F367">
            <v>34.94</v>
          </cell>
          <cell r="G367">
            <v>181.17</v>
          </cell>
        </row>
        <row r="368">
          <cell r="A368" t="str">
            <v>2 S 02 606 50</v>
          </cell>
          <cell r="B368" t="str">
            <v>-</v>
          </cell>
          <cell r="C368" t="str">
            <v>Concr.de cimento portl.com fôrma deslizante AC/BC</v>
          </cell>
          <cell r="D368" t="str">
            <v>m³</v>
          </cell>
          <cell r="E368">
            <v>156.04</v>
          </cell>
          <cell r="F368">
            <v>37.29</v>
          </cell>
          <cell r="G368">
            <v>193.34</v>
          </cell>
        </row>
        <row r="369">
          <cell r="A369" t="str">
            <v>2 S 02 607 00</v>
          </cell>
          <cell r="B369" t="str">
            <v>-</v>
          </cell>
          <cell r="C369" t="str">
            <v>Concreto cimento portland c/ equip. pequeno porte</v>
          </cell>
          <cell r="D369" t="str">
            <v>m³</v>
          </cell>
          <cell r="E369">
            <v>221.2</v>
          </cell>
          <cell r="F369">
            <v>52.86</v>
          </cell>
          <cell r="G369">
            <v>274.07</v>
          </cell>
        </row>
        <row r="370">
          <cell r="A370" t="str">
            <v>2 S 02 607 50</v>
          </cell>
          <cell r="B370" t="str">
            <v>-</v>
          </cell>
          <cell r="C370" t="str">
            <v>Concr.cimento portl.c/equip.pequeno porte AC/BC</v>
          </cell>
          <cell r="D370" t="str">
            <v>m³</v>
          </cell>
          <cell r="E370">
            <v>229.32</v>
          </cell>
          <cell r="F370">
            <v>54.8</v>
          </cell>
          <cell r="G370">
            <v>284.13</v>
          </cell>
        </row>
        <row r="371">
          <cell r="A371" t="str">
            <v>2 S 02 700 01</v>
          </cell>
          <cell r="B371" t="str">
            <v>-</v>
          </cell>
          <cell r="C371" t="str">
            <v>Execução pavim. c/ peças pré-moldadas concr.</v>
          </cell>
          <cell r="D371" t="str">
            <v>m²</v>
          </cell>
          <cell r="E371">
            <v>34.06</v>
          </cell>
          <cell r="F371">
            <v>8.14</v>
          </cell>
          <cell r="G371">
            <v>42.2</v>
          </cell>
        </row>
        <row r="372">
          <cell r="A372" t="str">
            <v>2 S 02 700 51</v>
          </cell>
          <cell r="B372" t="str">
            <v>-</v>
          </cell>
          <cell r="C372" t="str">
            <v>Execução pavim.c/peças pré-moldadas concr. AC/BC</v>
          </cell>
          <cell r="D372" t="str">
            <v>m²</v>
          </cell>
          <cell r="E372">
            <v>35.43</v>
          </cell>
          <cell r="F372">
            <v>8.4600000000000009</v>
          </cell>
          <cell r="G372">
            <v>43.9</v>
          </cell>
        </row>
        <row r="373">
          <cell r="A373" t="str">
            <v>2 S 02 702 00</v>
          </cell>
          <cell r="B373" t="str">
            <v>-</v>
          </cell>
          <cell r="C373" t="str">
            <v>Limpeza e enchimento de junta de pavimento de conc</v>
          </cell>
          <cell r="D373" t="str">
            <v>m</v>
          </cell>
          <cell r="E373">
            <v>4.8</v>
          </cell>
          <cell r="F373">
            <v>1.1399999999999999</v>
          </cell>
          <cell r="G373">
            <v>5.94</v>
          </cell>
        </row>
        <row r="374">
          <cell r="A374" t="str">
            <v>2 S 03 000 02</v>
          </cell>
          <cell r="B374" t="str">
            <v>-</v>
          </cell>
          <cell r="C374" t="str">
            <v>Escavação manual de cavas em material 1a cat</v>
          </cell>
          <cell r="D374" t="str">
            <v>m³</v>
          </cell>
          <cell r="E374">
            <v>23.32</v>
          </cell>
          <cell r="F374">
            <v>5.57</v>
          </cell>
          <cell r="G374">
            <v>29.9</v>
          </cell>
        </row>
        <row r="375">
          <cell r="A375" t="str">
            <v>2 S 03 000 03</v>
          </cell>
          <cell r="B375" t="str">
            <v>-</v>
          </cell>
          <cell r="C375" t="str">
            <v>Escavação manual de cavas em material 2a cat</v>
          </cell>
          <cell r="D375" t="str">
            <v>m³</v>
          </cell>
          <cell r="E375">
            <v>31.1</v>
          </cell>
          <cell r="F375">
            <v>7.43</v>
          </cell>
          <cell r="G375">
            <v>38.54</v>
          </cell>
        </row>
        <row r="376">
          <cell r="A376" t="str">
            <v>2 S 03 010 01</v>
          </cell>
          <cell r="B376" t="str">
            <v>-</v>
          </cell>
          <cell r="C376" t="str">
            <v>Escavação em cavas de fundação com esgotamento</v>
          </cell>
          <cell r="D376" t="str">
            <v>m³</v>
          </cell>
          <cell r="E376">
            <v>26.55</v>
          </cell>
          <cell r="F376">
            <v>6.34</v>
          </cell>
          <cell r="G376">
            <v>32.89</v>
          </cell>
        </row>
        <row r="377">
          <cell r="A377" t="str">
            <v>2 S 03 119 01</v>
          </cell>
          <cell r="B377" t="str">
            <v>-</v>
          </cell>
          <cell r="C377" t="str">
            <v>Escoramento com madeira de OAE</v>
          </cell>
          <cell r="D377" t="str">
            <v>m³</v>
          </cell>
          <cell r="E377">
            <v>23.68</v>
          </cell>
          <cell r="F377">
            <v>5.66</v>
          </cell>
          <cell r="G377">
            <v>29.35</v>
          </cell>
        </row>
        <row r="378">
          <cell r="A378" t="str">
            <v>2 S 03 300 01</v>
          </cell>
          <cell r="B378" t="str">
            <v>-</v>
          </cell>
          <cell r="C378" t="str">
            <v>Confecção e lançamento concr. magro em betoneira</v>
          </cell>
          <cell r="D378" t="str">
            <v>m³</v>
          </cell>
          <cell r="E378">
            <v>136.08000000000001</v>
          </cell>
          <cell r="F378">
            <v>32.520000000000003</v>
          </cell>
          <cell r="G378">
            <v>168.61</v>
          </cell>
        </row>
        <row r="379">
          <cell r="A379" t="str">
            <v>2 S 03 300 51</v>
          </cell>
          <cell r="B379" t="str">
            <v>-</v>
          </cell>
          <cell r="C379" t="str">
            <v>Confecção e lanç.de concr.magro em betoneira AC/BC</v>
          </cell>
          <cell r="D379" t="str">
            <v>m³</v>
          </cell>
          <cell r="E379">
            <v>146.4</v>
          </cell>
          <cell r="F379">
            <v>34.99</v>
          </cell>
          <cell r="G379">
            <v>181.39</v>
          </cell>
        </row>
        <row r="380">
          <cell r="A380" t="str">
            <v>2 S 03 321 00</v>
          </cell>
          <cell r="B380" t="str">
            <v>-</v>
          </cell>
          <cell r="C380" t="str">
            <v>Conc.estr.fck=8 MPa-contr.raz.uso ger.conf. e lanç</v>
          </cell>
          <cell r="D380" t="str">
            <v>m³</v>
          </cell>
          <cell r="E380">
            <v>158.27000000000001</v>
          </cell>
          <cell r="F380">
            <v>37.82</v>
          </cell>
          <cell r="G380">
            <v>196.1</v>
          </cell>
          <cell r="H380" t="str">
            <v>DNER-ES-335/97</v>
          </cell>
        </row>
        <row r="381">
          <cell r="A381" t="str">
            <v>2 S 03 321 50</v>
          </cell>
          <cell r="B381" t="str">
            <v>-</v>
          </cell>
          <cell r="C381" t="str">
            <v>Concr.estr.fck=8 MPa-c.raz.uso ger.conf.lanç.AC/BC</v>
          </cell>
          <cell r="D381" t="str">
            <v>m³</v>
          </cell>
          <cell r="E381">
            <v>167.9</v>
          </cell>
          <cell r="F381">
            <v>40.119999999999997</v>
          </cell>
          <cell r="G381">
            <v>208.02</v>
          </cell>
          <cell r="H381" t="str">
            <v>DNER-ES-335/97</v>
          </cell>
        </row>
        <row r="382">
          <cell r="A382" t="str">
            <v>2 S 03 322 00</v>
          </cell>
          <cell r="B382" t="str">
            <v>-</v>
          </cell>
          <cell r="C382" t="str">
            <v>Conc.estr.fck=10 MPa-contr.raz.uso ger.conf.e lanç</v>
          </cell>
          <cell r="D382" t="str">
            <v>m³</v>
          </cell>
          <cell r="E382">
            <v>165.78</v>
          </cell>
          <cell r="F382">
            <v>39.619999999999997</v>
          </cell>
          <cell r="G382">
            <v>205.4</v>
          </cell>
          <cell r="H382" t="str">
            <v>DNER-ES-335/97</v>
          </cell>
        </row>
        <row r="383">
          <cell r="A383" t="str">
            <v>2 S 03 322 50</v>
          </cell>
          <cell r="B383" t="str">
            <v>-</v>
          </cell>
          <cell r="C383" t="str">
            <v>Concr.estr.fck=10MPa-c.raz.uso ger.conf.lanç.AC/BC</v>
          </cell>
          <cell r="D383" t="str">
            <v>m³</v>
          </cell>
          <cell r="E383">
            <v>175.16</v>
          </cell>
          <cell r="F383">
            <v>41.86</v>
          </cell>
          <cell r="G383">
            <v>217.03</v>
          </cell>
          <cell r="H383" t="str">
            <v>DNER-ES-335/97</v>
          </cell>
        </row>
        <row r="384">
          <cell r="A384" t="str">
            <v>2 S 03 323 00</v>
          </cell>
          <cell r="B384" t="str">
            <v>-</v>
          </cell>
          <cell r="C384" t="str">
            <v>Conc.estr.fck=12 MPa-contr.raz.uso ger.conf.e lanç</v>
          </cell>
          <cell r="D384" t="str">
            <v>m³</v>
          </cell>
          <cell r="E384">
            <v>173.94</v>
          </cell>
          <cell r="F384">
            <v>41.57</v>
          </cell>
          <cell r="G384">
            <v>215.51</v>
          </cell>
          <cell r="H384" t="str">
            <v>DNER-ES-335/97</v>
          </cell>
        </row>
        <row r="385">
          <cell r="A385" t="str">
            <v>2 S 03 323 50</v>
          </cell>
          <cell r="B385" t="str">
            <v>-</v>
          </cell>
          <cell r="C385" t="str">
            <v>Concr.estr.fck=12MPa-c.raz.uso ger.conf.lanç.AC/BC</v>
          </cell>
          <cell r="D385" t="str">
            <v>m³</v>
          </cell>
          <cell r="E385">
            <v>183.08</v>
          </cell>
          <cell r="F385">
            <v>43.75</v>
          </cell>
          <cell r="G385">
            <v>226.83</v>
          </cell>
          <cell r="H385" t="str">
            <v>DNER-ES-335/97</v>
          </cell>
        </row>
        <row r="386">
          <cell r="A386" t="str">
            <v>2 S 03 324 00</v>
          </cell>
          <cell r="B386" t="str">
            <v>-</v>
          </cell>
          <cell r="C386" t="str">
            <v>Conc.estr.fck=15 MPa-contr.raz.uso ger.conf.e lanç</v>
          </cell>
          <cell r="D386" t="str">
            <v>m³</v>
          </cell>
          <cell r="E386">
            <v>182.43</v>
          </cell>
          <cell r="F386">
            <v>43.6</v>
          </cell>
          <cell r="G386">
            <v>226.03</v>
          </cell>
          <cell r="H386" t="str">
            <v>DNER-ES-335/97</v>
          </cell>
        </row>
        <row r="387">
          <cell r="A387" t="str">
            <v>2 S 03 324 01</v>
          </cell>
          <cell r="B387" t="str">
            <v>-</v>
          </cell>
          <cell r="C387" t="str">
            <v>Conc.estr.fck=15 MPa-contr.raz.c/adit.conf. e lanç</v>
          </cell>
          <cell r="D387" t="str">
            <v>m³</v>
          </cell>
          <cell r="E387">
            <v>167.69</v>
          </cell>
          <cell r="F387">
            <v>40.08</v>
          </cell>
          <cell r="G387">
            <v>207.77</v>
          </cell>
          <cell r="H387" t="str">
            <v>DNER-ES-335/97</v>
          </cell>
        </row>
        <row r="388">
          <cell r="A388" t="str">
            <v>2 S 03 324 50</v>
          </cell>
          <cell r="B388" t="str">
            <v>-</v>
          </cell>
          <cell r="C388" t="str">
            <v>Concr.estr.fck=15MPa-c.raz.c/adit conf.lanç.AC/BC</v>
          </cell>
          <cell r="D388" t="str">
            <v>m³</v>
          </cell>
          <cell r="E388">
            <v>191.29</v>
          </cell>
          <cell r="F388">
            <v>45.72</v>
          </cell>
          <cell r="G388">
            <v>237.01</v>
          </cell>
          <cell r="H388" t="str">
            <v>DNER-ES-335/97</v>
          </cell>
        </row>
        <row r="389">
          <cell r="A389" t="str">
            <v>2 S 03 324 51</v>
          </cell>
          <cell r="B389" t="str">
            <v>-</v>
          </cell>
          <cell r="C389" t="str">
            <v>Concr.estr.fck=15MPa-c.raz.uso ger conf.lançAC/BC</v>
          </cell>
          <cell r="D389" t="str">
            <v>m³</v>
          </cell>
          <cell r="E389">
            <v>176.96</v>
          </cell>
          <cell r="F389">
            <v>42.29</v>
          </cell>
          <cell r="G389">
            <v>219.26</v>
          </cell>
          <cell r="H389" t="str">
            <v>DNER-ES-335/97</v>
          </cell>
        </row>
        <row r="390">
          <cell r="A390" t="str">
            <v>2 S 03 325 00</v>
          </cell>
          <cell r="B390" t="str">
            <v>-</v>
          </cell>
          <cell r="C390" t="str">
            <v>Conc.estr.fck=18 MPa-contr.raz.uso ger.conf.e lanç</v>
          </cell>
          <cell r="D390" t="str">
            <v>m³</v>
          </cell>
          <cell r="E390">
            <v>190.9</v>
          </cell>
          <cell r="F390">
            <v>45.62</v>
          </cell>
          <cell r="G390">
            <v>236.53</v>
          </cell>
          <cell r="H390" t="str">
            <v>DNER-ES-335/97</v>
          </cell>
        </row>
        <row r="391">
          <cell r="A391" t="str">
            <v>2 S 03 325 01</v>
          </cell>
          <cell r="B391" t="str">
            <v>-</v>
          </cell>
          <cell r="C391" t="str">
            <v>Conc.estr.fck=18 MPa-contr.raz.c/adit.conf. e lanç</v>
          </cell>
          <cell r="D391" t="str">
            <v>m³</v>
          </cell>
          <cell r="E391">
            <v>175.53</v>
          </cell>
          <cell r="F391">
            <v>41.95</v>
          </cell>
          <cell r="G391">
            <v>217.48</v>
          </cell>
          <cell r="H391" t="str">
            <v>DNER-ES-335/97</v>
          </cell>
        </row>
        <row r="392">
          <cell r="A392" t="str">
            <v>2 S 03 325 50</v>
          </cell>
          <cell r="B392" t="str">
            <v>-</v>
          </cell>
          <cell r="C392" t="str">
            <v>Concr.estr.fck=18MPa-c.raz.uso ger.conf.lanç.AC/BC</v>
          </cell>
          <cell r="D392" t="str">
            <v>m³</v>
          </cell>
          <cell r="E392">
            <v>199.5</v>
          </cell>
          <cell r="F392">
            <v>47.68</v>
          </cell>
          <cell r="G392">
            <v>247.18</v>
          </cell>
          <cell r="H392" t="str">
            <v>DNER-ES-335/97</v>
          </cell>
        </row>
        <row r="393">
          <cell r="A393" t="str">
            <v>2 S 03 325 51</v>
          </cell>
          <cell r="B393" t="str">
            <v>-</v>
          </cell>
          <cell r="C393" t="str">
            <v>Concr.estr.fck=18MPa-c.raz.c/adit conf. lanç.AC/BC</v>
          </cell>
          <cell r="D393" t="str">
            <v>m³</v>
          </cell>
          <cell r="E393">
            <v>184.54</v>
          </cell>
          <cell r="F393">
            <v>44.1</v>
          </cell>
          <cell r="G393">
            <v>228.65</v>
          </cell>
          <cell r="H393" t="str">
            <v>DNER-ES-335/97</v>
          </cell>
        </row>
        <row r="394">
          <cell r="A394" t="str">
            <v>2 S 03 326 00</v>
          </cell>
          <cell r="B394" t="str">
            <v>-</v>
          </cell>
          <cell r="C394" t="str">
            <v>Conc.estr.fck=20 MPa-contr.raz.uso ger.conf.e lanç</v>
          </cell>
          <cell r="D394" t="str">
            <v>m³</v>
          </cell>
          <cell r="E394">
            <v>197.76</v>
          </cell>
          <cell r="F394">
            <v>47.26</v>
          </cell>
          <cell r="G394">
            <v>245.03</v>
          </cell>
          <cell r="H394" t="str">
            <v>DNER-ES-335/97</v>
          </cell>
        </row>
        <row r="395">
          <cell r="A395" t="str">
            <v>2 S 03 326 01</v>
          </cell>
          <cell r="B395" t="str">
            <v>-</v>
          </cell>
          <cell r="C395" t="str">
            <v>Conc.estr.fck=20 MPa-contr.raz.c/adit.conf. e lanç</v>
          </cell>
          <cell r="D395" t="str">
            <v>m³</v>
          </cell>
          <cell r="E395">
            <v>182.52</v>
          </cell>
          <cell r="F395">
            <v>43.62</v>
          </cell>
          <cell r="G395">
            <v>226.14</v>
          </cell>
          <cell r="H395" t="str">
            <v>DNER-ES-335/97</v>
          </cell>
        </row>
        <row r="396">
          <cell r="A396" t="str">
            <v>2 S 03 326 50</v>
          </cell>
          <cell r="B396" t="str">
            <v>-</v>
          </cell>
          <cell r="C396" t="str">
            <v>Concr.estr.fck=20MPa-c.raz.uso ger.conf.lanç AC/BC</v>
          </cell>
          <cell r="D396" t="str">
            <v>m³</v>
          </cell>
          <cell r="E396">
            <v>206.14</v>
          </cell>
          <cell r="F396">
            <v>49.26</v>
          </cell>
          <cell r="G396">
            <v>255.41</v>
          </cell>
          <cell r="H396" t="str">
            <v>DNER-ES-335/97</v>
          </cell>
        </row>
        <row r="397">
          <cell r="A397" t="str">
            <v>2 S 03 326 51</v>
          </cell>
          <cell r="B397" t="str">
            <v>-</v>
          </cell>
          <cell r="C397" t="str">
            <v>Concr.estr.fck=20MPa-c.raz.c/adit conf.lanç.AC/BC</v>
          </cell>
          <cell r="D397" t="str">
            <v>m³</v>
          </cell>
          <cell r="E397">
            <v>191.32</v>
          </cell>
          <cell r="F397">
            <v>45.72</v>
          </cell>
          <cell r="G397">
            <v>237.05</v>
          </cell>
          <cell r="H397" t="str">
            <v>DNER-ES-335/97</v>
          </cell>
        </row>
        <row r="398">
          <cell r="A398" t="str">
            <v>2 S 03 327 00</v>
          </cell>
          <cell r="B398" t="str">
            <v>-</v>
          </cell>
          <cell r="C398" t="str">
            <v>Conc.estr.fck=22 MPa-contr.raz.uso ger.conf.e lanç</v>
          </cell>
          <cell r="D398" t="str">
            <v>m³</v>
          </cell>
          <cell r="E398">
            <v>205.91</v>
          </cell>
          <cell r="F398">
            <v>49.21</v>
          </cell>
          <cell r="G398">
            <v>255.13</v>
          </cell>
          <cell r="H398" t="str">
            <v>DNER-ES-335/97</v>
          </cell>
        </row>
        <row r="399">
          <cell r="A399" t="str">
            <v>2 S 03 327 50</v>
          </cell>
          <cell r="B399" t="str">
            <v>-</v>
          </cell>
          <cell r="C399" t="str">
            <v>Concr estr.fck=24MPa-c.raz.uso ger conf.lanç.AC/BC</v>
          </cell>
          <cell r="D399" t="str">
            <v>m³</v>
          </cell>
          <cell r="E399">
            <v>214.04</v>
          </cell>
          <cell r="F399">
            <v>51.15</v>
          </cell>
          <cell r="G399">
            <v>265.2</v>
          </cell>
          <cell r="H399" t="str">
            <v>DNER-ES-335/97</v>
          </cell>
        </row>
        <row r="400">
          <cell r="A400" t="str">
            <v>2 S 03 328 00</v>
          </cell>
          <cell r="B400" t="str">
            <v>-</v>
          </cell>
          <cell r="C400" t="str">
            <v>Conc.estr.fck=24 MPa-contr.raz.uso ger.conf.e lanç</v>
          </cell>
          <cell r="D400" t="str">
            <v>m³</v>
          </cell>
          <cell r="E400">
            <v>214.16</v>
          </cell>
          <cell r="F400">
            <v>51.18</v>
          </cell>
          <cell r="G400">
            <v>265.35000000000002</v>
          </cell>
          <cell r="H400" t="str">
            <v>DNER-ES-335/97</v>
          </cell>
        </row>
        <row r="401">
          <cell r="A401" t="str">
            <v>2 S 03 328 50</v>
          </cell>
          <cell r="B401" t="str">
            <v>-</v>
          </cell>
          <cell r="C401" t="str">
            <v>Concr.estr.fck=25MPa-c.raz.c/adit conf.lanç.AC/BC</v>
          </cell>
          <cell r="D401" t="str">
            <v>m³</v>
          </cell>
          <cell r="E401">
            <v>222.29</v>
          </cell>
          <cell r="F401">
            <v>53.12</v>
          </cell>
          <cell r="G401">
            <v>275.42</v>
          </cell>
          <cell r="H401" t="str">
            <v>DNER-ES-335/97</v>
          </cell>
        </row>
        <row r="402">
          <cell r="A402" t="str">
            <v>2 S 03 329 00</v>
          </cell>
          <cell r="B402" t="str">
            <v>-</v>
          </cell>
          <cell r="C402" t="str">
            <v>Conc.estr.fck=25 MPa-contr.raz.c/adit.conf. e lanç</v>
          </cell>
          <cell r="D402" t="str">
            <v>m³</v>
          </cell>
          <cell r="E402">
            <v>198.24</v>
          </cell>
          <cell r="F402">
            <v>47.37</v>
          </cell>
          <cell r="G402">
            <v>245.61</v>
          </cell>
          <cell r="H402" t="str">
            <v>DNER-ES-335/97</v>
          </cell>
        </row>
        <row r="403">
          <cell r="A403" t="str">
            <v>2 S 03 329 01</v>
          </cell>
          <cell r="B403" t="str">
            <v>-</v>
          </cell>
          <cell r="C403" t="str">
            <v>Conc.estr.fck=26 MPa-contr.raz.uso ger.conf.e lanç</v>
          </cell>
          <cell r="D403" t="str">
            <v>m³</v>
          </cell>
          <cell r="E403">
            <v>221.66</v>
          </cell>
          <cell r="F403">
            <v>52.97</v>
          </cell>
          <cell r="G403">
            <v>274.64</v>
          </cell>
          <cell r="H403" t="str">
            <v>DNER-ES-335/97</v>
          </cell>
        </row>
        <row r="404">
          <cell r="A404" t="str">
            <v>2 S 03 329 02</v>
          </cell>
          <cell r="B404" t="str">
            <v>-</v>
          </cell>
          <cell r="C404" t="str">
            <v>Conc.estr.fck=30 MPa-contr.raz.uso ger.conf.e lanç</v>
          </cell>
          <cell r="D404" t="str">
            <v>m³</v>
          </cell>
          <cell r="E404">
            <v>229.08</v>
          </cell>
          <cell r="F404">
            <v>54.75</v>
          </cell>
          <cell r="G404">
            <v>283.83</v>
          </cell>
          <cell r="H404" t="str">
            <v>DNER-ES-335/97</v>
          </cell>
        </row>
        <row r="405">
          <cell r="A405" t="str">
            <v>2 S 03 329 03</v>
          </cell>
          <cell r="B405" t="str">
            <v>-</v>
          </cell>
          <cell r="C405" t="str">
            <v>Conc.estr.fck=30 MPa-contr.raz. c/adit.conf.e lanç</v>
          </cell>
          <cell r="D405" t="str">
            <v>m³</v>
          </cell>
          <cell r="E405">
            <v>212.58</v>
          </cell>
          <cell r="F405">
            <v>50.8</v>
          </cell>
          <cell r="G405">
            <v>263.39</v>
          </cell>
          <cell r="H405" t="str">
            <v>DNER-ES-335/97</v>
          </cell>
        </row>
        <row r="406">
          <cell r="A406" t="str">
            <v>2 S 03 329 04</v>
          </cell>
          <cell r="B406" t="str">
            <v>-</v>
          </cell>
          <cell r="C406" t="str">
            <v>Conc.estr.fck=35 MPa-contr.raz.c/adit.conf. e lanç</v>
          </cell>
          <cell r="D406" t="str">
            <v>m³</v>
          </cell>
          <cell r="E406">
            <v>226.67</v>
          </cell>
          <cell r="F406">
            <v>54.17</v>
          </cell>
          <cell r="G406">
            <v>280.83999999999997</v>
          </cell>
          <cell r="H406" t="str">
            <v>DNER-ES-335/97</v>
          </cell>
        </row>
        <row r="407">
          <cell r="A407" t="str">
            <v>2 S 03 329 50</v>
          </cell>
          <cell r="B407" t="str">
            <v>-</v>
          </cell>
          <cell r="C407" t="str">
            <v>Concr.estr.fck=26MPa-c.raz.uso ger conf.lanc.AC/BC</v>
          </cell>
          <cell r="D407" t="str">
            <v>m³</v>
          </cell>
          <cell r="E407">
            <v>206.55</v>
          </cell>
          <cell r="F407">
            <v>49.36</v>
          </cell>
          <cell r="G407">
            <v>255.92</v>
          </cell>
          <cell r="H407" t="str">
            <v>DNER-ES-335/97</v>
          </cell>
        </row>
        <row r="408">
          <cell r="A408" t="str">
            <v>2 S 03 329 51</v>
          </cell>
          <cell r="B408" t="str">
            <v>-</v>
          </cell>
          <cell r="C408" t="str">
            <v>Concr.estr.fck=30MPa-c.raz.uso ger.conf.lanc.AC/BC</v>
          </cell>
          <cell r="D408" t="str">
            <v>m³</v>
          </cell>
          <cell r="E408">
            <v>229.52</v>
          </cell>
          <cell r="F408">
            <v>54.85</v>
          </cell>
          <cell r="G408">
            <v>284.37</v>
          </cell>
          <cell r="H408" t="str">
            <v>DNER-ES-335/97</v>
          </cell>
        </row>
        <row r="409">
          <cell r="A409" t="str">
            <v>2 S 03 329 52</v>
          </cell>
          <cell r="B409" t="str">
            <v>-</v>
          </cell>
          <cell r="C409" t="str">
            <v>Concr.estr.fck=30MPa-c.raz.c/adit.conf.lanc.AC/BC</v>
          </cell>
          <cell r="D409" t="str">
            <v>m³</v>
          </cell>
          <cell r="E409">
            <v>236.47</v>
          </cell>
          <cell r="F409">
            <v>56.51</v>
          </cell>
          <cell r="G409">
            <v>292.98</v>
          </cell>
          <cell r="H409" t="str">
            <v>DNER-ES-335/97</v>
          </cell>
        </row>
        <row r="410">
          <cell r="A410" t="str">
            <v>2 S 03 329 53</v>
          </cell>
          <cell r="B410" t="str">
            <v>-</v>
          </cell>
          <cell r="C410" t="str">
            <v>Concr.estr.fck=35MPa-c.raz.uso ger.conf.lanc.AC/BC</v>
          </cell>
          <cell r="D410" t="str">
            <v>m³</v>
          </cell>
          <cell r="E410">
            <v>220.48</v>
          </cell>
          <cell r="F410">
            <v>52.69</v>
          </cell>
          <cell r="G410">
            <v>273.17</v>
          </cell>
          <cell r="H410" t="str">
            <v>DNER-ES-335/97</v>
          </cell>
        </row>
        <row r="411">
          <cell r="A411" t="str">
            <v>2 S 03 329 54</v>
          </cell>
          <cell r="B411" t="str">
            <v>-</v>
          </cell>
          <cell r="C411" t="str">
            <v>Concr.estr.fck=35Mpa-c.raz c/adit.conf.lanc.AC/BC</v>
          </cell>
          <cell r="D411" t="str">
            <v>m³</v>
          </cell>
          <cell r="E411">
            <v>234.05</v>
          </cell>
          <cell r="F411">
            <v>55.93</v>
          </cell>
          <cell r="G411">
            <v>289.99</v>
          </cell>
          <cell r="H411" t="str">
            <v>DNER-ES-335/97</v>
          </cell>
        </row>
        <row r="412">
          <cell r="A412" t="str">
            <v>2 S 03 370 00</v>
          </cell>
          <cell r="B412" t="str">
            <v>-</v>
          </cell>
          <cell r="C412" t="str">
            <v>Forma comum de madeira</v>
          </cell>
          <cell r="D412" t="str">
            <v>m²</v>
          </cell>
          <cell r="E412">
            <v>30.39</v>
          </cell>
          <cell r="F412">
            <v>7.26</v>
          </cell>
          <cell r="G412">
            <v>37.659999999999997</v>
          </cell>
          <cell r="H412" t="str">
            <v>DNER-ES-333/97</v>
          </cell>
        </row>
        <row r="413">
          <cell r="A413" t="str">
            <v>2 S 03 371 01</v>
          </cell>
          <cell r="B413" t="str">
            <v>-</v>
          </cell>
          <cell r="C413" t="str">
            <v>Forma de placa compensada resinada</v>
          </cell>
          <cell r="D413" t="str">
            <v>m²</v>
          </cell>
          <cell r="E413">
            <v>21.9</v>
          </cell>
          <cell r="F413">
            <v>5.23</v>
          </cell>
          <cell r="G413">
            <v>27.13</v>
          </cell>
          <cell r="H413" t="str">
            <v>DNER-ES-333/97</v>
          </cell>
        </row>
        <row r="414">
          <cell r="A414" t="str">
            <v>2 S 03 371 02</v>
          </cell>
          <cell r="B414" t="str">
            <v>-</v>
          </cell>
          <cell r="C414" t="str">
            <v>Forma de placa compensada plastificada</v>
          </cell>
          <cell r="D414" t="str">
            <v>m²</v>
          </cell>
          <cell r="E414">
            <v>24.01</v>
          </cell>
          <cell r="F414">
            <v>5.74</v>
          </cell>
          <cell r="G414">
            <v>29.75</v>
          </cell>
          <cell r="H414" t="str">
            <v>DNER-ES-333/97</v>
          </cell>
        </row>
        <row r="415">
          <cell r="A415" t="str">
            <v>2 S 03 372 01</v>
          </cell>
          <cell r="B415" t="str">
            <v>-</v>
          </cell>
          <cell r="C415" t="str">
            <v>Formas para tubulão</v>
          </cell>
          <cell r="D415" t="str">
            <v>m²</v>
          </cell>
          <cell r="E415">
            <v>14.83</v>
          </cell>
          <cell r="F415">
            <v>3.54</v>
          </cell>
          <cell r="G415">
            <v>18.37</v>
          </cell>
          <cell r="H415" t="str">
            <v>DNER-ES-333/97</v>
          </cell>
        </row>
        <row r="416">
          <cell r="A416" t="str">
            <v>2 S 03 401 01</v>
          </cell>
          <cell r="B416" t="str">
            <v>-</v>
          </cell>
          <cell r="C416" t="str">
            <v>Estaca tipo Franki D=350 mm</v>
          </cell>
          <cell r="D416" t="str">
            <v>m</v>
          </cell>
          <cell r="E416">
            <v>110.41</v>
          </cell>
          <cell r="F416">
            <v>26.38</v>
          </cell>
          <cell r="G416">
            <v>136.80000000000001</v>
          </cell>
          <cell r="H416" t="str">
            <v>EC-OAE-22</v>
          </cell>
        </row>
        <row r="417">
          <cell r="A417" t="str">
            <v>2 S 03 401 02</v>
          </cell>
          <cell r="B417" t="str">
            <v>-</v>
          </cell>
          <cell r="C417" t="str">
            <v>Estaca tipo Franki D=400 mm</v>
          </cell>
          <cell r="D417" t="str">
            <v>m</v>
          </cell>
          <cell r="E417">
            <v>120.22</v>
          </cell>
          <cell r="F417">
            <v>28.73</v>
          </cell>
          <cell r="G417">
            <v>148.94999999999999</v>
          </cell>
          <cell r="H417" t="str">
            <v>EC-OAE-22</v>
          </cell>
        </row>
        <row r="418">
          <cell r="A418" t="str">
            <v>2 S 03 401 03</v>
          </cell>
          <cell r="B418" t="str">
            <v>-</v>
          </cell>
          <cell r="C418" t="str">
            <v>Estaca tipo Franki D=520 mm</v>
          </cell>
          <cell r="D418" t="str">
            <v>m</v>
          </cell>
          <cell r="E418">
            <v>166.79</v>
          </cell>
          <cell r="F418">
            <v>39.86</v>
          </cell>
          <cell r="G418">
            <v>206.66</v>
          </cell>
          <cell r="H418" t="str">
            <v>EC-OAE-22</v>
          </cell>
        </row>
        <row r="419">
          <cell r="A419" t="str">
            <v>2 S 03 401 04</v>
          </cell>
          <cell r="B419" t="str">
            <v>-</v>
          </cell>
          <cell r="C419" t="str">
            <v>Estaca tipo Franki D=600 mm</v>
          </cell>
          <cell r="D419" t="str">
            <v>m</v>
          </cell>
          <cell r="E419">
            <v>209.15</v>
          </cell>
          <cell r="F419">
            <v>49.98</v>
          </cell>
          <cell r="G419">
            <v>259.14</v>
          </cell>
          <cell r="H419" t="str">
            <v>EC-OAE-22</v>
          </cell>
        </row>
        <row r="420">
          <cell r="A420" t="str">
            <v>2 S 03 401 51</v>
          </cell>
          <cell r="B420" t="str">
            <v>-</v>
          </cell>
          <cell r="C420" t="str">
            <v>Estaca tipo Franki D=350 mm AC/BC</v>
          </cell>
          <cell r="D420" t="str">
            <v>m</v>
          </cell>
          <cell r="E420">
            <v>111.3</v>
          </cell>
          <cell r="F420">
            <v>26.6</v>
          </cell>
          <cell r="G420">
            <v>137.9</v>
          </cell>
          <cell r="H420" t="str">
            <v>EC-OAE-22</v>
          </cell>
        </row>
        <row r="421">
          <cell r="A421" t="str">
            <v>2 S 03 401 52</v>
          </cell>
          <cell r="B421" t="str">
            <v>-</v>
          </cell>
          <cell r="C421" t="str">
            <v>Estaca tipo Franki D=400 mm AC/BC</v>
          </cell>
          <cell r="D421" t="str">
            <v>m</v>
          </cell>
          <cell r="E421">
            <v>121.28</v>
          </cell>
          <cell r="F421">
            <v>28.98</v>
          </cell>
          <cell r="G421">
            <v>150.27000000000001</v>
          </cell>
          <cell r="H421" t="str">
            <v>EC-OAE-22</v>
          </cell>
        </row>
        <row r="422">
          <cell r="A422" t="str">
            <v>2 S 03 401 53</v>
          </cell>
          <cell r="B422" t="str">
            <v>-</v>
          </cell>
          <cell r="C422" t="str">
            <v>Estaca tipo Franki D=520 mm AC/BC</v>
          </cell>
          <cell r="D422" t="str">
            <v>m</v>
          </cell>
          <cell r="E422">
            <v>168.66</v>
          </cell>
          <cell r="F422">
            <v>40.299999999999997</v>
          </cell>
          <cell r="G422">
            <v>208.97</v>
          </cell>
          <cell r="H422" t="str">
            <v>EC-OAE-22</v>
          </cell>
        </row>
        <row r="423">
          <cell r="A423" t="str">
            <v>2 S 03 401 54</v>
          </cell>
          <cell r="B423" t="str">
            <v>-</v>
          </cell>
          <cell r="C423" t="str">
            <v>Estaca tipo Franki D=600 mm AC/BC</v>
          </cell>
          <cell r="D423" t="str">
            <v>m</v>
          </cell>
          <cell r="E423">
            <v>211.64</v>
          </cell>
          <cell r="F423">
            <v>50.58</v>
          </cell>
          <cell r="G423">
            <v>262.22000000000003</v>
          </cell>
          <cell r="H423" t="str">
            <v>EC-OAE-22</v>
          </cell>
        </row>
        <row r="424">
          <cell r="A424" t="str">
            <v>2 S 03 402 01</v>
          </cell>
          <cell r="B424" t="str">
            <v>-</v>
          </cell>
          <cell r="C424" t="str">
            <v>Cravação estacas pré-mold. de concreto 30 x 30 cm</v>
          </cell>
          <cell r="D424" t="str">
            <v>m</v>
          </cell>
          <cell r="E424">
            <v>114.46</v>
          </cell>
          <cell r="F424">
            <v>27.35</v>
          </cell>
          <cell r="G424">
            <v>141.81</v>
          </cell>
        </row>
        <row r="425">
          <cell r="A425" t="str">
            <v>2 S 03 402 51</v>
          </cell>
          <cell r="B425" t="str">
            <v>-</v>
          </cell>
          <cell r="C425" t="str">
            <v>Cravação estacas pré-mold. concreto 30x30 cm AC/BC</v>
          </cell>
          <cell r="D425" t="str">
            <v>m</v>
          </cell>
          <cell r="E425">
            <v>115.26</v>
          </cell>
          <cell r="F425">
            <v>27.54</v>
          </cell>
          <cell r="G425">
            <v>142.80000000000001</v>
          </cell>
        </row>
        <row r="426">
          <cell r="A426" t="str">
            <v>2 S 03 404 01</v>
          </cell>
          <cell r="B426" t="str">
            <v>-</v>
          </cell>
          <cell r="C426" t="str">
            <v>Forn. e crav. estacas perfil met. I de 10" simples</v>
          </cell>
          <cell r="D426" t="str">
            <v>m</v>
          </cell>
          <cell r="E426">
            <v>257.24</v>
          </cell>
          <cell r="F426">
            <v>61.48</v>
          </cell>
          <cell r="G426">
            <v>318.72000000000003</v>
          </cell>
        </row>
        <row r="427">
          <cell r="A427" t="str">
            <v>2 S 03 404 04</v>
          </cell>
          <cell r="B427" t="str">
            <v>-</v>
          </cell>
          <cell r="C427" t="str">
            <v>Forn. e crav. estacas perfil met. I de 10" duplo</v>
          </cell>
          <cell r="D427" t="str">
            <v>m</v>
          </cell>
          <cell r="E427">
            <v>416.51</v>
          </cell>
          <cell r="F427">
            <v>99.54</v>
          </cell>
          <cell r="G427">
            <v>516.05999999999995</v>
          </cell>
        </row>
        <row r="428">
          <cell r="A428" t="str">
            <v>2 S 03 404 11</v>
          </cell>
          <cell r="B428" t="str">
            <v>-</v>
          </cell>
          <cell r="C428" t="str">
            <v>Cravação estacas met. trilhos soldados - estrela</v>
          </cell>
          <cell r="D428" t="str">
            <v>m</v>
          </cell>
          <cell r="E428">
            <v>463.98</v>
          </cell>
          <cell r="F428">
            <v>110.89</v>
          </cell>
          <cell r="G428">
            <v>574.87</v>
          </cell>
        </row>
        <row r="429">
          <cell r="A429" t="str">
            <v>2 S 03 410 01</v>
          </cell>
          <cell r="B429" t="str">
            <v>-</v>
          </cell>
          <cell r="C429" t="str">
            <v>Tubulão a céu aberto diâmetro externo = 1,00 m</v>
          </cell>
          <cell r="D429" t="str">
            <v>m</v>
          </cell>
          <cell r="E429">
            <v>741.31</v>
          </cell>
          <cell r="F429">
            <v>177.17</v>
          </cell>
          <cell r="G429">
            <v>918.49</v>
          </cell>
          <cell r="H429" t="str">
            <v>DNER-ES-334/97</v>
          </cell>
        </row>
        <row r="430">
          <cell r="A430" t="str">
            <v>2 S 03 410 11</v>
          </cell>
          <cell r="B430" t="str">
            <v>-</v>
          </cell>
          <cell r="C430" t="str">
            <v>Tubulão a céu aberto diâmetro externo = 1,20 m</v>
          </cell>
          <cell r="D430" t="str">
            <v>m</v>
          </cell>
          <cell r="E430">
            <v>947.19</v>
          </cell>
          <cell r="F430">
            <v>226.37</v>
          </cell>
          <cell r="G430">
            <v>1173.57</v>
          </cell>
          <cell r="H430" t="str">
            <v>DNER-ES-334/97</v>
          </cell>
        </row>
        <row r="431">
          <cell r="A431" t="str">
            <v>2 S 03 410 21</v>
          </cell>
          <cell r="B431" t="str">
            <v>-</v>
          </cell>
          <cell r="C431" t="str">
            <v>Tubulão a céu aberto diâmetro externo = 1,40 m</v>
          </cell>
          <cell r="D431" t="str">
            <v>m</v>
          </cell>
          <cell r="E431">
            <v>1171</v>
          </cell>
          <cell r="F431">
            <v>279.86</v>
          </cell>
          <cell r="G431">
            <v>1450.87</v>
          </cell>
          <cell r="H431" t="str">
            <v>DNER-ES-334/97</v>
          </cell>
        </row>
        <row r="432">
          <cell r="A432" t="str">
            <v>2 S 03 410 31</v>
          </cell>
          <cell r="B432" t="str">
            <v>-</v>
          </cell>
          <cell r="C432" t="str">
            <v>Tubulão a céu aberto diâmetro externo = 1,60 m</v>
          </cell>
          <cell r="D432" t="str">
            <v>m</v>
          </cell>
          <cell r="E432">
            <v>1399.71</v>
          </cell>
          <cell r="F432">
            <v>334.53</v>
          </cell>
          <cell r="G432">
            <v>1734.24</v>
          </cell>
          <cell r="H432" t="str">
            <v>DNER-ES-334/97</v>
          </cell>
        </row>
        <row r="433">
          <cell r="A433" t="str">
            <v>2 S 03 410 41</v>
          </cell>
          <cell r="B433" t="str">
            <v>-</v>
          </cell>
          <cell r="C433" t="str">
            <v>Tubulão a céu aberto diâmetro externo = 1,80 m</v>
          </cell>
          <cell r="D433" t="str">
            <v>m</v>
          </cell>
          <cell r="E433">
            <v>1672.3</v>
          </cell>
          <cell r="F433">
            <v>399.68</v>
          </cell>
          <cell r="G433">
            <v>2071.98</v>
          </cell>
          <cell r="H433" t="str">
            <v>DNER-ES-334/97</v>
          </cell>
        </row>
        <row r="434">
          <cell r="A434" t="str">
            <v>2 S 03 410 51</v>
          </cell>
          <cell r="B434" t="str">
            <v>-</v>
          </cell>
          <cell r="C434" t="str">
            <v>Tubulão a céu aberto diâmetro externo = 2,00 m</v>
          </cell>
          <cell r="D434" t="str">
            <v>m</v>
          </cell>
          <cell r="E434">
            <v>1976.96</v>
          </cell>
          <cell r="F434">
            <v>472.49</v>
          </cell>
          <cell r="G434">
            <v>2449.46</v>
          </cell>
          <cell r="H434" t="str">
            <v>DNER-ES-334/97</v>
          </cell>
        </row>
        <row r="435">
          <cell r="A435" t="str">
            <v>2 S 03 410 61</v>
          </cell>
          <cell r="B435" t="str">
            <v>-</v>
          </cell>
          <cell r="C435" t="str">
            <v>Tubulão a céu aberto diâmetro externo = 2,20 m</v>
          </cell>
          <cell r="D435" t="str">
            <v>m</v>
          </cell>
          <cell r="E435">
            <v>2349.23</v>
          </cell>
          <cell r="F435">
            <v>561.46</v>
          </cell>
          <cell r="G435">
            <v>2910.69</v>
          </cell>
          <cell r="H435" t="str">
            <v>DNER-ES-334/97</v>
          </cell>
        </row>
        <row r="436">
          <cell r="A436" t="str">
            <v>2 S 03 411 11</v>
          </cell>
          <cell r="B436" t="str">
            <v>-</v>
          </cell>
          <cell r="C436" t="str">
            <v>Tub.ar comp.D=1,2 m prof.até 12 m lâmina d'água LF</v>
          </cell>
          <cell r="D436" t="str">
            <v>m</v>
          </cell>
          <cell r="E436">
            <v>1993.4</v>
          </cell>
          <cell r="F436">
            <v>476.42</v>
          </cell>
          <cell r="G436">
            <v>2469.8200000000002</v>
          </cell>
          <cell r="H436" t="str">
            <v>DNER-ES-334/97</v>
          </cell>
        </row>
        <row r="437">
          <cell r="A437" t="str">
            <v>2 S 03 411 12</v>
          </cell>
          <cell r="B437" t="str">
            <v>-</v>
          </cell>
          <cell r="C437" t="str">
            <v>Tub.ar comp.D=1,2 m prof. 12/18 m lâmina d'água LF</v>
          </cell>
          <cell r="D437" t="str">
            <v>m</v>
          </cell>
          <cell r="E437">
            <v>2202.86</v>
          </cell>
          <cell r="F437">
            <v>526.48</v>
          </cell>
          <cell r="G437">
            <v>2739.35</v>
          </cell>
          <cell r="H437" t="str">
            <v>DNER-ES-334/97</v>
          </cell>
        </row>
        <row r="438">
          <cell r="A438" t="str">
            <v>2 S 03 411 13</v>
          </cell>
          <cell r="B438" t="str">
            <v>-</v>
          </cell>
          <cell r="C438" t="str">
            <v>Tub.ar comp.D=1,2 m prof. 18/24 m lâmina d'água LF</v>
          </cell>
          <cell r="D438" t="str">
            <v>m</v>
          </cell>
          <cell r="E438">
            <v>2431.29</v>
          </cell>
          <cell r="F438">
            <v>581.08000000000004</v>
          </cell>
          <cell r="G438">
            <v>3012.37</v>
          </cell>
          <cell r="H438" t="str">
            <v>DNER-ES-334/97</v>
          </cell>
        </row>
        <row r="439">
          <cell r="A439" t="str">
            <v>2 S 03 411 14</v>
          </cell>
          <cell r="B439" t="str">
            <v>-</v>
          </cell>
          <cell r="C439" t="str">
            <v>Tub.ar comp.D=1,2 m prof. 24/27 m lâmina d'água LF</v>
          </cell>
          <cell r="D439" t="str">
            <v>m</v>
          </cell>
          <cell r="E439">
            <v>2767.64</v>
          </cell>
          <cell r="F439">
            <v>661.46</v>
          </cell>
          <cell r="G439">
            <v>3429.11</v>
          </cell>
          <cell r="H439" t="str">
            <v>DNER-ES-334/97</v>
          </cell>
        </row>
        <row r="440">
          <cell r="A440" t="str">
            <v>2 S 03 411 15</v>
          </cell>
          <cell r="B440" t="str">
            <v>-</v>
          </cell>
          <cell r="C440" t="str">
            <v>Tub.ar.comp.D=1,2 m prof. 27/31 m lâmina d'água LF</v>
          </cell>
          <cell r="D440" t="str">
            <v>m</v>
          </cell>
          <cell r="E440">
            <v>3253.02</v>
          </cell>
          <cell r="F440">
            <v>777.47</v>
          </cell>
          <cell r="G440">
            <v>4030.5</v>
          </cell>
          <cell r="H440" t="str">
            <v>DNER-ES-334/97</v>
          </cell>
        </row>
        <row r="441">
          <cell r="A441" t="str">
            <v>2 S 03 411 21</v>
          </cell>
          <cell r="B441" t="str">
            <v>-</v>
          </cell>
          <cell r="C441" t="str">
            <v>Tub.ar.comp.D=1,4 m prof.até 12 m lâmina d'água LF</v>
          </cell>
          <cell r="D441" t="str">
            <v>m</v>
          </cell>
          <cell r="E441">
            <v>2555.09</v>
          </cell>
          <cell r="F441">
            <v>610.66</v>
          </cell>
          <cell r="G441">
            <v>3165.76</v>
          </cell>
          <cell r="H441" t="str">
            <v>DNER-ES-334/97</v>
          </cell>
        </row>
        <row r="442">
          <cell r="A442" t="str">
            <v>2 S 03 411 22</v>
          </cell>
          <cell r="B442" t="str">
            <v>-</v>
          </cell>
          <cell r="C442" t="str">
            <v>Tub.ar comp.D=1,4 m prof. 12/18 m lâmina d'água LF</v>
          </cell>
          <cell r="D442" t="str">
            <v>m</v>
          </cell>
          <cell r="E442">
            <v>2836.51</v>
          </cell>
          <cell r="F442">
            <v>677.92</v>
          </cell>
          <cell r="G442">
            <v>3514.44</v>
          </cell>
          <cell r="H442" t="str">
            <v>DNER-ES-334/97</v>
          </cell>
        </row>
        <row r="443">
          <cell r="A443" t="str">
            <v>2 S 03 411 23</v>
          </cell>
          <cell r="B443" t="str">
            <v>-</v>
          </cell>
          <cell r="C443" t="str">
            <v>Tub.ar comp.D=1,4 m prof. 18/24 m lâmina d'água LF</v>
          </cell>
          <cell r="D443" t="str">
            <v>m</v>
          </cell>
          <cell r="E443">
            <v>3142.81</v>
          </cell>
          <cell r="F443">
            <v>751.13</v>
          </cell>
          <cell r="G443">
            <v>3893.94</v>
          </cell>
          <cell r="H443" t="str">
            <v>DNER-ES-334/97</v>
          </cell>
        </row>
        <row r="444">
          <cell r="A444" t="str">
            <v>2 S 03 411 24</v>
          </cell>
          <cell r="B444" t="str">
            <v>-</v>
          </cell>
          <cell r="C444" t="str">
            <v>Tub.ar comp.D=1,4 m prof. 24/27 m lâmina d'água LF</v>
          </cell>
          <cell r="D444" t="str">
            <v>m</v>
          </cell>
          <cell r="E444">
            <v>3594.12</v>
          </cell>
          <cell r="F444">
            <v>858.99</v>
          </cell>
          <cell r="G444">
            <v>4453.1099999999997</v>
          </cell>
          <cell r="H444" t="str">
            <v>DNER-ES-334/97</v>
          </cell>
        </row>
        <row r="445">
          <cell r="A445" t="str">
            <v>2 S 03 411 25</v>
          </cell>
          <cell r="B445" t="str">
            <v>-</v>
          </cell>
          <cell r="C445" t="str">
            <v>Tub.ar comp.D=1,4 m prof. 27/31 m lâmina d'água LF</v>
          </cell>
          <cell r="D445" t="str">
            <v>m</v>
          </cell>
          <cell r="E445">
            <v>4360.33</v>
          </cell>
          <cell r="F445">
            <v>1042.1199999999999</v>
          </cell>
          <cell r="G445">
            <v>5402.45</v>
          </cell>
          <cell r="H445" t="str">
            <v>DNER-ES-334/97</v>
          </cell>
        </row>
        <row r="446">
          <cell r="A446" t="str">
            <v>2 S 03 411 31</v>
          </cell>
          <cell r="B446" t="str">
            <v>-</v>
          </cell>
          <cell r="C446" t="str">
            <v>Tub.ar comp.D=1,6 m prof.até 12 m lâmina d'água LF</v>
          </cell>
          <cell r="D446" t="str">
            <v>m</v>
          </cell>
          <cell r="E446">
            <v>3218.92</v>
          </cell>
          <cell r="F446">
            <v>769.32</v>
          </cell>
          <cell r="G446">
            <v>3988.25</v>
          </cell>
          <cell r="H446" t="str">
            <v>DNER-ES-334/97</v>
          </cell>
        </row>
        <row r="447">
          <cell r="A447" t="str">
            <v>2 S 03 411 32</v>
          </cell>
          <cell r="B447" t="str">
            <v>-</v>
          </cell>
          <cell r="C447" t="str">
            <v>Tub.ar comp.D=1,6 m prof. 12/18 m lâmina d'água LF</v>
          </cell>
          <cell r="D447" t="str">
            <v>m</v>
          </cell>
          <cell r="E447">
            <v>3590.53</v>
          </cell>
          <cell r="F447">
            <v>858.13</v>
          </cell>
          <cell r="G447">
            <v>4448.67</v>
          </cell>
          <cell r="H447" t="str">
            <v>DNER-ES-334/97</v>
          </cell>
        </row>
        <row r="448">
          <cell r="A448" t="str">
            <v>2 S 03 411 33</v>
          </cell>
          <cell r="B448" t="str">
            <v>-</v>
          </cell>
          <cell r="C448" t="str">
            <v>Tub.ar comp.D=1,6 m prof. 18/24 m lâmina d'água LF</v>
          </cell>
          <cell r="D448" t="str">
            <v>m</v>
          </cell>
          <cell r="E448">
            <v>3995.32</v>
          </cell>
          <cell r="F448">
            <v>954.88</v>
          </cell>
          <cell r="G448">
            <v>4950.2</v>
          </cell>
          <cell r="H448" t="str">
            <v>DNER-ES-334/97</v>
          </cell>
        </row>
        <row r="449">
          <cell r="A449" t="str">
            <v>2 S 03 411 34</v>
          </cell>
          <cell r="B449" t="str">
            <v>-</v>
          </cell>
          <cell r="C449" t="str">
            <v>Tub.ar comp.D=1,6 m prof. 24/27 m lâmina d'água LF</v>
          </cell>
          <cell r="D449" t="str">
            <v>m</v>
          </cell>
          <cell r="E449">
            <v>4591.9799999999996</v>
          </cell>
          <cell r="F449">
            <v>1097.48</v>
          </cell>
          <cell r="G449">
            <v>5689.47</v>
          </cell>
          <cell r="H449" t="str">
            <v>DNER-ES-334/97</v>
          </cell>
        </row>
        <row r="450">
          <cell r="A450" t="str">
            <v>2 S 03 411 35</v>
          </cell>
          <cell r="B450" t="str">
            <v>-</v>
          </cell>
          <cell r="C450" t="str">
            <v>Tub.ar comp.D=1,6 m prof. 27/31 m lâmina d'água LF</v>
          </cell>
          <cell r="D450" t="str">
            <v>m</v>
          </cell>
          <cell r="E450">
            <v>5604.28</v>
          </cell>
          <cell r="F450">
            <v>1339.42</v>
          </cell>
          <cell r="G450">
            <v>6943.7</v>
          </cell>
          <cell r="H450" t="str">
            <v>DNER-ES-334/97</v>
          </cell>
        </row>
        <row r="451">
          <cell r="A451" t="str">
            <v>2 S 03 411 41</v>
          </cell>
          <cell r="B451" t="str">
            <v>-</v>
          </cell>
          <cell r="C451" t="str">
            <v>Tub.ar comp.D=1,8 m prof.até 12 m lâmina d'água LF</v>
          </cell>
          <cell r="D451" t="str">
            <v>m</v>
          </cell>
          <cell r="E451">
            <v>4011.6</v>
          </cell>
          <cell r="F451">
            <v>958.77</v>
          </cell>
          <cell r="G451">
            <v>4970.38</v>
          </cell>
          <cell r="H451" t="str">
            <v>DNER-ES-334/97</v>
          </cell>
        </row>
        <row r="452">
          <cell r="A452" t="str">
            <v>2 S 03 411 42</v>
          </cell>
          <cell r="B452" t="str">
            <v>-</v>
          </cell>
          <cell r="C452" t="str">
            <v>Tub.ar comp.D=1,8 m prof. 12/18 m lâmina d'água LF</v>
          </cell>
          <cell r="D452" t="str">
            <v>m</v>
          </cell>
          <cell r="E452">
            <v>4488.34</v>
          </cell>
          <cell r="F452">
            <v>1072.71</v>
          </cell>
          <cell r="G452">
            <v>5561.06</v>
          </cell>
          <cell r="H452" t="str">
            <v>DNER-ES-334/97</v>
          </cell>
        </row>
        <row r="453">
          <cell r="A453" t="str">
            <v>2 S 03 411 43</v>
          </cell>
          <cell r="B453" t="str">
            <v>-</v>
          </cell>
          <cell r="C453" t="str">
            <v>Tub.ar comp.D=1,8 m prof. 18/24 m lâmina d'água LF</v>
          </cell>
          <cell r="D453" t="str">
            <v>m</v>
          </cell>
          <cell r="E453">
            <v>5011.3999999999996</v>
          </cell>
          <cell r="F453">
            <v>1197.72</v>
          </cell>
          <cell r="G453">
            <v>6219.13</v>
          </cell>
          <cell r="H453" t="str">
            <v>DNER-ES-334/97</v>
          </cell>
        </row>
        <row r="454">
          <cell r="A454" t="str">
            <v>2 S 03 411 44</v>
          </cell>
          <cell r="B454" t="str">
            <v>-</v>
          </cell>
          <cell r="C454" t="str">
            <v>Tub.ar comp.D=1,8 m prof. 24/27 m lâmina d'água LF</v>
          </cell>
          <cell r="D454" t="str">
            <v>m</v>
          </cell>
          <cell r="E454">
            <v>5785.53</v>
          </cell>
          <cell r="F454">
            <v>1382.74</v>
          </cell>
          <cell r="G454">
            <v>7168.28</v>
          </cell>
          <cell r="H454" t="str">
            <v>DNER-ES-334/97</v>
          </cell>
        </row>
        <row r="455">
          <cell r="A455" t="str">
            <v>2 S 03 411 45</v>
          </cell>
          <cell r="B455" t="str">
            <v>-</v>
          </cell>
          <cell r="C455" t="str">
            <v>Tub.ar comp.D=1,8 m prof. 27/31 m lâmina d'água LF</v>
          </cell>
          <cell r="D455" t="str">
            <v>m</v>
          </cell>
          <cell r="E455">
            <v>7093.4</v>
          </cell>
          <cell r="F455">
            <v>1695.32</v>
          </cell>
          <cell r="G455">
            <v>8788.7199999999993</v>
          </cell>
          <cell r="H455" t="str">
            <v>DNER-ES-334/97</v>
          </cell>
        </row>
        <row r="456">
          <cell r="A456" t="str">
            <v>2 S 03 411 51</v>
          </cell>
          <cell r="B456" t="str">
            <v>-</v>
          </cell>
          <cell r="C456" t="str">
            <v>Tub.ar comp.D=2,0 m até 12 m lâmina d'água LF</v>
          </cell>
          <cell r="D456" t="str">
            <v>m</v>
          </cell>
          <cell r="E456">
            <v>4766.1899999999996</v>
          </cell>
          <cell r="F456">
            <v>1139.1199999999999</v>
          </cell>
          <cell r="G456">
            <v>5905.32</v>
          </cell>
          <cell r="H456" t="str">
            <v>DNER-ES-334/97</v>
          </cell>
        </row>
        <row r="457">
          <cell r="A457" t="str">
            <v>2 S 03 411 52</v>
          </cell>
          <cell r="B457" t="str">
            <v>-</v>
          </cell>
          <cell r="C457" t="str">
            <v>Tub.ar comp.D=2,0 m prof. 12/18 m lâmina d'água LF</v>
          </cell>
          <cell r="D457" t="str">
            <v>m</v>
          </cell>
          <cell r="E457">
            <v>5342</v>
          </cell>
          <cell r="F457">
            <v>1276.73</v>
          </cell>
          <cell r="G457">
            <v>6618.74</v>
          </cell>
          <cell r="H457" t="str">
            <v>DNER-ES-334/97</v>
          </cell>
        </row>
        <row r="458">
          <cell r="A458" t="str">
            <v>2 S 03 411 53</v>
          </cell>
          <cell r="B458" t="str">
            <v>-</v>
          </cell>
          <cell r="C458" t="str">
            <v>Tub.ar comp.D=2,0 m prof.18/24 m lâmina d'água LF</v>
          </cell>
          <cell r="D458" t="str">
            <v>m</v>
          </cell>
          <cell r="E458">
            <v>5991.78</v>
          </cell>
          <cell r="F458">
            <v>1432.03</v>
          </cell>
          <cell r="G458">
            <v>7423.81</v>
          </cell>
          <cell r="H458" t="str">
            <v>DNER-ES-334/97</v>
          </cell>
        </row>
        <row r="459">
          <cell r="A459" t="str">
            <v>2 S 03 411 54</v>
          </cell>
          <cell r="B459" t="str">
            <v>-</v>
          </cell>
          <cell r="C459" t="str">
            <v>Tub.ar comp.D=2,0 m prof.24/27 m lâmina d'água LF</v>
          </cell>
          <cell r="D459" t="str">
            <v>m</v>
          </cell>
          <cell r="E459">
            <v>6894.5</v>
          </cell>
          <cell r="F459">
            <v>1647.78</v>
          </cell>
          <cell r="G459">
            <v>8542.2800000000007</v>
          </cell>
          <cell r="H459" t="str">
            <v>DNER-ES-334/97</v>
          </cell>
        </row>
        <row r="460">
          <cell r="A460" t="str">
            <v>2 S 03 411 55</v>
          </cell>
          <cell r="B460" t="str">
            <v>-</v>
          </cell>
          <cell r="C460" t="str">
            <v>Tub.ar comp.D=2,0 m prof.27/31 m lâmina d'água LF</v>
          </cell>
          <cell r="D460" t="str">
            <v>m</v>
          </cell>
          <cell r="E460">
            <v>8463.9500000000007</v>
          </cell>
          <cell r="F460">
            <v>2022.88</v>
          </cell>
          <cell r="G460">
            <v>10486.84</v>
          </cell>
          <cell r="H460" t="str">
            <v>DNER-ES-334/97</v>
          </cell>
        </row>
        <row r="461">
          <cell r="A461" t="str">
            <v>2 S 03 411 61</v>
          </cell>
          <cell r="B461" t="str">
            <v>-</v>
          </cell>
          <cell r="C461" t="str">
            <v>Tub.ar comp.D=2,2 m prof.até 12 m lâmina d'água LF</v>
          </cell>
          <cell r="D461" t="str">
            <v>m</v>
          </cell>
          <cell r="E461">
            <v>5836.08</v>
          </cell>
          <cell r="F461">
            <v>1394.82</v>
          </cell>
          <cell r="G461">
            <v>7230.9</v>
          </cell>
          <cell r="H461" t="str">
            <v>DNER-ES-334/97</v>
          </cell>
        </row>
        <row r="462">
          <cell r="A462" t="str">
            <v>2 S 03 411 62</v>
          </cell>
          <cell r="B462" t="str">
            <v>-</v>
          </cell>
          <cell r="C462" t="str">
            <v>Tub.ar comp.D=2,2 m prof.12/18 m lâmina d'água LF</v>
          </cell>
          <cell r="D462" t="str">
            <v>m</v>
          </cell>
          <cell r="E462">
            <v>6555.67</v>
          </cell>
          <cell r="F462">
            <v>1566.8</v>
          </cell>
          <cell r="G462">
            <v>8122.48</v>
          </cell>
          <cell r="H462" t="str">
            <v>DNER-ES-334/97</v>
          </cell>
        </row>
        <row r="463">
          <cell r="A463" t="str">
            <v>2 S 03 411 63</v>
          </cell>
          <cell r="B463" t="str">
            <v>-</v>
          </cell>
          <cell r="C463" t="str">
            <v>Tub.ar comp.D=2,2 m prof.18/24 m lâmina d'água LF</v>
          </cell>
          <cell r="D463" t="str">
            <v>m</v>
          </cell>
          <cell r="E463">
            <v>7341.13</v>
          </cell>
          <cell r="F463">
            <v>1754.53</v>
          </cell>
          <cell r="G463">
            <v>9095.66</v>
          </cell>
          <cell r="H463" t="str">
            <v>DNER-ES-334/97</v>
          </cell>
        </row>
        <row r="464">
          <cell r="A464" t="str">
            <v>2 S 03 411 64</v>
          </cell>
          <cell r="B464" t="str">
            <v>-</v>
          </cell>
          <cell r="C464" t="str">
            <v>Tub.ar comp.D=2,2 m prof.24/27 m lâmina d'água LF</v>
          </cell>
          <cell r="D464" t="str">
            <v>m</v>
          </cell>
          <cell r="E464">
            <v>8496.82</v>
          </cell>
          <cell r="F464">
            <v>2030.74</v>
          </cell>
          <cell r="G464">
            <v>10527.56</v>
          </cell>
          <cell r="H464" t="str">
            <v>DNER-ES-334/97</v>
          </cell>
        </row>
        <row r="465">
          <cell r="A465" t="str">
            <v>2 S 03 411 65</v>
          </cell>
          <cell r="B465" t="str">
            <v>-</v>
          </cell>
          <cell r="C465" t="str">
            <v>Tub.ar comp.D=2,2 m prof.27/31m lâmina d'água LF</v>
          </cell>
          <cell r="D465" t="str">
            <v>m</v>
          </cell>
          <cell r="E465">
            <v>10119.93</v>
          </cell>
          <cell r="F465">
            <v>2418.66</v>
          </cell>
          <cell r="G465">
            <v>12538.6</v>
          </cell>
          <cell r="H465" t="str">
            <v>DNER-ES-334/97</v>
          </cell>
        </row>
        <row r="466">
          <cell r="A466" t="str">
            <v>2 S 03 412 01</v>
          </cell>
          <cell r="B466" t="str">
            <v>-</v>
          </cell>
          <cell r="C466" t="str">
            <v>Esc.p/alarg. base tub.ar comp.prof. até 12 m LF</v>
          </cell>
          <cell r="D466" t="str">
            <v>m³</v>
          </cell>
          <cell r="E466">
            <v>1048.28</v>
          </cell>
          <cell r="F466">
            <v>250.54</v>
          </cell>
          <cell r="G466">
            <v>1298.82</v>
          </cell>
        </row>
        <row r="467">
          <cell r="A467" t="str">
            <v>2 S 03 412 02</v>
          </cell>
          <cell r="B467" t="str">
            <v>-</v>
          </cell>
          <cell r="C467" t="str">
            <v>Esc.p/alarg. base tub.ar comp.prof.12/18 m LF</v>
          </cell>
          <cell r="D467" t="str">
            <v>m³</v>
          </cell>
          <cell r="E467">
            <v>1230.58</v>
          </cell>
          <cell r="F467">
            <v>294.11</v>
          </cell>
          <cell r="G467">
            <v>1524.7</v>
          </cell>
        </row>
        <row r="468">
          <cell r="A468" t="str">
            <v>2 S 03 412 03</v>
          </cell>
          <cell r="B468" t="str">
            <v>-</v>
          </cell>
          <cell r="C468" t="str">
            <v>Esc.p/alarg. base tub.ar comp.prof.18/24 m LF</v>
          </cell>
          <cell r="D468" t="str">
            <v>m³</v>
          </cell>
          <cell r="E468">
            <v>1429.1</v>
          </cell>
          <cell r="F468">
            <v>341.55</v>
          </cell>
          <cell r="G468">
            <v>1770.66</v>
          </cell>
        </row>
        <row r="469">
          <cell r="A469" t="str">
            <v>2 S 03 411 04</v>
          </cell>
          <cell r="B469" t="str">
            <v>-</v>
          </cell>
          <cell r="C469" t="str">
            <v>Esc.p/alarg. base tub.ar comp.prof.24/27 m LF</v>
          </cell>
          <cell r="D469" t="str">
            <v>m³</v>
          </cell>
          <cell r="E469">
            <v>1721.3</v>
          </cell>
          <cell r="F469">
            <v>411.39</v>
          </cell>
          <cell r="G469">
            <v>2132.69</v>
          </cell>
        </row>
        <row r="470">
          <cell r="A470" t="str">
            <v>2 S 03 411 05</v>
          </cell>
          <cell r="B470" t="str">
            <v>-</v>
          </cell>
          <cell r="C470" t="str">
            <v>Esc.p/alarg. base tub.ar comp.prof.27/31m LF</v>
          </cell>
          <cell r="D470" t="str">
            <v>m³</v>
          </cell>
          <cell r="E470">
            <v>2118.37</v>
          </cell>
          <cell r="F470">
            <v>530.19000000000005</v>
          </cell>
          <cell r="G470">
            <v>2648.56</v>
          </cell>
        </row>
        <row r="471">
          <cell r="A471" t="str">
            <v>2 S 03 411 11</v>
          </cell>
          <cell r="B471" t="str">
            <v>-</v>
          </cell>
          <cell r="C471" t="str">
            <v>Forn.lanç.conc. base tub.ar comp.até 12m LF</v>
          </cell>
          <cell r="D471" t="str">
            <v>m³</v>
          </cell>
          <cell r="E471">
            <v>219.67</v>
          </cell>
          <cell r="F471">
            <v>52.5</v>
          </cell>
          <cell r="G471">
            <v>272.17</v>
          </cell>
          <cell r="H471" t="str">
            <v>DNER-ES-335/97</v>
          </cell>
        </row>
        <row r="472">
          <cell r="A472" t="str">
            <v>2 S 03 411 12</v>
          </cell>
          <cell r="B472" t="str">
            <v>-</v>
          </cell>
          <cell r="C472" t="str">
            <v>Forn.lanc.conc.base tub.ar comp.prof.12/18m LF</v>
          </cell>
          <cell r="D472" t="str">
            <v>m³</v>
          </cell>
          <cell r="E472">
            <v>235.26</v>
          </cell>
          <cell r="F472">
            <v>56.22</v>
          </cell>
          <cell r="G472">
            <v>291.49</v>
          </cell>
          <cell r="H472" t="str">
            <v>DNER-ES-335/97</v>
          </cell>
        </row>
        <row r="473">
          <cell r="A473" t="str">
            <v>2 S 03 411 13</v>
          </cell>
          <cell r="B473" t="str">
            <v>-</v>
          </cell>
          <cell r="C473" t="str">
            <v>Forn.lanç.conc.base tub.ar comp.prof.18/24m LF</v>
          </cell>
          <cell r="D473" t="str">
            <v>m³</v>
          </cell>
          <cell r="E473">
            <v>252.27</v>
          </cell>
          <cell r="F473">
            <v>60.29</v>
          </cell>
          <cell r="G473">
            <v>312.57</v>
          </cell>
          <cell r="H473" t="str">
            <v>DNER-ES-335/97</v>
          </cell>
        </row>
        <row r="474">
          <cell r="A474" t="str">
            <v>2 S 03 411 14</v>
          </cell>
          <cell r="B474" t="str">
            <v>-</v>
          </cell>
          <cell r="C474" t="str">
            <v>Forn.lanç.conc.base tub.ar comp.prof.24/27m LF</v>
          </cell>
          <cell r="D474" t="str">
            <v>m³</v>
          </cell>
          <cell r="E474">
            <v>276.95999999999998</v>
          </cell>
          <cell r="F474">
            <v>66.19</v>
          </cell>
          <cell r="G474">
            <v>343.15</v>
          </cell>
          <cell r="H474" t="str">
            <v>DNER-ES-335/97</v>
          </cell>
        </row>
        <row r="475">
          <cell r="A475" t="str">
            <v>2 S 03 411 15</v>
          </cell>
          <cell r="B475" t="str">
            <v>-</v>
          </cell>
          <cell r="C475" t="str">
            <v>Forn.lanç.conc.base tub.ar comp.prof. 27/31m LF</v>
          </cell>
          <cell r="D475" t="str">
            <v>m³</v>
          </cell>
          <cell r="E475">
            <v>318.41000000000003</v>
          </cell>
          <cell r="F475">
            <v>76.099999999999994</v>
          </cell>
          <cell r="G475">
            <v>394.51</v>
          </cell>
          <cell r="H475" t="str">
            <v>DNER-ES-335/97</v>
          </cell>
        </row>
        <row r="476">
          <cell r="A476" t="str">
            <v>2 S 03 411 61</v>
          </cell>
          <cell r="B476" t="str">
            <v>-</v>
          </cell>
          <cell r="C476" t="str">
            <v>Forn.lanç.c. base tub.ar comp.até 12m LF/AC/BC/PC</v>
          </cell>
          <cell r="D476" t="str">
            <v>m³</v>
          </cell>
          <cell r="E476">
            <v>227.12</v>
          </cell>
          <cell r="F476">
            <v>54.28</v>
          </cell>
          <cell r="G476">
            <v>281.39999999999998</v>
          </cell>
          <cell r="H476" t="str">
            <v>DNER-ES-335/97</v>
          </cell>
        </row>
        <row r="477">
          <cell r="A477" t="str">
            <v>2 S 03 411 62</v>
          </cell>
          <cell r="B477" t="str">
            <v>-</v>
          </cell>
          <cell r="C477" t="str">
            <v>Forn.lanc.c.base tub.ar comp.pr.12/18m LF/AC/BC/PC</v>
          </cell>
          <cell r="D477" t="str">
            <v>m³</v>
          </cell>
          <cell r="E477">
            <v>263.70999999999998</v>
          </cell>
          <cell r="F477">
            <v>63.02</v>
          </cell>
          <cell r="G477">
            <v>326.74</v>
          </cell>
          <cell r="H477" t="str">
            <v>DNER-ES-335/97</v>
          </cell>
        </row>
        <row r="478">
          <cell r="A478" t="str">
            <v>2 S 03 411 63</v>
          </cell>
          <cell r="B478" t="str">
            <v>-</v>
          </cell>
          <cell r="C478" t="str">
            <v>Forn.lanç.c.base tub.ar comp.pr.18/24m LF/AC/BC/PC</v>
          </cell>
          <cell r="D478" t="str">
            <v>m³</v>
          </cell>
          <cell r="E478">
            <v>259.72000000000003</v>
          </cell>
          <cell r="F478">
            <v>62.07</v>
          </cell>
          <cell r="G478">
            <v>321.8</v>
          </cell>
          <cell r="H478" t="str">
            <v>DNER-ES-335/97</v>
          </cell>
        </row>
        <row r="479">
          <cell r="A479" t="str">
            <v>2 S 03 411 64</v>
          </cell>
          <cell r="B479" t="str">
            <v>-</v>
          </cell>
          <cell r="C479" t="str">
            <v>Forn.lanç.c.base tub.ar comp.pr.24/27m LF/AC/BC/PC</v>
          </cell>
          <cell r="D479" t="str">
            <v>m³</v>
          </cell>
          <cell r="E479">
            <v>284.41000000000003</v>
          </cell>
          <cell r="F479">
            <v>67.97</v>
          </cell>
          <cell r="G479">
            <v>352.38</v>
          </cell>
          <cell r="H479" t="str">
            <v>DNER-ES-335/97</v>
          </cell>
        </row>
        <row r="480">
          <cell r="A480" t="str">
            <v>2 S 03 411 65</v>
          </cell>
          <cell r="B480" t="str">
            <v>-</v>
          </cell>
          <cell r="C480" t="str">
            <v>Forn.lanç.c.base tub.ar comp.pr.27/31m LF/AC/BC/PC</v>
          </cell>
          <cell r="D480" t="str">
            <v>m³</v>
          </cell>
          <cell r="E480">
            <v>325.86</v>
          </cell>
          <cell r="F480">
            <v>77.88</v>
          </cell>
          <cell r="G480">
            <v>403.74</v>
          </cell>
          <cell r="H480" t="str">
            <v>DNER-ES-335/97</v>
          </cell>
        </row>
        <row r="481">
          <cell r="A481" t="str">
            <v>2 S 03 415 01</v>
          </cell>
          <cell r="B481" t="str">
            <v>-</v>
          </cell>
          <cell r="C481" t="str">
            <v>Tub.céu aberto diâmetro externo=1,00 m c/AC/BC/PC</v>
          </cell>
          <cell r="D481" t="str">
            <v>m</v>
          </cell>
          <cell r="E481">
            <v>747.73</v>
          </cell>
          <cell r="F481">
            <v>178.7</v>
          </cell>
          <cell r="G481">
            <v>926.44</v>
          </cell>
        </row>
        <row r="482">
          <cell r="A482" t="str">
            <v>2 S 03 415 11</v>
          </cell>
          <cell r="B482" t="str">
            <v>-</v>
          </cell>
          <cell r="C482" t="str">
            <v>Tub.céu aberto diâmetro externo =1,20 m c/AC/BC/PC</v>
          </cell>
          <cell r="D482" t="str">
            <v>m</v>
          </cell>
          <cell r="E482">
            <v>956.5</v>
          </cell>
          <cell r="F482">
            <v>228.6</v>
          </cell>
          <cell r="G482">
            <v>1185.0999999999999</v>
          </cell>
        </row>
        <row r="483">
          <cell r="A483" t="str">
            <v>2 S03 415 21</v>
          </cell>
          <cell r="B483" t="str">
            <v>-</v>
          </cell>
          <cell r="C483" t="str">
            <v>Tub.céu aberto diâmetro externo=1,40 m c/AC/BC/PC</v>
          </cell>
          <cell r="D483" t="str">
            <v>m</v>
          </cell>
          <cell r="E483">
            <v>1183.53</v>
          </cell>
          <cell r="F483">
            <v>282.86</v>
          </cell>
          <cell r="G483">
            <v>1466.4</v>
          </cell>
        </row>
        <row r="484">
          <cell r="A484" t="str">
            <v>2 S 03 415 31</v>
          </cell>
          <cell r="B484" t="str">
            <v>-</v>
          </cell>
          <cell r="C484" t="str">
            <v>Tub.céu aberto diâmetro externo=1,60 m c/AC/BC/PC</v>
          </cell>
          <cell r="D484" t="str">
            <v>m</v>
          </cell>
          <cell r="E484">
            <v>1415.92</v>
          </cell>
          <cell r="F484">
            <v>338.4</v>
          </cell>
          <cell r="G484">
            <v>1754.33</v>
          </cell>
        </row>
        <row r="485">
          <cell r="A485" t="str">
            <v>2 S 03 415 41</v>
          </cell>
          <cell r="B485" t="str">
            <v>-</v>
          </cell>
          <cell r="C485" t="str">
            <v>Tub.céu aberto diâmetro externo=1,80 m c/AC/BC/PC</v>
          </cell>
          <cell r="D485" t="str">
            <v>m</v>
          </cell>
          <cell r="E485">
            <v>1692.98</v>
          </cell>
          <cell r="F485">
            <v>404.62</v>
          </cell>
          <cell r="G485">
            <v>2097.6</v>
          </cell>
        </row>
        <row r="486">
          <cell r="A486" t="str">
            <v>2 S 03 415 51</v>
          </cell>
          <cell r="B486" t="str">
            <v>-</v>
          </cell>
          <cell r="C486" t="str">
            <v>Tub.céu aberto diâmetro externo=2,00 m c/AC/BC/PC</v>
          </cell>
          <cell r="D486" t="str">
            <v>m</v>
          </cell>
          <cell r="E486">
            <v>2002.62</v>
          </cell>
          <cell r="F486">
            <v>478.62</v>
          </cell>
          <cell r="G486">
            <v>2481.25</v>
          </cell>
        </row>
        <row r="487">
          <cell r="A487" t="str">
            <v>2 S 03 415 61</v>
          </cell>
          <cell r="B487" t="str">
            <v>-</v>
          </cell>
          <cell r="C487" t="str">
            <v>Tub.céu aberto diâmetro externo=2,20 m c/AC/BC/PC</v>
          </cell>
          <cell r="D487" t="str">
            <v>m</v>
          </cell>
          <cell r="E487">
            <v>2380.08</v>
          </cell>
          <cell r="F487">
            <v>568.83000000000004</v>
          </cell>
          <cell r="G487">
            <v>2948.92</v>
          </cell>
        </row>
        <row r="488">
          <cell r="A488" t="str">
            <v>2 S 03 416 11</v>
          </cell>
          <cell r="B488" t="str">
            <v>-</v>
          </cell>
          <cell r="C488" t="str">
            <v>Tub.ar comp.D=1,2m prof.12m lâm.d'água LF/AC/BC/PC</v>
          </cell>
          <cell r="D488" t="str">
            <v>m</v>
          </cell>
          <cell r="E488">
            <v>2002.71</v>
          </cell>
          <cell r="F488">
            <v>478.64</v>
          </cell>
          <cell r="G488">
            <v>2481.36</v>
          </cell>
        </row>
        <row r="489">
          <cell r="A489" t="str">
            <v>2 S 03 416 12</v>
          </cell>
          <cell r="B489" t="str">
            <v>-</v>
          </cell>
          <cell r="C489" t="str">
            <v>Tub.ar c.D=1,2m prof.12/18m lâm.d'água LF/AC/BC/PC</v>
          </cell>
          <cell r="D489" t="str">
            <v>m</v>
          </cell>
          <cell r="E489">
            <v>2212.17</v>
          </cell>
          <cell r="F489">
            <v>528.71</v>
          </cell>
          <cell r="G489">
            <v>2740.88</v>
          </cell>
        </row>
        <row r="490">
          <cell r="A490" t="str">
            <v>2 S 03 416 13</v>
          </cell>
          <cell r="B490" t="str">
            <v>-</v>
          </cell>
          <cell r="C490" t="str">
            <v>Tub.ar c.D=1,2m prof.18/24m lâm.d'água LF/AC/BC/PC</v>
          </cell>
          <cell r="D490" t="str">
            <v>m</v>
          </cell>
          <cell r="E490">
            <v>2440.6</v>
          </cell>
          <cell r="F490">
            <v>583.29999999999995</v>
          </cell>
          <cell r="G490">
            <v>3023.91</v>
          </cell>
        </row>
        <row r="491">
          <cell r="A491" t="str">
            <v>2 S 03 416 14</v>
          </cell>
          <cell r="B491" t="str">
            <v>-</v>
          </cell>
          <cell r="C491" t="str">
            <v>Tub.ar c.D=1,2m prof.24/27m lâm.d'água LF/AC/BC/PC</v>
          </cell>
          <cell r="D491" t="str">
            <v>m</v>
          </cell>
          <cell r="E491">
            <v>2776.95</v>
          </cell>
          <cell r="F491">
            <v>663.69</v>
          </cell>
          <cell r="G491">
            <v>3440.65</v>
          </cell>
        </row>
        <row r="492">
          <cell r="A492" t="str">
            <v>2 S 03 416 15</v>
          </cell>
          <cell r="B492" t="str">
            <v>-</v>
          </cell>
          <cell r="C492" t="str">
            <v>Tub.ar.c.D=1,2m prof.27/31m lâm.d'água LF/AC/BC/PC</v>
          </cell>
          <cell r="D492" t="str">
            <v>m</v>
          </cell>
          <cell r="E492">
            <v>3262.33</v>
          </cell>
          <cell r="F492">
            <v>779.69</v>
          </cell>
          <cell r="G492">
            <v>4042.03</v>
          </cell>
        </row>
        <row r="493">
          <cell r="A493" t="str">
            <v>2 S 03 416 21</v>
          </cell>
          <cell r="B493" t="str">
            <v>-</v>
          </cell>
          <cell r="C493" t="str">
            <v>Tub.ar c.D=1,4m prof.até12m lâm.d'água LF/AC/BC/PC</v>
          </cell>
          <cell r="D493" t="str">
            <v>m</v>
          </cell>
          <cell r="E493">
            <v>2567.62</v>
          </cell>
          <cell r="F493">
            <v>613.66</v>
          </cell>
          <cell r="G493">
            <v>3181.29</v>
          </cell>
        </row>
        <row r="494">
          <cell r="A494" t="str">
            <v>2 S 03 416 22</v>
          </cell>
          <cell r="B494" t="str">
            <v>-</v>
          </cell>
          <cell r="C494" t="str">
            <v>Tub.ar c.D=1,4m prof.12/18m lâm.d'água LF/AC/BC/PC</v>
          </cell>
          <cell r="D494" t="str">
            <v>m</v>
          </cell>
          <cell r="E494">
            <v>2849.05</v>
          </cell>
          <cell r="F494">
            <v>680.92</v>
          </cell>
          <cell r="G494">
            <v>3529.97</v>
          </cell>
        </row>
        <row r="495">
          <cell r="A495" t="str">
            <v>2 S 03 416 23</v>
          </cell>
          <cell r="B495" t="str">
            <v>-</v>
          </cell>
          <cell r="C495" t="str">
            <v>Tub.ar c.D=1,4m prof.18/24m lâm.d'água LF/AC/BC/PC</v>
          </cell>
          <cell r="D495" t="str">
            <v>m</v>
          </cell>
          <cell r="E495">
            <v>3155.34</v>
          </cell>
          <cell r="F495">
            <v>754.12</v>
          </cell>
          <cell r="G495">
            <v>3909.47</v>
          </cell>
        </row>
        <row r="496">
          <cell r="A496" t="str">
            <v>2 S 03 416 24</v>
          </cell>
          <cell r="B496" t="str">
            <v>-</v>
          </cell>
          <cell r="C496" t="str">
            <v>Tub.ar c.D=1,4m prof.24/27m lâm.d'água LF/AC/BC/PC</v>
          </cell>
          <cell r="D496" t="str">
            <v>m</v>
          </cell>
          <cell r="E496">
            <v>3606.65</v>
          </cell>
          <cell r="F496">
            <v>861.99</v>
          </cell>
          <cell r="G496">
            <v>4468.6400000000003</v>
          </cell>
        </row>
        <row r="497">
          <cell r="A497" t="str">
            <v>2 S 03 416 25</v>
          </cell>
          <cell r="B497" t="str">
            <v>-</v>
          </cell>
          <cell r="C497" t="str">
            <v>Tub.ar c.D=1,4m prof.27/31m lâm.d'água LF/AC/BC/PC</v>
          </cell>
          <cell r="D497" t="str">
            <v>m</v>
          </cell>
          <cell r="E497">
            <v>4372.87</v>
          </cell>
          <cell r="F497">
            <v>1045.1099999999999</v>
          </cell>
          <cell r="G497">
            <v>5417.98</v>
          </cell>
        </row>
        <row r="498">
          <cell r="A498" t="str">
            <v>2 S 03 416 31</v>
          </cell>
          <cell r="B498" t="str">
            <v>-</v>
          </cell>
          <cell r="C498" t="str">
            <v>Tub.ar c.D=1,6m prof.até12m lâm.d'água LF/AC/BC/PC</v>
          </cell>
          <cell r="D498" t="str">
            <v>m</v>
          </cell>
          <cell r="E498">
            <v>3235.14</v>
          </cell>
          <cell r="F498">
            <v>773.19</v>
          </cell>
          <cell r="G498">
            <v>4008.34</v>
          </cell>
        </row>
        <row r="499">
          <cell r="A499" t="str">
            <v>2 S 03 416 32</v>
          </cell>
          <cell r="B499" t="str">
            <v>-</v>
          </cell>
          <cell r="C499" t="str">
            <v>Tub.ar c.D=1,6m prof.12/18m lâm.d'água LF/AC/BC/PC</v>
          </cell>
          <cell r="D499" t="str">
            <v>m</v>
          </cell>
          <cell r="E499">
            <v>3606.75</v>
          </cell>
          <cell r="F499">
            <v>862.01</v>
          </cell>
          <cell r="G499">
            <v>4468.76</v>
          </cell>
        </row>
        <row r="500">
          <cell r="A500" t="str">
            <v>2 S 03 416 33</v>
          </cell>
          <cell r="B500" t="str">
            <v>-</v>
          </cell>
          <cell r="C500" t="str">
            <v>Tub.ar c.D=1,6m prof.18/24m lâm.d'água LF/AC/BC/PC</v>
          </cell>
          <cell r="D500" t="str">
            <v>m</v>
          </cell>
          <cell r="E500">
            <v>4011.53</v>
          </cell>
          <cell r="F500">
            <v>958.75</v>
          </cell>
          <cell r="G500">
            <v>4970.29</v>
          </cell>
        </row>
        <row r="501">
          <cell r="A501" t="str">
            <v>2 S 03 416 34</v>
          </cell>
          <cell r="B501" t="str">
            <v>-</v>
          </cell>
          <cell r="C501" t="str">
            <v>Tub.ar c.D=1,6m prof.24/27m lâm.d'água LF/AC/BC/PC</v>
          </cell>
          <cell r="D501" t="str">
            <v>m</v>
          </cell>
          <cell r="E501">
            <v>4608.2</v>
          </cell>
          <cell r="F501">
            <v>1101.3599999999999</v>
          </cell>
          <cell r="G501">
            <v>5709.56</v>
          </cell>
        </row>
        <row r="502">
          <cell r="A502" t="str">
            <v>2 S 03 416 35</v>
          </cell>
          <cell r="B502" t="str">
            <v>-</v>
          </cell>
          <cell r="C502" t="str">
            <v>Tub.ar c.D=1,6m prof.27/31m lâm.d'água LF/AC/BC/PC</v>
          </cell>
          <cell r="D502" t="str">
            <v>m</v>
          </cell>
          <cell r="E502">
            <v>5620.49</v>
          </cell>
          <cell r="F502">
            <v>1343.29</v>
          </cell>
          <cell r="G502">
            <v>6963.79</v>
          </cell>
        </row>
        <row r="503">
          <cell r="A503" t="str">
            <v>2 S 03 416 41</v>
          </cell>
          <cell r="B503" t="str">
            <v>-</v>
          </cell>
          <cell r="C503" t="str">
            <v>Tub.ar c.D=1,8m prof.até12m lâm.d'água LF/AC/BC/PC</v>
          </cell>
          <cell r="D503" t="str">
            <v>m</v>
          </cell>
        </row>
        <row r="504">
          <cell r="A504" t="str">
            <v>2 S 03 416 42</v>
          </cell>
          <cell r="B504" t="str">
            <v>-</v>
          </cell>
          <cell r="C504" t="str">
            <v>Tub.ar c.D=1,8m prof.12/18m lâm.d'água LF AC/BC/PC</v>
          </cell>
          <cell r="D504" t="str">
            <v>m</v>
          </cell>
        </row>
        <row r="505">
          <cell r="A505" t="str">
            <v>2 S 03 416 43</v>
          </cell>
          <cell r="B505" t="str">
            <v>-</v>
          </cell>
          <cell r="C505" t="str">
            <v>Tub.ar c.D=1,8m prof.18/24m lâm.d'água LF/AC/BC/PC</v>
          </cell>
          <cell r="D505" t="str">
            <v>m</v>
          </cell>
        </row>
        <row r="506">
          <cell r="A506" t="str">
            <v>2 S 03 416 44</v>
          </cell>
          <cell r="B506" t="str">
            <v>-</v>
          </cell>
          <cell r="C506" t="str">
            <v>Tub.ar c.D=1,8m prof.24/27m lâm.d'água LF/AC/BC/PC</v>
          </cell>
          <cell r="D506" t="str">
            <v>m</v>
          </cell>
        </row>
        <row r="507">
          <cell r="A507" t="str">
            <v>2 S 03 416 45</v>
          </cell>
          <cell r="B507" t="str">
            <v>-</v>
          </cell>
          <cell r="C507" t="str">
            <v>Tub.ar c.D=1,8m prof.27/31m lâm.d'água LF/AC/BC/PC</v>
          </cell>
          <cell r="D507" t="str">
            <v>m</v>
          </cell>
        </row>
        <row r="508">
          <cell r="A508" t="str">
            <v>2 S 03 416 51</v>
          </cell>
          <cell r="B508" t="str">
            <v>-</v>
          </cell>
          <cell r="C508" t="str">
            <v>Tub.ar c.D=2,0m prof.até12m lâm.d'água LF/AC/BC/PC</v>
          </cell>
          <cell r="D508" t="str">
            <v>m</v>
          </cell>
        </row>
        <row r="509">
          <cell r="A509" t="str">
            <v>2 S 03 416 52</v>
          </cell>
          <cell r="B509" t="str">
            <v>-</v>
          </cell>
          <cell r="C509" t="str">
            <v>Tub.ar c.D=2,0m prof.12/18m lâm.d'água LF/AC/BC/PC</v>
          </cell>
          <cell r="D509" t="str">
            <v>m</v>
          </cell>
        </row>
        <row r="510">
          <cell r="A510" t="str">
            <v>2 S 03 416 53</v>
          </cell>
          <cell r="B510" t="str">
            <v>-</v>
          </cell>
          <cell r="C510" t="str">
            <v>Tub.ar c.D=2,0m prof.18/24m lâm.d'água LF/AC/BC/PC</v>
          </cell>
          <cell r="D510" t="str">
            <v>m</v>
          </cell>
        </row>
        <row r="511">
          <cell r="A511" t="str">
            <v>2 S 03 416 54</v>
          </cell>
          <cell r="B511" t="str">
            <v>-</v>
          </cell>
          <cell r="C511" t="str">
            <v>Tub.ar c.D=2,0m prof.24/27m lâm.d'água LF/AC/BC/PC</v>
          </cell>
          <cell r="D511" t="str">
            <v>m</v>
          </cell>
        </row>
        <row r="512">
          <cell r="A512" t="str">
            <v>2 S 03 416 55</v>
          </cell>
          <cell r="B512" t="str">
            <v>-</v>
          </cell>
          <cell r="C512" t="str">
            <v>Tub.ar c.D=2,0m prof.27/31m lâm.d'água LF/AC/BC/PC</v>
          </cell>
          <cell r="D512" t="str">
            <v>m</v>
          </cell>
        </row>
        <row r="513">
          <cell r="A513" t="str">
            <v>2 S 03 416 61</v>
          </cell>
          <cell r="B513" t="str">
            <v>-</v>
          </cell>
          <cell r="C513" t="str">
            <v>Tub.ar c.D=2,2m prof.até12m lâm.d'água LF/AC/BC/PC</v>
          </cell>
          <cell r="D513" t="str">
            <v>m</v>
          </cell>
        </row>
        <row r="514">
          <cell r="A514" t="str">
            <v>2 S 03 416 62</v>
          </cell>
          <cell r="B514" t="str">
            <v>-</v>
          </cell>
          <cell r="C514" t="str">
            <v>Tub.ar c.D=2,2m prof.12/18m lâm.d'água LF/AC/BC/PC</v>
          </cell>
          <cell r="D514" t="str">
            <v>m</v>
          </cell>
        </row>
        <row r="515">
          <cell r="A515" t="str">
            <v>2 S 03 416 63</v>
          </cell>
          <cell r="B515" t="str">
            <v>-</v>
          </cell>
          <cell r="C515" t="str">
            <v>Tub.ar c.D=2,2m prof.18/24m lâm.d'água LF/AC/BC/PC</v>
          </cell>
          <cell r="D515" t="str">
            <v>m</v>
          </cell>
        </row>
        <row r="516">
          <cell r="A516" t="str">
            <v>2 S 03 416 64</v>
          </cell>
          <cell r="B516" t="str">
            <v>-</v>
          </cell>
          <cell r="C516" t="str">
            <v>Tub.ar c.D=2,2m prof.24/27m lâm.d'água LF/AC/BC/PC</v>
          </cell>
          <cell r="D516" t="str">
            <v>m</v>
          </cell>
        </row>
        <row r="517">
          <cell r="A517" t="str">
            <v>2 S 03 416 65</v>
          </cell>
          <cell r="B517" t="str">
            <v>-</v>
          </cell>
          <cell r="C517" t="str">
            <v>Tub.ar c.D=2,2m prof.27/31m lâm.d'água LF/AC/BC/PC</v>
          </cell>
          <cell r="D517" t="str">
            <v>m</v>
          </cell>
        </row>
        <row r="518">
          <cell r="A518" t="str">
            <v>2 S 03 510 00</v>
          </cell>
          <cell r="B518" t="str">
            <v>-</v>
          </cell>
          <cell r="C518" t="str">
            <v>Aparelho Apoio em Neoperene Fretado - forn. e aplic.</v>
          </cell>
          <cell r="D518" t="str">
            <v>kg</v>
          </cell>
          <cell r="H518" t="str">
            <v>EC-OAE-03</v>
          </cell>
        </row>
        <row r="519">
          <cell r="A519" t="str">
            <v>2 S 03 510 50</v>
          </cell>
          <cell r="B519" t="str">
            <v>-</v>
          </cell>
          <cell r="C519" t="str">
            <v>Fabric.guarda-corpo tipo GM,moldado no local AC/BC</v>
          </cell>
          <cell r="D519" t="str">
            <v>kg</v>
          </cell>
        </row>
        <row r="520">
          <cell r="A520" t="str">
            <v>2 S 03 580 01</v>
          </cell>
          <cell r="B520" t="str">
            <v>-</v>
          </cell>
          <cell r="C520" t="str">
            <v>Fornecimento, preparo e colocação formas aço CA 60</v>
          </cell>
          <cell r="D520" t="str">
            <v>kg</v>
          </cell>
          <cell r="H520" t="str">
            <v>DNER-ES-331/97</v>
          </cell>
        </row>
        <row r="521">
          <cell r="A521" t="str">
            <v>2 S 03 580 02</v>
          </cell>
          <cell r="B521" t="str">
            <v>-</v>
          </cell>
          <cell r="C521" t="str">
            <v>Fornecimento, preparo e colocação formas aço CA 50</v>
          </cell>
          <cell r="D521" t="str">
            <v>kg</v>
          </cell>
          <cell r="H521" t="str">
            <v>DNER-ES-331/97</v>
          </cell>
        </row>
        <row r="522">
          <cell r="A522" t="str">
            <v>2 S 03 580 03</v>
          </cell>
          <cell r="B522" t="str">
            <v>-</v>
          </cell>
          <cell r="C522" t="str">
            <v>Fornecimento, preparo e colocação formas aço CA 25</v>
          </cell>
          <cell r="D522" t="str">
            <v>kg</v>
          </cell>
          <cell r="H522" t="str">
            <v>DNER-ES-331/97</v>
          </cell>
        </row>
        <row r="523">
          <cell r="A523" t="str">
            <v>2 S 03 700 01</v>
          </cell>
          <cell r="B523" t="str">
            <v>-</v>
          </cell>
          <cell r="C523" t="str">
            <v>Fabricação guarda-corpo tipo GM, moldado no local</v>
          </cell>
          <cell r="D523" t="str">
            <v>m</v>
          </cell>
        </row>
        <row r="524">
          <cell r="A524" t="str">
            <v>2 S 03 700 51</v>
          </cell>
          <cell r="B524" t="str">
            <v>-</v>
          </cell>
          <cell r="C524" t="str">
            <v>Abertura concretag.bases tubulões céu aberto AC/BC</v>
          </cell>
          <cell r="D524" t="str">
            <v>m</v>
          </cell>
        </row>
        <row r="525">
          <cell r="A525" t="str">
            <v>2 S 03 920 01</v>
          </cell>
          <cell r="B525" t="str">
            <v>-</v>
          </cell>
          <cell r="C525" t="str">
            <v>Abertura concretagem bases tubulões céu aberto</v>
          </cell>
          <cell r="D525" t="str">
            <v>m³</v>
          </cell>
        </row>
        <row r="526">
          <cell r="A526" t="str">
            <v>2 S 03 930 00</v>
          </cell>
          <cell r="B526" t="str">
            <v>-</v>
          </cell>
          <cell r="C526" t="str">
            <v>Junta de cantoneira</v>
          </cell>
          <cell r="D526" t="str">
            <v>m</v>
          </cell>
        </row>
        <row r="527">
          <cell r="A527" t="str">
            <v>2 S 03 940 00</v>
          </cell>
          <cell r="B527" t="str">
            <v>-</v>
          </cell>
          <cell r="C527" t="str">
            <v>Compactação manual</v>
          </cell>
          <cell r="D527" t="str">
            <v>m³</v>
          </cell>
        </row>
        <row r="528">
          <cell r="A528" t="str">
            <v>2 S 03 940 01</v>
          </cell>
          <cell r="B528" t="str">
            <v>-</v>
          </cell>
          <cell r="C528" t="str">
            <v>Reaterro e compactação</v>
          </cell>
          <cell r="D528" t="str">
            <v>m³</v>
          </cell>
          <cell r="H528" t="str">
            <v>EC-D-01</v>
          </cell>
        </row>
        <row r="529">
          <cell r="A529" t="str">
            <v>2 S 03 951 01</v>
          </cell>
          <cell r="B529" t="str">
            <v>-</v>
          </cell>
          <cell r="C529" t="str">
            <v>Pintura com nata de cimento</v>
          </cell>
          <cell r="D529" t="str">
            <v>m²</v>
          </cell>
          <cell r="H529" t="str">
            <v>DNER-ES-330/97</v>
          </cell>
        </row>
        <row r="530">
          <cell r="A530" t="str">
            <v>2 S 03 990 01</v>
          </cell>
          <cell r="B530" t="str">
            <v>-</v>
          </cell>
          <cell r="C530" t="str">
            <v>Confecção e colocação cabo 4 cord de 12,7 mm - MAC</v>
          </cell>
          <cell r="D530" t="str">
            <v>kg</v>
          </cell>
        </row>
        <row r="531">
          <cell r="A531" t="str">
            <v>2 S 03 990 02</v>
          </cell>
          <cell r="B531" t="str">
            <v>-</v>
          </cell>
          <cell r="C531" t="str">
            <v>Confecção e colocação cabo 6 cord de 12,7 mm - MAC</v>
          </cell>
          <cell r="D531" t="str">
            <v>kg</v>
          </cell>
        </row>
        <row r="532">
          <cell r="A532" t="str">
            <v>2 S 03 990 03</v>
          </cell>
          <cell r="B532" t="str">
            <v>-</v>
          </cell>
          <cell r="C532" t="str">
            <v>Confecção e colocação cabo 7 cord de 12,7 mm - MAC</v>
          </cell>
          <cell r="D532" t="str">
            <v>kg</v>
          </cell>
        </row>
        <row r="533">
          <cell r="A533" t="str">
            <v>2 S 03 990 04</v>
          </cell>
          <cell r="B533" t="str">
            <v>-</v>
          </cell>
          <cell r="C533" t="str">
            <v>Confecção e colocação cabo 12 cord de 12,7 mm -MAC</v>
          </cell>
          <cell r="D533" t="str">
            <v>kg</v>
          </cell>
        </row>
        <row r="534">
          <cell r="A534" t="str">
            <v>2 S 03 990 05</v>
          </cell>
          <cell r="B534" t="str">
            <v>-</v>
          </cell>
          <cell r="C534" t="str">
            <v>Confecção e colocação cabo 4 cord. D=12,7mm FREYSS</v>
          </cell>
          <cell r="D534" t="str">
            <v>kg</v>
          </cell>
        </row>
        <row r="535">
          <cell r="A535" t="str">
            <v>2 S 03 990 06</v>
          </cell>
          <cell r="B535" t="str">
            <v>-</v>
          </cell>
          <cell r="C535" t="str">
            <v>Confecção e colocação cabo 6 cord. D=12,7mm FREYSS</v>
          </cell>
          <cell r="D535" t="str">
            <v>kg</v>
          </cell>
        </row>
        <row r="536">
          <cell r="A536" t="str">
            <v>2 S 03 990 07</v>
          </cell>
          <cell r="B536" t="str">
            <v>-</v>
          </cell>
          <cell r="C536" t="str">
            <v>Confecção e colocação cabo 7 cord. D=12,7mm FREYSS</v>
          </cell>
          <cell r="D536" t="str">
            <v>kg</v>
          </cell>
        </row>
        <row r="537">
          <cell r="A537" t="str">
            <v>2 S 03 990 08</v>
          </cell>
          <cell r="B537" t="str">
            <v>-</v>
          </cell>
          <cell r="C537" t="str">
            <v>Confecção e colocação cabo 12cord. D=12,7mm FREYSS</v>
          </cell>
          <cell r="D537" t="str">
            <v>kg</v>
          </cell>
        </row>
        <row r="538">
          <cell r="A538" t="str">
            <v>2 S 03 991 01</v>
          </cell>
          <cell r="B538" t="str">
            <v>-</v>
          </cell>
          <cell r="C538" t="str">
            <v>Dreno de PVC D=75 mm</v>
          </cell>
          <cell r="D538" t="str">
            <v>und</v>
          </cell>
          <cell r="H538" t="str">
            <v>DNIT 015-204-ES</v>
          </cell>
        </row>
        <row r="539">
          <cell r="A539" t="str">
            <v>2 S 03 991 02</v>
          </cell>
          <cell r="B539" t="str">
            <v>-</v>
          </cell>
          <cell r="C539" t="str">
            <v>Dreno de PVC D=100 mm</v>
          </cell>
          <cell r="D539" t="str">
            <v>und</v>
          </cell>
          <cell r="H539" t="str">
            <v>DNIT 015-204-ES</v>
          </cell>
        </row>
        <row r="540">
          <cell r="A540" t="str">
            <v>2 S 03 999 01</v>
          </cell>
          <cell r="B540" t="str">
            <v>-</v>
          </cell>
          <cell r="C540" t="str">
            <v>Protensão e injeção cabo 4 cord. D=12,7 mm - MAC</v>
          </cell>
          <cell r="D540" t="str">
            <v>und</v>
          </cell>
        </row>
        <row r="541">
          <cell r="A541" t="str">
            <v>2 S 03 999 02</v>
          </cell>
          <cell r="B541" t="str">
            <v>-</v>
          </cell>
          <cell r="C541" t="str">
            <v>Protensão e injeção cabo 6 cord. D=12,7 mm - MAC</v>
          </cell>
          <cell r="D541" t="str">
            <v>und</v>
          </cell>
        </row>
        <row r="542">
          <cell r="A542" t="str">
            <v>2 S 03 999 03</v>
          </cell>
          <cell r="B542" t="str">
            <v>-</v>
          </cell>
          <cell r="C542" t="str">
            <v>Protensão e injeção cabo 7 cord. D=12,7 mm - MAC</v>
          </cell>
          <cell r="D542" t="str">
            <v>und</v>
          </cell>
        </row>
        <row r="543">
          <cell r="A543" t="str">
            <v>2 S 03 999 04</v>
          </cell>
          <cell r="B543" t="str">
            <v>-</v>
          </cell>
          <cell r="C543" t="str">
            <v>Protensão e injeção cabo 12 cord. D=12,7 mm - MAC</v>
          </cell>
          <cell r="D543" t="str">
            <v>und</v>
          </cell>
        </row>
        <row r="544">
          <cell r="A544" t="str">
            <v>2 S 03 999 05</v>
          </cell>
          <cell r="B544" t="str">
            <v>-</v>
          </cell>
          <cell r="C544" t="str">
            <v>Protensão e injeção cabo 4 cord. D=12,7mm - FREYSS</v>
          </cell>
          <cell r="D544" t="str">
            <v>und</v>
          </cell>
        </row>
        <row r="545">
          <cell r="A545" t="str">
            <v>2 S 03 999 06</v>
          </cell>
          <cell r="B545" t="str">
            <v>-</v>
          </cell>
          <cell r="C545" t="str">
            <v>Protensão e injeção cabo 6 cord. D=12,7mm - FREYSS</v>
          </cell>
          <cell r="D545" t="str">
            <v>und</v>
          </cell>
        </row>
        <row r="546">
          <cell r="A546" t="str">
            <v>2 S 03 999 07</v>
          </cell>
          <cell r="B546" t="str">
            <v>-</v>
          </cell>
          <cell r="C546" t="str">
            <v>Protensão e injeção cabo 7 cord. D=12,7mm - FREYSS</v>
          </cell>
          <cell r="D546" t="str">
            <v>und</v>
          </cell>
        </row>
        <row r="547">
          <cell r="A547" t="str">
            <v>2 S 03 999 08</v>
          </cell>
          <cell r="B547" t="str">
            <v>-</v>
          </cell>
          <cell r="C547" t="str">
            <v>Protensão e injeção cabo 12 cord. D=12,7mm FREYSS</v>
          </cell>
          <cell r="D547" t="str">
            <v>und</v>
          </cell>
        </row>
        <row r="548">
          <cell r="A548" t="str">
            <v>2 S 04 000 00</v>
          </cell>
          <cell r="B548" t="str">
            <v>-</v>
          </cell>
          <cell r="C548" t="str">
            <v>Escavação manual em material de 1a cat</v>
          </cell>
          <cell r="D548" t="str">
            <v>m³</v>
          </cell>
          <cell r="H548" t="str">
            <v>EC-D-02</v>
          </cell>
        </row>
        <row r="549">
          <cell r="A549" t="str">
            <v>2 S 04 000 01</v>
          </cell>
          <cell r="B549" t="str">
            <v>-</v>
          </cell>
          <cell r="C549" t="str">
            <v>Escavação manual reat.compact.mat.1a cat.</v>
          </cell>
          <cell r="D549" t="str">
            <v>m³</v>
          </cell>
          <cell r="H549" t="str">
            <v>EC-D-02</v>
          </cell>
        </row>
        <row r="550">
          <cell r="A550" t="str">
            <v>2 S 04 001 00</v>
          </cell>
          <cell r="B550" t="str">
            <v>-</v>
          </cell>
          <cell r="C550" t="str">
            <v>Escavação mecânica de vala em mat.1a cat.</v>
          </cell>
          <cell r="D550" t="str">
            <v>m³</v>
          </cell>
          <cell r="H550" t="str">
            <v>EC-D-01</v>
          </cell>
        </row>
        <row r="551">
          <cell r="A551" t="str">
            <v>2 S 04 001 01</v>
          </cell>
          <cell r="B551" t="str">
            <v>-</v>
          </cell>
          <cell r="C551" t="str">
            <v>Escavação mecânica reat. e comp. vala mat.1a cat.</v>
          </cell>
          <cell r="D551" t="str">
            <v>m³</v>
          </cell>
          <cell r="H551" t="str">
            <v>EC-D-03</v>
          </cell>
        </row>
        <row r="552">
          <cell r="A552" t="str">
            <v>2 S 04 002 01</v>
          </cell>
          <cell r="B552" t="str">
            <v>-</v>
          </cell>
          <cell r="C552" t="str">
            <v>Perfuração para dreno sub-horizontal mat. 1a cat.</v>
          </cell>
          <cell r="D552" t="str">
            <v>m</v>
          </cell>
        </row>
        <row r="553">
          <cell r="A553" t="str">
            <v>2 S 04 010 00</v>
          </cell>
          <cell r="B553" t="str">
            <v>-</v>
          </cell>
          <cell r="C553" t="str">
            <v>Escavação manual material 2a categoria</v>
          </cell>
          <cell r="D553" t="str">
            <v>m³</v>
          </cell>
          <cell r="H553" t="str">
            <v>EC-D-02</v>
          </cell>
        </row>
        <row r="554">
          <cell r="A554" t="str">
            <v>2 S 04 010 01</v>
          </cell>
          <cell r="B554" t="str">
            <v>-</v>
          </cell>
          <cell r="C554" t="str">
            <v>Escavação manual reat.compactação em mat.2a cat.</v>
          </cell>
          <cell r="D554" t="str">
            <v>m³</v>
          </cell>
          <cell r="H554" t="str">
            <v>EC-D-02</v>
          </cell>
        </row>
        <row r="555">
          <cell r="A555" t="str">
            <v>2 S 04 011 00</v>
          </cell>
          <cell r="B555" t="str">
            <v>-</v>
          </cell>
          <cell r="C555" t="str">
            <v>Escavação mecânica de vala em mat. 2a categoria</v>
          </cell>
          <cell r="D555" t="str">
            <v>m³</v>
          </cell>
          <cell r="H555" t="str">
            <v>EC-D-01</v>
          </cell>
        </row>
        <row r="556">
          <cell r="A556" t="str">
            <v>2 S 04 011 01</v>
          </cell>
          <cell r="B556" t="str">
            <v>-</v>
          </cell>
          <cell r="C556" t="str">
            <v>Escavação mecânica reat.compact. vala mat.2a cat.</v>
          </cell>
          <cell r="D556" t="str">
            <v>m³</v>
          </cell>
          <cell r="H556" t="str">
            <v>EC-D-03</v>
          </cell>
        </row>
        <row r="557">
          <cell r="A557" t="str">
            <v>2 S 04 012 01</v>
          </cell>
          <cell r="B557" t="str">
            <v>-</v>
          </cell>
          <cell r="C557" t="str">
            <v>Perfuração para dreno sub-horizontal mat 2a cat.</v>
          </cell>
          <cell r="D557" t="str">
            <v>m</v>
          </cell>
        </row>
        <row r="558">
          <cell r="A558" t="str">
            <v>2 S 04 020 00</v>
          </cell>
          <cell r="B558" t="str">
            <v>-</v>
          </cell>
          <cell r="C558" t="str">
            <v>Escavação em vala material de 3a categoria</v>
          </cell>
          <cell r="D558" t="str">
            <v>m³</v>
          </cell>
          <cell r="H558" t="str">
            <v>EC-D-02</v>
          </cell>
        </row>
        <row r="559">
          <cell r="A559" t="str">
            <v>2 S 04 100 01</v>
          </cell>
          <cell r="B559" t="str">
            <v>-</v>
          </cell>
          <cell r="C559" t="str">
            <v>Corpo BSTC D=0,60m</v>
          </cell>
          <cell r="D559" t="str">
            <v>m</v>
          </cell>
          <cell r="H559" t="str">
            <v>DNIT 023/2004-ES</v>
          </cell>
        </row>
        <row r="560">
          <cell r="A560" t="str">
            <v>2 S 04 100 02</v>
          </cell>
          <cell r="B560" t="str">
            <v>-</v>
          </cell>
          <cell r="C560" t="str">
            <v>Corpo BSTC D=0,80m</v>
          </cell>
          <cell r="D560" t="str">
            <v>m</v>
          </cell>
          <cell r="H560" t="str">
            <v>DNIT 023/2004-ES</v>
          </cell>
        </row>
        <row r="561">
          <cell r="A561" t="str">
            <v>2 S 04 100 03</v>
          </cell>
          <cell r="B561" t="str">
            <v>-</v>
          </cell>
          <cell r="C561" t="str">
            <v>Corpo BSTC D=1,00m</v>
          </cell>
          <cell r="D561" t="str">
            <v>m</v>
          </cell>
          <cell r="H561" t="str">
            <v>DNIT 023/2004-ES</v>
          </cell>
        </row>
        <row r="562">
          <cell r="A562" t="str">
            <v>2 S 04 100 04</v>
          </cell>
          <cell r="B562" t="str">
            <v>-</v>
          </cell>
          <cell r="C562" t="str">
            <v>Corpo BSTC D=1,20m</v>
          </cell>
          <cell r="D562" t="str">
            <v>m</v>
          </cell>
          <cell r="H562" t="str">
            <v>DNIT 023/2004-ES</v>
          </cell>
        </row>
        <row r="563">
          <cell r="A563" t="str">
            <v>2 S 04 100 05</v>
          </cell>
          <cell r="B563" t="str">
            <v>-</v>
          </cell>
          <cell r="C563" t="str">
            <v>Corpo BSTC D=1,50m</v>
          </cell>
          <cell r="D563" t="str">
            <v>m</v>
          </cell>
          <cell r="H563" t="str">
            <v>DNIT 023/2004-ES</v>
          </cell>
        </row>
        <row r="564">
          <cell r="A564" t="str">
            <v>2 S 04 100 51</v>
          </cell>
          <cell r="B564" t="str">
            <v>-</v>
          </cell>
          <cell r="C564" t="str">
            <v>Corpo BSTC D=0,60 m AC/BC/PC</v>
          </cell>
          <cell r="D564" t="str">
            <v>m</v>
          </cell>
          <cell r="H564" t="str">
            <v>DNIT 023/2004-ES</v>
          </cell>
        </row>
        <row r="565">
          <cell r="A565" t="str">
            <v>2 S 04 100 52</v>
          </cell>
          <cell r="B565" t="str">
            <v>-</v>
          </cell>
          <cell r="C565" t="str">
            <v>Corpo BSTC D=0,80 m AC/BC/PC</v>
          </cell>
          <cell r="D565" t="str">
            <v>m</v>
          </cell>
          <cell r="H565" t="str">
            <v>DNIT 023/2004-ES</v>
          </cell>
        </row>
        <row r="566">
          <cell r="A566" t="str">
            <v>2 S 04 100 53</v>
          </cell>
          <cell r="B566" t="str">
            <v>-</v>
          </cell>
          <cell r="C566" t="str">
            <v>Corpo BSTC D=1,00 m AC/BC/PC</v>
          </cell>
          <cell r="D566" t="str">
            <v>m</v>
          </cell>
          <cell r="H566" t="str">
            <v>DNIT 023/2004-ES</v>
          </cell>
        </row>
        <row r="567">
          <cell r="A567" t="str">
            <v>2 S 04 100 54</v>
          </cell>
          <cell r="B567" t="str">
            <v>-</v>
          </cell>
          <cell r="C567" t="str">
            <v>Corpo BSTC D=1,20 m AC/BC/PC</v>
          </cell>
          <cell r="D567" t="str">
            <v>m</v>
          </cell>
          <cell r="H567" t="str">
            <v>DNIT 023/2004-ES</v>
          </cell>
        </row>
        <row r="568">
          <cell r="A568" t="str">
            <v>2 S 04 100 55</v>
          </cell>
          <cell r="B568" t="str">
            <v>-</v>
          </cell>
          <cell r="C568" t="str">
            <v>Corpo BSTC D=1,50 m AC/BC/PC</v>
          </cell>
          <cell r="D568" t="str">
            <v>m</v>
          </cell>
          <cell r="H568" t="str">
            <v>DNIT 023/2004-ES</v>
          </cell>
        </row>
        <row r="569">
          <cell r="A569" t="str">
            <v>2 S 04 101 01</v>
          </cell>
          <cell r="B569" t="str">
            <v>-</v>
          </cell>
          <cell r="C569" t="str">
            <v>Boca BSTC D=0,60 m normal</v>
          </cell>
          <cell r="D569" t="str">
            <v>und</v>
          </cell>
          <cell r="H569" t="str">
            <v>DNIT 023/2004-ES</v>
          </cell>
        </row>
        <row r="570">
          <cell r="A570" t="str">
            <v>2 S 04 101 02</v>
          </cell>
          <cell r="B570" t="str">
            <v>-</v>
          </cell>
          <cell r="C570" t="str">
            <v>Boca BSTC D=0,80m normal</v>
          </cell>
          <cell r="D570" t="str">
            <v>und</v>
          </cell>
          <cell r="H570" t="str">
            <v>DNIT 023/2004-ES</v>
          </cell>
        </row>
        <row r="571">
          <cell r="A571" t="str">
            <v>2 S 04 101 03</v>
          </cell>
          <cell r="B571" t="str">
            <v>-</v>
          </cell>
          <cell r="C571" t="str">
            <v>Boca BSTC D=1,00m normal</v>
          </cell>
          <cell r="D571" t="str">
            <v>und</v>
          </cell>
          <cell r="H571" t="str">
            <v>DNIT 023/2004-ES</v>
          </cell>
        </row>
        <row r="572">
          <cell r="A572" t="str">
            <v>2 S 04 101 04</v>
          </cell>
          <cell r="B572" t="str">
            <v>-</v>
          </cell>
          <cell r="C572" t="str">
            <v>Boca BSTC D=1,20m normal</v>
          </cell>
          <cell r="D572" t="str">
            <v>und</v>
          </cell>
          <cell r="H572" t="str">
            <v>DNIT 023/2004-ES</v>
          </cell>
        </row>
        <row r="573">
          <cell r="A573" t="str">
            <v>2 S 04 101 05</v>
          </cell>
          <cell r="B573" t="str">
            <v>-</v>
          </cell>
          <cell r="C573" t="str">
            <v>Boca BSTC D=1,50m normal</v>
          </cell>
          <cell r="D573" t="str">
            <v>und</v>
          </cell>
          <cell r="H573" t="str">
            <v>DNIT 023/2004-ES</v>
          </cell>
        </row>
        <row r="574">
          <cell r="A574" t="str">
            <v>2 S 04 101 06</v>
          </cell>
          <cell r="B574" t="str">
            <v>-</v>
          </cell>
          <cell r="C574" t="str">
            <v>Boca BSTC D=0,60m - esc.=15</v>
          </cell>
          <cell r="D574" t="str">
            <v>und</v>
          </cell>
          <cell r="H574" t="str">
            <v>DNIT 023/2004-ES</v>
          </cell>
        </row>
        <row r="575">
          <cell r="A575" t="str">
            <v>2 S 04 101 07</v>
          </cell>
          <cell r="B575" t="str">
            <v>-</v>
          </cell>
          <cell r="C575" t="str">
            <v>Boca BSTC D=0,80 m - esc.=15</v>
          </cell>
          <cell r="D575" t="str">
            <v>und</v>
          </cell>
          <cell r="H575" t="str">
            <v>DNIT 023/2004-ES</v>
          </cell>
        </row>
        <row r="576">
          <cell r="A576" t="str">
            <v>2 S 04 101 08</v>
          </cell>
          <cell r="B576" t="str">
            <v>-</v>
          </cell>
          <cell r="C576" t="str">
            <v>Boca BSTC D=1,00 m - esc.=15</v>
          </cell>
          <cell r="D576" t="str">
            <v>und</v>
          </cell>
          <cell r="H576" t="str">
            <v>DNIT 023/2004-ES</v>
          </cell>
        </row>
        <row r="577">
          <cell r="A577" t="str">
            <v>2 S 04 101 09</v>
          </cell>
          <cell r="B577" t="str">
            <v>-</v>
          </cell>
          <cell r="C577" t="str">
            <v>Boca BSTC D=1,20 m - esc.=15</v>
          </cell>
          <cell r="D577" t="str">
            <v>und</v>
          </cell>
          <cell r="H577" t="str">
            <v>DNIT 023/2004-ES</v>
          </cell>
        </row>
        <row r="578">
          <cell r="A578" t="str">
            <v>2 S 04 101 10</v>
          </cell>
          <cell r="B578" t="str">
            <v>-</v>
          </cell>
          <cell r="C578" t="str">
            <v>Boca BSTC D=1,50 m - esc.=15</v>
          </cell>
          <cell r="D578" t="str">
            <v>und</v>
          </cell>
          <cell r="H578" t="str">
            <v>DNIT 023/2004-ES</v>
          </cell>
        </row>
        <row r="579">
          <cell r="A579" t="str">
            <v>2 S 04 101 11</v>
          </cell>
          <cell r="B579" t="str">
            <v>-</v>
          </cell>
          <cell r="C579" t="str">
            <v>Boca BSTC D=0,60 m - esc.=30</v>
          </cell>
          <cell r="D579" t="str">
            <v>und</v>
          </cell>
          <cell r="H579" t="str">
            <v>DNIT 023/2004-ES</v>
          </cell>
        </row>
        <row r="580">
          <cell r="A580" t="str">
            <v>2 S 04 101 12</v>
          </cell>
          <cell r="B580" t="str">
            <v>-</v>
          </cell>
          <cell r="C580" t="str">
            <v>Boca BSTC D=0,80 m - esc.=30</v>
          </cell>
          <cell r="D580" t="str">
            <v>und</v>
          </cell>
          <cell r="H580" t="str">
            <v>DNIT 023/2004-ES</v>
          </cell>
        </row>
        <row r="581">
          <cell r="A581" t="str">
            <v>2 S 04 101 13</v>
          </cell>
          <cell r="B581" t="str">
            <v>-</v>
          </cell>
          <cell r="C581" t="str">
            <v>Boca BSTC D=1,00 m - esc.=30</v>
          </cell>
          <cell r="D581" t="str">
            <v>und</v>
          </cell>
          <cell r="H581" t="str">
            <v>DNIT 023/2004-ES</v>
          </cell>
        </row>
        <row r="582">
          <cell r="A582" t="str">
            <v>2 S 04 101 14</v>
          </cell>
          <cell r="B582" t="str">
            <v>-</v>
          </cell>
          <cell r="C582" t="str">
            <v>Boca BSTC D=1,20 m - esc.=30</v>
          </cell>
          <cell r="D582" t="str">
            <v>und</v>
          </cell>
          <cell r="H582" t="str">
            <v>DNIT 023/2004-ES</v>
          </cell>
        </row>
        <row r="583">
          <cell r="A583" t="str">
            <v>2 S 04 101 15</v>
          </cell>
          <cell r="B583" t="str">
            <v>-</v>
          </cell>
          <cell r="C583" t="str">
            <v>Boca BSTC D=1,50 m - esc.=30</v>
          </cell>
          <cell r="D583" t="str">
            <v>und</v>
          </cell>
          <cell r="H583" t="str">
            <v>DNIT 023/2004-ES</v>
          </cell>
        </row>
        <row r="584">
          <cell r="A584" t="str">
            <v>2 S 04 101 16</v>
          </cell>
          <cell r="B584" t="str">
            <v>-</v>
          </cell>
          <cell r="C584" t="str">
            <v>Boca BSTC D=0,60 m - esc.=45</v>
          </cell>
          <cell r="D584" t="str">
            <v>und</v>
          </cell>
          <cell r="H584" t="str">
            <v>DNIT 023/2004-ES</v>
          </cell>
        </row>
        <row r="585">
          <cell r="A585" t="str">
            <v>2 S 04 101 17</v>
          </cell>
          <cell r="B585" t="str">
            <v>-</v>
          </cell>
          <cell r="C585" t="str">
            <v>Boca BSTC D=0,80 m - esc.=45</v>
          </cell>
          <cell r="D585" t="str">
            <v>und</v>
          </cell>
          <cell r="H585" t="str">
            <v>DNIT 023/2004-ES</v>
          </cell>
        </row>
        <row r="586">
          <cell r="A586" t="str">
            <v>2 S 04 101 18</v>
          </cell>
          <cell r="B586" t="str">
            <v>-</v>
          </cell>
          <cell r="C586" t="str">
            <v>Boca BSTC D=1,00 m - esc.=45</v>
          </cell>
          <cell r="D586" t="str">
            <v>und</v>
          </cell>
          <cell r="H586" t="str">
            <v>DNIT 023/2004-ES</v>
          </cell>
        </row>
        <row r="587">
          <cell r="A587" t="str">
            <v>2 S 04 101 19</v>
          </cell>
          <cell r="B587" t="str">
            <v>-</v>
          </cell>
          <cell r="C587" t="str">
            <v>Boca BSTC D=1,20 m - esc.=45</v>
          </cell>
          <cell r="D587" t="str">
            <v>und</v>
          </cell>
          <cell r="H587" t="str">
            <v>DNIT 023/2004-ES</v>
          </cell>
        </row>
        <row r="588">
          <cell r="A588" t="str">
            <v>2 S 04 101 20</v>
          </cell>
          <cell r="B588" t="str">
            <v>-</v>
          </cell>
          <cell r="C588" t="str">
            <v>Boca BSTC D=1,50 m - esc.=45</v>
          </cell>
          <cell r="D588" t="str">
            <v>und</v>
          </cell>
          <cell r="H588" t="str">
            <v>DNIT 023/2004-ES</v>
          </cell>
        </row>
        <row r="589">
          <cell r="A589" t="str">
            <v>2 S 04 101 51</v>
          </cell>
          <cell r="B589" t="str">
            <v>-</v>
          </cell>
          <cell r="C589" t="str">
            <v>Boca BSTC D=0,60 m normal AC/BC/PC</v>
          </cell>
          <cell r="D589" t="str">
            <v>und</v>
          </cell>
          <cell r="H589" t="str">
            <v>DNIT 023/2004-ES</v>
          </cell>
        </row>
        <row r="590">
          <cell r="A590" t="str">
            <v>2 S 04 101 52</v>
          </cell>
          <cell r="B590" t="str">
            <v>-</v>
          </cell>
          <cell r="C590" t="str">
            <v>Boca BSTC D=0,80 m normal AC/BC/PC</v>
          </cell>
          <cell r="D590" t="str">
            <v>und</v>
          </cell>
          <cell r="H590" t="str">
            <v>DNIT 023/2004-ES</v>
          </cell>
        </row>
        <row r="591">
          <cell r="A591" t="str">
            <v>2 S 04 101 53</v>
          </cell>
          <cell r="B591" t="str">
            <v>-</v>
          </cell>
          <cell r="C591" t="str">
            <v>Boca BSTC D=1,00 m normal AC/BC/PC</v>
          </cell>
          <cell r="D591" t="str">
            <v>und</v>
          </cell>
          <cell r="H591" t="str">
            <v>DNIT 023/2004-ES</v>
          </cell>
        </row>
        <row r="592">
          <cell r="A592" t="str">
            <v>2 S 04 101 54</v>
          </cell>
          <cell r="B592" t="str">
            <v>-</v>
          </cell>
          <cell r="C592" t="str">
            <v>Boca BSTC D=1,20 m normal AC/BC/PC</v>
          </cell>
          <cell r="D592" t="str">
            <v>und</v>
          </cell>
          <cell r="H592" t="str">
            <v>DNIT 023/2004-ES</v>
          </cell>
        </row>
        <row r="593">
          <cell r="A593" t="str">
            <v>2 S 04 101 55</v>
          </cell>
          <cell r="B593" t="str">
            <v>-</v>
          </cell>
          <cell r="C593" t="str">
            <v>Boca BSTC D=1,50 m normal AC/BC/PC</v>
          </cell>
          <cell r="D593" t="str">
            <v>und</v>
          </cell>
          <cell r="H593" t="str">
            <v>DNIT 023/2004-ES</v>
          </cell>
        </row>
        <row r="594">
          <cell r="A594" t="str">
            <v>2 S 04 101 56</v>
          </cell>
          <cell r="B594" t="str">
            <v>-</v>
          </cell>
          <cell r="C594" t="str">
            <v>Boca BSTC D=0,60 m - esc=15 AC/BC/PC</v>
          </cell>
          <cell r="D594" t="str">
            <v>und</v>
          </cell>
          <cell r="H594" t="str">
            <v>DNIT 023/2004-ES</v>
          </cell>
        </row>
        <row r="595">
          <cell r="A595" t="str">
            <v>2 S 04 101 57</v>
          </cell>
          <cell r="B595" t="str">
            <v>-</v>
          </cell>
          <cell r="C595" t="str">
            <v>Boca BSTC D=0,80 m - esc=15 AC/BC/PC</v>
          </cell>
          <cell r="D595" t="str">
            <v>und</v>
          </cell>
          <cell r="H595" t="str">
            <v>DNIT 023/2004-ES</v>
          </cell>
        </row>
        <row r="596">
          <cell r="A596" t="str">
            <v>2 S 04 101 58</v>
          </cell>
          <cell r="B596" t="str">
            <v>-</v>
          </cell>
          <cell r="C596" t="str">
            <v>Boca BSTC D=1,00 m - esc=15 AC/BC/PC</v>
          </cell>
          <cell r="D596" t="str">
            <v>und</v>
          </cell>
          <cell r="H596" t="str">
            <v>DNIT 023/2004-ES</v>
          </cell>
        </row>
        <row r="597">
          <cell r="A597" t="str">
            <v>2 S 04 101 59</v>
          </cell>
          <cell r="B597" t="str">
            <v>-</v>
          </cell>
          <cell r="C597" t="str">
            <v>Boca BSTC D=1,20 m - esc=15 AC/BC/PC</v>
          </cell>
          <cell r="D597" t="str">
            <v>und</v>
          </cell>
          <cell r="H597" t="str">
            <v>DNIT 023/2004-ES</v>
          </cell>
        </row>
        <row r="598">
          <cell r="A598" t="str">
            <v>2 S 04 101 60</v>
          </cell>
          <cell r="B598" t="str">
            <v>-</v>
          </cell>
          <cell r="C598" t="str">
            <v>Boca BSTC D=1,50 m - esc=15 AC/BC/PC</v>
          </cell>
          <cell r="D598" t="str">
            <v>und</v>
          </cell>
          <cell r="H598" t="str">
            <v>DNIT 023/2004-ES</v>
          </cell>
        </row>
        <row r="599">
          <cell r="A599" t="str">
            <v>2 S 04 101 61</v>
          </cell>
          <cell r="B599" t="str">
            <v>-</v>
          </cell>
          <cell r="C599" t="str">
            <v>Boca BSTC D=0,60 m - esc=30 AC/BC/PC</v>
          </cell>
          <cell r="D599" t="str">
            <v>und</v>
          </cell>
          <cell r="H599" t="str">
            <v>DNIT 023/2004-ES</v>
          </cell>
        </row>
        <row r="600">
          <cell r="A600" t="str">
            <v>2 S 04 101 62</v>
          </cell>
          <cell r="B600" t="str">
            <v>-</v>
          </cell>
          <cell r="C600" t="str">
            <v>Boca BSTC D=0,80 m - esc=30 AC/BC/PC</v>
          </cell>
          <cell r="D600" t="str">
            <v>und</v>
          </cell>
          <cell r="H600" t="str">
            <v>DNIT 023/2004-ES</v>
          </cell>
        </row>
        <row r="601">
          <cell r="A601" t="str">
            <v>2 S 04 101 63</v>
          </cell>
          <cell r="B601" t="str">
            <v>-</v>
          </cell>
          <cell r="C601" t="str">
            <v>Boca BSTC D=1,00 m - esc=30 AC/BC/PC</v>
          </cell>
          <cell r="D601" t="str">
            <v>und</v>
          </cell>
          <cell r="H601" t="str">
            <v>DNIT 023/2004-ES</v>
          </cell>
        </row>
        <row r="602">
          <cell r="A602" t="str">
            <v>2 S 04 101 64</v>
          </cell>
          <cell r="B602" t="str">
            <v>-</v>
          </cell>
          <cell r="C602" t="str">
            <v>Boca BSTC D=1,20 m - esc=30 AC/BC/PC</v>
          </cell>
          <cell r="D602" t="str">
            <v>und</v>
          </cell>
          <cell r="H602" t="str">
            <v>DNIT 023/2004-ES</v>
          </cell>
        </row>
        <row r="603">
          <cell r="A603" t="str">
            <v>2 S 04 101 65</v>
          </cell>
          <cell r="B603" t="str">
            <v>-</v>
          </cell>
          <cell r="C603" t="str">
            <v>Boca BSTC D=1,50 m - esc=30 AC/BC/PC</v>
          </cell>
          <cell r="D603" t="str">
            <v>und</v>
          </cell>
          <cell r="H603" t="str">
            <v>DNIT 023/2004-ES</v>
          </cell>
        </row>
        <row r="604">
          <cell r="A604" t="str">
            <v>2 S 04 101 66</v>
          </cell>
          <cell r="B604" t="str">
            <v>-</v>
          </cell>
          <cell r="C604" t="str">
            <v>Boca BSTC D=0,60 m - esc=45 AC/BC/PC</v>
          </cell>
          <cell r="D604" t="str">
            <v>und</v>
          </cell>
          <cell r="H604" t="str">
            <v>DNIT 023/2004-ES</v>
          </cell>
        </row>
        <row r="605">
          <cell r="A605" t="str">
            <v>2 S 04 101 67</v>
          </cell>
          <cell r="B605" t="str">
            <v>-</v>
          </cell>
          <cell r="C605" t="str">
            <v>Boca BSTC D=0,80 m - esc=45 AC/BC/PC</v>
          </cell>
          <cell r="D605" t="str">
            <v>und</v>
          </cell>
          <cell r="H605" t="str">
            <v>DNIT 023/2004-ES</v>
          </cell>
        </row>
        <row r="606">
          <cell r="A606" t="str">
            <v>2 S 04 101 68</v>
          </cell>
          <cell r="B606" t="str">
            <v>-</v>
          </cell>
          <cell r="C606" t="str">
            <v>Boca BSTC D=1,00 m - esc=45 AC/BC/PC</v>
          </cell>
          <cell r="D606" t="str">
            <v>und</v>
          </cell>
          <cell r="H606" t="str">
            <v>DNIT 023/2004-ES</v>
          </cell>
        </row>
        <row r="607">
          <cell r="A607" t="str">
            <v>2 S 04 101 69</v>
          </cell>
          <cell r="B607" t="str">
            <v>-</v>
          </cell>
          <cell r="C607" t="str">
            <v>Boca BSTC D=1,20 m - esc=45 AC/BC/PC</v>
          </cell>
          <cell r="D607" t="str">
            <v>und</v>
          </cell>
          <cell r="H607" t="str">
            <v>DNIT 023/2004-ES</v>
          </cell>
        </row>
        <row r="608">
          <cell r="A608" t="str">
            <v>2 S 04 101 70</v>
          </cell>
          <cell r="B608" t="str">
            <v>-</v>
          </cell>
          <cell r="C608" t="str">
            <v>Boca BSTC D=1,50 m - esc=45 AC/BC/PC</v>
          </cell>
          <cell r="D608" t="str">
            <v>und</v>
          </cell>
          <cell r="H608" t="str">
            <v>DNIT 023/2004-ES</v>
          </cell>
        </row>
        <row r="609">
          <cell r="A609" t="str">
            <v>2 S 04 110 01</v>
          </cell>
          <cell r="B609" t="str">
            <v>-</v>
          </cell>
          <cell r="C609" t="str">
            <v>Corpo BDTC D=1,00m</v>
          </cell>
          <cell r="D609" t="str">
            <v>m</v>
          </cell>
          <cell r="H609" t="str">
            <v>DNIT 023/2004-ES</v>
          </cell>
        </row>
        <row r="610">
          <cell r="A610" t="str">
            <v>2 S 04 110 02</v>
          </cell>
          <cell r="B610" t="str">
            <v>-</v>
          </cell>
          <cell r="C610" t="str">
            <v>Corpo BDTC D=1,20m</v>
          </cell>
          <cell r="D610" t="str">
            <v>m</v>
          </cell>
          <cell r="H610" t="str">
            <v>DNIT 023/2004-ES</v>
          </cell>
        </row>
        <row r="611">
          <cell r="A611" t="str">
            <v>2 S 04 110 03</v>
          </cell>
          <cell r="B611" t="str">
            <v>-</v>
          </cell>
          <cell r="C611" t="str">
            <v>Corpo BDTC D=1,50m</v>
          </cell>
          <cell r="D611" t="str">
            <v>m</v>
          </cell>
          <cell r="H611" t="str">
            <v>DNIT 023/2004-ES</v>
          </cell>
        </row>
        <row r="612">
          <cell r="A612" t="str">
            <v>2 S 04 110 51</v>
          </cell>
          <cell r="B612" t="str">
            <v>-</v>
          </cell>
          <cell r="C612" t="str">
            <v>Corpo BDTC D=1,00 m AC/BC/PC</v>
          </cell>
          <cell r="D612" t="str">
            <v>m</v>
          </cell>
          <cell r="H612" t="str">
            <v>DNIT 023/2004-ES</v>
          </cell>
        </row>
        <row r="613">
          <cell r="A613" t="str">
            <v>2 S 04 110 52</v>
          </cell>
          <cell r="B613" t="str">
            <v>-</v>
          </cell>
          <cell r="C613" t="str">
            <v>Corpo BDTC D=1,20 m AC/BC/PC</v>
          </cell>
          <cell r="D613" t="str">
            <v>m</v>
          </cell>
          <cell r="H613" t="str">
            <v>DNIT 023/2004-ES</v>
          </cell>
        </row>
        <row r="614">
          <cell r="A614" t="str">
            <v>2 S 04 110 53</v>
          </cell>
          <cell r="B614" t="str">
            <v>-</v>
          </cell>
          <cell r="C614" t="str">
            <v>Corpo BDTC D=1,50 m AC/BC/PC</v>
          </cell>
          <cell r="D614" t="str">
            <v>m</v>
          </cell>
          <cell r="H614" t="str">
            <v>DNIT 023/2004-ES</v>
          </cell>
        </row>
        <row r="615">
          <cell r="A615" t="str">
            <v>2 S 04 111 01</v>
          </cell>
          <cell r="B615" t="str">
            <v>-</v>
          </cell>
          <cell r="C615" t="str">
            <v>Boca BDTC D=1,00m normal</v>
          </cell>
          <cell r="D615" t="str">
            <v>und</v>
          </cell>
          <cell r="H615" t="str">
            <v>DNIT 023/2004-ES</v>
          </cell>
        </row>
        <row r="616">
          <cell r="A616" t="str">
            <v>2 S 04 111 02</v>
          </cell>
          <cell r="B616" t="str">
            <v>-</v>
          </cell>
          <cell r="C616" t="str">
            <v>Boca BDTC D=1,20m normal</v>
          </cell>
          <cell r="D616" t="str">
            <v>und</v>
          </cell>
          <cell r="H616" t="str">
            <v>DNIT 023/2004-ES</v>
          </cell>
        </row>
        <row r="617">
          <cell r="A617" t="str">
            <v>2 S 04 111 03</v>
          </cell>
          <cell r="B617" t="str">
            <v>-</v>
          </cell>
          <cell r="C617" t="str">
            <v>Boca BDTC D=1,50m normal</v>
          </cell>
          <cell r="D617" t="str">
            <v>und</v>
          </cell>
          <cell r="H617" t="str">
            <v>DNIT 023/2004-ES</v>
          </cell>
        </row>
        <row r="618">
          <cell r="A618" t="str">
            <v>2 S 04 111 05</v>
          </cell>
          <cell r="B618" t="str">
            <v>-</v>
          </cell>
          <cell r="C618" t="str">
            <v>Boca BDTC D=1,00 m - esc.=15</v>
          </cell>
          <cell r="D618" t="str">
            <v>und</v>
          </cell>
          <cell r="H618" t="str">
            <v>DNIT 023/2004-ES</v>
          </cell>
        </row>
        <row r="619">
          <cell r="A619" t="str">
            <v>2 S 04 111 06</v>
          </cell>
          <cell r="B619" t="str">
            <v>-</v>
          </cell>
          <cell r="C619" t="str">
            <v>Boca BDTC D=1,20 m - esc.=15</v>
          </cell>
          <cell r="D619" t="str">
            <v>und</v>
          </cell>
          <cell r="H619" t="str">
            <v>DNIT 023/2004-ES</v>
          </cell>
        </row>
        <row r="620">
          <cell r="A620" t="str">
            <v>2 S 04 111 07</v>
          </cell>
          <cell r="B620" t="str">
            <v>-</v>
          </cell>
          <cell r="C620" t="str">
            <v>Boca BDTC D=1,50 m - esc.=15</v>
          </cell>
          <cell r="D620" t="str">
            <v>und</v>
          </cell>
          <cell r="H620" t="str">
            <v>DNIT 023/2004-ES</v>
          </cell>
        </row>
        <row r="621">
          <cell r="A621" t="str">
            <v>2 S 04 111 08</v>
          </cell>
          <cell r="B621" t="str">
            <v>-</v>
          </cell>
          <cell r="C621" t="str">
            <v>Boca BDTC D=1,00 - esc.=30</v>
          </cell>
          <cell r="D621" t="str">
            <v>und</v>
          </cell>
          <cell r="H621" t="str">
            <v>DNIT 023/2004-ES</v>
          </cell>
        </row>
        <row r="622">
          <cell r="A622" t="str">
            <v>2 S 04 111 09</v>
          </cell>
          <cell r="B622" t="str">
            <v>-</v>
          </cell>
          <cell r="C622" t="str">
            <v>Boca BDTC D=1,20 m - esc.=30</v>
          </cell>
          <cell r="D622" t="str">
            <v>und</v>
          </cell>
          <cell r="H622" t="str">
            <v>DNIT 023/2004-ES</v>
          </cell>
        </row>
        <row r="623">
          <cell r="A623" t="str">
            <v>2 S 04 111 10</v>
          </cell>
          <cell r="B623" t="str">
            <v>-</v>
          </cell>
          <cell r="C623" t="str">
            <v>Boca BDTC D=1,50 m - esc.=30</v>
          </cell>
          <cell r="D623" t="str">
            <v>und</v>
          </cell>
          <cell r="H623" t="str">
            <v>DNIT 023/2004-ES</v>
          </cell>
        </row>
        <row r="624">
          <cell r="A624" t="str">
            <v>2 S 04 111 11</v>
          </cell>
          <cell r="B624" t="str">
            <v>-</v>
          </cell>
          <cell r="C624" t="str">
            <v>Boca BDTC D=1,00 m - esc.=45</v>
          </cell>
          <cell r="D624" t="str">
            <v>und</v>
          </cell>
          <cell r="H624" t="str">
            <v>DNIT 023/2004-ES</v>
          </cell>
        </row>
        <row r="625">
          <cell r="A625" t="str">
            <v>2 S 04 111 12</v>
          </cell>
          <cell r="B625" t="str">
            <v>-</v>
          </cell>
          <cell r="C625" t="str">
            <v>Boca BDTC D=1,20 m - esc.=45</v>
          </cell>
          <cell r="D625" t="str">
            <v>und</v>
          </cell>
          <cell r="H625" t="str">
            <v>DNIT 023/2004-ES</v>
          </cell>
        </row>
        <row r="626">
          <cell r="A626" t="str">
            <v>2 S 04 111 13</v>
          </cell>
          <cell r="B626" t="str">
            <v>-</v>
          </cell>
          <cell r="C626" t="str">
            <v>Boca BDTC D=1,50 m - esc.=45</v>
          </cell>
          <cell r="D626" t="str">
            <v>und</v>
          </cell>
          <cell r="H626" t="str">
            <v>DNIT 023/2004-ES</v>
          </cell>
        </row>
        <row r="627">
          <cell r="A627" t="str">
            <v>2 S 04 111 51</v>
          </cell>
          <cell r="B627" t="str">
            <v>-</v>
          </cell>
          <cell r="C627" t="str">
            <v>Boca BDTC D=1,00 m normal AC/BC/PC</v>
          </cell>
          <cell r="D627" t="str">
            <v>und</v>
          </cell>
          <cell r="H627" t="str">
            <v>DNIT 023/2004-ES</v>
          </cell>
        </row>
        <row r="628">
          <cell r="A628" t="str">
            <v>2 S 04 111 52</v>
          </cell>
          <cell r="B628" t="str">
            <v>-</v>
          </cell>
          <cell r="C628" t="str">
            <v>Boca BDTC D=1,20 m normal AC/BC/PC</v>
          </cell>
          <cell r="D628" t="str">
            <v>und</v>
          </cell>
          <cell r="H628" t="str">
            <v>DNIT 023/2004-ES</v>
          </cell>
        </row>
        <row r="629">
          <cell r="A629" t="str">
            <v>2 S 04 111 53</v>
          </cell>
          <cell r="B629" t="str">
            <v>-</v>
          </cell>
          <cell r="C629" t="str">
            <v>Boca BDTC D=1,50 m normal AC/BC/PC</v>
          </cell>
          <cell r="D629" t="str">
            <v>und</v>
          </cell>
          <cell r="H629" t="str">
            <v>DNIT 023/2004-ES</v>
          </cell>
        </row>
        <row r="630">
          <cell r="A630" t="str">
            <v>2 S 04 111 55</v>
          </cell>
          <cell r="B630" t="str">
            <v>-</v>
          </cell>
          <cell r="C630" t="str">
            <v>Boca BDTC D=1,00 m - esc=15 AC/BC/PC</v>
          </cell>
          <cell r="D630" t="str">
            <v>und</v>
          </cell>
          <cell r="H630" t="str">
            <v>DNIT 023/2004-ES</v>
          </cell>
        </row>
        <row r="631">
          <cell r="A631" t="str">
            <v>2 S 04 111 56</v>
          </cell>
          <cell r="B631" t="str">
            <v>-</v>
          </cell>
          <cell r="C631" t="str">
            <v>Boca BDTC D=1,20 m - esc=15 AC/BC/PC</v>
          </cell>
          <cell r="D631" t="str">
            <v>und</v>
          </cell>
          <cell r="H631" t="str">
            <v>DNIT 023/2004-ES</v>
          </cell>
        </row>
        <row r="632">
          <cell r="A632" t="str">
            <v>2 S 04 111 57</v>
          </cell>
          <cell r="B632" t="str">
            <v>-</v>
          </cell>
          <cell r="C632" t="str">
            <v>Boca BDTC D=1,50 m - esc=15 AC/BC/PC</v>
          </cell>
          <cell r="D632" t="str">
            <v>und</v>
          </cell>
          <cell r="H632" t="str">
            <v>DNIT 023/2004-ES</v>
          </cell>
        </row>
        <row r="633">
          <cell r="A633" t="str">
            <v>2 S 04 111 58</v>
          </cell>
          <cell r="B633" t="str">
            <v>-</v>
          </cell>
          <cell r="C633" t="str">
            <v>Boca BDTC D=1,00 m - esc=30 AC/BC/PC</v>
          </cell>
          <cell r="D633" t="str">
            <v>und</v>
          </cell>
          <cell r="H633" t="str">
            <v>DNIT 023/2004-ES</v>
          </cell>
        </row>
        <row r="634">
          <cell r="A634" t="str">
            <v>2 S 04 111 59</v>
          </cell>
          <cell r="B634" t="str">
            <v>-</v>
          </cell>
          <cell r="C634" t="str">
            <v>Boca BDTC D=1,20 m - esc=30 AC/BC/PC</v>
          </cell>
          <cell r="D634" t="str">
            <v>und</v>
          </cell>
          <cell r="H634" t="str">
            <v>DNIT 023/2004-ES</v>
          </cell>
        </row>
        <row r="635">
          <cell r="A635" t="str">
            <v>2 S 04 111 60</v>
          </cell>
          <cell r="B635" t="str">
            <v>-</v>
          </cell>
          <cell r="C635" t="str">
            <v>Boca BDTC D=1,50 m - esc=30 AC/BC/PC</v>
          </cell>
          <cell r="D635" t="str">
            <v>und</v>
          </cell>
          <cell r="H635" t="str">
            <v>DNIT 023/2004-ES</v>
          </cell>
        </row>
        <row r="636">
          <cell r="A636" t="str">
            <v>2 S 04 111 61</v>
          </cell>
          <cell r="B636" t="str">
            <v>-</v>
          </cell>
          <cell r="C636" t="str">
            <v>Boca BDTC D=1,00 m - esc=45 AC/BC/PC</v>
          </cell>
          <cell r="D636" t="str">
            <v>und</v>
          </cell>
          <cell r="H636" t="str">
            <v>DNIT 023/2004-ES</v>
          </cell>
        </row>
        <row r="637">
          <cell r="A637" t="str">
            <v>2 S 04 111 62</v>
          </cell>
          <cell r="B637" t="str">
            <v>-</v>
          </cell>
          <cell r="C637" t="str">
            <v>Boca BDTC D=1,20 m - esc=45 AC/BC/PC</v>
          </cell>
          <cell r="D637" t="str">
            <v>und</v>
          </cell>
          <cell r="H637" t="str">
            <v>DNIT 023/2004-ES</v>
          </cell>
        </row>
        <row r="638">
          <cell r="A638" t="str">
            <v>2 S 04 111 63</v>
          </cell>
          <cell r="B638" t="str">
            <v>-</v>
          </cell>
          <cell r="C638" t="str">
            <v>Boca BDTC D=1,50 m - esc=45 AC/BC/PC</v>
          </cell>
          <cell r="D638" t="str">
            <v>und</v>
          </cell>
          <cell r="H638" t="str">
            <v>DNIT 023/2004-ES</v>
          </cell>
        </row>
        <row r="639">
          <cell r="A639" t="str">
            <v>2 S 04 120 01</v>
          </cell>
          <cell r="B639" t="str">
            <v>-</v>
          </cell>
          <cell r="C639" t="str">
            <v>Corpo BTTC D=1,00m</v>
          </cell>
          <cell r="D639" t="str">
            <v>m</v>
          </cell>
          <cell r="H639" t="str">
            <v>DNIT 023/2004-ES</v>
          </cell>
        </row>
        <row r="640">
          <cell r="A640" t="str">
            <v>2 S 04 120 02</v>
          </cell>
          <cell r="B640" t="str">
            <v>-</v>
          </cell>
          <cell r="C640" t="str">
            <v>Corpo BTTC D=1,20m</v>
          </cell>
          <cell r="D640" t="str">
            <v>m</v>
          </cell>
          <cell r="H640" t="str">
            <v>DNIT 023/2004-ES</v>
          </cell>
        </row>
        <row r="641">
          <cell r="A641" t="str">
            <v>2 S 04 120 03</v>
          </cell>
          <cell r="B641" t="str">
            <v>-</v>
          </cell>
          <cell r="C641" t="str">
            <v>Corpo BTTC D=1,50m</v>
          </cell>
          <cell r="D641" t="str">
            <v>m</v>
          </cell>
          <cell r="H641" t="str">
            <v>DNIT 023/2004-ES</v>
          </cell>
        </row>
        <row r="642">
          <cell r="A642" t="str">
            <v>2 S 04 120 51</v>
          </cell>
          <cell r="B642" t="str">
            <v>-</v>
          </cell>
          <cell r="C642" t="str">
            <v>Corpo BTTC D=1,00 m AC/BC/PC</v>
          </cell>
          <cell r="D642" t="str">
            <v>m</v>
          </cell>
          <cell r="H642" t="str">
            <v>DNIT 023/2004-ES</v>
          </cell>
        </row>
        <row r="643">
          <cell r="A643" t="str">
            <v>2 S 04 120 52</v>
          </cell>
          <cell r="B643" t="str">
            <v>-</v>
          </cell>
          <cell r="C643" t="str">
            <v>Corpo BTTC D=1,20 m AC/BC/PC</v>
          </cell>
          <cell r="D643" t="str">
            <v>m</v>
          </cell>
          <cell r="H643" t="str">
            <v>DNIT 023/2004-ES</v>
          </cell>
        </row>
        <row r="644">
          <cell r="A644" t="str">
            <v>2 S 04 120 53</v>
          </cell>
          <cell r="B644" t="str">
            <v>-</v>
          </cell>
          <cell r="C644" t="str">
            <v>Corpo BTTC D=1,50 m AC/BC/PC</v>
          </cell>
          <cell r="D644" t="str">
            <v>m</v>
          </cell>
          <cell r="H644" t="str">
            <v>DNIT 023/2004-ES</v>
          </cell>
        </row>
        <row r="645">
          <cell r="A645" t="str">
            <v>2 S 04 121 01</v>
          </cell>
          <cell r="B645" t="str">
            <v>-</v>
          </cell>
          <cell r="C645" t="str">
            <v>Boca BTTC D=1,00m normal</v>
          </cell>
          <cell r="D645" t="str">
            <v>und</v>
          </cell>
          <cell r="H645" t="str">
            <v>DNIT 023/2004-ES</v>
          </cell>
        </row>
        <row r="646">
          <cell r="A646" t="str">
            <v>2 S 04 121 02</v>
          </cell>
          <cell r="B646" t="str">
            <v>-</v>
          </cell>
          <cell r="C646" t="str">
            <v>Boca BTTC D=1,20m normal</v>
          </cell>
          <cell r="D646" t="str">
            <v>und</v>
          </cell>
          <cell r="H646" t="str">
            <v>DNIT 023/2004-ES</v>
          </cell>
        </row>
        <row r="647">
          <cell r="A647" t="str">
            <v>2 S 04 121 03</v>
          </cell>
          <cell r="B647" t="str">
            <v>-</v>
          </cell>
          <cell r="C647" t="str">
            <v>Boca BTTC D=1,50m normal</v>
          </cell>
          <cell r="D647" t="str">
            <v>und</v>
          </cell>
          <cell r="H647" t="str">
            <v>DNIT 023/2004-ES</v>
          </cell>
        </row>
        <row r="648">
          <cell r="A648" t="str">
            <v>2 S 04 121 04</v>
          </cell>
          <cell r="B648" t="str">
            <v>-</v>
          </cell>
          <cell r="C648" t="str">
            <v>Boca BTTC D=1,00 m - esc.=15</v>
          </cell>
          <cell r="D648" t="str">
            <v>und</v>
          </cell>
          <cell r="H648" t="str">
            <v>DNIT 023/2004-ES</v>
          </cell>
        </row>
        <row r="649">
          <cell r="A649" t="str">
            <v>2 S 04 121 05</v>
          </cell>
          <cell r="B649" t="str">
            <v>-</v>
          </cell>
          <cell r="C649" t="str">
            <v>Boca BTTC D=1,20 m - esc.=15</v>
          </cell>
          <cell r="D649" t="str">
            <v>und</v>
          </cell>
          <cell r="H649" t="str">
            <v>DNIT 023/2004-ES</v>
          </cell>
        </row>
        <row r="650">
          <cell r="A650" t="str">
            <v>2 S 04 121 06</v>
          </cell>
          <cell r="B650" t="str">
            <v>-</v>
          </cell>
          <cell r="C650" t="str">
            <v>Boca BTTC D=1,50 m - esc.=15</v>
          </cell>
          <cell r="D650" t="str">
            <v>und</v>
          </cell>
          <cell r="H650" t="str">
            <v>DNIT 023/2004-ES</v>
          </cell>
        </row>
        <row r="651">
          <cell r="A651" t="str">
            <v>2 S 04 121 07</v>
          </cell>
          <cell r="B651" t="str">
            <v>-</v>
          </cell>
          <cell r="C651" t="str">
            <v>Boca BTTC D=1,00 m - esc.=30</v>
          </cell>
          <cell r="D651" t="str">
            <v>und</v>
          </cell>
          <cell r="H651" t="str">
            <v>DNIT 023/2004-ES</v>
          </cell>
        </row>
        <row r="652">
          <cell r="A652" t="str">
            <v>2 S 04 121 08</v>
          </cell>
          <cell r="B652" t="str">
            <v>-</v>
          </cell>
          <cell r="C652" t="str">
            <v>Boca BTTC D=1,20 m - esc.=30</v>
          </cell>
          <cell r="D652" t="str">
            <v>und</v>
          </cell>
          <cell r="H652" t="str">
            <v>DNIT 023/2004-ES</v>
          </cell>
        </row>
        <row r="653">
          <cell r="A653" t="str">
            <v>2 S 04 121 09</v>
          </cell>
          <cell r="B653" t="str">
            <v>-</v>
          </cell>
          <cell r="C653" t="str">
            <v>Boca BTTC D=1,50 m - esc.=30</v>
          </cell>
          <cell r="D653" t="str">
            <v>und</v>
          </cell>
          <cell r="H653" t="str">
            <v>DNIT 023/2004-ES</v>
          </cell>
        </row>
        <row r="654">
          <cell r="A654" t="str">
            <v>2 S 04 121 10</v>
          </cell>
          <cell r="B654" t="str">
            <v>-</v>
          </cell>
          <cell r="C654" t="str">
            <v>Boca BTTC D=1,00 m - esc.=45</v>
          </cell>
          <cell r="D654" t="str">
            <v>und</v>
          </cell>
          <cell r="H654" t="str">
            <v>DNIT 023/2004-ES</v>
          </cell>
        </row>
        <row r="655">
          <cell r="A655" t="str">
            <v>2 S 04 121 11</v>
          </cell>
          <cell r="B655" t="str">
            <v>-</v>
          </cell>
          <cell r="C655" t="str">
            <v>Boca BTTC D=1,20 m - esc.=45</v>
          </cell>
          <cell r="D655" t="str">
            <v>und</v>
          </cell>
          <cell r="H655" t="str">
            <v>DNIT 023/2004-ES</v>
          </cell>
        </row>
        <row r="656">
          <cell r="A656" t="str">
            <v>2 S 04 121 12</v>
          </cell>
          <cell r="B656" t="str">
            <v>-</v>
          </cell>
          <cell r="C656" t="str">
            <v>Boca BTTC D=1,50 m - esc.=45</v>
          </cell>
          <cell r="D656" t="str">
            <v>und</v>
          </cell>
          <cell r="H656" t="str">
            <v>DNIT 023/2004-ES</v>
          </cell>
        </row>
        <row r="657">
          <cell r="A657" t="str">
            <v>2 S 04 121 51</v>
          </cell>
          <cell r="B657" t="str">
            <v>-</v>
          </cell>
          <cell r="C657" t="str">
            <v>Boca BTTC D=1,00 m normal AC/BC/PC</v>
          </cell>
          <cell r="D657" t="str">
            <v>und</v>
          </cell>
          <cell r="H657" t="str">
            <v>DNIT 023/2004-ES</v>
          </cell>
        </row>
        <row r="658">
          <cell r="A658" t="str">
            <v>2 S 04 121 52</v>
          </cell>
          <cell r="B658" t="str">
            <v>-</v>
          </cell>
          <cell r="C658" t="str">
            <v>Boca BTTC D=1,20 m normal AC/BC/PC</v>
          </cell>
          <cell r="D658" t="str">
            <v>und</v>
          </cell>
          <cell r="H658" t="str">
            <v>DNIT 023/2004-ES</v>
          </cell>
        </row>
        <row r="659">
          <cell r="A659" t="str">
            <v>2 S 04 121 53</v>
          </cell>
          <cell r="B659" t="str">
            <v>-</v>
          </cell>
          <cell r="C659" t="str">
            <v>Boca BTTC D=1,50 m normal AC/BC/PC</v>
          </cell>
          <cell r="D659" t="str">
            <v>und</v>
          </cell>
          <cell r="H659" t="str">
            <v>DNIT 023/2004-ES</v>
          </cell>
        </row>
        <row r="660">
          <cell r="A660" t="str">
            <v>2 S 04 121 54</v>
          </cell>
          <cell r="B660" t="str">
            <v>-</v>
          </cell>
          <cell r="C660" t="str">
            <v>Boca BTTC D=1,00 m - esc=15 AC/BC/PC</v>
          </cell>
          <cell r="D660" t="str">
            <v>und</v>
          </cell>
          <cell r="H660" t="str">
            <v>DNIT 023/2004-ES</v>
          </cell>
        </row>
        <row r="661">
          <cell r="A661" t="str">
            <v>2 S 04 121 55</v>
          </cell>
          <cell r="B661" t="str">
            <v>-</v>
          </cell>
          <cell r="C661" t="str">
            <v>Boca BTTC D=1,20 m - esc=15 AC/BC/PC</v>
          </cell>
          <cell r="D661" t="str">
            <v>und</v>
          </cell>
          <cell r="H661" t="str">
            <v>DNIT 023/2004-ES</v>
          </cell>
        </row>
        <row r="662">
          <cell r="A662" t="str">
            <v>2 S 04 121 56</v>
          </cell>
          <cell r="B662" t="str">
            <v>-</v>
          </cell>
          <cell r="C662" t="str">
            <v>Boca BTTC D=1,50 m - esc=15 AC/BC/PC</v>
          </cell>
          <cell r="D662" t="str">
            <v>und</v>
          </cell>
          <cell r="H662" t="str">
            <v>DNIT 023/2004-ES</v>
          </cell>
        </row>
        <row r="663">
          <cell r="A663" t="str">
            <v>2 S 04 121 57</v>
          </cell>
          <cell r="B663" t="str">
            <v>-</v>
          </cell>
          <cell r="C663" t="str">
            <v>Boca BTTC D=1,00 m - esc=30 AC/BC/PC</v>
          </cell>
          <cell r="D663" t="str">
            <v>und</v>
          </cell>
          <cell r="H663" t="str">
            <v>DNIT 023/2004-ES</v>
          </cell>
        </row>
        <row r="664">
          <cell r="A664" t="str">
            <v>2 S 04 121 58</v>
          </cell>
          <cell r="B664" t="str">
            <v>-</v>
          </cell>
          <cell r="C664" t="str">
            <v>Boca BTTC D=1,20 m - esc=30 AC/BC/PC</v>
          </cell>
          <cell r="D664" t="str">
            <v>und</v>
          </cell>
          <cell r="H664" t="str">
            <v>DNIT 023/2004-ES</v>
          </cell>
        </row>
        <row r="665">
          <cell r="A665" t="str">
            <v>2 S 04 121 59</v>
          </cell>
          <cell r="B665" t="str">
            <v>-</v>
          </cell>
          <cell r="C665" t="str">
            <v>Boca BTTC D=1,50 m - esc=30 AC/BC/PC</v>
          </cell>
          <cell r="D665" t="str">
            <v>und</v>
          </cell>
          <cell r="H665" t="str">
            <v>DNIT 023/2004-ES</v>
          </cell>
        </row>
        <row r="666">
          <cell r="A666" t="str">
            <v>2 S 04 121 60</v>
          </cell>
          <cell r="B666" t="str">
            <v>-</v>
          </cell>
          <cell r="C666" t="str">
            <v>Boca BTTC D=1,00 m - esc=45 AC/BC/PC</v>
          </cell>
          <cell r="D666" t="str">
            <v>und</v>
          </cell>
          <cell r="H666" t="str">
            <v>DNIT 023/2004-ES</v>
          </cell>
        </row>
        <row r="667">
          <cell r="A667" t="str">
            <v>2 S 04 121 61</v>
          </cell>
          <cell r="B667" t="str">
            <v>-</v>
          </cell>
          <cell r="C667" t="str">
            <v>Boca BTTC D=1,20 m - esc=45 AC/BC/PC</v>
          </cell>
          <cell r="D667" t="str">
            <v>und</v>
          </cell>
          <cell r="H667" t="str">
            <v>DNIT 023/2004-ES</v>
          </cell>
        </row>
        <row r="668">
          <cell r="A668" t="str">
            <v>2 S 04 121 62</v>
          </cell>
          <cell r="B668" t="str">
            <v>-</v>
          </cell>
          <cell r="C668" t="str">
            <v>Boca BTTC D=1,50 m - esc=45 AC/BC/PC</v>
          </cell>
          <cell r="D668" t="str">
            <v>und</v>
          </cell>
          <cell r="H668" t="str">
            <v>DNIT 023/2004-ES</v>
          </cell>
        </row>
        <row r="669">
          <cell r="A669" t="str">
            <v>2 S 04 200 01</v>
          </cell>
          <cell r="B669" t="str">
            <v>-</v>
          </cell>
          <cell r="C669" t="str">
            <v>Corpo BSCC 1,50 x 1,50 m alt. 0 a 1,00 m</v>
          </cell>
          <cell r="D669" t="str">
            <v>und</v>
          </cell>
          <cell r="H669" t="str">
            <v>DNIT 025/2004-ES</v>
          </cell>
        </row>
        <row r="670">
          <cell r="A670" t="str">
            <v>2 S 04 200 02</v>
          </cell>
          <cell r="B670" t="str">
            <v>-</v>
          </cell>
          <cell r="C670" t="str">
            <v>Corpo BSCC 2,00 x 2,00 m alt. 0 a 1,00 m</v>
          </cell>
          <cell r="D670" t="str">
            <v>und</v>
          </cell>
          <cell r="H670" t="str">
            <v>DNIT 025/2004-ES</v>
          </cell>
        </row>
        <row r="671">
          <cell r="A671" t="str">
            <v>2 S 04 200 03</v>
          </cell>
          <cell r="B671" t="str">
            <v>-</v>
          </cell>
          <cell r="C671" t="str">
            <v>Corpo BSCC 2,50 x 2,50 m alt. 0 a 1,00 m</v>
          </cell>
          <cell r="D671" t="str">
            <v>m</v>
          </cell>
          <cell r="H671" t="str">
            <v>DNIT 025/2004-ES</v>
          </cell>
        </row>
        <row r="672">
          <cell r="A672" t="str">
            <v>2 S 04 200 04</v>
          </cell>
          <cell r="B672" t="str">
            <v>-</v>
          </cell>
          <cell r="C672" t="str">
            <v>Corpo BSCC 3,00 x 3,00 m alt. 0 a 1,00 m</v>
          </cell>
          <cell r="D672" t="str">
            <v>m</v>
          </cell>
          <cell r="H672" t="str">
            <v>DNIT 025/2004-ES</v>
          </cell>
        </row>
        <row r="673">
          <cell r="A673" t="str">
            <v>2 S 04 200 05</v>
          </cell>
          <cell r="B673" t="str">
            <v>-</v>
          </cell>
          <cell r="C673" t="str">
            <v>Corpo BSCC 1,50 x 1,50 m alt. 1,00 a 2,50 m</v>
          </cell>
          <cell r="D673" t="str">
            <v>m</v>
          </cell>
          <cell r="H673" t="str">
            <v>DNIT 025/2004-ES</v>
          </cell>
        </row>
        <row r="674">
          <cell r="A674" t="str">
            <v>2 S 04 200 06</v>
          </cell>
          <cell r="B674" t="str">
            <v>-</v>
          </cell>
          <cell r="C674" t="str">
            <v>Corpo BSCC 2,00 x 2,00 m alt. 1,00 a 2,50 m</v>
          </cell>
          <cell r="D674" t="str">
            <v>m</v>
          </cell>
          <cell r="H674" t="str">
            <v>DNIT 025/2004-ES</v>
          </cell>
        </row>
        <row r="675">
          <cell r="A675" t="str">
            <v>2 S 04 200 07</v>
          </cell>
          <cell r="B675" t="str">
            <v>-</v>
          </cell>
          <cell r="C675" t="str">
            <v>Corpo BSCC 2,50 x 2,50 m alt. 1,00 a 2,50 m</v>
          </cell>
          <cell r="D675" t="str">
            <v>m</v>
          </cell>
          <cell r="H675" t="str">
            <v>DNIT 025/2004-ES</v>
          </cell>
        </row>
        <row r="676">
          <cell r="A676" t="str">
            <v>2 S 04 200 08</v>
          </cell>
          <cell r="B676" t="str">
            <v>-</v>
          </cell>
          <cell r="C676" t="str">
            <v>Corpo BSCC 3,00 x 3,00 m alt. 1,00 a 2,50 m</v>
          </cell>
          <cell r="D676" t="str">
            <v>m</v>
          </cell>
          <cell r="H676" t="str">
            <v>DNIT 025/2004-ES</v>
          </cell>
        </row>
        <row r="677">
          <cell r="A677" t="str">
            <v>2 S 04 200 09</v>
          </cell>
          <cell r="B677" t="str">
            <v>-</v>
          </cell>
          <cell r="C677" t="str">
            <v>Corpo BSCC 1,50 x 1,50 m alt. 2,50 a 5,00 m</v>
          </cell>
          <cell r="D677" t="str">
            <v>m</v>
          </cell>
          <cell r="H677" t="str">
            <v>DNIT 025/2004-ES</v>
          </cell>
        </row>
        <row r="678">
          <cell r="A678" t="str">
            <v>2 S 04 200 10</v>
          </cell>
          <cell r="B678" t="str">
            <v>-</v>
          </cell>
          <cell r="C678" t="str">
            <v>Corpo BSCC 2,00 x 2,00 m alt. 2,50 a 5,00 m</v>
          </cell>
          <cell r="D678" t="str">
            <v>m</v>
          </cell>
          <cell r="H678" t="str">
            <v>DNIT 025/2004-ES</v>
          </cell>
        </row>
        <row r="679">
          <cell r="A679" t="str">
            <v>2 S 04 200 11</v>
          </cell>
          <cell r="B679" t="str">
            <v>-</v>
          </cell>
          <cell r="C679" t="str">
            <v>Corpo BSCC 2,50 x 2,50 m alt. 2,50 a 5,00 m</v>
          </cell>
          <cell r="D679" t="str">
            <v>m</v>
          </cell>
          <cell r="H679" t="str">
            <v>DNIT 025/2004-ES</v>
          </cell>
        </row>
        <row r="680">
          <cell r="A680" t="str">
            <v>2 S 04 200 12</v>
          </cell>
          <cell r="B680" t="str">
            <v>-</v>
          </cell>
          <cell r="C680" t="str">
            <v>Corpo BSCC 3,00 x 3,00 m alt. 2,50 a 5,00 m</v>
          </cell>
          <cell r="D680" t="str">
            <v>m</v>
          </cell>
          <cell r="H680" t="str">
            <v>DNIT 025/2004-ES</v>
          </cell>
        </row>
        <row r="681">
          <cell r="A681" t="str">
            <v>2 S 04 200 13</v>
          </cell>
          <cell r="B681" t="str">
            <v>-</v>
          </cell>
          <cell r="C681" t="str">
            <v>Corpo BSCC 1,50 x 1,50 m alt. 5,00 a 7,50 m</v>
          </cell>
          <cell r="D681" t="str">
            <v>m</v>
          </cell>
          <cell r="H681" t="str">
            <v>DNIT 025/2004-ES</v>
          </cell>
        </row>
        <row r="682">
          <cell r="A682" t="str">
            <v>2 S 04 200 14</v>
          </cell>
          <cell r="B682" t="str">
            <v>-</v>
          </cell>
          <cell r="C682" t="str">
            <v>Corpo BSCC 2,00 x 2,00 m alt. 5,00 a 7,50 m</v>
          </cell>
          <cell r="D682" t="str">
            <v>m</v>
          </cell>
          <cell r="H682" t="str">
            <v>DNIT 025/2004-ES</v>
          </cell>
        </row>
        <row r="683">
          <cell r="A683" t="str">
            <v>2 S 04 200 15</v>
          </cell>
          <cell r="B683" t="str">
            <v>-</v>
          </cell>
          <cell r="C683" t="str">
            <v>Corpo BSCC 2,50 x 2,50 m alt. 5,00 a 7,50 m</v>
          </cell>
          <cell r="D683" t="str">
            <v>m</v>
          </cell>
          <cell r="H683" t="str">
            <v>DNIT 025/2004-ES</v>
          </cell>
        </row>
        <row r="684">
          <cell r="A684" t="str">
            <v>2 S 04 200 16</v>
          </cell>
          <cell r="B684" t="str">
            <v>-</v>
          </cell>
          <cell r="C684" t="str">
            <v>Corpo BSCC 3,00 x 3,00 m alt. 5,00 a 7,50 m</v>
          </cell>
          <cell r="D684" t="str">
            <v>m</v>
          </cell>
          <cell r="H684" t="str">
            <v>DNIT 025/2004-ES</v>
          </cell>
        </row>
        <row r="685">
          <cell r="A685" t="str">
            <v>2 S 04 200 17</v>
          </cell>
          <cell r="B685" t="str">
            <v>-</v>
          </cell>
          <cell r="C685" t="str">
            <v>Corpo BSCC 1,50 x 1,50 m alt. 7,50 a 10,00 m</v>
          </cell>
          <cell r="D685" t="str">
            <v>m</v>
          </cell>
          <cell r="H685" t="str">
            <v>DNIT 025/2004-ES</v>
          </cell>
        </row>
        <row r="686">
          <cell r="A686" t="str">
            <v>2 S 04 200 18</v>
          </cell>
          <cell r="B686" t="str">
            <v>-</v>
          </cell>
          <cell r="C686" t="str">
            <v>Corpo BSCC 2,00 x 2,00 m alt. 7,50 a 10,00 m</v>
          </cell>
          <cell r="D686" t="str">
            <v>m</v>
          </cell>
          <cell r="H686" t="str">
            <v>DNIT 025/2004-ES</v>
          </cell>
        </row>
        <row r="687">
          <cell r="A687" t="str">
            <v>2 S 04 200 19</v>
          </cell>
          <cell r="B687" t="str">
            <v>-</v>
          </cell>
          <cell r="C687" t="str">
            <v>Corpo BSCC 2,50 x 2,50 m alt. 7,50 a 10,00 m</v>
          </cell>
          <cell r="D687" t="str">
            <v>m</v>
          </cell>
          <cell r="H687" t="str">
            <v>DNIT 025/2004-ES</v>
          </cell>
        </row>
        <row r="688">
          <cell r="A688" t="str">
            <v>2 S 04 200 20</v>
          </cell>
          <cell r="B688" t="str">
            <v>-</v>
          </cell>
          <cell r="C688" t="str">
            <v>Corpo BSCC 3,00 x 3,00 m alt. 7,50 a 10,00 m</v>
          </cell>
          <cell r="D688" t="str">
            <v>m</v>
          </cell>
          <cell r="H688" t="str">
            <v>DNIT 025/2004-ES</v>
          </cell>
        </row>
        <row r="689">
          <cell r="A689" t="str">
            <v>2 S 04 200 21</v>
          </cell>
          <cell r="B689" t="str">
            <v>-</v>
          </cell>
          <cell r="C689" t="str">
            <v>Corpo BSCC 1,50 x 1,50 m alt. 10,00 a 12,50 m</v>
          </cell>
          <cell r="D689" t="str">
            <v>m</v>
          </cell>
          <cell r="H689" t="str">
            <v>DNIT 025/2004-ES</v>
          </cell>
        </row>
        <row r="690">
          <cell r="A690" t="str">
            <v>2 S 04 200 22</v>
          </cell>
          <cell r="B690" t="str">
            <v>-</v>
          </cell>
          <cell r="C690" t="str">
            <v>Corpo BSCC 2,00 x 2,00 m alt. 10,00 a 12,50 m</v>
          </cell>
          <cell r="D690" t="str">
            <v>m</v>
          </cell>
          <cell r="H690" t="str">
            <v>DNIT 025/2004-ES</v>
          </cell>
        </row>
        <row r="691">
          <cell r="A691" t="str">
            <v>2 S 04 200 23</v>
          </cell>
          <cell r="B691" t="str">
            <v>-</v>
          </cell>
          <cell r="C691" t="str">
            <v>Corpo BSCC 2,50 x 2,50 m alt. 10,00 a 12,50 m</v>
          </cell>
          <cell r="D691" t="str">
            <v>m</v>
          </cell>
          <cell r="H691" t="str">
            <v>DNIT 025/2004-ES</v>
          </cell>
        </row>
        <row r="692">
          <cell r="A692" t="str">
            <v>2 S 04 200 24</v>
          </cell>
          <cell r="B692" t="str">
            <v>-</v>
          </cell>
          <cell r="C692" t="str">
            <v>Corpo BSCC 3,00 a 3,00 m alt. 10,00 a 12,50 m</v>
          </cell>
          <cell r="D692" t="str">
            <v>m</v>
          </cell>
          <cell r="H692" t="str">
            <v>DNIT 025/2004-ES</v>
          </cell>
        </row>
        <row r="693">
          <cell r="A693" t="str">
            <v>2 S 04 200 25</v>
          </cell>
          <cell r="B693" t="str">
            <v>-</v>
          </cell>
          <cell r="C693" t="str">
            <v>Corpo BSCC 1,50 x 1,50 m alt. 12,50 a 15,00 m</v>
          </cell>
          <cell r="D693" t="str">
            <v>m</v>
          </cell>
          <cell r="H693" t="str">
            <v>DNIT 025/2004-ES</v>
          </cell>
        </row>
        <row r="694">
          <cell r="A694" t="str">
            <v>2 S 04 200 26</v>
          </cell>
          <cell r="B694" t="str">
            <v>-</v>
          </cell>
          <cell r="C694" t="str">
            <v>Corpo BSCC 2,00 a 2,00 m alt. 12,50 a 15,00 m</v>
          </cell>
          <cell r="D694" t="str">
            <v>m</v>
          </cell>
          <cell r="H694" t="str">
            <v>DNIT 025/2004-ES</v>
          </cell>
        </row>
        <row r="695">
          <cell r="A695" t="str">
            <v>2 S 04 200 27</v>
          </cell>
          <cell r="B695" t="str">
            <v>-</v>
          </cell>
          <cell r="C695" t="str">
            <v>Corpo BSCC 2,50 x 2,50 m alt. 12,50 a 15,00 m</v>
          </cell>
          <cell r="D695" t="str">
            <v>m</v>
          </cell>
          <cell r="H695" t="str">
            <v>DNIT 025/2004-ES</v>
          </cell>
        </row>
        <row r="696">
          <cell r="A696" t="str">
            <v>2 S 04 200 28</v>
          </cell>
          <cell r="B696" t="str">
            <v>-</v>
          </cell>
          <cell r="C696" t="str">
            <v>Corpo BSCC 3,00 x 3,00 m alt. 12,50 a 15,00 m</v>
          </cell>
          <cell r="D696" t="str">
            <v>m</v>
          </cell>
          <cell r="H696" t="str">
            <v>DNIT 025/2004-ES</v>
          </cell>
        </row>
        <row r="697">
          <cell r="A697" t="str">
            <v>2 S 04 200 51</v>
          </cell>
          <cell r="B697" t="str">
            <v>-</v>
          </cell>
          <cell r="C697" t="str">
            <v>Corpo BSCC 1,50 x 1,50 m alt. 0 a 1,00 m AC/BC</v>
          </cell>
          <cell r="D697" t="str">
            <v>und</v>
          </cell>
          <cell r="H697" t="str">
            <v>DNIT 025/2004-ES</v>
          </cell>
        </row>
        <row r="698">
          <cell r="A698" t="str">
            <v>2 S 04 200 52</v>
          </cell>
          <cell r="B698" t="str">
            <v>-</v>
          </cell>
          <cell r="C698" t="str">
            <v>Corpo BSCC 2,00 x 2,00 m alt. 0 a 1,00 m AC/BC</v>
          </cell>
          <cell r="D698" t="str">
            <v>und</v>
          </cell>
          <cell r="H698" t="str">
            <v>DNIT 025/2004-ES</v>
          </cell>
        </row>
        <row r="699">
          <cell r="A699" t="str">
            <v>2 S 04 200 53</v>
          </cell>
          <cell r="B699" t="str">
            <v>-</v>
          </cell>
          <cell r="C699" t="str">
            <v>Corpo BSCC 2,50 x 2,50 m alt. 0 a 1,00 m AC/BC</v>
          </cell>
          <cell r="D699" t="str">
            <v>m</v>
          </cell>
          <cell r="H699" t="str">
            <v>DNIT 025/2004-ES</v>
          </cell>
        </row>
        <row r="700">
          <cell r="A700" t="str">
            <v>2 S 04 200 54</v>
          </cell>
          <cell r="B700" t="str">
            <v>-</v>
          </cell>
          <cell r="C700" t="str">
            <v>Corpo BSCC 3,00 x 3,00 m alt. 0 a 1,00 m AC/BC</v>
          </cell>
          <cell r="D700" t="str">
            <v>m</v>
          </cell>
          <cell r="H700" t="str">
            <v>DNIT 025/2004-ES</v>
          </cell>
        </row>
        <row r="701">
          <cell r="A701" t="str">
            <v>2 S 04 200 55</v>
          </cell>
          <cell r="B701" t="str">
            <v>-</v>
          </cell>
          <cell r="C701" t="str">
            <v>Corpo BSCC 1,50 x 1,50 m alt. 1,00 a 2,50 m AC/BC</v>
          </cell>
          <cell r="D701" t="str">
            <v>m</v>
          </cell>
          <cell r="H701" t="str">
            <v>DNIT 025/2004-ES</v>
          </cell>
        </row>
        <row r="702">
          <cell r="A702" t="str">
            <v>2 S 04 200 56</v>
          </cell>
          <cell r="B702" t="str">
            <v>-</v>
          </cell>
          <cell r="C702" t="str">
            <v>Corpo BSCC 2,00 x 2,00 m alt. 1,00 a 2,50 m AC/BC</v>
          </cell>
          <cell r="D702" t="str">
            <v>m</v>
          </cell>
          <cell r="H702" t="str">
            <v>DNIT 025/2004-ES</v>
          </cell>
        </row>
        <row r="703">
          <cell r="A703" t="str">
            <v>2 S 04 200 57</v>
          </cell>
          <cell r="B703" t="str">
            <v>-</v>
          </cell>
          <cell r="C703" t="str">
            <v>Corpo BSCC 2,50 x 2,50 m alt. 1,00 a 2,50 m AC/BC</v>
          </cell>
          <cell r="D703" t="str">
            <v>m</v>
          </cell>
          <cell r="H703" t="str">
            <v>DNIT 025/2004-ES</v>
          </cell>
        </row>
        <row r="704">
          <cell r="A704" t="str">
            <v>2 S 04 200 58</v>
          </cell>
          <cell r="B704" t="str">
            <v>-</v>
          </cell>
          <cell r="C704" t="str">
            <v>Corpo BSCC 3,00 x 3,00 m alt. 1,00 a 2,50 m AC/BC</v>
          </cell>
          <cell r="D704" t="str">
            <v>m</v>
          </cell>
          <cell r="H704" t="str">
            <v>DNIT 025/2004-ES</v>
          </cell>
        </row>
        <row r="705">
          <cell r="A705" t="str">
            <v>2 S 04 200 59</v>
          </cell>
          <cell r="B705" t="str">
            <v>-</v>
          </cell>
          <cell r="C705" t="str">
            <v>Corpo BSCC 1,50 x 1,50 m alt. 2,50 a 5,00 m AC/BC</v>
          </cell>
          <cell r="D705" t="str">
            <v>m</v>
          </cell>
          <cell r="H705" t="str">
            <v>DNIT 025/2004-ES</v>
          </cell>
        </row>
        <row r="706">
          <cell r="A706" t="str">
            <v>2 S 04 200 60</v>
          </cell>
          <cell r="B706" t="str">
            <v>-</v>
          </cell>
          <cell r="C706" t="str">
            <v>Corpo BSCC 2,00 x 2,00 m alt. 2,50 a 5,00 m AC/BC</v>
          </cell>
          <cell r="D706" t="str">
            <v>m</v>
          </cell>
          <cell r="H706" t="str">
            <v>DNIT 025/2004-ES</v>
          </cell>
        </row>
        <row r="707">
          <cell r="A707" t="str">
            <v>2 S 04 200 61</v>
          </cell>
          <cell r="B707" t="str">
            <v>-</v>
          </cell>
          <cell r="C707" t="str">
            <v>Corpo BSCC 2,50 x 2,50 m alt. 2,50 a 5,00 m AC/BC</v>
          </cell>
          <cell r="D707" t="str">
            <v>m</v>
          </cell>
          <cell r="H707" t="str">
            <v>DNIT 025/2004-ES</v>
          </cell>
        </row>
        <row r="708">
          <cell r="A708" t="str">
            <v>2 S 04 200 62</v>
          </cell>
          <cell r="B708" t="str">
            <v>-</v>
          </cell>
          <cell r="C708" t="str">
            <v>Corpo BSCC 3,00 x 3,00 m alt. 2,50 a 5,00 m AC/BC</v>
          </cell>
          <cell r="D708" t="str">
            <v>m</v>
          </cell>
          <cell r="H708" t="str">
            <v>DNIT 025/2004-ES</v>
          </cell>
        </row>
        <row r="709">
          <cell r="A709" t="str">
            <v>2 S 04 200 63</v>
          </cell>
          <cell r="B709" t="str">
            <v>-</v>
          </cell>
          <cell r="C709" t="str">
            <v>Corpo BSCC 1,50 a 1,50 m alt. 5,00 a 7,50 m AC/BC</v>
          </cell>
          <cell r="D709" t="str">
            <v>m</v>
          </cell>
          <cell r="H709" t="str">
            <v>DNIT 025/2004-ES</v>
          </cell>
        </row>
        <row r="710">
          <cell r="A710" t="str">
            <v>2 S 04 200 64</v>
          </cell>
          <cell r="B710" t="str">
            <v>-</v>
          </cell>
          <cell r="C710" t="str">
            <v>Corpo BSCC 2,00 x 2,00 m alt. 5,00 a 7,50 m AC/BC</v>
          </cell>
          <cell r="D710" t="str">
            <v>m</v>
          </cell>
          <cell r="H710" t="str">
            <v>DNIT 025/2004-ES</v>
          </cell>
        </row>
        <row r="711">
          <cell r="A711" t="str">
            <v>2 S 04 200 65</v>
          </cell>
          <cell r="B711" t="str">
            <v>-</v>
          </cell>
          <cell r="C711" t="str">
            <v>Corpo BSCC 2,50 x 2,50 m alt. 5,00 a 7,50 m AC/BC</v>
          </cell>
          <cell r="D711" t="str">
            <v>m</v>
          </cell>
          <cell r="H711" t="str">
            <v>DNIT 025/2004-ES</v>
          </cell>
        </row>
        <row r="712">
          <cell r="A712" t="str">
            <v>2 S 04 200 66</v>
          </cell>
          <cell r="B712" t="str">
            <v>-</v>
          </cell>
          <cell r="C712" t="str">
            <v>Corpo BSCC 3,00 x 3,00 m alt. 5,00 a 7,50 m AC/BC</v>
          </cell>
          <cell r="D712" t="str">
            <v>m</v>
          </cell>
          <cell r="H712" t="str">
            <v>DNIT 025/2004-ES</v>
          </cell>
        </row>
        <row r="713">
          <cell r="A713" t="str">
            <v>2 S 04 200 67</v>
          </cell>
          <cell r="B713" t="str">
            <v>-</v>
          </cell>
          <cell r="C713" t="str">
            <v>Corpo BSCC 1,50 x 1,50 m alt. 7,50 a 10,00 m AC/BC</v>
          </cell>
          <cell r="D713" t="str">
            <v>m</v>
          </cell>
          <cell r="H713" t="str">
            <v>DNIT 025/2004-ES</v>
          </cell>
        </row>
        <row r="714">
          <cell r="A714" t="str">
            <v>2 S 04 200 68</v>
          </cell>
          <cell r="B714" t="str">
            <v>-</v>
          </cell>
          <cell r="C714" t="str">
            <v>Corpo BSCC 2,00 x 2,00 m alt. 7,50 a 10,00 m AC/BC</v>
          </cell>
          <cell r="D714" t="str">
            <v>m</v>
          </cell>
          <cell r="H714" t="str">
            <v>DNIT 025/2004-ES</v>
          </cell>
        </row>
        <row r="715">
          <cell r="A715" t="str">
            <v>2 S 04 200 69</v>
          </cell>
          <cell r="B715" t="str">
            <v>-</v>
          </cell>
          <cell r="C715" t="str">
            <v>Corpo BSCC 2,50 x 2,50 m alt. 7,50 a 10,00 m AC/BC</v>
          </cell>
          <cell r="D715" t="str">
            <v>m</v>
          </cell>
          <cell r="H715" t="str">
            <v>DNIT 025/2004-ES</v>
          </cell>
        </row>
        <row r="716">
          <cell r="A716" t="str">
            <v>2 S 04 200 70</v>
          </cell>
          <cell r="B716" t="str">
            <v>-</v>
          </cell>
          <cell r="C716" t="str">
            <v>Corpo BSCC 3,00 x 3,00 m alt. 7,50 a 10,00 m AC/BC</v>
          </cell>
          <cell r="D716" t="str">
            <v>m</v>
          </cell>
          <cell r="H716" t="str">
            <v>DNIT 025/2004-ES</v>
          </cell>
        </row>
        <row r="717">
          <cell r="A717" t="str">
            <v>2 S 04 200 71</v>
          </cell>
          <cell r="B717" t="str">
            <v>-</v>
          </cell>
          <cell r="C717" t="str">
            <v>Corpo BSCC 1,50 x 1,50 m alt.10,00 a 12,50 m AC/BC</v>
          </cell>
          <cell r="D717" t="str">
            <v>m</v>
          </cell>
          <cell r="H717" t="str">
            <v>DNIT 025/2004-ES</v>
          </cell>
        </row>
        <row r="718">
          <cell r="A718" t="str">
            <v>2 S 04 200 72</v>
          </cell>
          <cell r="B718" t="str">
            <v>-</v>
          </cell>
          <cell r="C718" t="str">
            <v>Corpo BSCC 2,00 a 2,00 m alt.10,00 a 12,50 m AC/BC</v>
          </cell>
          <cell r="D718" t="str">
            <v>m</v>
          </cell>
          <cell r="H718" t="str">
            <v>DNIT 025/2004-ES</v>
          </cell>
        </row>
        <row r="719">
          <cell r="A719" t="str">
            <v>2 S 04 200 73</v>
          </cell>
          <cell r="B719" t="str">
            <v>-</v>
          </cell>
          <cell r="C719" t="str">
            <v>Corpo BSCC 2,50 x 2,50 m alt.10,00 a 12,50 m AC/BC</v>
          </cell>
          <cell r="D719" t="str">
            <v>m</v>
          </cell>
          <cell r="H719" t="str">
            <v>DNIT 025/2004-ES</v>
          </cell>
        </row>
        <row r="720">
          <cell r="A720" t="str">
            <v>2 S 04 200 74</v>
          </cell>
          <cell r="B720" t="str">
            <v>-</v>
          </cell>
          <cell r="C720" t="str">
            <v>Corpo BSCC 3,00 x 3,00 m alt.10,00 a 12,50 m AC/BC</v>
          </cell>
          <cell r="D720" t="str">
            <v>m</v>
          </cell>
          <cell r="H720" t="str">
            <v>DNIT 025/2004-ES</v>
          </cell>
        </row>
        <row r="721">
          <cell r="A721" t="str">
            <v>2 S 04 200 75</v>
          </cell>
          <cell r="B721" t="str">
            <v>-</v>
          </cell>
          <cell r="C721" t="str">
            <v>Corpo BSCC 1,50 x 1,50 m alt.12,50 a 15,00 m AC/BC</v>
          </cell>
          <cell r="D721" t="str">
            <v>m</v>
          </cell>
          <cell r="H721" t="str">
            <v>DNIT 025/2004-ES</v>
          </cell>
        </row>
        <row r="722">
          <cell r="A722" t="str">
            <v>2 S 04 200 76</v>
          </cell>
          <cell r="B722" t="str">
            <v>-</v>
          </cell>
          <cell r="C722" t="str">
            <v>Corpo BSCC 2,00 x 2,00 m alt.12,50 a 15,00 m AC/BC</v>
          </cell>
          <cell r="D722" t="str">
            <v>m</v>
          </cell>
          <cell r="H722" t="str">
            <v>DNIT 025/2004-ES</v>
          </cell>
        </row>
        <row r="723">
          <cell r="A723" t="str">
            <v>2 S 04 200 77</v>
          </cell>
          <cell r="B723" t="str">
            <v>-</v>
          </cell>
          <cell r="C723" t="str">
            <v>Corpo BSCC 2,50 a 2,50 m alt.12,50 a 15,00 m AC/BC</v>
          </cell>
          <cell r="D723" t="str">
            <v>m</v>
          </cell>
          <cell r="H723" t="str">
            <v>DNIT 025/2004-ES</v>
          </cell>
        </row>
        <row r="724">
          <cell r="A724" t="str">
            <v>2 S 04 200 78</v>
          </cell>
          <cell r="B724" t="str">
            <v>-</v>
          </cell>
          <cell r="C724" t="str">
            <v>Corpo BSCC 3,00 x 3,00 m alt.12,50 a 15,00 m AC/BC</v>
          </cell>
          <cell r="D724" t="str">
            <v>m</v>
          </cell>
          <cell r="H724" t="str">
            <v>DNIT 025/2004-ES</v>
          </cell>
        </row>
        <row r="725">
          <cell r="A725" t="str">
            <v>2 S 04 201 01</v>
          </cell>
          <cell r="B725" t="str">
            <v>-</v>
          </cell>
          <cell r="C725" t="str">
            <v>Boca BSCC 1,50 x 1,50 m normal</v>
          </cell>
          <cell r="D725" t="str">
            <v>und</v>
          </cell>
          <cell r="H725" t="str">
            <v>DNIT 025/2004-ES</v>
          </cell>
        </row>
        <row r="726">
          <cell r="A726" t="str">
            <v>2 S 04 201 02</v>
          </cell>
          <cell r="B726" t="str">
            <v>-</v>
          </cell>
          <cell r="C726" t="str">
            <v>Boca BSCC 2,00 x 2,00 m normal</v>
          </cell>
          <cell r="D726" t="str">
            <v>und</v>
          </cell>
          <cell r="H726" t="str">
            <v>DNIT 025/2004-ES</v>
          </cell>
        </row>
        <row r="727">
          <cell r="A727" t="str">
            <v>2 S 04 201 03</v>
          </cell>
          <cell r="B727" t="str">
            <v>-</v>
          </cell>
          <cell r="C727" t="str">
            <v>Boca BSCC 2,50 x 2,50 m normal</v>
          </cell>
          <cell r="D727" t="str">
            <v>und</v>
          </cell>
          <cell r="H727" t="str">
            <v>DNIT 025/2004-ES</v>
          </cell>
        </row>
        <row r="728">
          <cell r="A728" t="str">
            <v>2 S 04 201 04</v>
          </cell>
          <cell r="B728" t="str">
            <v>-</v>
          </cell>
          <cell r="C728" t="str">
            <v>Boca BSCC 3,00 x 3,00 m normal</v>
          </cell>
          <cell r="D728" t="str">
            <v>und</v>
          </cell>
          <cell r="H728" t="str">
            <v>DNIT 025/2004-ES</v>
          </cell>
        </row>
        <row r="729">
          <cell r="A729" t="str">
            <v>2 S 04 201 05</v>
          </cell>
          <cell r="B729" t="str">
            <v>-</v>
          </cell>
          <cell r="C729" t="str">
            <v>Boca BSCC 1,50 x 1,50 m - esc.=15</v>
          </cell>
          <cell r="D729" t="str">
            <v>und</v>
          </cell>
          <cell r="H729" t="str">
            <v>DNIT 025/2004-ES</v>
          </cell>
        </row>
        <row r="730">
          <cell r="A730" t="str">
            <v>2 S 04 201 06</v>
          </cell>
          <cell r="B730" t="str">
            <v>-</v>
          </cell>
          <cell r="C730" t="str">
            <v>Boca BSCC 2,00 x 2,00 m - esc.=15</v>
          </cell>
          <cell r="D730" t="str">
            <v>und</v>
          </cell>
          <cell r="H730" t="str">
            <v>DNIT 025/2004-ES</v>
          </cell>
        </row>
        <row r="731">
          <cell r="A731" t="str">
            <v>2 S 04 201 07</v>
          </cell>
          <cell r="B731" t="str">
            <v>-</v>
          </cell>
          <cell r="C731" t="str">
            <v>Boca BSCC 2,50 x 2,50 m - esc.=15</v>
          </cell>
          <cell r="D731" t="str">
            <v>und</v>
          </cell>
          <cell r="H731" t="str">
            <v>DNIT 025/2004-ES</v>
          </cell>
        </row>
        <row r="732">
          <cell r="A732" t="str">
            <v>2 S 04 201 08</v>
          </cell>
          <cell r="B732" t="str">
            <v>-</v>
          </cell>
          <cell r="C732" t="str">
            <v>Boca BSCC 3,00 x 3,00 m - esc.=15</v>
          </cell>
          <cell r="D732" t="str">
            <v>und</v>
          </cell>
          <cell r="H732" t="str">
            <v>DNIT 025/2004-ES</v>
          </cell>
        </row>
        <row r="733">
          <cell r="A733" t="str">
            <v>2 S 04 201 09</v>
          </cell>
          <cell r="B733" t="str">
            <v>-</v>
          </cell>
          <cell r="C733" t="str">
            <v>Boca BSCC 1,50 x 1,50 m - esc.=30</v>
          </cell>
          <cell r="D733" t="str">
            <v>und</v>
          </cell>
          <cell r="H733" t="str">
            <v>DNIT 025/2004-ES</v>
          </cell>
        </row>
        <row r="734">
          <cell r="A734" t="str">
            <v>2 S 04 201 10</v>
          </cell>
          <cell r="B734" t="str">
            <v>-</v>
          </cell>
          <cell r="C734" t="str">
            <v>Boca BSCC 2,00 x 2,00 m - esc.=30</v>
          </cell>
          <cell r="D734" t="str">
            <v>und</v>
          </cell>
          <cell r="H734" t="str">
            <v>DNIT 025/2004-ES</v>
          </cell>
        </row>
        <row r="735">
          <cell r="A735" t="str">
            <v>2 S 04 201 11</v>
          </cell>
          <cell r="B735" t="str">
            <v>-</v>
          </cell>
          <cell r="C735" t="str">
            <v>Boca BSCC 2,50 x 2,50 m - esc.=30</v>
          </cell>
          <cell r="D735" t="str">
            <v>und</v>
          </cell>
          <cell r="H735" t="str">
            <v>DNIT 025/2004-ES</v>
          </cell>
        </row>
        <row r="736">
          <cell r="A736" t="str">
            <v>2 S 04 201 12</v>
          </cell>
          <cell r="B736" t="str">
            <v>-</v>
          </cell>
          <cell r="C736" t="str">
            <v>Boca BSCC 3,00 x 3,00 m =esc.=30</v>
          </cell>
          <cell r="D736" t="str">
            <v>und</v>
          </cell>
          <cell r="H736" t="str">
            <v>DNIT 025/2004-ES</v>
          </cell>
        </row>
        <row r="737">
          <cell r="A737" t="str">
            <v>2 S 04 201 13</v>
          </cell>
          <cell r="B737" t="str">
            <v>-</v>
          </cell>
          <cell r="C737" t="str">
            <v>Boca BSCC 1,50 x 1,50 m - esc.=45</v>
          </cell>
          <cell r="D737" t="str">
            <v>und</v>
          </cell>
          <cell r="H737" t="str">
            <v>DNIT 025/2004-ES</v>
          </cell>
        </row>
        <row r="738">
          <cell r="A738" t="str">
            <v>2 S 04 201 14</v>
          </cell>
          <cell r="B738" t="str">
            <v>-</v>
          </cell>
          <cell r="C738" t="str">
            <v>Boca BSCC 2,00 x 2,00 m - esc.=45</v>
          </cell>
          <cell r="D738" t="str">
            <v>und</v>
          </cell>
          <cell r="H738" t="str">
            <v>DNIT 025/2004-ES</v>
          </cell>
        </row>
        <row r="739">
          <cell r="A739" t="str">
            <v>2 S 04 201 15</v>
          </cell>
          <cell r="B739" t="str">
            <v>-</v>
          </cell>
          <cell r="C739" t="str">
            <v>Boca BSCC 2,50 x 2,50 m - esc.=45</v>
          </cell>
          <cell r="D739" t="str">
            <v>und</v>
          </cell>
          <cell r="H739" t="str">
            <v>DNIT 025/2004-ES</v>
          </cell>
        </row>
        <row r="740">
          <cell r="A740" t="str">
            <v>2 S 04 201 16</v>
          </cell>
          <cell r="B740" t="str">
            <v>-</v>
          </cell>
          <cell r="C740" t="str">
            <v>Boca BSCC 3,00 x 3,00 m - esc.=45</v>
          </cell>
          <cell r="D740" t="str">
            <v>und</v>
          </cell>
          <cell r="H740" t="str">
            <v>DNIT 025/2004-ES</v>
          </cell>
        </row>
        <row r="741">
          <cell r="A741" t="str">
            <v>2 S 04 201 51</v>
          </cell>
          <cell r="B741" t="str">
            <v>-</v>
          </cell>
          <cell r="C741" t="str">
            <v>Boca BSCC 1,50 x 1,50 m normal AC/BC</v>
          </cell>
          <cell r="D741" t="str">
            <v>und</v>
          </cell>
          <cell r="H741" t="str">
            <v>DNIT 025/2004-ES</v>
          </cell>
        </row>
        <row r="742">
          <cell r="A742" t="str">
            <v>2 S 04 201 52</v>
          </cell>
          <cell r="B742" t="str">
            <v>-</v>
          </cell>
          <cell r="C742" t="str">
            <v>Boca BSCC 2,00 x 2,00 m normal AC/BC</v>
          </cell>
          <cell r="D742" t="str">
            <v>und</v>
          </cell>
          <cell r="H742" t="str">
            <v>DNIT 025/2004-ES</v>
          </cell>
        </row>
        <row r="743">
          <cell r="A743" t="str">
            <v>2 S 04 201 53</v>
          </cell>
          <cell r="B743" t="str">
            <v>-</v>
          </cell>
          <cell r="C743" t="str">
            <v>Boca BSCC 2,50 x 2,50 m normal AC/BC</v>
          </cell>
          <cell r="D743" t="str">
            <v>und</v>
          </cell>
          <cell r="H743" t="str">
            <v>DNIT 025/2004-ES</v>
          </cell>
        </row>
        <row r="744">
          <cell r="A744" t="str">
            <v>2 S 04 201 54</v>
          </cell>
          <cell r="B744" t="str">
            <v>-</v>
          </cell>
          <cell r="C744" t="str">
            <v>Boca BSCC 3,00 x 3,00 m normal AC/BC</v>
          </cell>
          <cell r="D744" t="str">
            <v>und</v>
          </cell>
          <cell r="H744" t="str">
            <v>DNIT 025/2004-ES</v>
          </cell>
        </row>
        <row r="745">
          <cell r="A745" t="str">
            <v>2 S 04 201 55</v>
          </cell>
          <cell r="B745" t="str">
            <v>-</v>
          </cell>
          <cell r="C745" t="str">
            <v>Boca BSCC 1,50 x 1,50 m - esc=15 AC/BC</v>
          </cell>
          <cell r="D745" t="str">
            <v>und</v>
          </cell>
          <cell r="H745" t="str">
            <v>DNIT 025/2004-ES</v>
          </cell>
        </row>
        <row r="746">
          <cell r="A746" t="str">
            <v>2 S 04 201 56</v>
          </cell>
          <cell r="B746" t="str">
            <v>-</v>
          </cell>
          <cell r="C746" t="str">
            <v>Boca BSCC 2,00 x 2,00 m - esc=15 AC/BC</v>
          </cell>
          <cell r="D746" t="str">
            <v>und</v>
          </cell>
          <cell r="H746" t="str">
            <v>DNIT 025/2004-ES</v>
          </cell>
        </row>
        <row r="747">
          <cell r="A747" t="str">
            <v>2 S 04 201 57</v>
          </cell>
          <cell r="B747" t="str">
            <v>-</v>
          </cell>
          <cell r="C747" t="str">
            <v>Boca BSCC 2,50 x 2,50 m - esc=15 AC/BC</v>
          </cell>
          <cell r="D747" t="str">
            <v>und</v>
          </cell>
          <cell r="H747" t="str">
            <v>DNIT 025/2004-ES</v>
          </cell>
        </row>
        <row r="748">
          <cell r="A748" t="str">
            <v>2 S 04 201 58</v>
          </cell>
          <cell r="B748" t="str">
            <v>-</v>
          </cell>
          <cell r="C748" t="str">
            <v>Boca BSCC 3,00 x 3,00 m - esc=15 AC/BC</v>
          </cell>
          <cell r="D748" t="str">
            <v>und</v>
          </cell>
          <cell r="H748" t="str">
            <v>DNIT 025/2004-ES</v>
          </cell>
        </row>
        <row r="749">
          <cell r="A749" t="str">
            <v>2 S 04 201 59</v>
          </cell>
          <cell r="B749" t="str">
            <v>-</v>
          </cell>
          <cell r="C749" t="str">
            <v>Boca BSCC 1,50 x 1,50 m - esc=30 AC/BC</v>
          </cell>
          <cell r="D749" t="str">
            <v>und</v>
          </cell>
          <cell r="H749" t="str">
            <v>DNIT 025/2004-ES</v>
          </cell>
        </row>
        <row r="750">
          <cell r="A750" t="str">
            <v>2 S 04 201 60</v>
          </cell>
          <cell r="B750" t="str">
            <v>-</v>
          </cell>
          <cell r="C750" t="str">
            <v>Boca BSCC 2,00 x 2,00 m - esc=30 AC/BC</v>
          </cell>
          <cell r="D750" t="str">
            <v>und</v>
          </cell>
          <cell r="H750" t="str">
            <v>DNIT 025/2004-ES</v>
          </cell>
        </row>
        <row r="751">
          <cell r="A751" t="str">
            <v>2 S 04 201 61</v>
          </cell>
          <cell r="B751" t="str">
            <v>-</v>
          </cell>
          <cell r="C751" t="str">
            <v>Boca BSCC 2,50 x 2,50 m - esc=30 AC/BC</v>
          </cell>
          <cell r="D751" t="str">
            <v>und</v>
          </cell>
          <cell r="H751" t="str">
            <v>DNIT 025/2004-ES</v>
          </cell>
        </row>
        <row r="752">
          <cell r="A752" t="str">
            <v>2 S 04 201 62</v>
          </cell>
          <cell r="B752" t="str">
            <v>-</v>
          </cell>
          <cell r="C752" t="str">
            <v>Boca BSCC 3,00 x 3,00 m - esc=30 AC/BC</v>
          </cell>
          <cell r="D752" t="str">
            <v>und</v>
          </cell>
          <cell r="H752" t="str">
            <v>DNIT 025/2004-ES</v>
          </cell>
        </row>
        <row r="753">
          <cell r="A753" t="str">
            <v>2 S 04 201 63</v>
          </cell>
          <cell r="B753" t="str">
            <v>-</v>
          </cell>
          <cell r="C753" t="str">
            <v>Boca BSCC 1,50 x 1,50 m - esc=45 AC/BC</v>
          </cell>
          <cell r="D753" t="str">
            <v>und</v>
          </cell>
          <cell r="H753" t="str">
            <v>DNIT 025/2004-ES</v>
          </cell>
        </row>
        <row r="754">
          <cell r="A754" t="str">
            <v>2 S 04 201 64</v>
          </cell>
          <cell r="B754" t="str">
            <v>-</v>
          </cell>
          <cell r="C754" t="str">
            <v>Boca BSCC 2,00 x 2,00 m - esc=45 AC/BC</v>
          </cell>
          <cell r="D754" t="str">
            <v>und</v>
          </cell>
          <cell r="H754" t="str">
            <v>DNIT 025/2004-ES</v>
          </cell>
        </row>
        <row r="755">
          <cell r="A755" t="str">
            <v>2 S 04 201 65</v>
          </cell>
          <cell r="B755" t="str">
            <v>-</v>
          </cell>
          <cell r="C755" t="str">
            <v>Boca BSCC 2,50 x 2,50 m - esc=45 AC/BC</v>
          </cell>
          <cell r="D755" t="str">
            <v>und</v>
          </cell>
          <cell r="H755" t="str">
            <v>DNIT 025/2004-ES</v>
          </cell>
        </row>
        <row r="756">
          <cell r="A756" t="str">
            <v>2 S 04 201 66</v>
          </cell>
          <cell r="B756" t="str">
            <v>-</v>
          </cell>
          <cell r="C756" t="str">
            <v>Boca BSCC 3,00 x 3,00 m - esc=45 AC/BC</v>
          </cell>
          <cell r="D756" t="str">
            <v>und</v>
          </cell>
          <cell r="H756" t="str">
            <v>DNIT 025/2004-ES</v>
          </cell>
        </row>
        <row r="757">
          <cell r="A757" t="str">
            <v>2 S 04 210 01</v>
          </cell>
          <cell r="B757" t="str">
            <v>-</v>
          </cell>
          <cell r="C757" t="str">
            <v>Corpo BDCC 1,50 x 1,50 m alt. 0 a 1,00 m</v>
          </cell>
          <cell r="D757" t="str">
            <v>m</v>
          </cell>
          <cell r="H757" t="str">
            <v>DNIT 025/2004-ES</v>
          </cell>
        </row>
        <row r="758">
          <cell r="A758" t="str">
            <v>2 S 04 210 02</v>
          </cell>
          <cell r="B758" t="str">
            <v>-</v>
          </cell>
          <cell r="C758" t="str">
            <v>Corpo BDCC 2,00 x 2,00 m alt. 0 a 1,00 m</v>
          </cell>
          <cell r="D758" t="str">
            <v>m</v>
          </cell>
          <cell r="H758" t="str">
            <v>DNIT 025/2004-ES</v>
          </cell>
        </row>
        <row r="759">
          <cell r="A759" t="str">
            <v>2 S 04 210 03</v>
          </cell>
          <cell r="B759" t="str">
            <v>-</v>
          </cell>
          <cell r="C759" t="str">
            <v>Corpo BDCC 2,50 x 2,50 m alt. 0 a 1,00 m</v>
          </cell>
          <cell r="D759" t="str">
            <v>m</v>
          </cell>
          <cell r="H759" t="str">
            <v>DNIT 025/2004-ES</v>
          </cell>
        </row>
        <row r="760">
          <cell r="A760" t="str">
            <v>2 S 04 210 04</v>
          </cell>
          <cell r="B760" t="str">
            <v>-</v>
          </cell>
          <cell r="C760" t="str">
            <v>Corpo BDCC 3,00 x 3,00 m alt. 0 a 1,00</v>
          </cell>
          <cell r="D760" t="str">
            <v>m</v>
          </cell>
          <cell r="H760" t="str">
            <v>DNIT 025/2004-ES</v>
          </cell>
        </row>
        <row r="761">
          <cell r="A761" t="str">
            <v>2 S 04 210 05</v>
          </cell>
          <cell r="B761" t="str">
            <v>-</v>
          </cell>
          <cell r="C761" t="str">
            <v>Corpo BDCC 1,50 x 1,50 m alt. 1,00 a 2,50 m</v>
          </cell>
          <cell r="D761" t="str">
            <v>m</v>
          </cell>
          <cell r="H761" t="str">
            <v>DNIT 025/2004-ES</v>
          </cell>
        </row>
        <row r="762">
          <cell r="A762" t="str">
            <v>2 S 04 210 06</v>
          </cell>
          <cell r="B762" t="str">
            <v>-</v>
          </cell>
          <cell r="C762" t="str">
            <v>Corpo BDCC 2,00 x 2,00 m alt. 1,00 a 2,50 m</v>
          </cell>
          <cell r="D762" t="str">
            <v>m</v>
          </cell>
          <cell r="H762" t="str">
            <v>DNIT 025/2004-ES</v>
          </cell>
        </row>
        <row r="763">
          <cell r="A763" t="str">
            <v>2 S 04 210 07</v>
          </cell>
          <cell r="B763" t="str">
            <v>-</v>
          </cell>
          <cell r="C763" t="str">
            <v>Corpo BDCC 2,50 x 2,50 m alt. 1,00 a 2,50 m</v>
          </cell>
          <cell r="D763" t="str">
            <v>m</v>
          </cell>
          <cell r="H763" t="str">
            <v>DNIT 025/2004-ES</v>
          </cell>
        </row>
        <row r="764">
          <cell r="A764" t="str">
            <v>2 S 04 210 08</v>
          </cell>
          <cell r="B764" t="str">
            <v>-</v>
          </cell>
          <cell r="C764" t="str">
            <v>Corpo BDCC 3,00 x 3,00 m alt. 1,00 a 2,50 m</v>
          </cell>
          <cell r="D764" t="str">
            <v>m</v>
          </cell>
          <cell r="H764" t="str">
            <v>DNIT 025/2004-ES</v>
          </cell>
        </row>
        <row r="765">
          <cell r="A765" t="str">
            <v>2 S 04 210 09</v>
          </cell>
          <cell r="B765" t="str">
            <v>-</v>
          </cell>
          <cell r="C765" t="str">
            <v>Corpo BDCC 1,50 x 1,50 m alt. 2,50 a 5,00 m</v>
          </cell>
          <cell r="D765" t="str">
            <v>m</v>
          </cell>
          <cell r="H765" t="str">
            <v>DNIT 025/2004-ES</v>
          </cell>
        </row>
        <row r="766">
          <cell r="A766" t="str">
            <v>2 S 04 210 10</v>
          </cell>
          <cell r="B766" t="str">
            <v>-</v>
          </cell>
          <cell r="C766" t="str">
            <v>Corpo BDCC 2,00 x 2,00 m alt. 2,50 a 5,00 m</v>
          </cell>
          <cell r="D766" t="str">
            <v>m</v>
          </cell>
          <cell r="H766" t="str">
            <v>DNIT 025/2004-ES</v>
          </cell>
        </row>
        <row r="767">
          <cell r="A767" t="str">
            <v>2 S 04 210 11</v>
          </cell>
          <cell r="B767" t="str">
            <v>-</v>
          </cell>
          <cell r="C767" t="str">
            <v>Corpo BDCC 2,50 x 2,50 m alt. 2,50 a 5,00 m</v>
          </cell>
          <cell r="D767" t="str">
            <v>m</v>
          </cell>
          <cell r="H767" t="str">
            <v>DNIT 025/2004-ES</v>
          </cell>
        </row>
        <row r="768">
          <cell r="A768" t="str">
            <v>2 S 04 210 12</v>
          </cell>
          <cell r="B768" t="str">
            <v>-</v>
          </cell>
          <cell r="C768" t="str">
            <v>Corpo BDCC 3,00 x 3,00 m alt. 2,50 a 5,00 m</v>
          </cell>
          <cell r="D768" t="str">
            <v>m</v>
          </cell>
          <cell r="H768" t="str">
            <v>DNIT 025/2004-ES</v>
          </cell>
        </row>
        <row r="769">
          <cell r="A769" t="str">
            <v>2 S 04 210 13</v>
          </cell>
          <cell r="B769" t="str">
            <v>-</v>
          </cell>
          <cell r="C769" t="str">
            <v>Corpo BDCC 1,50 x 1,50 m alt. 5,00 a 7,50 m</v>
          </cell>
          <cell r="D769" t="str">
            <v>m</v>
          </cell>
          <cell r="H769" t="str">
            <v>DNIT 025/2004-ES</v>
          </cell>
        </row>
        <row r="770">
          <cell r="A770" t="str">
            <v>2 S 04 210 14</v>
          </cell>
          <cell r="B770" t="str">
            <v>-</v>
          </cell>
          <cell r="C770" t="str">
            <v>Corpo BDCC 2,00 a 2,00 m alt. 5,00 a 7,50 m</v>
          </cell>
          <cell r="D770" t="str">
            <v>m</v>
          </cell>
          <cell r="H770" t="str">
            <v>DNIT 025/2004-ES</v>
          </cell>
        </row>
        <row r="771">
          <cell r="A771" t="str">
            <v>2 S 04 210 15</v>
          </cell>
          <cell r="B771" t="str">
            <v>-</v>
          </cell>
          <cell r="C771" t="str">
            <v>Corpo BDCC 2,50 x 2,50 m alt. 5,00 a 7,50 m</v>
          </cell>
          <cell r="D771" t="str">
            <v>m</v>
          </cell>
          <cell r="H771" t="str">
            <v>DNIT 025/2004-ES</v>
          </cell>
        </row>
        <row r="772">
          <cell r="A772" t="str">
            <v>2 S 04 210 16</v>
          </cell>
          <cell r="B772" t="str">
            <v>-</v>
          </cell>
          <cell r="C772" t="str">
            <v>Corpo BDCC 3,00 x 3,00 m alt. 5,00 a 7,50 m</v>
          </cell>
          <cell r="D772" t="str">
            <v>m</v>
          </cell>
          <cell r="H772" t="str">
            <v>DNIT 025/2004-ES</v>
          </cell>
        </row>
        <row r="773">
          <cell r="A773" t="str">
            <v>2 S 04 210 17</v>
          </cell>
          <cell r="B773" t="str">
            <v>-</v>
          </cell>
          <cell r="C773" t="str">
            <v>Corpo BDCC 1,50 x 1,50 m alt. 7,50 a 10,00 m</v>
          </cell>
          <cell r="D773" t="str">
            <v>m</v>
          </cell>
          <cell r="H773" t="str">
            <v>DNIT 025/2004-ES</v>
          </cell>
        </row>
        <row r="774">
          <cell r="A774" t="str">
            <v>2 S 04 210 18</v>
          </cell>
          <cell r="B774" t="str">
            <v>-</v>
          </cell>
          <cell r="C774" t="str">
            <v>Corpo BDCC 2,00 x 2,00 m alt. 7,50 a 10,00 m</v>
          </cell>
          <cell r="D774" t="str">
            <v>m</v>
          </cell>
          <cell r="H774" t="str">
            <v>DNIT 025/2004-ES</v>
          </cell>
        </row>
        <row r="775">
          <cell r="A775" t="str">
            <v>2 S 04 210 19</v>
          </cell>
          <cell r="B775" t="str">
            <v>-</v>
          </cell>
          <cell r="C775" t="str">
            <v>Corpo BDCC 2,50 x 2,50 m alt. 7,50 a 10,00 m</v>
          </cell>
          <cell r="D775" t="str">
            <v>m</v>
          </cell>
          <cell r="H775" t="str">
            <v>DNIT 025/2004-ES</v>
          </cell>
        </row>
        <row r="776">
          <cell r="A776" t="str">
            <v>2 S 04 210 20</v>
          </cell>
          <cell r="B776" t="str">
            <v>-</v>
          </cell>
          <cell r="C776" t="str">
            <v>Corpo BDCC 3,00 x 3,00 m alt. 7,50 a 10,00 m</v>
          </cell>
          <cell r="D776" t="str">
            <v>m</v>
          </cell>
          <cell r="H776" t="str">
            <v>DNIT 025/2004-ES</v>
          </cell>
        </row>
        <row r="777">
          <cell r="A777" t="str">
            <v>2 S 04 210 21</v>
          </cell>
          <cell r="B777" t="str">
            <v>-</v>
          </cell>
          <cell r="C777" t="str">
            <v>Corpo BDCC 1,50 x 1,50 m alt. 10,00 a 12,50 m</v>
          </cell>
          <cell r="D777" t="str">
            <v>m</v>
          </cell>
          <cell r="H777" t="str">
            <v>DNIT 025/2004-ES</v>
          </cell>
        </row>
        <row r="778">
          <cell r="A778" t="str">
            <v>2 S 04 210 22</v>
          </cell>
          <cell r="B778" t="str">
            <v>-</v>
          </cell>
          <cell r="C778" t="str">
            <v>Corpo BDCC 2,00 x 2,00 m alt. 10,00 a 12,50 m</v>
          </cell>
          <cell r="D778" t="str">
            <v>m</v>
          </cell>
          <cell r="H778" t="str">
            <v>DNIT 025/2004-ES</v>
          </cell>
        </row>
        <row r="779">
          <cell r="A779" t="str">
            <v>2 S 04 210 23</v>
          </cell>
          <cell r="B779" t="str">
            <v>-</v>
          </cell>
          <cell r="C779" t="str">
            <v>Corpo BDCC 2,50 x 2,50 m alt. 10,00 a 12,50 m</v>
          </cell>
          <cell r="D779" t="str">
            <v>m</v>
          </cell>
          <cell r="H779" t="str">
            <v>DNIT 025/2004-ES</v>
          </cell>
        </row>
        <row r="780">
          <cell r="A780" t="str">
            <v>2 S 04 210 24</v>
          </cell>
          <cell r="B780" t="str">
            <v>-</v>
          </cell>
          <cell r="C780" t="str">
            <v>Corpo BDCC 3,00 x 3,00 m alt. 10,00 a 12,50 m</v>
          </cell>
          <cell r="D780" t="str">
            <v>m</v>
          </cell>
          <cell r="H780" t="str">
            <v>DNIT 025/2004-ES</v>
          </cell>
        </row>
        <row r="781">
          <cell r="A781" t="str">
            <v>2 S 04 210 25</v>
          </cell>
          <cell r="B781" t="str">
            <v>-</v>
          </cell>
          <cell r="C781" t="str">
            <v>Corpo BDCC 1,50 x 1,50 m alt. 12,50 a 15,00 m</v>
          </cell>
          <cell r="D781" t="str">
            <v>m</v>
          </cell>
          <cell r="H781" t="str">
            <v>DNIT 025/2004-ES</v>
          </cell>
        </row>
        <row r="782">
          <cell r="A782" t="str">
            <v>2 S 04 210 26</v>
          </cell>
          <cell r="B782" t="str">
            <v>-</v>
          </cell>
          <cell r="C782" t="str">
            <v>Corpo BDCC 2,00 x 2,00 m alt. 12,50 a 15,00 m</v>
          </cell>
          <cell r="D782" t="str">
            <v>m</v>
          </cell>
          <cell r="H782" t="str">
            <v>DNIT 025/2004-ES</v>
          </cell>
        </row>
        <row r="783">
          <cell r="A783" t="str">
            <v>2 S 04 210 27</v>
          </cell>
          <cell r="B783" t="str">
            <v>-</v>
          </cell>
          <cell r="C783" t="str">
            <v>Corpo BDCC 2,50 x 2,50 m alt. 12,50 a 15,00 m</v>
          </cell>
          <cell r="D783" t="str">
            <v>m</v>
          </cell>
          <cell r="H783" t="str">
            <v>DNIT 025/2004-ES</v>
          </cell>
        </row>
        <row r="784">
          <cell r="A784" t="str">
            <v>2 S 04 210 28</v>
          </cell>
          <cell r="B784" t="str">
            <v>-</v>
          </cell>
          <cell r="C784" t="str">
            <v>Corpo BDCC 3,00 x 3,00 m alt. 12,50 a 15,00 m</v>
          </cell>
          <cell r="D784" t="str">
            <v>m</v>
          </cell>
          <cell r="H784" t="str">
            <v>DNIT 025/2004-ES</v>
          </cell>
        </row>
        <row r="785">
          <cell r="A785" t="str">
            <v>2 S 04 210 51</v>
          </cell>
          <cell r="B785" t="str">
            <v>-</v>
          </cell>
          <cell r="C785" t="str">
            <v>Corpo BDCC 1,50 x 1,50 m alt. 0 a 1,00 m AC/BC</v>
          </cell>
          <cell r="D785" t="str">
            <v>m</v>
          </cell>
          <cell r="H785" t="str">
            <v>DNIT 025/2004-ES</v>
          </cell>
        </row>
        <row r="786">
          <cell r="A786" t="str">
            <v>2 S 04 210 52</v>
          </cell>
          <cell r="B786" t="str">
            <v>-</v>
          </cell>
          <cell r="C786" t="str">
            <v>Corpo BDCC 2,00 x 2,00 m alt. 0 a 1,00 m AC/BC</v>
          </cell>
          <cell r="D786" t="str">
            <v>m</v>
          </cell>
          <cell r="H786" t="str">
            <v>DNIT 025/2004-ES</v>
          </cell>
        </row>
        <row r="787">
          <cell r="A787" t="str">
            <v>2 S 04 210 53</v>
          </cell>
          <cell r="B787" t="str">
            <v>-</v>
          </cell>
          <cell r="C787" t="str">
            <v>Corpo BDCC 2,50 a 2,50 m alt. 0 a 1,00 m AC/BC</v>
          </cell>
          <cell r="D787" t="str">
            <v>m</v>
          </cell>
          <cell r="H787" t="str">
            <v>DNIT 025/2004-ES</v>
          </cell>
        </row>
        <row r="788">
          <cell r="A788" t="str">
            <v>2 S 04 210 54</v>
          </cell>
          <cell r="B788" t="str">
            <v>-</v>
          </cell>
          <cell r="C788" t="str">
            <v>Corpo BDCC 3,00 x 3,00 m alt. 0 a 1,00 m AC/BC</v>
          </cell>
          <cell r="D788" t="str">
            <v>m</v>
          </cell>
          <cell r="H788" t="str">
            <v>DNIT 025/2004-ES</v>
          </cell>
        </row>
        <row r="789">
          <cell r="A789" t="str">
            <v>2 S 04 210 55</v>
          </cell>
          <cell r="B789" t="str">
            <v>-</v>
          </cell>
          <cell r="C789" t="str">
            <v>Corpo BDCC 1,50 x 1,50 m alt. 1,00 a 2,50 m AC/BC</v>
          </cell>
          <cell r="D789" t="str">
            <v>m</v>
          </cell>
          <cell r="H789" t="str">
            <v>DNIT 025/2004-ES</v>
          </cell>
        </row>
        <row r="790">
          <cell r="A790" t="str">
            <v>2 S 04 210 56</v>
          </cell>
          <cell r="B790" t="str">
            <v>-</v>
          </cell>
          <cell r="C790" t="str">
            <v>Corpo BDCC 2,00 x 2,00 m alt. 1,00 a 2,50 m AC/BC</v>
          </cell>
          <cell r="D790" t="str">
            <v>m</v>
          </cell>
          <cell r="H790" t="str">
            <v>DNIT 025/2004-ES</v>
          </cell>
        </row>
        <row r="791">
          <cell r="A791" t="str">
            <v>2 S 04 210 57</v>
          </cell>
          <cell r="B791" t="str">
            <v>-</v>
          </cell>
          <cell r="C791" t="str">
            <v>Corpo BDCC 2,50 x 2,50 m alt. 1,00 a 2,50 m AC/BC</v>
          </cell>
          <cell r="D791" t="str">
            <v>m</v>
          </cell>
          <cell r="H791" t="str">
            <v>DNIT 025/2004-ES</v>
          </cell>
        </row>
        <row r="792">
          <cell r="A792" t="str">
            <v>2 S 04 210 58</v>
          </cell>
          <cell r="B792" t="str">
            <v>-</v>
          </cell>
          <cell r="C792" t="str">
            <v>Corpo BDCC 3,00 x 3,00 m alt. 1,00 a 2,50 m AC/BC</v>
          </cell>
          <cell r="D792" t="str">
            <v>m</v>
          </cell>
          <cell r="H792" t="str">
            <v>DNIT 025/2004-ES</v>
          </cell>
        </row>
        <row r="793">
          <cell r="A793" t="str">
            <v>2 S 04 210 59</v>
          </cell>
          <cell r="B793" t="str">
            <v>-</v>
          </cell>
          <cell r="C793" t="str">
            <v>Corpo BDCC 1,50 x 1,50 m alt. 2,50 a 5,00 m AC/BC</v>
          </cell>
          <cell r="D793" t="str">
            <v>m</v>
          </cell>
          <cell r="H793" t="str">
            <v>DNIT 025/2004-ES</v>
          </cell>
        </row>
        <row r="794">
          <cell r="A794" t="str">
            <v>2 S 04 210 60</v>
          </cell>
          <cell r="B794" t="str">
            <v>-</v>
          </cell>
          <cell r="C794" t="str">
            <v>Corpo BDCC 2,00 x 2,00 m alt. 2,50 a 5,00 m AC/BC</v>
          </cell>
          <cell r="D794" t="str">
            <v>m</v>
          </cell>
          <cell r="H794" t="str">
            <v>DNIT 025/2004-ES</v>
          </cell>
        </row>
        <row r="795">
          <cell r="A795" t="str">
            <v>2 S 04 210 61</v>
          </cell>
          <cell r="B795" t="str">
            <v>-</v>
          </cell>
          <cell r="C795" t="str">
            <v>Corpo BDCC 2,50 x 2,50 m alt. 2,50 a 5,00 m AC/BC</v>
          </cell>
          <cell r="D795" t="str">
            <v>m</v>
          </cell>
          <cell r="H795" t="str">
            <v>DNIT 025/2004-ES</v>
          </cell>
        </row>
        <row r="796">
          <cell r="A796" t="str">
            <v>2 S 04 210 62</v>
          </cell>
          <cell r="B796" t="str">
            <v>-</v>
          </cell>
          <cell r="C796" t="str">
            <v>Corpo BDCC 3,00 x 3,00 m alt. 2,50 a 5,00 m AC/BC</v>
          </cell>
          <cell r="D796" t="str">
            <v>m</v>
          </cell>
          <cell r="H796" t="str">
            <v>DNIT 025/2004-ES</v>
          </cell>
        </row>
        <row r="797">
          <cell r="A797" t="str">
            <v>2 S 04 210 63</v>
          </cell>
          <cell r="B797" t="str">
            <v>-</v>
          </cell>
          <cell r="C797" t="str">
            <v>Corpo BDCC 1,50 x 1,50 m alt. 5,00 a 7,50 m AC/BC</v>
          </cell>
          <cell r="D797" t="str">
            <v>m</v>
          </cell>
          <cell r="H797" t="str">
            <v>DNIT 025/2004-ES</v>
          </cell>
        </row>
        <row r="798">
          <cell r="A798" t="str">
            <v>2 S 04 210 64</v>
          </cell>
          <cell r="B798" t="str">
            <v>-</v>
          </cell>
          <cell r="C798" t="str">
            <v>Corpo BDCC 2,00 x 2,00 m alt. 5,00 a 7,50 m AC/BC</v>
          </cell>
          <cell r="D798" t="str">
            <v>m</v>
          </cell>
          <cell r="H798" t="str">
            <v>DNIT 025/2004-ES</v>
          </cell>
        </row>
        <row r="799">
          <cell r="A799" t="str">
            <v>2 S 04 210 65</v>
          </cell>
          <cell r="B799" t="str">
            <v>-</v>
          </cell>
          <cell r="C799" t="str">
            <v>Corpo BDCC 2,50 x 2,50 m alt. 5,00 a 7,50 m AC/BC</v>
          </cell>
          <cell r="D799" t="str">
            <v>m</v>
          </cell>
          <cell r="H799" t="str">
            <v>DNIT 025/2004-ES</v>
          </cell>
        </row>
        <row r="800">
          <cell r="A800" t="str">
            <v>2 S 04 210 66</v>
          </cell>
          <cell r="B800" t="str">
            <v>-</v>
          </cell>
          <cell r="C800" t="str">
            <v>Corpo BDCC 3,00 x 3,00 m alt. 5,00 a 7,50 m AC/BC</v>
          </cell>
          <cell r="D800" t="str">
            <v>m</v>
          </cell>
          <cell r="H800" t="str">
            <v>DNIT 025/2004-ES</v>
          </cell>
        </row>
        <row r="801">
          <cell r="A801" t="str">
            <v>2 S 04 210 67</v>
          </cell>
          <cell r="B801" t="str">
            <v>-</v>
          </cell>
          <cell r="C801" t="str">
            <v>Corpo BDCC 1,50 x 1,50 m alt. 7,50 a 10,00 m AC/BC</v>
          </cell>
          <cell r="D801" t="str">
            <v>m</v>
          </cell>
          <cell r="H801" t="str">
            <v>DNIT 025/2004-ES</v>
          </cell>
        </row>
        <row r="802">
          <cell r="A802" t="str">
            <v>2 S 04 210 68</v>
          </cell>
          <cell r="B802" t="str">
            <v>-</v>
          </cell>
          <cell r="C802" t="str">
            <v>Corpo BDCC 2,00 x 2,00 m alt. 7,50 a 10,00 m AC/BC</v>
          </cell>
          <cell r="D802" t="str">
            <v>m</v>
          </cell>
          <cell r="H802" t="str">
            <v>DNIT 025/2004-ES</v>
          </cell>
        </row>
        <row r="803">
          <cell r="A803" t="str">
            <v>2 S 04 210 69</v>
          </cell>
          <cell r="B803" t="str">
            <v>-</v>
          </cell>
          <cell r="C803" t="str">
            <v>Corpo BDCC 2,50 x 2,50 m alt. 7,50 a 10,00 m AC/BC</v>
          </cell>
          <cell r="D803" t="str">
            <v>m</v>
          </cell>
          <cell r="H803" t="str">
            <v>DNIT 025/2004-ES</v>
          </cell>
        </row>
        <row r="804">
          <cell r="A804" t="str">
            <v>2 S 04 210 70</v>
          </cell>
          <cell r="B804" t="str">
            <v>-</v>
          </cell>
          <cell r="C804" t="str">
            <v>Corpo BDCC 3,00 x 3,00 m alt. 7,50 a 10,00 m AC/BC</v>
          </cell>
          <cell r="D804" t="str">
            <v>m</v>
          </cell>
          <cell r="H804" t="str">
            <v>DNIT 025/2004-ES</v>
          </cell>
        </row>
        <row r="805">
          <cell r="A805" t="str">
            <v>2 S 04 210 71</v>
          </cell>
          <cell r="B805" t="str">
            <v>-</v>
          </cell>
          <cell r="C805" t="str">
            <v>Corpo BDCC 1,50 x 1,50 m alt.10,00 a 12,50 m AC/BC</v>
          </cell>
          <cell r="D805" t="str">
            <v>m</v>
          </cell>
          <cell r="H805" t="str">
            <v>DNIT 025/2004-ES</v>
          </cell>
        </row>
        <row r="806">
          <cell r="A806" t="str">
            <v>2 S 04 210 72</v>
          </cell>
          <cell r="B806" t="str">
            <v>-</v>
          </cell>
          <cell r="C806" t="str">
            <v>Corpo BDCC 2,00 x 2,00 m alt.10,00 a 12,50 m AC/BC</v>
          </cell>
          <cell r="D806" t="str">
            <v>m</v>
          </cell>
          <cell r="H806" t="str">
            <v>DNIT 025/2004-ES</v>
          </cell>
        </row>
        <row r="807">
          <cell r="A807" t="str">
            <v>2 S 04 210 73</v>
          </cell>
          <cell r="B807" t="str">
            <v>-</v>
          </cell>
          <cell r="C807" t="str">
            <v>Corpo BDCC 2,50 x 2,50 m alt.10,00 a 12,50 m AC/BC</v>
          </cell>
          <cell r="D807" t="str">
            <v>m</v>
          </cell>
          <cell r="H807" t="str">
            <v>DNIT 025/2004-ES</v>
          </cell>
        </row>
        <row r="808">
          <cell r="A808" t="str">
            <v>2 S 04 210 74</v>
          </cell>
          <cell r="B808" t="str">
            <v>-</v>
          </cell>
          <cell r="C808" t="str">
            <v>Corpo BDCC 3,00 x 3,00 m alt.10,00 a 12,50 m AC/BC</v>
          </cell>
          <cell r="D808" t="str">
            <v>m</v>
          </cell>
          <cell r="H808" t="str">
            <v>DNIT 025/2004-ES</v>
          </cell>
        </row>
        <row r="809">
          <cell r="A809" t="str">
            <v>2 S 04 210 75</v>
          </cell>
          <cell r="B809" t="str">
            <v>-</v>
          </cell>
          <cell r="C809" t="str">
            <v>Corpo BDCC 1,50 x 1,50 m alt.12,50 a 15,00 m AC/BC</v>
          </cell>
          <cell r="D809" t="str">
            <v>m</v>
          </cell>
          <cell r="H809" t="str">
            <v>DNIT 025/2004-ES</v>
          </cell>
        </row>
        <row r="810">
          <cell r="A810" t="str">
            <v>2 S 04 210 76</v>
          </cell>
          <cell r="B810" t="str">
            <v>-</v>
          </cell>
          <cell r="C810" t="str">
            <v>Corpo BDCC 2,00 x 2,00 m alt.12,50 a 15,00 m AC/BC</v>
          </cell>
          <cell r="D810" t="str">
            <v>m</v>
          </cell>
          <cell r="H810" t="str">
            <v>DNIT 025/2004-ES</v>
          </cell>
        </row>
        <row r="811">
          <cell r="A811" t="str">
            <v>2 S 04 210 77</v>
          </cell>
          <cell r="B811" t="str">
            <v>-</v>
          </cell>
          <cell r="C811" t="str">
            <v>Corpo BDCC 2,50 x 2,50 m alt.12,50 a 15,00 m AC/BC</v>
          </cell>
          <cell r="D811" t="str">
            <v>m</v>
          </cell>
          <cell r="H811" t="str">
            <v>DNIT 025/2004-ES</v>
          </cell>
        </row>
        <row r="812">
          <cell r="A812" t="str">
            <v>2 S 04 210 78</v>
          </cell>
          <cell r="B812" t="str">
            <v>-</v>
          </cell>
          <cell r="C812" t="str">
            <v>Corpo BDCC 3,00 x 3,00 m alt.12,50 a 15,00 m AC/BC</v>
          </cell>
          <cell r="D812" t="str">
            <v>m</v>
          </cell>
          <cell r="H812" t="str">
            <v>DNIT 025/2004-ES</v>
          </cell>
        </row>
        <row r="813">
          <cell r="A813" t="str">
            <v>2 S 04 211 01</v>
          </cell>
          <cell r="B813" t="str">
            <v>-</v>
          </cell>
          <cell r="C813" t="str">
            <v>Boca BDCC 1,50 x 1,50 m normal</v>
          </cell>
          <cell r="D813" t="str">
            <v>und</v>
          </cell>
          <cell r="H813" t="str">
            <v>DNIT 025/2004-ES</v>
          </cell>
        </row>
        <row r="814">
          <cell r="A814" t="str">
            <v>2 S 04 211 02</v>
          </cell>
          <cell r="B814" t="str">
            <v>-</v>
          </cell>
          <cell r="C814" t="str">
            <v>Boca BDCC 2,00 x 2,00 m normal</v>
          </cell>
          <cell r="D814" t="str">
            <v>und</v>
          </cell>
          <cell r="H814" t="str">
            <v>DNIT 025/2004-ES</v>
          </cell>
        </row>
        <row r="815">
          <cell r="A815" t="str">
            <v>2 S 04 211 03</v>
          </cell>
          <cell r="B815" t="str">
            <v>-</v>
          </cell>
          <cell r="C815" t="str">
            <v>Boca BDCC 2,50 x 2,50 m normal</v>
          </cell>
          <cell r="D815" t="str">
            <v>und</v>
          </cell>
          <cell r="H815" t="str">
            <v>DNIT 025/2004-ES</v>
          </cell>
        </row>
        <row r="816">
          <cell r="A816" t="str">
            <v>2 S 04 211 04</v>
          </cell>
          <cell r="B816" t="str">
            <v>-</v>
          </cell>
          <cell r="C816" t="str">
            <v>Boca BDCC 3,00 x 3,00 m normal</v>
          </cell>
          <cell r="D816" t="str">
            <v>und</v>
          </cell>
          <cell r="H816" t="str">
            <v>DNIT 025/2004-ES</v>
          </cell>
        </row>
        <row r="817">
          <cell r="A817" t="str">
            <v>2 S 04 211 05</v>
          </cell>
          <cell r="B817" t="str">
            <v>-</v>
          </cell>
          <cell r="C817" t="str">
            <v>Boca BDCC 1,50 x 1,50 m esc.=15</v>
          </cell>
          <cell r="D817" t="str">
            <v>und</v>
          </cell>
          <cell r="H817" t="str">
            <v>DNIT 025/2004-ES</v>
          </cell>
        </row>
        <row r="818">
          <cell r="A818" t="str">
            <v>2 S 04 211 06</v>
          </cell>
          <cell r="B818" t="str">
            <v>-</v>
          </cell>
          <cell r="C818" t="str">
            <v>Boca BDCC 2,00 x 2,00 m esc=15</v>
          </cell>
          <cell r="D818" t="str">
            <v>und</v>
          </cell>
          <cell r="H818" t="str">
            <v>DNIT 025/2004-ES</v>
          </cell>
        </row>
        <row r="819">
          <cell r="A819" t="str">
            <v>2 S 04 211 07</v>
          </cell>
          <cell r="B819" t="str">
            <v>-</v>
          </cell>
          <cell r="C819" t="str">
            <v>Boca BDCC 2,50 x 2,50 m esc=15</v>
          </cell>
          <cell r="D819" t="str">
            <v>und</v>
          </cell>
          <cell r="H819" t="str">
            <v>DNIT 025/2004-ES</v>
          </cell>
        </row>
        <row r="820">
          <cell r="A820" t="str">
            <v>2 S 04 211 08</v>
          </cell>
          <cell r="B820" t="str">
            <v>-</v>
          </cell>
          <cell r="C820" t="str">
            <v>Boca BDCC 3,00 x 3,00 m esc=15</v>
          </cell>
          <cell r="D820" t="str">
            <v>und</v>
          </cell>
          <cell r="H820" t="str">
            <v>DNIT 025/2004-ES</v>
          </cell>
        </row>
        <row r="821">
          <cell r="A821" t="str">
            <v>2 S 04 211 09</v>
          </cell>
          <cell r="B821" t="str">
            <v>-</v>
          </cell>
          <cell r="C821" t="str">
            <v>Boca BDCC 1,50 x 1,50 m - esc.=30</v>
          </cell>
          <cell r="D821" t="str">
            <v>und</v>
          </cell>
          <cell r="H821" t="str">
            <v>DNIT 025/2004-ES</v>
          </cell>
        </row>
        <row r="822">
          <cell r="A822" t="str">
            <v>2 S 04 211 10</v>
          </cell>
          <cell r="B822" t="str">
            <v>-</v>
          </cell>
          <cell r="C822" t="str">
            <v>Boca BDCC 2,00 x 2,00 m esc=30</v>
          </cell>
          <cell r="D822" t="str">
            <v>und</v>
          </cell>
          <cell r="H822" t="str">
            <v>DNIT 025/2004-ES</v>
          </cell>
        </row>
        <row r="823">
          <cell r="A823" t="str">
            <v>2 S 04 211 11</v>
          </cell>
          <cell r="B823" t="str">
            <v>-</v>
          </cell>
          <cell r="C823" t="str">
            <v>Boca BDCC 2,50 x 2,50 m esc.=30</v>
          </cell>
          <cell r="D823" t="str">
            <v>und</v>
          </cell>
          <cell r="H823" t="str">
            <v>DNIT 025/2004-ES</v>
          </cell>
        </row>
        <row r="824">
          <cell r="A824" t="str">
            <v>2 S 04 211 12</v>
          </cell>
          <cell r="B824" t="str">
            <v>-</v>
          </cell>
          <cell r="C824" t="str">
            <v>Boca BDCC 3,00 x 3,00 m esc=30</v>
          </cell>
          <cell r="D824" t="str">
            <v>und</v>
          </cell>
          <cell r="H824" t="str">
            <v>DNIT 025/2004-ES</v>
          </cell>
        </row>
        <row r="825">
          <cell r="A825" t="str">
            <v>2 S 04 211 13</v>
          </cell>
          <cell r="B825" t="str">
            <v>-</v>
          </cell>
          <cell r="C825" t="str">
            <v>Boca BDCC 1,50 x 1,50 m esc=45</v>
          </cell>
          <cell r="D825" t="str">
            <v>Und</v>
          </cell>
          <cell r="H825" t="str">
            <v>DNIT 025/2004-ES</v>
          </cell>
        </row>
        <row r="826">
          <cell r="A826" t="str">
            <v>2 S 04 211 14</v>
          </cell>
          <cell r="B826" t="str">
            <v>-</v>
          </cell>
          <cell r="C826" t="str">
            <v>Boca BDCC 2,00 x 2,00 m esc=45</v>
          </cell>
          <cell r="D826" t="str">
            <v>Und</v>
          </cell>
          <cell r="H826" t="str">
            <v>DNIT 025/2004-ES</v>
          </cell>
        </row>
        <row r="827">
          <cell r="A827" t="str">
            <v>2 S 04 211 15</v>
          </cell>
          <cell r="B827" t="str">
            <v>-</v>
          </cell>
          <cell r="C827" t="str">
            <v>Boca BDCC 2,50 x 2,50 m esc=45</v>
          </cell>
          <cell r="D827" t="str">
            <v>Und</v>
          </cell>
          <cell r="H827" t="str">
            <v>DNIT 025/2004-ES</v>
          </cell>
        </row>
        <row r="828">
          <cell r="A828" t="str">
            <v>2 S 04 211 16</v>
          </cell>
          <cell r="B828" t="str">
            <v>-</v>
          </cell>
          <cell r="C828" t="str">
            <v>Boca BDCC 3,00x3,00m - esc=45</v>
          </cell>
          <cell r="D828" t="str">
            <v>Und</v>
          </cell>
          <cell r="H828" t="str">
            <v>DNIT 025/2004-ES</v>
          </cell>
        </row>
        <row r="829">
          <cell r="A829" t="str">
            <v>2 S 04 211 51</v>
          </cell>
          <cell r="B829" t="str">
            <v>-</v>
          </cell>
          <cell r="C829" t="str">
            <v>Boca BDCC 1,50 x 1,50 m normal AC/BC</v>
          </cell>
          <cell r="D829" t="str">
            <v>Und</v>
          </cell>
          <cell r="H829" t="str">
            <v>DNIT 025/2004-ES</v>
          </cell>
        </row>
        <row r="830">
          <cell r="A830" t="str">
            <v>2 S 04 211 52</v>
          </cell>
          <cell r="B830" t="str">
            <v>-</v>
          </cell>
          <cell r="C830" t="str">
            <v>Boca BDCC 2,00 x 2,00 m normal AC/BC</v>
          </cell>
          <cell r="D830" t="str">
            <v>Und</v>
          </cell>
          <cell r="H830" t="str">
            <v>DNIT 025/2004-ES</v>
          </cell>
        </row>
        <row r="831">
          <cell r="A831" t="str">
            <v>2 S 04 211 53</v>
          </cell>
          <cell r="B831" t="str">
            <v>-</v>
          </cell>
          <cell r="C831" t="str">
            <v>Boca BDCC 2,50 x 2,50 m normal AC/BC</v>
          </cell>
          <cell r="D831" t="str">
            <v>Und</v>
          </cell>
          <cell r="H831" t="str">
            <v>DNIT 025/2004-ES</v>
          </cell>
        </row>
        <row r="832">
          <cell r="A832" t="str">
            <v>2 S 04 211 54</v>
          </cell>
          <cell r="B832" t="str">
            <v>-</v>
          </cell>
          <cell r="C832" t="str">
            <v>Boca BDCC 3,00 x 3,00 m normal AC/BC</v>
          </cell>
          <cell r="D832" t="str">
            <v>Und</v>
          </cell>
          <cell r="H832" t="str">
            <v>DNIT 025/2004-ES</v>
          </cell>
        </row>
        <row r="833">
          <cell r="A833" t="str">
            <v>2 S 04 211 55</v>
          </cell>
          <cell r="B833" t="str">
            <v>-</v>
          </cell>
          <cell r="C833" t="str">
            <v>Boca BDCC 1,50 x 1,50 m esc=15 AC/BC</v>
          </cell>
          <cell r="D833" t="str">
            <v>Und</v>
          </cell>
          <cell r="H833" t="str">
            <v>DNIT 025/2004-ES</v>
          </cell>
        </row>
        <row r="834">
          <cell r="A834" t="str">
            <v>2 S 04 211 56</v>
          </cell>
          <cell r="B834" t="str">
            <v>-</v>
          </cell>
          <cell r="C834" t="str">
            <v>Boca BDCC 2,00 x 2,00 m esc=15 AC/BC</v>
          </cell>
          <cell r="D834" t="str">
            <v>Und</v>
          </cell>
          <cell r="H834" t="str">
            <v>DNIT 025/2004-ES</v>
          </cell>
        </row>
        <row r="835">
          <cell r="A835" t="str">
            <v>2 S 04 211 57</v>
          </cell>
          <cell r="B835" t="str">
            <v>-</v>
          </cell>
          <cell r="C835" t="str">
            <v>Boca BDCC 2,50 x 2,50 m esc=15 AC/BC</v>
          </cell>
          <cell r="D835" t="str">
            <v>Und</v>
          </cell>
          <cell r="H835" t="str">
            <v>DNIT 025/2004-ES</v>
          </cell>
        </row>
        <row r="836">
          <cell r="A836" t="str">
            <v>2 S 04 211 58</v>
          </cell>
          <cell r="B836" t="str">
            <v>-</v>
          </cell>
          <cell r="C836" t="str">
            <v>Boca BDCC 3,00 x 3,00 m esc=15 AC/BC</v>
          </cell>
          <cell r="D836" t="str">
            <v>Und</v>
          </cell>
          <cell r="H836" t="str">
            <v>DNIT 025/2004-ES</v>
          </cell>
        </row>
        <row r="837">
          <cell r="A837" t="str">
            <v>2 S 04 211 59</v>
          </cell>
          <cell r="B837" t="str">
            <v>-</v>
          </cell>
          <cell r="C837" t="str">
            <v>Boca BDCC 1,50 x 1,50 m esc=30 AC/BC</v>
          </cell>
          <cell r="D837" t="str">
            <v>Und</v>
          </cell>
          <cell r="H837" t="str">
            <v>DNIT 025/2004-ES</v>
          </cell>
        </row>
        <row r="838">
          <cell r="A838" t="str">
            <v>2 S 04 211 60</v>
          </cell>
          <cell r="B838" t="str">
            <v>-</v>
          </cell>
          <cell r="C838" t="str">
            <v>Boca BDCC 2,00 x 2,00 m esc=30 AC/BC</v>
          </cell>
          <cell r="D838" t="str">
            <v>Und</v>
          </cell>
          <cell r="H838" t="str">
            <v>DNIT 025/2004-ES</v>
          </cell>
        </row>
        <row r="839">
          <cell r="A839" t="str">
            <v>2 S 04 211 61</v>
          </cell>
          <cell r="B839" t="str">
            <v>-</v>
          </cell>
          <cell r="C839" t="str">
            <v>Boca BDCC 2,50 x 2,50 m - esc=30 AC/BC</v>
          </cell>
          <cell r="D839" t="str">
            <v>Und</v>
          </cell>
          <cell r="H839" t="str">
            <v>DNIT 025/2004-ES</v>
          </cell>
        </row>
        <row r="840">
          <cell r="A840" t="str">
            <v>2 S 04 211 62</v>
          </cell>
          <cell r="B840" t="str">
            <v>-</v>
          </cell>
          <cell r="C840" t="str">
            <v>Boca BDCC 3,00 x 3,00 m - esc=30 AC/BC</v>
          </cell>
          <cell r="D840" t="str">
            <v>Und</v>
          </cell>
          <cell r="H840" t="str">
            <v>DNIT 025/2004-ES</v>
          </cell>
        </row>
        <row r="841">
          <cell r="A841" t="str">
            <v>2 S 04 211 63</v>
          </cell>
          <cell r="B841" t="str">
            <v>-</v>
          </cell>
          <cell r="C841" t="str">
            <v>Boca BDCC 1,50 x 1,50 m - esc=45 AC/BC</v>
          </cell>
          <cell r="D841" t="str">
            <v>Und</v>
          </cell>
          <cell r="H841" t="str">
            <v>DNIT 025/2004-ES</v>
          </cell>
        </row>
        <row r="842">
          <cell r="A842" t="str">
            <v>2 S 04 211 64</v>
          </cell>
          <cell r="B842" t="str">
            <v>-</v>
          </cell>
          <cell r="C842" t="str">
            <v>Boca BDCC 2,00 x 2,00 m - esc=45 AC/BC</v>
          </cell>
          <cell r="D842" t="str">
            <v>Und</v>
          </cell>
          <cell r="H842" t="str">
            <v>DNIT 025/2004-ES</v>
          </cell>
        </row>
        <row r="843">
          <cell r="A843" t="str">
            <v>2 S 04 211 65</v>
          </cell>
          <cell r="B843" t="str">
            <v>-</v>
          </cell>
          <cell r="C843" t="str">
            <v>Boca BDCC 2,50 x 2,50 m - esc=45 AC/BC</v>
          </cell>
          <cell r="D843" t="str">
            <v>Und</v>
          </cell>
          <cell r="H843" t="str">
            <v>DNIT 025/2004-ES</v>
          </cell>
        </row>
        <row r="844">
          <cell r="A844" t="str">
            <v>2 S 04 211 66</v>
          </cell>
          <cell r="B844" t="str">
            <v>-</v>
          </cell>
          <cell r="C844" t="str">
            <v>Boca BDCC 3,00 x 3,00 m - esc=45 AC/BC</v>
          </cell>
          <cell r="D844" t="str">
            <v>Und</v>
          </cell>
          <cell r="H844" t="str">
            <v>DNIT 025/2004-ES</v>
          </cell>
        </row>
        <row r="845">
          <cell r="A845" t="str">
            <v>2 S 04 220 01</v>
          </cell>
          <cell r="B845" t="str">
            <v>-</v>
          </cell>
          <cell r="C845" t="str">
            <v>Corpo BTCC 1,50 x 1,50 m alt. 0 a 1,00 m</v>
          </cell>
          <cell r="D845" t="str">
            <v>m</v>
          </cell>
          <cell r="H845" t="str">
            <v>DNIT 025/2004-ES</v>
          </cell>
        </row>
        <row r="846">
          <cell r="A846" t="str">
            <v>2 S 04 220 02</v>
          </cell>
          <cell r="B846" t="str">
            <v>-</v>
          </cell>
          <cell r="C846" t="str">
            <v>Corpo BTCC 2,00 x 2,00 m alt. 0 a 1,00 m</v>
          </cell>
          <cell r="D846" t="str">
            <v>m</v>
          </cell>
          <cell r="H846" t="str">
            <v>DNIT 025/2004-ES</v>
          </cell>
        </row>
        <row r="847">
          <cell r="A847" t="str">
            <v>2 S 04 220 03</v>
          </cell>
          <cell r="B847" t="str">
            <v>-</v>
          </cell>
          <cell r="C847" t="str">
            <v>Corpo BTCC 2,50 x 2,50 m alt. 0 a 1,00 m</v>
          </cell>
          <cell r="D847" t="str">
            <v>m</v>
          </cell>
          <cell r="H847" t="str">
            <v>DNIT 025/2004-ES</v>
          </cell>
        </row>
        <row r="848">
          <cell r="A848" t="str">
            <v>2 S 04 220 04</v>
          </cell>
          <cell r="B848" t="str">
            <v>-</v>
          </cell>
          <cell r="C848" t="str">
            <v>Corpo BTCC 3,00 x 3,00 m alt. 0 a 1,00 m</v>
          </cell>
          <cell r="D848" t="str">
            <v>m</v>
          </cell>
          <cell r="H848" t="str">
            <v>DNIT 025/2004-ES</v>
          </cell>
        </row>
        <row r="849">
          <cell r="A849" t="str">
            <v>2 S 04 220 05</v>
          </cell>
          <cell r="B849" t="str">
            <v>-</v>
          </cell>
          <cell r="C849" t="str">
            <v>Corpo BTCC 1,50 x 1,50 m alt. 1,00 a 2,50 m</v>
          </cell>
          <cell r="D849" t="str">
            <v>m</v>
          </cell>
          <cell r="H849" t="str">
            <v>DNIT 025/2004-ES</v>
          </cell>
        </row>
        <row r="850">
          <cell r="A850" t="str">
            <v>2 S 04 220 06</v>
          </cell>
          <cell r="B850" t="str">
            <v>-</v>
          </cell>
          <cell r="C850" t="str">
            <v>Corpo BTCC 2,00 x 2,00 m alt. 1,00 a 2,50 m</v>
          </cell>
          <cell r="D850" t="str">
            <v>m</v>
          </cell>
          <cell r="H850" t="str">
            <v>DNIT 025/2004-ES</v>
          </cell>
        </row>
        <row r="851">
          <cell r="A851" t="str">
            <v>2 S 04 220 07</v>
          </cell>
          <cell r="B851" t="str">
            <v>-</v>
          </cell>
          <cell r="C851" t="str">
            <v>Corpo BTCC 2,50 a 2,50 m alt. 1,00 a 2,50 m</v>
          </cell>
          <cell r="D851" t="str">
            <v>m</v>
          </cell>
          <cell r="H851" t="str">
            <v>DNIT 025/2004-ES</v>
          </cell>
        </row>
        <row r="852">
          <cell r="A852" t="str">
            <v>2 S 04 220 08</v>
          </cell>
          <cell r="B852" t="str">
            <v>-</v>
          </cell>
          <cell r="C852" t="str">
            <v>Corpo BTCC 3,00 x 3,00 m alt. 1,00 a 2,50 m</v>
          </cell>
          <cell r="D852" t="str">
            <v>m</v>
          </cell>
          <cell r="H852" t="str">
            <v>DNIT 025/2004-ES</v>
          </cell>
        </row>
        <row r="853">
          <cell r="A853" t="str">
            <v>2 S 04 220 09</v>
          </cell>
          <cell r="B853" t="str">
            <v>-</v>
          </cell>
          <cell r="C853" t="str">
            <v>Corpo BTCC 1,50 x 1,50 m alt. 2,50 a 5,00 m</v>
          </cell>
          <cell r="D853" t="str">
            <v>m</v>
          </cell>
          <cell r="H853" t="str">
            <v>DNIT 025/2004-ES</v>
          </cell>
        </row>
        <row r="854">
          <cell r="A854" t="str">
            <v>2 S 04 220 10</v>
          </cell>
          <cell r="B854" t="str">
            <v>-</v>
          </cell>
          <cell r="C854" t="str">
            <v>Corpo BTCC 2,00 x 2,00 m alt. 2,50 a 5,00 m</v>
          </cell>
          <cell r="D854" t="str">
            <v>m</v>
          </cell>
          <cell r="H854" t="str">
            <v>DNIT 025/2004-ES</v>
          </cell>
        </row>
        <row r="855">
          <cell r="A855" t="str">
            <v>2 S 04 220 11</v>
          </cell>
          <cell r="B855" t="str">
            <v>-</v>
          </cell>
          <cell r="C855" t="str">
            <v>Corpo BTCC 2,50 x 2,50 m alt. 2,50 a 5,00 m</v>
          </cell>
          <cell r="D855" t="str">
            <v>m</v>
          </cell>
          <cell r="H855" t="str">
            <v>DNIT 025/2004-ES</v>
          </cell>
        </row>
        <row r="856">
          <cell r="A856" t="str">
            <v>2 S 04 220 12</v>
          </cell>
          <cell r="B856" t="str">
            <v>-</v>
          </cell>
          <cell r="C856" t="str">
            <v>Corpo BTCC 3,00 x 3,00 m alt. 2,50 a 5,00 m</v>
          </cell>
          <cell r="D856" t="str">
            <v>m</v>
          </cell>
          <cell r="H856" t="str">
            <v>DNIT 025/2004-ES</v>
          </cell>
        </row>
        <row r="857">
          <cell r="A857" t="str">
            <v>2 S 04 220 13</v>
          </cell>
          <cell r="B857" t="str">
            <v>-</v>
          </cell>
          <cell r="C857" t="str">
            <v>Corpo BTCC 1,50 x 1,50 m alt. 5,00 a 7,50 m</v>
          </cell>
          <cell r="D857" t="str">
            <v>m</v>
          </cell>
          <cell r="H857" t="str">
            <v>DNIT 025/2004-ES</v>
          </cell>
        </row>
        <row r="858">
          <cell r="A858" t="str">
            <v>2 S 04 220 14</v>
          </cell>
          <cell r="B858" t="str">
            <v>-</v>
          </cell>
          <cell r="C858" t="str">
            <v>Corpo BTCC 2,00 x 2,00 m alt. 5,00 a 7,50 m</v>
          </cell>
          <cell r="D858" t="str">
            <v>m</v>
          </cell>
          <cell r="H858" t="str">
            <v>DNIT 025/2004-ES</v>
          </cell>
        </row>
        <row r="859">
          <cell r="A859" t="str">
            <v>2 S 04 220 15</v>
          </cell>
          <cell r="B859" t="str">
            <v>-</v>
          </cell>
          <cell r="C859" t="str">
            <v>Corpo BTCC 2,50 x 2,50 m alt. 5,00 a 7,50 m</v>
          </cell>
          <cell r="D859" t="str">
            <v>m</v>
          </cell>
          <cell r="H859" t="str">
            <v>DNIT 025/2004-ES</v>
          </cell>
        </row>
        <row r="860">
          <cell r="A860" t="str">
            <v>2 S 04 220 16</v>
          </cell>
          <cell r="B860" t="str">
            <v>-</v>
          </cell>
          <cell r="C860" t="str">
            <v>Corpo BTCC 3,00 x 3,00 m alt. 5,00 a 7,50 m</v>
          </cell>
          <cell r="D860" t="str">
            <v>m</v>
          </cell>
          <cell r="H860" t="str">
            <v>DNIT 025/2004-ES</v>
          </cell>
        </row>
        <row r="861">
          <cell r="A861" t="str">
            <v>2 S 04 220 17</v>
          </cell>
          <cell r="B861" t="str">
            <v>-</v>
          </cell>
          <cell r="C861" t="str">
            <v>Corpo BTCC 1,50 x 1,50 m alt. 7,50 a 10,00 m</v>
          </cell>
          <cell r="D861" t="str">
            <v>m</v>
          </cell>
          <cell r="H861" t="str">
            <v>DNIT 025/2004-ES</v>
          </cell>
        </row>
        <row r="862">
          <cell r="A862" t="str">
            <v>2 S 04 220 18</v>
          </cell>
          <cell r="B862" t="str">
            <v>-</v>
          </cell>
          <cell r="C862" t="str">
            <v>Corpo BTCC 2,00 x 2,00 m alt. 7,50 m a 10,00 m</v>
          </cell>
          <cell r="D862" t="str">
            <v>m</v>
          </cell>
          <cell r="H862" t="str">
            <v>DNIT 025/2004-ES</v>
          </cell>
        </row>
        <row r="863">
          <cell r="A863" t="str">
            <v>2 S 04 220 19</v>
          </cell>
          <cell r="B863" t="str">
            <v>-</v>
          </cell>
          <cell r="C863" t="str">
            <v>Corpo BTCC 2,50 x 2,50 m alt. 7,50 a 10,00 m</v>
          </cell>
          <cell r="D863" t="str">
            <v>m</v>
          </cell>
          <cell r="H863" t="str">
            <v>DNIT 025/2004-ES</v>
          </cell>
        </row>
        <row r="864">
          <cell r="A864" t="str">
            <v>2 S 04 220 20</v>
          </cell>
          <cell r="B864" t="str">
            <v>-</v>
          </cell>
          <cell r="C864" t="str">
            <v>Corpo BTCC 3,00 x 3,00 m alt 7,50 a 10,00 m</v>
          </cell>
          <cell r="D864" t="str">
            <v>m</v>
          </cell>
          <cell r="H864" t="str">
            <v>DNIT 025/2004-ES</v>
          </cell>
        </row>
        <row r="865">
          <cell r="A865" t="str">
            <v>2 S 04 220 21</v>
          </cell>
          <cell r="B865" t="str">
            <v>-</v>
          </cell>
          <cell r="C865" t="str">
            <v>Corpo BTCC 1,50 x 1,50 m alt. 10,00 a 12,50 m</v>
          </cell>
          <cell r="D865" t="str">
            <v>m</v>
          </cell>
          <cell r="H865" t="str">
            <v>DNIT 025/2004-ES</v>
          </cell>
        </row>
        <row r="866">
          <cell r="A866" t="str">
            <v>2 S 04 220 22</v>
          </cell>
          <cell r="B866" t="str">
            <v>-</v>
          </cell>
          <cell r="C866" t="str">
            <v>Corpo BTCC 2,00 x 2,00 m alt. 10,00 a 12,50 m</v>
          </cell>
          <cell r="D866" t="str">
            <v>m</v>
          </cell>
          <cell r="H866" t="str">
            <v>DNIT 025/2004-ES</v>
          </cell>
        </row>
        <row r="867">
          <cell r="A867" t="str">
            <v>2 S 04 220 23</v>
          </cell>
          <cell r="B867" t="str">
            <v>-</v>
          </cell>
          <cell r="C867" t="str">
            <v>Corpo BTCC 2,50 x 2,50 m alt. 10,00 a 12,50 m</v>
          </cell>
          <cell r="D867" t="str">
            <v>m</v>
          </cell>
          <cell r="H867" t="str">
            <v>DNIT 025/2004-ES</v>
          </cell>
        </row>
        <row r="868">
          <cell r="A868" t="str">
            <v>2 S 04 220 24</v>
          </cell>
          <cell r="B868" t="str">
            <v>-</v>
          </cell>
          <cell r="C868" t="str">
            <v>Corpo BTCC 3,00 x 3,00 m alt. 10,00 a 12,50 m</v>
          </cell>
          <cell r="D868" t="str">
            <v>m</v>
          </cell>
          <cell r="H868" t="str">
            <v>DNIT 025/2004-ES</v>
          </cell>
        </row>
        <row r="869">
          <cell r="A869" t="str">
            <v>2 S 04 220 25</v>
          </cell>
          <cell r="B869" t="str">
            <v>-</v>
          </cell>
          <cell r="C869" t="str">
            <v>Corpo BTCC 1,50 x 1,50 m alt. 12,50 a 15,00 m</v>
          </cell>
          <cell r="D869" t="str">
            <v>m</v>
          </cell>
          <cell r="H869" t="str">
            <v>DNIT 025/2004-ES</v>
          </cell>
        </row>
        <row r="870">
          <cell r="A870" t="str">
            <v>2 S 04 220 26</v>
          </cell>
          <cell r="B870" t="str">
            <v>-</v>
          </cell>
          <cell r="C870" t="str">
            <v>Corpo BTCC 2,00 x 2,00 m alt. 12,50 a 15,00 m</v>
          </cell>
          <cell r="D870" t="str">
            <v>m</v>
          </cell>
          <cell r="H870" t="str">
            <v>DNIT 025/2004-ES</v>
          </cell>
        </row>
        <row r="871">
          <cell r="A871" t="str">
            <v>2 S 04 220 27</v>
          </cell>
          <cell r="B871" t="str">
            <v>-</v>
          </cell>
          <cell r="C871" t="str">
            <v>Corpo BTCC 2,50 x 2,50 m alt. 12,50 a 15,00 m</v>
          </cell>
          <cell r="D871" t="str">
            <v>m</v>
          </cell>
          <cell r="H871" t="str">
            <v>DNIT 025/2004-ES</v>
          </cell>
        </row>
        <row r="872">
          <cell r="A872" t="str">
            <v>2 S 04 220 28</v>
          </cell>
          <cell r="B872" t="str">
            <v>-</v>
          </cell>
          <cell r="C872" t="str">
            <v>Corpo BTCC 3,00 x 3,00 m alt. 12,50 a 15,00 m</v>
          </cell>
          <cell r="D872" t="str">
            <v>m</v>
          </cell>
          <cell r="H872" t="str">
            <v>DNIT 025/2004-ES</v>
          </cell>
        </row>
        <row r="873">
          <cell r="A873" t="str">
            <v>2 S 04 220 51</v>
          </cell>
          <cell r="B873" t="str">
            <v>-</v>
          </cell>
          <cell r="C873" t="str">
            <v>Corpo BTCC 1,50 x 1,50 m alt. 0 a 1,00 m AC/BC</v>
          </cell>
          <cell r="D873" t="str">
            <v>m</v>
          </cell>
          <cell r="H873" t="str">
            <v>DNIT 025/2004-ES</v>
          </cell>
        </row>
        <row r="874">
          <cell r="A874" t="str">
            <v>2 S 04 220 52</v>
          </cell>
          <cell r="B874" t="str">
            <v>-</v>
          </cell>
          <cell r="C874" t="str">
            <v>Corpo BTCC 2,00 x 2,00 m alt. 0 a 1,00 m AC/BC</v>
          </cell>
          <cell r="D874" t="str">
            <v>m</v>
          </cell>
          <cell r="H874" t="str">
            <v>DNIT 025/2004-ES</v>
          </cell>
        </row>
        <row r="875">
          <cell r="A875" t="str">
            <v>2 S 04 220 53</v>
          </cell>
          <cell r="B875" t="str">
            <v>-</v>
          </cell>
          <cell r="C875" t="str">
            <v>Corpo BTCC 2,50 x 2,50 m alt. 0 a 1,00 m AC/BC</v>
          </cell>
          <cell r="D875" t="str">
            <v>m</v>
          </cell>
          <cell r="H875" t="str">
            <v>DNIT 025/2004-ES</v>
          </cell>
        </row>
        <row r="876">
          <cell r="A876" t="str">
            <v>2 S 04 220 54</v>
          </cell>
          <cell r="B876" t="str">
            <v>-</v>
          </cell>
          <cell r="C876" t="str">
            <v>Corpo BTCC 3,00 x 3,00 m alt. 0 a 1,00 m AC/BC</v>
          </cell>
          <cell r="D876" t="str">
            <v>m</v>
          </cell>
          <cell r="H876" t="str">
            <v>DNIT 025/2004-ES</v>
          </cell>
        </row>
        <row r="877">
          <cell r="A877" t="str">
            <v>2 S 04 220 55</v>
          </cell>
          <cell r="B877" t="str">
            <v>-</v>
          </cell>
          <cell r="C877" t="str">
            <v>Corpo BTCC 1,50 x 1,50 m alt. 1,00 a 2,50 m AC/BC</v>
          </cell>
          <cell r="D877" t="str">
            <v>m</v>
          </cell>
          <cell r="H877" t="str">
            <v>DNIT 025/2004-ES</v>
          </cell>
        </row>
        <row r="878">
          <cell r="A878" t="str">
            <v>2 S 04 220 56</v>
          </cell>
          <cell r="B878" t="str">
            <v>-</v>
          </cell>
          <cell r="C878" t="str">
            <v>Corpo BTCC 2,00 x 2,00 m alt. 1,00 a 2,50 m AC/BC</v>
          </cell>
          <cell r="D878" t="str">
            <v>m</v>
          </cell>
          <cell r="H878" t="str">
            <v>DNIT 025/2004-ES</v>
          </cell>
        </row>
        <row r="879">
          <cell r="A879" t="str">
            <v>2 S 04 220 57</v>
          </cell>
          <cell r="B879" t="str">
            <v>-</v>
          </cell>
          <cell r="C879" t="str">
            <v>Corpo BTCC 2,50 x 2,50 m alt. 1,00 a 2,50 m AC/BC</v>
          </cell>
          <cell r="D879" t="str">
            <v>m</v>
          </cell>
          <cell r="H879" t="str">
            <v>DNIT 025/2004-ES</v>
          </cell>
        </row>
        <row r="880">
          <cell r="A880" t="str">
            <v>2 S 04 220 58</v>
          </cell>
          <cell r="B880" t="str">
            <v>-</v>
          </cell>
          <cell r="C880" t="str">
            <v>Corpo BTCC 3,00 x 3,00 m alt. 1,00 a 2,50 m AC/BC</v>
          </cell>
          <cell r="D880" t="str">
            <v>m</v>
          </cell>
          <cell r="H880" t="str">
            <v>DNIT 025/2004-ES</v>
          </cell>
        </row>
        <row r="881">
          <cell r="A881" t="str">
            <v>2 S 04 220 59</v>
          </cell>
          <cell r="B881" t="str">
            <v>-</v>
          </cell>
          <cell r="C881" t="str">
            <v>Corpo BTCC 1,50 x 1,50 m alt. 2,50 a 5,00 m AC/BC</v>
          </cell>
          <cell r="D881" t="str">
            <v>m</v>
          </cell>
          <cell r="H881" t="str">
            <v>DNIT 025/2004-ES</v>
          </cell>
        </row>
        <row r="882">
          <cell r="A882" t="str">
            <v>2 S 04 220 60</v>
          </cell>
          <cell r="B882" t="str">
            <v>-</v>
          </cell>
          <cell r="C882" t="str">
            <v>Corpo BTCC 2,00 x 2,00 m alt. 2,50 a 5,00 m AC/BC</v>
          </cell>
          <cell r="D882" t="str">
            <v>m</v>
          </cell>
          <cell r="H882" t="str">
            <v>DNIT 025/2004-ES</v>
          </cell>
        </row>
        <row r="883">
          <cell r="A883" t="str">
            <v>2 S 04 220 61</v>
          </cell>
          <cell r="B883" t="str">
            <v>-</v>
          </cell>
          <cell r="C883" t="str">
            <v>Corpo BTCC 2,50 x 2,50 m alt. 2,50 a 5,00 m AC/BC</v>
          </cell>
          <cell r="D883" t="str">
            <v>m</v>
          </cell>
          <cell r="H883" t="str">
            <v>DNIT 025/2004-ES</v>
          </cell>
        </row>
        <row r="884">
          <cell r="A884" t="str">
            <v>2 S 04 220 62</v>
          </cell>
          <cell r="B884" t="str">
            <v>-</v>
          </cell>
          <cell r="C884" t="str">
            <v>Corpo BTCC 3,00 x 3,00 m alt. 2,50 a 5,00 m AC/BC</v>
          </cell>
          <cell r="D884" t="str">
            <v>m</v>
          </cell>
          <cell r="H884" t="str">
            <v>DNIT 025/2004-ES</v>
          </cell>
        </row>
        <row r="885">
          <cell r="A885" t="str">
            <v>2 S 04 220 63</v>
          </cell>
          <cell r="B885" t="str">
            <v>-</v>
          </cell>
          <cell r="C885" t="str">
            <v>Corpo BTCC 1,50 x 1,50 m alt. 5,00 a 7,50 m AC/BC</v>
          </cell>
          <cell r="D885" t="str">
            <v>m</v>
          </cell>
          <cell r="H885" t="str">
            <v>DNIT 025/2004-ES</v>
          </cell>
        </row>
        <row r="886">
          <cell r="A886" t="str">
            <v>2 S 04 220 64</v>
          </cell>
          <cell r="B886" t="str">
            <v>-</v>
          </cell>
          <cell r="C886" t="str">
            <v>Corpo BTCC 2,00 x 2,00 m alt. 5,00 a 7,50 m AC/BC</v>
          </cell>
          <cell r="D886" t="str">
            <v>m</v>
          </cell>
          <cell r="H886" t="str">
            <v>DNIT 025/2004-ES</v>
          </cell>
        </row>
        <row r="887">
          <cell r="A887" t="str">
            <v>2 S 04 220 65</v>
          </cell>
          <cell r="B887" t="str">
            <v>-</v>
          </cell>
          <cell r="C887" t="str">
            <v>Corpo BTCC 2,50 x 2,50 m alt. 5,00 a 7,50 m AC/BC</v>
          </cell>
          <cell r="D887" t="str">
            <v>m</v>
          </cell>
          <cell r="H887" t="str">
            <v>DNIT 025/2004-ES</v>
          </cell>
        </row>
        <row r="888">
          <cell r="A888" t="str">
            <v>2 S 04 220 66</v>
          </cell>
          <cell r="B888" t="str">
            <v>-</v>
          </cell>
          <cell r="C888" t="str">
            <v>Corpo BTCC 3,00 x 3,00 m alt. 5,00 a 7,50 m AC/BC</v>
          </cell>
          <cell r="D888" t="str">
            <v>m</v>
          </cell>
          <cell r="H888" t="str">
            <v>DNIT 025/2004-ES</v>
          </cell>
        </row>
        <row r="889">
          <cell r="A889" t="str">
            <v>2 S 04 220 67</v>
          </cell>
          <cell r="B889" t="str">
            <v>-</v>
          </cell>
          <cell r="C889" t="str">
            <v>Corpo BTCC 1,50 x 1,50 m alt. 7,50 a 10,00 m AC/BC</v>
          </cell>
          <cell r="D889" t="str">
            <v>m</v>
          </cell>
          <cell r="H889" t="str">
            <v>DNIT 025/2004-ES</v>
          </cell>
        </row>
        <row r="890">
          <cell r="A890" t="str">
            <v>2 S 04 220 68</v>
          </cell>
          <cell r="B890" t="str">
            <v>-</v>
          </cell>
          <cell r="C890" t="str">
            <v>Corpo BTCC 2,00 x 2,00 m alt. 7,50 a 10,00 m AC/BC</v>
          </cell>
          <cell r="D890" t="str">
            <v>m</v>
          </cell>
          <cell r="H890" t="str">
            <v>DNIT 025/2004-ES</v>
          </cell>
        </row>
        <row r="891">
          <cell r="A891" t="str">
            <v>2 S 04 220 69</v>
          </cell>
          <cell r="B891" t="str">
            <v>-</v>
          </cell>
          <cell r="C891" t="str">
            <v>Corpo BTCC 2,50 x 2,50 m alt. 7,50 a 10,00 m AC/BC</v>
          </cell>
          <cell r="D891" t="str">
            <v>m</v>
          </cell>
          <cell r="H891" t="str">
            <v>DNIT 025/2004-ES</v>
          </cell>
        </row>
        <row r="892">
          <cell r="A892" t="str">
            <v>2 S 04 220 70</v>
          </cell>
          <cell r="B892" t="str">
            <v>-</v>
          </cell>
          <cell r="C892" t="str">
            <v>Corpo BTCC 3,00 x 3,00 m alt. 7,50 a 10,00 m AC/BC</v>
          </cell>
          <cell r="D892" t="str">
            <v>m</v>
          </cell>
          <cell r="H892" t="str">
            <v>DNIT 025/2004-ES</v>
          </cell>
        </row>
        <row r="893">
          <cell r="A893" t="str">
            <v>2 S 04 220 71</v>
          </cell>
          <cell r="B893" t="str">
            <v>-</v>
          </cell>
          <cell r="C893" t="str">
            <v>Corpo BTCC 1,50 x 1,50 m alt.10,00 a 12,50 m AC/BC</v>
          </cell>
          <cell r="D893" t="str">
            <v>m</v>
          </cell>
          <cell r="H893" t="str">
            <v>DNIT 025/2004-ES</v>
          </cell>
        </row>
        <row r="894">
          <cell r="A894" t="str">
            <v>2 S 04 220 72</v>
          </cell>
          <cell r="B894" t="str">
            <v>-</v>
          </cell>
          <cell r="C894" t="str">
            <v>Corpo BTCC 2,00 x 2,00 m alt.10,00 a 12,50 m AC/BC</v>
          </cell>
          <cell r="D894" t="str">
            <v>m</v>
          </cell>
          <cell r="H894" t="str">
            <v>DNIT 025/2004-ES</v>
          </cell>
        </row>
        <row r="895">
          <cell r="A895" t="str">
            <v>2 S 04 220 73</v>
          </cell>
          <cell r="B895" t="str">
            <v>-</v>
          </cell>
          <cell r="C895" t="str">
            <v>Corpo BTCC 2,50 x 2,50 m alt.10,00 a 12,50 m AC/BC</v>
          </cell>
          <cell r="D895" t="str">
            <v>m</v>
          </cell>
          <cell r="H895" t="str">
            <v>DNIT 025/2004-ES</v>
          </cell>
        </row>
        <row r="896">
          <cell r="A896" t="str">
            <v>2 S 04 220 74</v>
          </cell>
          <cell r="B896" t="str">
            <v>-</v>
          </cell>
          <cell r="C896" t="str">
            <v>Corpo BTCC 3,00 x 3,00 m alt.10,00 a 12,50 m AC/BC</v>
          </cell>
          <cell r="D896" t="str">
            <v>m</v>
          </cell>
          <cell r="H896" t="str">
            <v>DNIT 025/2004-ES</v>
          </cell>
        </row>
        <row r="897">
          <cell r="A897" t="str">
            <v>2 S 04 220 75</v>
          </cell>
          <cell r="B897" t="str">
            <v>-</v>
          </cell>
          <cell r="C897" t="str">
            <v>Corpo BTCC 1,50 x 1,50 m alt.12,50 a 15,00 m AC/BC</v>
          </cell>
          <cell r="D897" t="str">
            <v>m</v>
          </cell>
          <cell r="H897" t="str">
            <v>DNIT 025/2004-ES</v>
          </cell>
        </row>
        <row r="898">
          <cell r="A898" t="str">
            <v>2 S 04 220 76</v>
          </cell>
          <cell r="B898" t="str">
            <v>-</v>
          </cell>
          <cell r="C898" t="str">
            <v>Corpo BTCC 2,00 x 2,00 m alt.12,50 a 15,00 m AC/BC</v>
          </cell>
          <cell r="D898" t="str">
            <v>m</v>
          </cell>
          <cell r="H898" t="str">
            <v>DNIT 025/2004-ES</v>
          </cell>
        </row>
        <row r="899">
          <cell r="A899" t="str">
            <v>2 S 04 220 77</v>
          </cell>
          <cell r="B899" t="str">
            <v>-</v>
          </cell>
          <cell r="C899" t="str">
            <v>Corpo BTCC 2,50 x 2,50 m alt.12,50 a 15,00 m AC/BC</v>
          </cell>
          <cell r="D899" t="str">
            <v>m</v>
          </cell>
          <cell r="H899" t="str">
            <v>DNIT 025/2004-ES</v>
          </cell>
        </row>
        <row r="900">
          <cell r="A900" t="str">
            <v>2 S 04 220 78</v>
          </cell>
          <cell r="B900" t="str">
            <v>-</v>
          </cell>
          <cell r="C900" t="str">
            <v>Corpo BTCC 3,00 x 3,00 m alt.12,50 a 15,00 m AC/BC</v>
          </cell>
          <cell r="D900" t="str">
            <v>m</v>
          </cell>
          <cell r="H900" t="str">
            <v>DNIT 025/2004-ES</v>
          </cell>
        </row>
        <row r="901">
          <cell r="A901" t="str">
            <v>2 S 04 221 01</v>
          </cell>
          <cell r="B901" t="str">
            <v>-</v>
          </cell>
          <cell r="C901" t="str">
            <v>Boca BTCC 1,50 x 1,50 m normal</v>
          </cell>
          <cell r="D901" t="str">
            <v>und</v>
          </cell>
          <cell r="H901" t="str">
            <v>DNIT 025/2004-ES</v>
          </cell>
        </row>
        <row r="902">
          <cell r="A902" t="str">
            <v>2 S 04 221 02</v>
          </cell>
          <cell r="B902" t="str">
            <v>-</v>
          </cell>
          <cell r="C902" t="str">
            <v>Boca BTCC 2,00 x 2,00 m normal</v>
          </cell>
          <cell r="D902" t="str">
            <v>und</v>
          </cell>
          <cell r="H902" t="str">
            <v>DNIT 025/2004-ES</v>
          </cell>
        </row>
        <row r="903">
          <cell r="A903" t="str">
            <v>2 S 04 221 03</v>
          </cell>
          <cell r="B903" t="str">
            <v>-</v>
          </cell>
          <cell r="C903" t="str">
            <v>Boca BTCC 2,50 x 2,50 m normal</v>
          </cell>
          <cell r="D903" t="str">
            <v>und</v>
          </cell>
          <cell r="H903" t="str">
            <v>DNIT 025/2004-ES</v>
          </cell>
        </row>
        <row r="904">
          <cell r="A904" t="str">
            <v>2 S 04 221 04</v>
          </cell>
          <cell r="B904" t="str">
            <v>-</v>
          </cell>
          <cell r="C904" t="str">
            <v>Boca BTCC 3,00 x 3,00 m normal</v>
          </cell>
          <cell r="D904" t="str">
            <v>und</v>
          </cell>
          <cell r="H904" t="str">
            <v>DNIT 025/2004-ES</v>
          </cell>
        </row>
        <row r="905">
          <cell r="A905" t="str">
            <v>2 S 04 221 05</v>
          </cell>
          <cell r="B905" t="str">
            <v>-</v>
          </cell>
          <cell r="C905" t="str">
            <v>Boca BTCC 1,50 x 1,50 m esc=15</v>
          </cell>
          <cell r="D905" t="str">
            <v>und</v>
          </cell>
          <cell r="H905" t="str">
            <v>DNIT 025/2004-ES</v>
          </cell>
        </row>
        <row r="906">
          <cell r="A906" t="str">
            <v>2 S 04 221 06</v>
          </cell>
          <cell r="B906" t="str">
            <v>-</v>
          </cell>
          <cell r="C906" t="str">
            <v>Boca BTCC 2,00 x 2,00 m esc=15</v>
          </cell>
          <cell r="D906" t="str">
            <v>und</v>
          </cell>
          <cell r="H906" t="str">
            <v>DNIT 025/2004-ES</v>
          </cell>
        </row>
        <row r="907">
          <cell r="A907" t="str">
            <v>2 S 04 221 07</v>
          </cell>
          <cell r="B907" t="str">
            <v>-</v>
          </cell>
          <cell r="C907" t="str">
            <v>Boca BTCC 2,50 x 2,50 m esc=15</v>
          </cell>
          <cell r="D907" t="str">
            <v>und</v>
          </cell>
          <cell r="H907" t="str">
            <v>DNIT 025/2004-ES</v>
          </cell>
        </row>
        <row r="908">
          <cell r="A908" t="str">
            <v>2 S 04 221 08</v>
          </cell>
          <cell r="B908" t="str">
            <v>-</v>
          </cell>
          <cell r="C908" t="str">
            <v>Boca BTCC 3,00 x 3,00 m esc=15</v>
          </cell>
          <cell r="D908" t="str">
            <v>und</v>
          </cell>
          <cell r="H908" t="str">
            <v>DNIT 025/2004-ES</v>
          </cell>
        </row>
        <row r="909">
          <cell r="A909" t="str">
            <v>2 S 04 221 09</v>
          </cell>
          <cell r="B909" t="str">
            <v>-</v>
          </cell>
          <cell r="C909" t="str">
            <v>Boca BTCC 1,50 x 1,50 m esc=30</v>
          </cell>
          <cell r="D909" t="str">
            <v>und</v>
          </cell>
          <cell r="H909" t="str">
            <v>DNIT 025/2004-ES</v>
          </cell>
        </row>
        <row r="910">
          <cell r="A910" t="str">
            <v>2 S 04 221 10</v>
          </cell>
          <cell r="B910" t="str">
            <v>-</v>
          </cell>
          <cell r="C910" t="str">
            <v>Boca BTCC 2,00 x 2,00 m exc.=30</v>
          </cell>
          <cell r="D910" t="str">
            <v>und</v>
          </cell>
          <cell r="H910" t="str">
            <v>DNIT 025/2004-ES</v>
          </cell>
        </row>
        <row r="911">
          <cell r="A911" t="str">
            <v>2 S 04 221 11</v>
          </cell>
          <cell r="B911" t="str">
            <v>-</v>
          </cell>
          <cell r="C911" t="str">
            <v>Boca BTCC 2,50 x 2,50 m esc=30</v>
          </cell>
          <cell r="D911" t="str">
            <v>und</v>
          </cell>
          <cell r="H911" t="str">
            <v>DNIT 025/2004-ES</v>
          </cell>
        </row>
        <row r="912">
          <cell r="A912" t="str">
            <v>2 S 04 221 12</v>
          </cell>
          <cell r="B912" t="str">
            <v>-</v>
          </cell>
          <cell r="C912" t="str">
            <v>Boca BTCC 3,00 x 3,00 m esc=30</v>
          </cell>
          <cell r="D912" t="str">
            <v>und</v>
          </cell>
          <cell r="H912" t="str">
            <v>DNIT 025/2004-ES</v>
          </cell>
        </row>
        <row r="913">
          <cell r="A913" t="str">
            <v>2 S 04 221 13</v>
          </cell>
          <cell r="B913" t="str">
            <v>-</v>
          </cell>
          <cell r="C913" t="str">
            <v>Boca BTCC 1,50 x 1,50 m esc.=45</v>
          </cell>
          <cell r="D913" t="str">
            <v>und</v>
          </cell>
          <cell r="H913" t="str">
            <v>DNIT 025/2004-ES</v>
          </cell>
        </row>
        <row r="914">
          <cell r="A914" t="str">
            <v>2 S 04 221 14</v>
          </cell>
          <cell r="B914" t="str">
            <v>-</v>
          </cell>
          <cell r="C914" t="str">
            <v>Boca BTCC 2,00 x 2,00 m esc=45</v>
          </cell>
          <cell r="D914" t="str">
            <v>und</v>
          </cell>
          <cell r="H914" t="str">
            <v>DNIT 025/2004-ES</v>
          </cell>
        </row>
        <row r="915">
          <cell r="A915" t="str">
            <v>2 S 04 221 15</v>
          </cell>
          <cell r="B915" t="str">
            <v>-</v>
          </cell>
          <cell r="C915" t="str">
            <v>Boca BTCC 2,50 x 2,50 m esc=45</v>
          </cell>
          <cell r="D915" t="str">
            <v>und</v>
          </cell>
          <cell r="H915" t="str">
            <v>DNIT 025/2004-ES</v>
          </cell>
        </row>
        <row r="916">
          <cell r="A916" t="str">
            <v>2 S 04 221 16</v>
          </cell>
          <cell r="B916" t="str">
            <v>-</v>
          </cell>
          <cell r="C916" t="str">
            <v>Boca BTCC 3,00 x 3,00 m esc=45</v>
          </cell>
          <cell r="D916" t="str">
            <v>und</v>
          </cell>
          <cell r="H916" t="str">
            <v>DNIT 025/2004-ES</v>
          </cell>
        </row>
        <row r="917">
          <cell r="A917" t="str">
            <v>2 S 04 221 51</v>
          </cell>
          <cell r="B917" t="str">
            <v>-</v>
          </cell>
          <cell r="C917" t="str">
            <v>Boca BTCC 1,50 x 1,50 m normal AC/BC</v>
          </cell>
          <cell r="D917" t="str">
            <v>und</v>
          </cell>
          <cell r="H917" t="str">
            <v>DNIT 025/2004-ES</v>
          </cell>
        </row>
        <row r="918">
          <cell r="A918" t="str">
            <v>2 S 04 221 52</v>
          </cell>
          <cell r="B918" t="str">
            <v>-</v>
          </cell>
          <cell r="C918" t="str">
            <v>Boca BTCC 2,00 x 2,00 m normal AC/BC</v>
          </cell>
          <cell r="D918" t="str">
            <v>und</v>
          </cell>
          <cell r="H918" t="str">
            <v>DNIT 025/2004-ES</v>
          </cell>
        </row>
        <row r="919">
          <cell r="A919" t="str">
            <v>2 S 04 221 53</v>
          </cell>
          <cell r="B919" t="str">
            <v>-</v>
          </cell>
          <cell r="C919" t="str">
            <v>Boca BTCC 2,50 x 2,50 m normal AC/BC</v>
          </cell>
          <cell r="D919" t="str">
            <v>und</v>
          </cell>
          <cell r="H919" t="str">
            <v>DNIT 025/2004-ES</v>
          </cell>
        </row>
        <row r="920">
          <cell r="A920" t="str">
            <v>2 S 04 221 54</v>
          </cell>
          <cell r="B920" t="str">
            <v>-</v>
          </cell>
          <cell r="C920" t="str">
            <v>Boca BTCC 3,00 x 3,00 m normal AC/BC</v>
          </cell>
          <cell r="D920" t="str">
            <v>und</v>
          </cell>
          <cell r="H920" t="str">
            <v>DNIT 025/2004-ES</v>
          </cell>
        </row>
        <row r="921">
          <cell r="A921" t="str">
            <v>2 S 04 221 55</v>
          </cell>
          <cell r="B921" t="str">
            <v>-</v>
          </cell>
          <cell r="C921" t="str">
            <v>Boca BTCC 1,50 x 1,50 m - esc=15 AC/BC</v>
          </cell>
          <cell r="D921" t="str">
            <v>und</v>
          </cell>
          <cell r="H921" t="str">
            <v>DNIT 025/2004-ES</v>
          </cell>
        </row>
        <row r="922">
          <cell r="A922" t="str">
            <v>2 S 04 221 56</v>
          </cell>
          <cell r="B922" t="str">
            <v>-</v>
          </cell>
          <cell r="C922" t="str">
            <v>Boca BTCC 2,00 x 2,00 m - esc=15 AC/BC</v>
          </cell>
          <cell r="D922" t="str">
            <v>und</v>
          </cell>
          <cell r="H922" t="str">
            <v>DNIT 025/2004-ES</v>
          </cell>
        </row>
        <row r="923">
          <cell r="A923" t="str">
            <v>2 S 04 221 57</v>
          </cell>
          <cell r="B923" t="str">
            <v>-</v>
          </cell>
          <cell r="C923" t="str">
            <v>Boca BTCC 2,50 x 2,50 m - esc=15 AC/BC</v>
          </cell>
          <cell r="D923" t="str">
            <v>und</v>
          </cell>
          <cell r="H923" t="str">
            <v>DNIT 025/2004-ES</v>
          </cell>
        </row>
        <row r="924">
          <cell r="A924" t="str">
            <v>2 S 04 221 58</v>
          </cell>
          <cell r="B924" t="str">
            <v>-</v>
          </cell>
          <cell r="C924" t="str">
            <v>Boca BTCC 3,00 x 3,00 m - esc=15 AC/BC</v>
          </cell>
          <cell r="D924" t="str">
            <v>und</v>
          </cell>
          <cell r="H924" t="str">
            <v>DNIT 025/2004-ES</v>
          </cell>
        </row>
        <row r="925">
          <cell r="A925" t="str">
            <v>2 S 04 221 59</v>
          </cell>
          <cell r="B925" t="str">
            <v>-</v>
          </cell>
          <cell r="C925" t="str">
            <v>Boca BTCC 1,50 x 1,50 m - esc=30 AC/BC</v>
          </cell>
          <cell r="D925" t="str">
            <v>und</v>
          </cell>
          <cell r="H925" t="str">
            <v>DNIT 025/2004-ES</v>
          </cell>
        </row>
        <row r="926">
          <cell r="A926" t="str">
            <v>2 S 04 221 60</v>
          </cell>
          <cell r="B926" t="str">
            <v>-</v>
          </cell>
          <cell r="C926" t="str">
            <v>Boca BTCC 2,00 x 2,00 m - esc=30 AC/BC</v>
          </cell>
          <cell r="D926" t="str">
            <v>und</v>
          </cell>
          <cell r="H926" t="str">
            <v>DNIT 025/2004-ES</v>
          </cell>
        </row>
        <row r="927">
          <cell r="A927" t="str">
            <v>2 S 04 221 61</v>
          </cell>
          <cell r="B927" t="str">
            <v>-</v>
          </cell>
          <cell r="C927" t="str">
            <v>Boca BTCC 2,50 x 2,50 m - esc=30 AC/BC</v>
          </cell>
          <cell r="D927" t="str">
            <v>und</v>
          </cell>
          <cell r="H927" t="str">
            <v>DNIT 025/2004-ES</v>
          </cell>
        </row>
        <row r="928">
          <cell r="A928" t="str">
            <v>2 S 04 221 62</v>
          </cell>
          <cell r="B928" t="str">
            <v>-</v>
          </cell>
          <cell r="C928" t="str">
            <v>Boca BTCC 3,00 x 3,00 m - esc=30 AC/BC</v>
          </cell>
          <cell r="D928" t="str">
            <v>und</v>
          </cell>
          <cell r="H928" t="str">
            <v>DNIT 025/2004-ES</v>
          </cell>
        </row>
        <row r="929">
          <cell r="A929" t="str">
            <v>2 S 04 221 63</v>
          </cell>
          <cell r="B929" t="str">
            <v>-</v>
          </cell>
          <cell r="C929" t="str">
            <v>Boca BTCC 1,50 x 1,50 m - esc=45 AC/BC</v>
          </cell>
          <cell r="D929" t="str">
            <v>und</v>
          </cell>
          <cell r="H929" t="str">
            <v>DNIT 025/2004-ES</v>
          </cell>
        </row>
        <row r="930">
          <cell r="A930" t="str">
            <v>2 S 04 221 64</v>
          </cell>
          <cell r="B930" t="str">
            <v>-</v>
          </cell>
          <cell r="C930" t="str">
            <v>Boca BTCC 2,00 x 2,00 m - esc=45 AC/BC</v>
          </cell>
          <cell r="D930" t="str">
            <v>und</v>
          </cell>
          <cell r="H930" t="str">
            <v>DNIT 025/2004-ES</v>
          </cell>
        </row>
        <row r="931">
          <cell r="A931" t="str">
            <v>2 S 04 221 65</v>
          </cell>
          <cell r="B931" t="str">
            <v>-</v>
          </cell>
          <cell r="C931" t="str">
            <v>Boca BTCC 2,50 x 2,50 m - esc=45 AC/BC</v>
          </cell>
          <cell r="D931" t="str">
            <v>und</v>
          </cell>
          <cell r="H931" t="str">
            <v>DNIT 025/2004-ES</v>
          </cell>
        </row>
        <row r="932">
          <cell r="A932" t="str">
            <v>2 S 04 221 66</v>
          </cell>
          <cell r="B932" t="str">
            <v>-</v>
          </cell>
          <cell r="C932" t="str">
            <v>Boca BTCC 3,00 x 3,00 m - esc = 45 AC/BC</v>
          </cell>
          <cell r="D932" t="str">
            <v>und</v>
          </cell>
          <cell r="H932" t="str">
            <v>DNIT 025/2004-ES</v>
          </cell>
        </row>
        <row r="933">
          <cell r="A933" t="str">
            <v>2 S 04 300 16</v>
          </cell>
          <cell r="B933" t="str">
            <v>-</v>
          </cell>
          <cell r="C933" t="str">
            <v>Bueiro met. chapas múltiplas D=1,60 m galv.</v>
          </cell>
          <cell r="D933" t="str">
            <v>m</v>
          </cell>
        </row>
        <row r="934">
          <cell r="A934" t="str">
            <v>2 S 04 300 20</v>
          </cell>
          <cell r="B934" t="str">
            <v>-</v>
          </cell>
          <cell r="C934" t="str">
            <v>Bueiro met.chapas múltiplas D=2,00 m galv.</v>
          </cell>
          <cell r="D934" t="str">
            <v>m</v>
          </cell>
        </row>
        <row r="935">
          <cell r="A935" t="str">
            <v>2 S 04 300 66</v>
          </cell>
          <cell r="B935" t="str">
            <v>-</v>
          </cell>
          <cell r="C935" t="str">
            <v>Bueiro met.chapas múltiplas D=1,60 m galvan.BC</v>
          </cell>
          <cell r="D935" t="str">
            <v>m</v>
          </cell>
        </row>
        <row r="936">
          <cell r="A936" t="str">
            <v>2 S 04 300 70</v>
          </cell>
          <cell r="B936" t="str">
            <v>-</v>
          </cell>
          <cell r="C936" t="str">
            <v>Bueiro met.chapas múltiplas D=2,00 m galvan.BC</v>
          </cell>
          <cell r="D936" t="str">
            <v>m</v>
          </cell>
        </row>
        <row r="937">
          <cell r="A937" t="str">
            <v>2 S 04 301 16</v>
          </cell>
          <cell r="B937" t="str">
            <v>-</v>
          </cell>
          <cell r="C937" t="str">
            <v>Bueiro met. chapas múltiplas D=1,60 m rev. epoxy</v>
          </cell>
          <cell r="D937" t="str">
            <v>m</v>
          </cell>
        </row>
        <row r="938">
          <cell r="A938" t="str">
            <v>2 S 04 301 20</v>
          </cell>
          <cell r="B938" t="str">
            <v>-</v>
          </cell>
          <cell r="C938" t="str">
            <v>Bueiro met. chapa múltipla D=2,00 m rev. epoxy</v>
          </cell>
          <cell r="D938" t="str">
            <v>m</v>
          </cell>
        </row>
        <row r="939">
          <cell r="A939" t="str">
            <v>2 S 04 301 66</v>
          </cell>
          <cell r="B939" t="str">
            <v>-</v>
          </cell>
          <cell r="C939" t="str">
            <v>Bueiro met.chapas múlt. D=1,60 m rev. c/epoxy BC</v>
          </cell>
          <cell r="D939" t="str">
            <v>m</v>
          </cell>
        </row>
        <row r="940">
          <cell r="A940" t="str">
            <v>2 S 04 301 70</v>
          </cell>
          <cell r="B940" t="str">
            <v>-</v>
          </cell>
          <cell r="C940" t="str">
            <v>Bueiro met.chapas múlt. D=2,00 m rev. c/epoxy BC</v>
          </cell>
          <cell r="D940" t="str">
            <v>m</v>
          </cell>
        </row>
        <row r="941">
          <cell r="A941" t="str">
            <v>2 S 04 310 12</v>
          </cell>
          <cell r="B941" t="str">
            <v>-</v>
          </cell>
          <cell r="C941" t="str">
            <v>Bueiro met.s/interrupção traf. D=1,20m galv.</v>
          </cell>
          <cell r="D941" t="str">
            <v>m</v>
          </cell>
          <cell r="H941" t="str">
            <v>DNIT 024/2004-ES</v>
          </cell>
        </row>
        <row r="942">
          <cell r="A942" t="str">
            <v>2 S 04 310 16</v>
          </cell>
          <cell r="B942" t="str">
            <v>-</v>
          </cell>
          <cell r="C942" t="str">
            <v>Bueiro met.s/ interrupção tráf. D=1,60m galv.</v>
          </cell>
          <cell r="D942" t="str">
            <v>m</v>
          </cell>
          <cell r="H942" t="str">
            <v>DNIT 024/2004-ES</v>
          </cell>
        </row>
        <row r="943">
          <cell r="A943" t="str">
            <v>2 S 04 310 20</v>
          </cell>
          <cell r="B943" t="str">
            <v>-</v>
          </cell>
          <cell r="C943" t="str">
            <v>Bueiro met.s/ interrupção tráf. D=2,00m galv.</v>
          </cell>
          <cell r="D943" t="str">
            <v>m</v>
          </cell>
          <cell r="H943" t="str">
            <v>DNIT 024/2004-ES</v>
          </cell>
        </row>
        <row r="944">
          <cell r="A944" t="str">
            <v>2 S 04 311 12</v>
          </cell>
          <cell r="B944" t="str">
            <v>-</v>
          </cell>
          <cell r="C944" t="str">
            <v>Bueiro met.s/interrupção traf. D=1,20m epoxy</v>
          </cell>
          <cell r="D944" t="str">
            <v>m</v>
          </cell>
          <cell r="H944" t="str">
            <v>DNIT 024/2004-ES</v>
          </cell>
        </row>
        <row r="945">
          <cell r="A945" t="str">
            <v>2 S 04 311 16</v>
          </cell>
          <cell r="B945" t="str">
            <v>-</v>
          </cell>
          <cell r="C945" t="str">
            <v>Bueiro met.s/interrupção tráf.D=1,60 m rev.epoxy</v>
          </cell>
          <cell r="D945" t="str">
            <v>m</v>
          </cell>
          <cell r="H945" t="str">
            <v>DNIT 024/2004-ES</v>
          </cell>
        </row>
        <row r="946">
          <cell r="A946" t="str">
            <v>2 S 04 311 20</v>
          </cell>
          <cell r="B946" t="str">
            <v>-</v>
          </cell>
          <cell r="C946" t="str">
            <v>Bueiro met.s/interrupção traf.D=2,00 m rev.epoxy</v>
          </cell>
          <cell r="D946" t="str">
            <v>m</v>
          </cell>
          <cell r="H946" t="str">
            <v>DNIT 024/2004-ES</v>
          </cell>
        </row>
        <row r="947">
          <cell r="A947" t="str">
            <v>2 S 04 400 01</v>
          </cell>
          <cell r="B947" t="str">
            <v>-</v>
          </cell>
          <cell r="C947" t="str">
            <v>Valeta prot.cortes c/revest. vegetal - VPC 01</v>
          </cell>
          <cell r="D947" t="str">
            <v>m</v>
          </cell>
          <cell r="H947" t="str">
            <v>DNIT 018/2004-ES</v>
          </cell>
        </row>
        <row r="948">
          <cell r="A948" t="str">
            <v>2 S 04 400 02</v>
          </cell>
          <cell r="B948" t="str">
            <v>-</v>
          </cell>
          <cell r="C948" t="str">
            <v>Valeta prot.cortes c/revest. vegetal - VPC 02</v>
          </cell>
          <cell r="D948" t="str">
            <v>m</v>
          </cell>
          <cell r="H948" t="str">
            <v>DNIT 018/2004-ES</v>
          </cell>
        </row>
        <row r="949">
          <cell r="A949" t="str">
            <v>2 S 04 400 03</v>
          </cell>
          <cell r="B949" t="str">
            <v>-</v>
          </cell>
          <cell r="C949" t="str">
            <v>Valeta prot.cortes c/revest.concreto - VPC 03</v>
          </cell>
          <cell r="D949" t="str">
            <v>m</v>
          </cell>
          <cell r="H949" t="str">
            <v>DNIT 018/2004-ES</v>
          </cell>
        </row>
        <row r="950">
          <cell r="A950" t="str">
            <v>2 S 04 400 04</v>
          </cell>
          <cell r="B950" t="str">
            <v>-</v>
          </cell>
          <cell r="C950" t="str">
            <v>Valeta prot.cortes c/revest.concreto - VPC 04</v>
          </cell>
          <cell r="D950" t="str">
            <v>m</v>
          </cell>
          <cell r="H950" t="str">
            <v>DNIT 018/2004-ES</v>
          </cell>
        </row>
        <row r="951">
          <cell r="A951" t="str">
            <v>2 S 04 400 53</v>
          </cell>
          <cell r="B951" t="str">
            <v>-</v>
          </cell>
          <cell r="C951" t="str">
            <v>Valeta prot.de cortes c/revest.concr.VPC 03 AC/BC</v>
          </cell>
          <cell r="D951" t="str">
            <v>m</v>
          </cell>
          <cell r="H951" t="str">
            <v>DNIT 018/2004-ES</v>
          </cell>
        </row>
        <row r="952">
          <cell r="A952" t="str">
            <v>2 S 04 400 54</v>
          </cell>
          <cell r="B952" t="str">
            <v>-</v>
          </cell>
          <cell r="C952" t="str">
            <v>Valeta prot.de cortes c/revest.concr.VPC 04 AC/BC</v>
          </cell>
          <cell r="D952" t="str">
            <v>m</v>
          </cell>
          <cell r="H952" t="str">
            <v>DNIT 018/2004-ES</v>
          </cell>
        </row>
        <row r="953">
          <cell r="A953" t="str">
            <v>2 S 04 401 01</v>
          </cell>
          <cell r="B953" t="str">
            <v>-</v>
          </cell>
          <cell r="C953" t="str">
            <v>Valeta prot.aterros c/revest. vegetal - VPA 01</v>
          </cell>
          <cell r="D953" t="str">
            <v>m</v>
          </cell>
          <cell r="H953" t="str">
            <v>DNIT 018/2004-ES</v>
          </cell>
        </row>
        <row r="954">
          <cell r="A954" t="str">
            <v>2 S 04 401 02</v>
          </cell>
          <cell r="B954" t="str">
            <v>-</v>
          </cell>
          <cell r="C954" t="str">
            <v>Valeta prot.aterros c/revest. vegetal - VPA 02</v>
          </cell>
          <cell r="D954" t="str">
            <v>m</v>
          </cell>
          <cell r="H954" t="str">
            <v>DNIT 018/2004-ES</v>
          </cell>
        </row>
        <row r="955">
          <cell r="A955" t="str">
            <v>2 S 04 401 03</v>
          </cell>
          <cell r="B955" t="str">
            <v>-</v>
          </cell>
          <cell r="C955" t="str">
            <v>Valeta prot.aterro c/revest. concreto - VPA 03</v>
          </cell>
          <cell r="D955" t="str">
            <v>m</v>
          </cell>
          <cell r="H955" t="str">
            <v>DNIT 018/2004-ES</v>
          </cell>
        </row>
        <row r="956">
          <cell r="A956" t="str">
            <v>2 S 04 401 04</v>
          </cell>
          <cell r="B956" t="str">
            <v>-</v>
          </cell>
          <cell r="C956" t="str">
            <v>Valeta prot.aterro c/revest. concreto - VPA 04</v>
          </cell>
          <cell r="D956" t="str">
            <v>m</v>
          </cell>
          <cell r="H956" t="str">
            <v>DNIT 018/2004-ES</v>
          </cell>
        </row>
        <row r="957">
          <cell r="A957" t="str">
            <v>2 S 04 401 05</v>
          </cell>
          <cell r="B957" t="str">
            <v>-</v>
          </cell>
          <cell r="C957" t="str">
            <v>Valeta prot.corte/aterro s/rev. - VPC 05/VPA 05</v>
          </cell>
          <cell r="D957" t="str">
            <v>m</v>
          </cell>
          <cell r="H957" t="str">
            <v>DNIT 018/2004-ES</v>
          </cell>
        </row>
        <row r="958">
          <cell r="A958" t="str">
            <v>2 S 04 401 06</v>
          </cell>
          <cell r="B958" t="str">
            <v>-</v>
          </cell>
          <cell r="C958" t="str">
            <v>Valeta prot.corte/aterro s/rev. - VPC 06/VPA 06</v>
          </cell>
          <cell r="D958" t="str">
            <v>m</v>
          </cell>
          <cell r="H958" t="str">
            <v>DNIT 018/2004-ES</v>
          </cell>
        </row>
        <row r="959">
          <cell r="A959" t="str">
            <v>2 S 04 401 53</v>
          </cell>
          <cell r="B959" t="str">
            <v>-</v>
          </cell>
          <cell r="C959" t="str">
            <v>Valeta prot.de aterro c/revest.concr.VPA 03 AC/BC</v>
          </cell>
          <cell r="D959" t="str">
            <v>m</v>
          </cell>
          <cell r="H959" t="str">
            <v>DNIT 018/2004-ES</v>
          </cell>
        </row>
        <row r="960">
          <cell r="A960" t="str">
            <v>2 S 04 401 54</v>
          </cell>
          <cell r="B960" t="str">
            <v>-</v>
          </cell>
          <cell r="C960" t="str">
            <v>Valeta prot.de aterro c/revest.concr.VPA 04 AC/BC</v>
          </cell>
          <cell r="D960" t="str">
            <v>m</v>
          </cell>
          <cell r="H960" t="str">
            <v>DNIT 018/2004-ES</v>
          </cell>
        </row>
        <row r="961">
          <cell r="A961" t="str">
            <v>2 S 04 500 01</v>
          </cell>
          <cell r="B961" t="str">
            <v>-</v>
          </cell>
          <cell r="C961" t="str">
            <v>Dreno longitudinal prof. p/corte em solo - DPS 01</v>
          </cell>
          <cell r="D961" t="str">
            <v>m</v>
          </cell>
          <cell r="H961" t="str">
            <v>DNIT 015/2004-ES</v>
          </cell>
        </row>
        <row r="962">
          <cell r="A962" t="str">
            <v>2 S 04 500 02</v>
          </cell>
          <cell r="B962" t="str">
            <v>-</v>
          </cell>
          <cell r="C962" t="str">
            <v>Dreno longitudinal prof. p/corte em solo - DPS 02</v>
          </cell>
          <cell r="D962" t="str">
            <v>m</v>
          </cell>
          <cell r="H962" t="str">
            <v>DNIT 015/2004-ES</v>
          </cell>
        </row>
        <row r="963">
          <cell r="A963" t="str">
            <v>2 S 04 500 03</v>
          </cell>
          <cell r="B963" t="str">
            <v>-</v>
          </cell>
          <cell r="C963" t="str">
            <v>Dreno longitudinal prof. p/corte em solo - DPS 03</v>
          </cell>
          <cell r="D963" t="str">
            <v>m</v>
          </cell>
          <cell r="H963" t="str">
            <v>DNIT 015/2004-ES</v>
          </cell>
        </row>
        <row r="964">
          <cell r="A964" t="str">
            <v>2 S 04 500 04</v>
          </cell>
          <cell r="B964" t="str">
            <v>-</v>
          </cell>
          <cell r="C964" t="str">
            <v>Dreno longitudinal prof. p/corte em solo - DPS 04</v>
          </cell>
          <cell r="D964" t="str">
            <v>m</v>
          </cell>
          <cell r="H964" t="str">
            <v>DNIT 015/2004-ES</v>
          </cell>
        </row>
        <row r="965">
          <cell r="A965" t="str">
            <v>2 S 04 500 05</v>
          </cell>
          <cell r="B965" t="str">
            <v>-</v>
          </cell>
          <cell r="C965" t="str">
            <v>Dreno longitudinal prof. p/corte em solo - DPS 05</v>
          </cell>
          <cell r="D965" t="str">
            <v>m</v>
          </cell>
          <cell r="H965" t="str">
            <v>DNIT 015/2004-ES</v>
          </cell>
        </row>
        <row r="966">
          <cell r="A966" t="str">
            <v>2 S 04 500 06</v>
          </cell>
          <cell r="B966" t="str">
            <v>-</v>
          </cell>
          <cell r="C966" t="str">
            <v>Dreno longitudinal prof. p/corte em solo - DPS 06</v>
          </cell>
          <cell r="D966" t="str">
            <v>m</v>
          </cell>
          <cell r="H966" t="str">
            <v>DNIT 015/2004-ES</v>
          </cell>
        </row>
        <row r="967">
          <cell r="A967" t="str">
            <v>2 S 04 500 07</v>
          </cell>
          <cell r="B967" t="str">
            <v>-</v>
          </cell>
          <cell r="C967" t="str">
            <v>Dreno longitudinal prof. p/corte em solo - DPS 07</v>
          </cell>
          <cell r="D967" t="str">
            <v>m</v>
          </cell>
          <cell r="H967" t="str">
            <v>DNIT 015/2004-ES</v>
          </cell>
        </row>
        <row r="968">
          <cell r="A968" t="str">
            <v>2 S 04 500 08</v>
          </cell>
          <cell r="B968" t="str">
            <v>-</v>
          </cell>
          <cell r="C968" t="str">
            <v>Dreno longitudinal prof. p/corte em solo - DPS 08</v>
          </cell>
          <cell r="D968" t="str">
            <v>m</v>
          </cell>
          <cell r="H968" t="str">
            <v>DNIT 015/2004-ES</v>
          </cell>
        </row>
        <row r="969">
          <cell r="A969" t="str">
            <v>2 S 04 500 51</v>
          </cell>
          <cell r="B969" t="str">
            <v>-</v>
          </cell>
          <cell r="C969" t="str">
            <v>Dreno longit. prof.p/corte em solo - DPS 01 AC/BC</v>
          </cell>
          <cell r="D969" t="str">
            <v>m</v>
          </cell>
          <cell r="H969" t="str">
            <v>DNIT 015/2004-ES</v>
          </cell>
        </row>
        <row r="970">
          <cell r="A970" t="str">
            <v>2 S 04 500 52</v>
          </cell>
          <cell r="B970" t="str">
            <v>-</v>
          </cell>
          <cell r="C970" t="str">
            <v>Dreno longit.prof. p/corte em solo - DPS 02 AC/BC</v>
          </cell>
          <cell r="D970" t="str">
            <v>m</v>
          </cell>
          <cell r="H970" t="str">
            <v>DNIT 015/2004-ES</v>
          </cell>
        </row>
        <row r="971">
          <cell r="A971" t="str">
            <v>2 S 04 500 53</v>
          </cell>
          <cell r="B971" t="str">
            <v>-</v>
          </cell>
          <cell r="C971" t="str">
            <v>Dreno longit.prof. p/corte em solo - DPS 03 AC/BC</v>
          </cell>
          <cell r="D971" t="str">
            <v>m</v>
          </cell>
          <cell r="H971" t="str">
            <v>DNIT 015/2004-ES</v>
          </cell>
        </row>
        <row r="972">
          <cell r="A972" t="str">
            <v xml:space="preserve">2 S 04 500 54 </v>
          </cell>
          <cell r="B972" t="str">
            <v>-</v>
          </cell>
          <cell r="C972" t="str">
            <v>Dreno longit.prof. p/corte em solo - DPS 04 AC/BC</v>
          </cell>
          <cell r="D972" t="str">
            <v>m</v>
          </cell>
          <cell r="H972" t="str">
            <v>DNIT 015/2004-ES</v>
          </cell>
        </row>
        <row r="973">
          <cell r="A973" t="str">
            <v>2 S 04 500 55</v>
          </cell>
          <cell r="B973" t="str">
            <v>-</v>
          </cell>
          <cell r="C973" t="str">
            <v>Dreno longit.prof. p/corte em solo - DPS 05 AC/BC</v>
          </cell>
          <cell r="D973" t="str">
            <v>m</v>
          </cell>
          <cell r="H973" t="str">
            <v>DNIT 015/2004-ES</v>
          </cell>
        </row>
        <row r="974">
          <cell r="A974" t="str">
            <v>2 S 04 500 56</v>
          </cell>
          <cell r="B974" t="str">
            <v>-</v>
          </cell>
          <cell r="C974" t="str">
            <v>Dreno longit.prof. p/corte em solo - DPS 06 AC/BC</v>
          </cell>
          <cell r="D974" t="str">
            <v>m</v>
          </cell>
          <cell r="H974" t="str">
            <v>DNIT 015/2004-ES</v>
          </cell>
        </row>
        <row r="975">
          <cell r="A975" t="str">
            <v>2 S 04 500 57</v>
          </cell>
          <cell r="B975" t="str">
            <v>-</v>
          </cell>
          <cell r="C975" t="str">
            <v>Dreno longit.prof. p/corte em solo - DPS 07 AC/BC</v>
          </cell>
          <cell r="D975" t="str">
            <v>m</v>
          </cell>
          <cell r="H975" t="str">
            <v>DNIT 015/2004-ES</v>
          </cell>
        </row>
        <row r="976">
          <cell r="A976" t="str">
            <v>2 S 04 500 58</v>
          </cell>
          <cell r="B976" t="str">
            <v>-</v>
          </cell>
          <cell r="C976" t="str">
            <v>Dreno longit.prof. p/corte em solo - DPS 08 AC/BC</v>
          </cell>
          <cell r="D976" t="str">
            <v>m</v>
          </cell>
          <cell r="H976" t="str">
            <v>DNIT 015/2004-ES</v>
          </cell>
        </row>
        <row r="977">
          <cell r="A977" t="str">
            <v>2 S 04 501 01</v>
          </cell>
          <cell r="B977" t="str">
            <v>-</v>
          </cell>
          <cell r="C977" t="str">
            <v>Dreno longitudinal prof. p/corte em rocha - DPR 01</v>
          </cell>
          <cell r="D977" t="str">
            <v>m</v>
          </cell>
          <cell r="H977" t="str">
            <v>DNIT 015/2004-ES</v>
          </cell>
        </row>
        <row r="978">
          <cell r="A978" t="str">
            <v>2 S 04 501 02</v>
          </cell>
          <cell r="B978" t="str">
            <v>-</v>
          </cell>
          <cell r="C978" t="str">
            <v>Dreno longitudinal prof. p/corte em rocha - DPR 02</v>
          </cell>
          <cell r="D978" t="str">
            <v>m</v>
          </cell>
          <cell r="H978" t="str">
            <v>DNIT 015/2004-ES</v>
          </cell>
        </row>
        <row r="979">
          <cell r="A979" t="str">
            <v>2 S 04 501 03</v>
          </cell>
          <cell r="B979" t="str">
            <v>-</v>
          </cell>
          <cell r="C979" t="str">
            <v>Dreno longitudinal prof. p/corte em rocha - DPR 03</v>
          </cell>
          <cell r="D979" t="str">
            <v>m</v>
          </cell>
          <cell r="H979" t="str">
            <v>DNIT 015/2004-ES</v>
          </cell>
        </row>
        <row r="980">
          <cell r="A980" t="str">
            <v>2 S 04 501 04</v>
          </cell>
          <cell r="B980" t="str">
            <v>-</v>
          </cell>
          <cell r="C980" t="str">
            <v>Dreno longitudinal prof. p/corte em rocha - DPR 04</v>
          </cell>
          <cell r="D980" t="str">
            <v>m</v>
          </cell>
          <cell r="H980" t="str">
            <v>DNIT 015/2004-ES</v>
          </cell>
        </row>
        <row r="981">
          <cell r="A981" t="str">
            <v>2 S 04 501 05</v>
          </cell>
          <cell r="B981" t="str">
            <v>-</v>
          </cell>
          <cell r="C981" t="str">
            <v>Dreno longitudinal prof. p/corte em rocha - DPR 05</v>
          </cell>
          <cell r="D981" t="str">
            <v>m</v>
          </cell>
          <cell r="H981" t="str">
            <v>DNIT 015/2004-ES</v>
          </cell>
        </row>
        <row r="982">
          <cell r="A982" t="str">
            <v>2 S 04 501 51</v>
          </cell>
          <cell r="B982" t="str">
            <v>-</v>
          </cell>
          <cell r="C982" t="str">
            <v>Dreno longit.prof. p/corte em rocha - DPR 01 AC/BC</v>
          </cell>
          <cell r="D982" t="str">
            <v>m</v>
          </cell>
          <cell r="H982" t="str">
            <v>DNIT 015/2004-ES</v>
          </cell>
        </row>
        <row r="983">
          <cell r="A983" t="str">
            <v>2 S 04 501 52</v>
          </cell>
          <cell r="B983" t="str">
            <v>-</v>
          </cell>
          <cell r="C983" t="str">
            <v>Dreno longit.prof. p/corte em rocha - DPR 02 AC/BC</v>
          </cell>
          <cell r="D983" t="str">
            <v>m</v>
          </cell>
          <cell r="H983" t="str">
            <v>DNIT 015/2004-ES</v>
          </cell>
        </row>
        <row r="984">
          <cell r="A984" t="str">
            <v>2 S 04 501 53</v>
          </cell>
          <cell r="B984" t="str">
            <v>-</v>
          </cell>
          <cell r="C984" t="str">
            <v>Dreno longit.prof. p/corte em rocha - DPR 03 BC</v>
          </cell>
          <cell r="D984" t="str">
            <v>m</v>
          </cell>
          <cell r="H984" t="str">
            <v>DNIT 015/2004-ES</v>
          </cell>
        </row>
        <row r="985">
          <cell r="A985" t="str">
            <v>2 S 04 501 54</v>
          </cell>
          <cell r="B985" t="str">
            <v>-</v>
          </cell>
          <cell r="C985" t="str">
            <v>Dreno longit.prof. p/corte em rocha - DPR 04 BC</v>
          </cell>
          <cell r="D985" t="str">
            <v>m</v>
          </cell>
          <cell r="H985" t="str">
            <v>DNIT 015/2004-ES</v>
          </cell>
        </row>
        <row r="986">
          <cell r="A986" t="str">
            <v>2 S 04 501 55</v>
          </cell>
          <cell r="B986" t="str">
            <v>-</v>
          </cell>
          <cell r="C986" t="str">
            <v>Dreno longit.prof. p/corte em rocha - DPR 05 AC/BC</v>
          </cell>
          <cell r="D986" t="str">
            <v>m</v>
          </cell>
          <cell r="H986" t="str">
            <v>DNIT 015/2004-ES</v>
          </cell>
        </row>
        <row r="987">
          <cell r="A987" t="str">
            <v>2 S 04 502 01</v>
          </cell>
          <cell r="B987" t="str">
            <v>-</v>
          </cell>
          <cell r="C987" t="str">
            <v>Boca saída p/dreno longitudinal prof. BSD 01</v>
          </cell>
          <cell r="D987" t="str">
            <v>m</v>
          </cell>
          <cell r="H987" t="str">
            <v>DNIT 015/2004-ES</v>
          </cell>
        </row>
        <row r="988">
          <cell r="A988" t="str">
            <v>2 S 04 502 02</v>
          </cell>
          <cell r="B988" t="str">
            <v>-</v>
          </cell>
          <cell r="C988" t="str">
            <v>Boca saída p/dreno longitudinal prof. BSD 02</v>
          </cell>
          <cell r="D988" t="str">
            <v>m</v>
          </cell>
          <cell r="H988" t="str">
            <v>DNIT 015/2004-ES</v>
          </cell>
        </row>
        <row r="989">
          <cell r="A989" t="str">
            <v>2 S 04 502 51</v>
          </cell>
          <cell r="B989" t="str">
            <v>-</v>
          </cell>
          <cell r="C989" t="str">
            <v>Boca de saída p/dreno longit. prof. - BSD 01 AC/BC</v>
          </cell>
          <cell r="D989" t="str">
            <v>m</v>
          </cell>
          <cell r="H989" t="str">
            <v>DNIT 015/2004-ES</v>
          </cell>
        </row>
        <row r="990">
          <cell r="A990" t="str">
            <v>2 S 04 502 52</v>
          </cell>
          <cell r="B990" t="str">
            <v>-</v>
          </cell>
          <cell r="C990" t="str">
            <v>Boca de saída p/dreno longit. prof. - BSD 02 AC/BC</v>
          </cell>
          <cell r="D990" t="str">
            <v>m</v>
          </cell>
          <cell r="H990" t="str">
            <v>DNIT 015/2004-ES</v>
          </cell>
        </row>
        <row r="991">
          <cell r="A991" t="str">
            <v>2 S 04 510 01</v>
          </cell>
          <cell r="B991" t="str">
            <v>-</v>
          </cell>
          <cell r="C991" t="str">
            <v>Dreno sub-superficial - DSS 01</v>
          </cell>
          <cell r="D991" t="str">
            <v>m</v>
          </cell>
          <cell r="H991" t="str">
            <v>DNIT 016/2004-ES</v>
          </cell>
        </row>
        <row r="992">
          <cell r="A992" t="str">
            <v>2 S 04 510 02</v>
          </cell>
          <cell r="B992" t="str">
            <v>-</v>
          </cell>
          <cell r="C992" t="str">
            <v>Dreno sub-superficial - DSS 02</v>
          </cell>
          <cell r="D992" t="str">
            <v>m</v>
          </cell>
          <cell r="H992" t="str">
            <v>DNIT 016/2004-ES</v>
          </cell>
        </row>
        <row r="993">
          <cell r="A993" t="str">
            <v>2 S 04 510 03</v>
          </cell>
          <cell r="B993" t="str">
            <v>-</v>
          </cell>
          <cell r="C993" t="str">
            <v>Dreno sub-superficial - DSS 03</v>
          </cell>
          <cell r="D993" t="str">
            <v>m</v>
          </cell>
          <cell r="H993" t="str">
            <v>DNIT 016/2004-ES</v>
          </cell>
        </row>
        <row r="994">
          <cell r="A994" t="str">
            <v>2 S 04 510 04</v>
          </cell>
          <cell r="B994" t="str">
            <v>-</v>
          </cell>
          <cell r="C994" t="str">
            <v>Dreno sub-superficial - DSS 04</v>
          </cell>
          <cell r="D994" t="str">
            <v>m</v>
          </cell>
          <cell r="H994" t="str">
            <v>DNIT 016/2004-ES</v>
          </cell>
        </row>
        <row r="995">
          <cell r="A995" t="str">
            <v>2 S 04 510 51</v>
          </cell>
          <cell r="B995" t="str">
            <v>-</v>
          </cell>
          <cell r="C995" t="str">
            <v>Dreno sub-superficial - DSS 01 AC</v>
          </cell>
          <cell r="D995" t="str">
            <v>m</v>
          </cell>
          <cell r="H995" t="str">
            <v>DNIT 016/2004-ES</v>
          </cell>
        </row>
        <row r="996">
          <cell r="A996" t="str">
            <v>2 S 04 510 52</v>
          </cell>
          <cell r="B996" t="str">
            <v>-</v>
          </cell>
          <cell r="C996" t="str">
            <v>Dreno sub-superficial - DSS 02 BC</v>
          </cell>
          <cell r="D996" t="str">
            <v>m</v>
          </cell>
          <cell r="H996" t="str">
            <v>DNIT 016/2004-ES</v>
          </cell>
        </row>
        <row r="997">
          <cell r="A997" t="str">
            <v>2 S 04 510 53</v>
          </cell>
          <cell r="B997" t="str">
            <v>-</v>
          </cell>
          <cell r="C997" t="str">
            <v>Dreno sub-superficial - DSS 03 BC</v>
          </cell>
          <cell r="D997" t="str">
            <v>m</v>
          </cell>
          <cell r="H997" t="str">
            <v>DNIT 016/2004-ES</v>
          </cell>
        </row>
        <row r="998">
          <cell r="A998" t="str">
            <v>2 S 04 510 54</v>
          </cell>
          <cell r="B998" t="str">
            <v>-</v>
          </cell>
          <cell r="C998" t="str">
            <v>Dreno sub-superficial - DSS 04 BC</v>
          </cell>
          <cell r="D998" t="str">
            <v>m</v>
          </cell>
          <cell r="H998" t="str">
            <v>DNIT 016/2004-ES</v>
          </cell>
        </row>
        <row r="999">
          <cell r="A999" t="str">
            <v>2 S 04 511 01</v>
          </cell>
          <cell r="B999" t="str">
            <v>-</v>
          </cell>
          <cell r="C999" t="str">
            <v>Boca saída p/dreno sub-superficial - BSD 03</v>
          </cell>
          <cell r="D999" t="str">
            <v>m</v>
          </cell>
          <cell r="H999" t="str">
            <v>DNIT 016/2004-ES</v>
          </cell>
        </row>
        <row r="1000">
          <cell r="A1000" t="str">
            <v>2 S 04 511 51</v>
          </cell>
          <cell r="B1000" t="str">
            <v>-</v>
          </cell>
          <cell r="C1000" t="str">
            <v>Boca de saída p/dreno sub-superficial-BSD 03 AC/BC</v>
          </cell>
          <cell r="D1000" t="str">
            <v>Und</v>
          </cell>
          <cell r="H1000" t="str">
            <v>DNIT 016/2004-ES</v>
          </cell>
        </row>
        <row r="1001">
          <cell r="A1001" t="str">
            <v>2 S 04 520 01</v>
          </cell>
          <cell r="B1001" t="str">
            <v>-</v>
          </cell>
          <cell r="C1001" t="str">
            <v>Dreno sub-horizontal - DSH 01</v>
          </cell>
          <cell r="D1001" t="str">
            <v>m</v>
          </cell>
          <cell r="H1001" t="str">
            <v>DNIT 017/2004-ES</v>
          </cell>
        </row>
        <row r="1002">
          <cell r="A1002" t="str">
            <v>2 S 04 520 51</v>
          </cell>
          <cell r="B1002" t="str">
            <v>-</v>
          </cell>
          <cell r="C1002" t="str">
            <v>Dreno sub-horizontal - DSH 01</v>
          </cell>
          <cell r="D1002" t="str">
            <v>m</v>
          </cell>
          <cell r="H1002" t="str">
            <v>DNIT 017/2004-ES</v>
          </cell>
        </row>
        <row r="1003">
          <cell r="A1003" t="str">
            <v>2 S 04 521 01</v>
          </cell>
          <cell r="B1003" t="str">
            <v>-</v>
          </cell>
          <cell r="C1003" t="str">
            <v>Boca saída p/dreno sub-horizontal - BSD 04</v>
          </cell>
          <cell r="D1003" t="str">
            <v>Und</v>
          </cell>
          <cell r="H1003" t="str">
            <v>DNIT 017/2004-ES</v>
          </cell>
        </row>
        <row r="1004">
          <cell r="A1004" t="str">
            <v>2 S 04 521 51</v>
          </cell>
          <cell r="B1004" t="str">
            <v>-</v>
          </cell>
          <cell r="C1004" t="str">
            <v>Boca de saída p/dreno sub-superficial-BSD 04 AC/BC</v>
          </cell>
          <cell r="D1004" t="str">
            <v>Und</v>
          </cell>
          <cell r="H1004" t="str">
            <v>DNIT 017/2004-ES</v>
          </cell>
        </row>
        <row r="1005">
          <cell r="A1005" t="str">
            <v>2 S 04 900 01</v>
          </cell>
          <cell r="B1005" t="str">
            <v>-</v>
          </cell>
          <cell r="C1005" t="str">
            <v>Sarjeta triangular de concreto - STC 01</v>
          </cell>
          <cell r="D1005" t="str">
            <v>m</v>
          </cell>
          <cell r="H1005" t="str">
            <v>DNIT 018/2004-ES</v>
          </cell>
        </row>
        <row r="1006">
          <cell r="A1006" t="str">
            <v>2 S 04 900 02</v>
          </cell>
          <cell r="B1006" t="str">
            <v>-</v>
          </cell>
          <cell r="C1006" t="str">
            <v>Sarjeta triangular de concreto - STC 02</v>
          </cell>
          <cell r="D1006" t="str">
            <v>m</v>
          </cell>
          <cell r="H1006" t="str">
            <v>DNIT 018/2004-ES</v>
          </cell>
        </row>
        <row r="1007">
          <cell r="A1007" t="str">
            <v>2 S 04 900 03</v>
          </cell>
          <cell r="B1007" t="str">
            <v>-</v>
          </cell>
          <cell r="C1007" t="str">
            <v>Sarjeta triangular de concreto - STC 03</v>
          </cell>
          <cell r="D1007" t="str">
            <v>m</v>
          </cell>
          <cell r="H1007" t="str">
            <v>DNIT 018/2004-ES</v>
          </cell>
        </row>
        <row r="1008">
          <cell r="A1008" t="str">
            <v>2 S 04 900 04</v>
          </cell>
          <cell r="B1008" t="str">
            <v>-</v>
          </cell>
          <cell r="C1008" t="str">
            <v>Sarjeta triangular de concreto - STC 04</v>
          </cell>
          <cell r="D1008" t="str">
            <v>m</v>
          </cell>
          <cell r="H1008" t="str">
            <v>DNIT 018/2004-ES</v>
          </cell>
        </row>
        <row r="1009">
          <cell r="A1009" t="str">
            <v>2 S 04 900 05</v>
          </cell>
          <cell r="B1009" t="str">
            <v>-</v>
          </cell>
          <cell r="C1009" t="str">
            <v>Sarjeta triangular de concreto - STC 05</v>
          </cell>
          <cell r="D1009" t="str">
            <v>m</v>
          </cell>
          <cell r="H1009" t="str">
            <v>DNIT 018/2004-ES</v>
          </cell>
        </row>
        <row r="1010">
          <cell r="A1010" t="str">
            <v>2 S 04 900 06</v>
          </cell>
          <cell r="B1010" t="str">
            <v>-</v>
          </cell>
          <cell r="C1010" t="str">
            <v>Sarjeta triangular de concreto - STC 06</v>
          </cell>
          <cell r="D1010" t="str">
            <v>m</v>
          </cell>
          <cell r="H1010" t="str">
            <v>DNIT 018/2004-ES</v>
          </cell>
        </row>
        <row r="1011">
          <cell r="A1011" t="str">
            <v>2 S 04 900 07</v>
          </cell>
          <cell r="B1011" t="str">
            <v>-</v>
          </cell>
          <cell r="C1011" t="str">
            <v>Sarjeta triangular de concreto - STC 07</v>
          </cell>
          <cell r="D1011" t="str">
            <v>m</v>
          </cell>
          <cell r="H1011" t="str">
            <v>DNIT 018/2004-ES</v>
          </cell>
        </row>
        <row r="1012">
          <cell r="A1012" t="str">
            <v>2 S 04 900 08</v>
          </cell>
          <cell r="B1012" t="str">
            <v>-</v>
          </cell>
          <cell r="C1012" t="str">
            <v>Sarjeta triangular de concreto - STC 08</v>
          </cell>
          <cell r="D1012" t="str">
            <v>m</v>
          </cell>
          <cell r="H1012" t="str">
            <v>DNIT 018/2004-ES</v>
          </cell>
        </row>
        <row r="1013">
          <cell r="A1013" t="str">
            <v>2 S 04 900 21</v>
          </cell>
          <cell r="B1013" t="str">
            <v>-</v>
          </cell>
          <cell r="C1013" t="str">
            <v>Sarjeta canteiro central concreto - SCC 01</v>
          </cell>
          <cell r="D1013" t="str">
            <v>m</v>
          </cell>
          <cell r="H1013" t="str">
            <v>DNIT 018/2004-ES</v>
          </cell>
        </row>
        <row r="1014">
          <cell r="A1014" t="str">
            <v>2 S 04 900 22</v>
          </cell>
          <cell r="B1014" t="str">
            <v>-</v>
          </cell>
          <cell r="C1014" t="str">
            <v>Sarjeta canteiro central concreto - SCC 02</v>
          </cell>
          <cell r="D1014" t="str">
            <v>m</v>
          </cell>
          <cell r="H1014" t="str">
            <v>DNIT 018/2004-ES</v>
          </cell>
        </row>
        <row r="1015">
          <cell r="A1015" t="str">
            <v>2 S 04 900 31</v>
          </cell>
          <cell r="B1015" t="str">
            <v>-</v>
          </cell>
          <cell r="C1015" t="str">
            <v>Sarjeta triangular de grama - STG 01</v>
          </cell>
          <cell r="D1015" t="str">
            <v>m</v>
          </cell>
          <cell r="H1015" t="str">
            <v>DNIT 018/2004-ES</v>
          </cell>
        </row>
        <row r="1016">
          <cell r="A1016" t="str">
            <v>2 S 04 900 32</v>
          </cell>
          <cell r="B1016" t="str">
            <v>-</v>
          </cell>
          <cell r="C1016" t="str">
            <v>Sarjeta triangular de grama - STG 02</v>
          </cell>
          <cell r="D1016" t="str">
            <v>m</v>
          </cell>
          <cell r="H1016" t="str">
            <v>DNIT 018/2004-ES</v>
          </cell>
        </row>
        <row r="1017">
          <cell r="A1017" t="str">
            <v>2 S 04 900 33</v>
          </cell>
          <cell r="B1017" t="str">
            <v>-</v>
          </cell>
          <cell r="C1017" t="str">
            <v>Sarjeta triangular de grama - STG 03</v>
          </cell>
          <cell r="D1017" t="str">
            <v>m</v>
          </cell>
          <cell r="H1017" t="str">
            <v>DNIT 018/2004-ES</v>
          </cell>
        </row>
        <row r="1018">
          <cell r="A1018" t="str">
            <v>2 S 04 900 34</v>
          </cell>
          <cell r="B1018" t="str">
            <v>-</v>
          </cell>
          <cell r="C1018" t="str">
            <v>Sarjeta triangular de grama - STG 04</v>
          </cell>
          <cell r="D1018" t="str">
            <v>m</v>
          </cell>
          <cell r="H1018" t="str">
            <v>DNIT 018/2004-ES</v>
          </cell>
        </row>
        <row r="1019">
          <cell r="A1019" t="str">
            <v>2 S 04 900 41</v>
          </cell>
          <cell r="B1019" t="str">
            <v>-</v>
          </cell>
          <cell r="C1019" t="str">
            <v>Sarjeta triangular não revestida - STT 01</v>
          </cell>
          <cell r="D1019" t="str">
            <v>m</v>
          </cell>
          <cell r="H1019" t="str">
            <v>DNIT 018/2004-ES</v>
          </cell>
        </row>
        <row r="1020">
          <cell r="A1020" t="str">
            <v>2 S 04 900 42</v>
          </cell>
          <cell r="B1020" t="str">
            <v>-</v>
          </cell>
          <cell r="C1020" t="str">
            <v>Sarjeta triangular não revestida - STT 02</v>
          </cell>
          <cell r="D1020" t="str">
            <v>m</v>
          </cell>
          <cell r="H1020" t="str">
            <v>DNIT 018/2004-ES</v>
          </cell>
        </row>
        <row r="1021">
          <cell r="A1021" t="str">
            <v>2 S 04 900 43</v>
          </cell>
          <cell r="B1021" t="str">
            <v>-</v>
          </cell>
          <cell r="C1021" t="str">
            <v>Sarjeta triangular não revestida - STT 03</v>
          </cell>
          <cell r="D1021" t="str">
            <v>m</v>
          </cell>
          <cell r="H1021" t="str">
            <v>DNIT 018/2004-ES</v>
          </cell>
        </row>
        <row r="1022">
          <cell r="A1022" t="str">
            <v>2 S 04 900 44</v>
          </cell>
          <cell r="B1022" t="str">
            <v>-</v>
          </cell>
          <cell r="C1022" t="str">
            <v>Sarjeta triangular não revestida - STT 04</v>
          </cell>
          <cell r="D1022" t="str">
            <v>m</v>
          </cell>
          <cell r="H1022" t="str">
            <v>DNIT 018/2004-ES</v>
          </cell>
        </row>
        <row r="1023">
          <cell r="A1023" t="str">
            <v>2 S 04 900 51</v>
          </cell>
          <cell r="B1023" t="str">
            <v>-</v>
          </cell>
          <cell r="C1023" t="str">
            <v>Sarjeta triangular de concreto - STC 01 AC/BC</v>
          </cell>
          <cell r="D1023" t="str">
            <v>m</v>
          </cell>
          <cell r="H1023" t="str">
            <v>DNIT 018/2004-ES</v>
          </cell>
        </row>
        <row r="1024">
          <cell r="A1024" t="str">
            <v>2 S 04 900 52</v>
          </cell>
          <cell r="B1024" t="str">
            <v>-</v>
          </cell>
          <cell r="C1024" t="str">
            <v>Sarjeta triangular de concreto - STC 02 AC/BC</v>
          </cell>
          <cell r="D1024" t="str">
            <v>m</v>
          </cell>
          <cell r="H1024" t="str">
            <v>DNIT 018/2004-ES</v>
          </cell>
        </row>
        <row r="1025">
          <cell r="A1025" t="str">
            <v>2 S 04 900 53</v>
          </cell>
          <cell r="B1025" t="str">
            <v>-</v>
          </cell>
          <cell r="C1025" t="str">
            <v>Sarjeta triangular de concreto - STC 03 AC/BC</v>
          </cell>
          <cell r="D1025" t="str">
            <v>m</v>
          </cell>
          <cell r="H1025" t="str">
            <v>DNIT 018/2004-ES</v>
          </cell>
        </row>
        <row r="1026">
          <cell r="A1026" t="str">
            <v>2 S 04 900 54</v>
          </cell>
          <cell r="B1026" t="str">
            <v>-</v>
          </cell>
          <cell r="C1026" t="str">
            <v>Sarjeta triangular de concreto - STC 04 AC/BC</v>
          </cell>
          <cell r="D1026" t="str">
            <v>m</v>
          </cell>
          <cell r="H1026" t="str">
            <v>DNIT 018/2004-ES</v>
          </cell>
        </row>
        <row r="1027">
          <cell r="A1027" t="str">
            <v>2 S 04 900 55</v>
          </cell>
          <cell r="B1027" t="str">
            <v>-</v>
          </cell>
          <cell r="C1027" t="str">
            <v>Sarjeta triangular de concreto - STC 05 AC/BC</v>
          </cell>
          <cell r="D1027" t="str">
            <v>m</v>
          </cell>
          <cell r="H1027" t="str">
            <v>DNIT 018/2004-ES</v>
          </cell>
        </row>
        <row r="1028">
          <cell r="A1028" t="str">
            <v>2 S 04 900 56</v>
          </cell>
          <cell r="B1028" t="str">
            <v>-</v>
          </cell>
          <cell r="C1028" t="str">
            <v>Sarjeta triangular de concreto - STC 06 AC/BC</v>
          </cell>
          <cell r="D1028" t="str">
            <v>m</v>
          </cell>
          <cell r="H1028" t="str">
            <v>DNIT 018/2004-ES</v>
          </cell>
        </row>
        <row r="1029">
          <cell r="A1029" t="str">
            <v>2 S 04 900 57</v>
          </cell>
          <cell r="B1029" t="str">
            <v>-</v>
          </cell>
          <cell r="C1029" t="str">
            <v>Sarjeta triangular de concreto - STC 07 AC/BC</v>
          </cell>
          <cell r="D1029" t="str">
            <v>m</v>
          </cell>
          <cell r="H1029" t="str">
            <v>DNIT 018/2004-ES</v>
          </cell>
        </row>
        <row r="1030">
          <cell r="A1030" t="str">
            <v>2 S 04 900 58</v>
          </cell>
          <cell r="B1030" t="str">
            <v>-</v>
          </cell>
          <cell r="C1030" t="str">
            <v>Sarjeta triangular de concreto - STC 08 AC/BC</v>
          </cell>
          <cell r="D1030" t="str">
            <v>m</v>
          </cell>
          <cell r="H1030" t="str">
            <v>DNIT 018/2004-ES</v>
          </cell>
        </row>
        <row r="1031">
          <cell r="A1031" t="str">
            <v>2 S 04 900 71</v>
          </cell>
          <cell r="B1031" t="str">
            <v>-</v>
          </cell>
          <cell r="C1031" t="str">
            <v>Sarjeta canteiro central concreto - SCC 01 AC/BC</v>
          </cell>
          <cell r="D1031" t="str">
            <v>m</v>
          </cell>
          <cell r="H1031" t="str">
            <v>DNIT 018/2004-ES</v>
          </cell>
        </row>
        <row r="1032">
          <cell r="A1032" t="str">
            <v>2 S 04 900 72</v>
          </cell>
          <cell r="B1032" t="str">
            <v>-</v>
          </cell>
          <cell r="C1032" t="str">
            <v>Sarjeta canteiro central concreto - SCC 02 AC/BC</v>
          </cell>
          <cell r="D1032" t="str">
            <v>m</v>
          </cell>
          <cell r="H1032" t="str">
            <v>DNIT 018/2004-ES</v>
          </cell>
        </row>
        <row r="1033">
          <cell r="A1033" t="str">
            <v>2 S 04 901 01</v>
          </cell>
          <cell r="B1033" t="str">
            <v>-</v>
          </cell>
          <cell r="C1033" t="str">
            <v>Sarjeta trapezoidal de concreto - SZC 01</v>
          </cell>
          <cell r="D1033" t="str">
            <v>m</v>
          </cell>
          <cell r="H1033" t="str">
            <v>DNIT 018/2004-ES</v>
          </cell>
        </row>
        <row r="1034">
          <cell r="A1034" t="str">
            <v>2 S 04 901 02</v>
          </cell>
          <cell r="B1034" t="str">
            <v>-</v>
          </cell>
          <cell r="C1034" t="str">
            <v>Sarjeta trapezoidal de concreto - SZC 02</v>
          </cell>
          <cell r="D1034" t="str">
            <v>m</v>
          </cell>
          <cell r="H1034" t="str">
            <v>DNIT 018/2004-ES</v>
          </cell>
        </row>
        <row r="1035">
          <cell r="A1035" t="str">
            <v>2 S 04 901 21</v>
          </cell>
          <cell r="B1035" t="str">
            <v>-</v>
          </cell>
          <cell r="C1035" t="str">
            <v>Sarjeta de canteiro central de concreto - SCC 03</v>
          </cell>
          <cell r="D1035" t="str">
            <v>m</v>
          </cell>
          <cell r="H1035" t="str">
            <v>DNIT 018/2004-ES</v>
          </cell>
        </row>
        <row r="1036">
          <cell r="A1036" t="str">
            <v>2 S 04 901 22</v>
          </cell>
          <cell r="B1036" t="str">
            <v>-</v>
          </cell>
          <cell r="C1036" t="str">
            <v>Sarjeta de canteiro central de cocnreto - SCC 04</v>
          </cell>
          <cell r="D1036" t="str">
            <v>m</v>
          </cell>
          <cell r="H1036" t="str">
            <v>DNIT 018/2004-ES</v>
          </cell>
        </row>
        <row r="1037">
          <cell r="A1037" t="str">
            <v>2 S 04 901 31</v>
          </cell>
          <cell r="B1037" t="str">
            <v>-</v>
          </cell>
          <cell r="C1037" t="str">
            <v>Sarjeta trapezoidal de grama - SZG 01</v>
          </cell>
          <cell r="D1037" t="str">
            <v>m</v>
          </cell>
          <cell r="H1037" t="str">
            <v>DNIT 018/2004-ES</v>
          </cell>
        </row>
        <row r="1038">
          <cell r="A1038" t="str">
            <v>2 S 04 901 32</v>
          </cell>
          <cell r="B1038" t="str">
            <v>-</v>
          </cell>
          <cell r="C1038" t="str">
            <v>Sarjeta trapezoidal de grama - SZG 02</v>
          </cell>
          <cell r="D1038" t="str">
            <v>m</v>
          </cell>
          <cell r="H1038" t="str">
            <v>DNIT 018/2004-ES</v>
          </cell>
        </row>
        <row r="1039">
          <cell r="A1039" t="str">
            <v>2 S 04 901 41</v>
          </cell>
          <cell r="B1039" t="str">
            <v>-</v>
          </cell>
          <cell r="C1039" t="str">
            <v>Sarjeta trapezoidal não revestida - SZT 01</v>
          </cell>
          <cell r="D1039" t="str">
            <v>m</v>
          </cell>
          <cell r="H1039" t="str">
            <v>DNIT 018/2004-ES</v>
          </cell>
        </row>
        <row r="1040">
          <cell r="A1040" t="str">
            <v>2 S 04 901 42</v>
          </cell>
          <cell r="B1040" t="str">
            <v>-</v>
          </cell>
          <cell r="C1040" t="str">
            <v>Sarjeta trapezoidal não revestida - SZT 02</v>
          </cell>
          <cell r="D1040" t="str">
            <v>m</v>
          </cell>
          <cell r="H1040" t="str">
            <v>DNIT 018/2004-ES</v>
          </cell>
        </row>
        <row r="1041">
          <cell r="A1041" t="str">
            <v>2 S 04 901 51</v>
          </cell>
          <cell r="B1041" t="str">
            <v>-</v>
          </cell>
          <cell r="C1041" t="str">
            <v>Sarjeta trapezoidal de concreto - SZC 01 AC/BC</v>
          </cell>
          <cell r="D1041" t="str">
            <v>m</v>
          </cell>
          <cell r="H1041" t="str">
            <v>DNIT 018/2004-ES</v>
          </cell>
        </row>
        <row r="1042">
          <cell r="A1042" t="str">
            <v>2 S 04 901 52</v>
          </cell>
          <cell r="B1042" t="str">
            <v>-</v>
          </cell>
          <cell r="C1042" t="str">
            <v>Sarjeta trapezoidal de concreto - SZC 02 AC/BC</v>
          </cell>
          <cell r="D1042" t="str">
            <v>m</v>
          </cell>
          <cell r="H1042" t="str">
            <v>DNIT 018/2004-ES</v>
          </cell>
        </row>
        <row r="1043">
          <cell r="A1043" t="str">
            <v>2 S 04 901 71</v>
          </cell>
          <cell r="B1043" t="str">
            <v>-</v>
          </cell>
          <cell r="C1043" t="str">
            <v>Sarjeta canteiro central concreto - SCC 03 AC/BC</v>
          </cell>
          <cell r="D1043" t="str">
            <v>m</v>
          </cell>
          <cell r="H1043" t="str">
            <v>DNIT 018/2004-ES</v>
          </cell>
        </row>
        <row r="1044">
          <cell r="A1044" t="str">
            <v>2 S 04 901 72</v>
          </cell>
          <cell r="B1044" t="str">
            <v>-</v>
          </cell>
          <cell r="C1044" t="str">
            <v>Sarjeta canteiro central concreto - SCC 04 AC/BC</v>
          </cell>
          <cell r="D1044" t="str">
            <v>m</v>
          </cell>
          <cell r="H1044" t="str">
            <v>DNIT 018/2004-ES</v>
          </cell>
        </row>
        <row r="1045">
          <cell r="A1045" t="str">
            <v>2 S 04 910 01</v>
          </cell>
          <cell r="B1045" t="str">
            <v>-</v>
          </cell>
          <cell r="C1045" t="str">
            <v>Meio fio de concreto - MFC 01</v>
          </cell>
          <cell r="D1045" t="str">
            <v>m</v>
          </cell>
          <cell r="H1045" t="str">
            <v>DNIT 020/2004-ES</v>
          </cell>
        </row>
        <row r="1046">
          <cell r="A1046" t="str">
            <v>2 S 04 910 02</v>
          </cell>
          <cell r="B1046" t="str">
            <v>-</v>
          </cell>
          <cell r="C1046" t="str">
            <v>Meio fio de concreto - MFC 02</v>
          </cell>
          <cell r="D1046" t="str">
            <v>m</v>
          </cell>
          <cell r="H1046" t="str">
            <v>DNIT 020/2004-ES</v>
          </cell>
        </row>
        <row r="1047">
          <cell r="A1047" t="str">
            <v>2 S 04 910 03</v>
          </cell>
          <cell r="B1047" t="str">
            <v>-</v>
          </cell>
          <cell r="C1047" t="str">
            <v>Meio fio de concreto - MFC 03</v>
          </cell>
          <cell r="D1047" t="str">
            <v>m</v>
          </cell>
          <cell r="H1047" t="str">
            <v>DNIT 020/2004-ES</v>
          </cell>
        </row>
        <row r="1048">
          <cell r="A1048" t="str">
            <v>2 S 04 910 04</v>
          </cell>
          <cell r="B1048" t="str">
            <v>-</v>
          </cell>
          <cell r="C1048" t="str">
            <v>Meio fio de concreto - MFC 04</v>
          </cell>
          <cell r="D1048" t="str">
            <v>m</v>
          </cell>
          <cell r="H1048" t="str">
            <v>DNIT 020/2004-ES</v>
          </cell>
        </row>
        <row r="1049">
          <cell r="A1049" t="str">
            <v>2 S 04 910 05</v>
          </cell>
          <cell r="B1049" t="str">
            <v>-</v>
          </cell>
          <cell r="C1049" t="str">
            <v>Meio fio de concreto - MFC 05</v>
          </cell>
          <cell r="D1049" t="str">
            <v>m</v>
          </cell>
          <cell r="H1049" t="str">
            <v>DNIT 020/2004-ES</v>
          </cell>
        </row>
        <row r="1050">
          <cell r="A1050" t="str">
            <v>2 S 04 910 06</v>
          </cell>
          <cell r="B1050" t="str">
            <v>-</v>
          </cell>
          <cell r="C1050" t="str">
            <v>Meio fio de concreto - MFC 06</v>
          </cell>
          <cell r="D1050" t="str">
            <v>m</v>
          </cell>
          <cell r="H1050" t="str">
            <v>DNIT 020/2004-ES</v>
          </cell>
        </row>
        <row r="1051">
          <cell r="A1051" t="str">
            <v>2 S 04 910 07</v>
          </cell>
          <cell r="B1051" t="str">
            <v>-</v>
          </cell>
          <cell r="C1051" t="str">
            <v>Meio fio de concreto - MFC 07</v>
          </cell>
          <cell r="D1051" t="str">
            <v>m</v>
          </cell>
          <cell r="H1051" t="str">
            <v>DNIT 020/2004-ES</v>
          </cell>
        </row>
        <row r="1052">
          <cell r="A1052" t="str">
            <v>2 S 04 910 08</v>
          </cell>
          <cell r="B1052" t="str">
            <v>-</v>
          </cell>
          <cell r="C1052" t="str">
            <v>Meio fio de concreto - MFC 08</v>
          </cell>
          <cell r="D1052" t="str">
            <v>m</v>
          </cell>
          <cell r="H1052" t="str">
            <v>DNIT 020/2004-ES</v>
          </cell>
        </row>
        <row r="1053">
          <cell r="A1053" t="str">
            <v>2 S 04 910 51</v>
          </cell>
          <cell r="B1053" t="str">
            <v>-</v>
          </cell>
          <cell r="C1053" t="str">
            <v>Meio-fio de concreto - MFC 01 AC/BC</v>
          </cell>
          <cell r="D1053" t="str">
            <v>m</v>
          </cell>
          <cell r="H1053" t="str">
            <v>DNIT 020/2004-ES</v>
          </cell>
        </row>
        <row r="1054">
          <cell r="A1054" t="str">
            <v>2 S 04 910 52</v>
          </cell>
          <cell r="B1054" t="str">
            <v>-</v>
          </cell>
          <cell r="C1054" t="str">
            <v>Meio-fio de concreto - MFC 02 AC/BC</v>
          </cell>
          <cell r="D1054" t="str">
            <v>m</v>
          </cell>
          <cell r="H1054" t="str">
            <v>DNIT 020/2004-ES</v>
          </cell>
        </row>
        <row r="1055">
          <cell r="A1055" t="str">
            <v>2 S 04 910 53</v>
          </cell>
          <cell r="B1055" t="str">
            <v>-</v>
          </cell>
          <cell r="C1055" t="str">
            <v>Meio-fio de concreto - MFC 03 AC/BC</v>
          </cell>
          <cell r="D1055" t="str">
            <v>m</v>
          </cell>
          <cell r="H1055" t="str">
            <v>DNIT 020/2004-ES</v>
          </cell>
        </row>
        <row r="1056">
          <cell r="A1056" t="str">
            <v>2 S 04 910 54</v>
          </cell>
          <cell r="B1056" t="str">
            <v>-</v>
          </cell>
          <cell r="C1056" t="str">
            <v>Meio-fio de concreto - MFC 04 AC/BC</v>
          </cell>
          <cell r="D1056" t="str">
            <v>m</v>
          </cell>
          <cell r="H1056" t="str">
            <v>DNIT 020/2004-ES</v>
          </cell>
        </row>
        <row r="1057">
          <cell r="A1057" t="str">
            <v>2 S 04 910 55</v>
          </cell>
          <cell r="B1057" t="str">
            <v>-</v>
          </cell>
          <cell r="C1057" t="str">
            <v>Meio-fio de concreto - MFC 05 AC/BC</v>
          </cell>
          <cell r="D1057" t="str">
            <v>m</v>
          </cell>
          <cell r="H1057" t="str">
            <v>DNIT 020/2004-ES</v>
          </cell>
        </row>
        <row r="1058">
          <cell r="A1058" t="str">
            <v>2 S 04 910 56</v>
          </cell>
          <cell r="B1058" t="str">
            <v>-</v>
          </cell>
          <cell r="C1058" t="str">
            <v>Meio-fio de concreto - MFC 06 AC/BC</v>
          </cell>
          <cell r="D1058" t="str">
            <v>m</v>
          </cell>
          <cell r="H1058" t="str">
            <v>DNIT 020/2004-ES</v>
          </cell>
        </row>
        <row r="1059">
          <cell r="A1059" t="str">
            <v>2 S 04 910 57</v>
          </cell>
          <cell r="B1059" t="str">
            <v>-</v>
          </cell>
          <cell r="C1059" t="str">
            <v>Meio-fio de concreto - MFC 07 AC/BC</v>
          </cell>
          <cell r="D1059" t="str">
            <v>m</v>
          </cell>
          <cell r="H1059" t="str">
            <v>DNIT 020/2004-ES</v>
          </cell>
        </row>
        <row r="1060">
          <cell r="A1060" t="str">
            <v>2 S 04 910 58</v>
          </cell>
          <cell r="B1060" t="str">
            <v>-</v>
          </cell>
          <cell r="C1060" t="str">
            <v>Meio-fio de concreto - MFC 08 AC/BC</v>
          </cell>
          <cell r="D1060" t="str">
            <v>m</v>
          </cell>
          <cell r="H1060" t="str">
            <v>DNIT 020/2004-ES</v>
          </cell>
        </row>
        <row r="1061">
          <cell r="A1061" t="str">
            <v>2 S 04 930 01</v>
          </cell>
          <cell r="B1061" t="str">
            <v>-</v>
          </cell>
          <cell r="C1061" t="str">
            <v>Caixa coletora de sarjeta - CCS 01</v>
          </cell>
          <cell r="D1061" t="str">
            <v>und</v>
          </cell>
          <cell r="H1061" t="str">
            <v>DNIT 026/2004-ES</v>
          </cell>
        </row>
        <row r="1062">
          <cell r="A1062" t="str">
            <v>2 S 04 930 02</v>
          </cell>
          <cell r="B1062" t="str">
            <v>-</v>
          </cell>
          <cell r="C1062" t="str">
            <v>Caixa coletora de sarjeta - CCS 02</v>
          </cell>
          <cell r="D1062" t="str">
            <v>und</v>
          </cell>
          <cell r="H1062" t="str">
            <v>DNIT 026/2004-ES</v>
          </cell>
        </row>
        <row r="1063">
          <cell r="A1063" t="str">
            <v>2 S 04 930 03</v>
          </cell>
          <cell r="B1063" t="str">
            <v>-</v>
          </cell>
          <cell r="C1063" t="str">
            <v>Caixa coletora de sarjeta - CCS 03</v>
          </cell>
          <cell r="D1063" t="str">
            <v>und</v>
          </cell>
          <cell r="H1063" t="str">
            <v>DNIT 026/2004-ES</v>
          </cell>
        </row>
        <row r="1064">
          <cell r="A1064" t="str">
            <v>2 S 04 930 04</v>
          </cell>
          <cell r="B1064" t="str">
            <v>-</v>
          </cell>
          <cell r="C1064" t="str">
            <v>Caixa coletora de sarjeta - CCS 04</v>
          </cell>
          <cell r="D1064" t="str">
            <v>und</v>
          </cell>
          <cell r="H1064" t="str">
            <v>DNIT 026/2004-ES</v>
          </cell>
        </row>
        <row r="1065">
          <cell r="A1065" t="str">
            <v>2 S 04 930 05</v>
          </cell>
          <cell r="B1065" t="str">
            <v>-</v>
          </cell>
          <cell r="C1065" t="str">
            <v>Caixa coletora de sarjeta - CCS 05</v>
          </cell>
          <cell r="D1065" t="str">
            <v>und</v>
          </cell>
          <cell r="H1065" t="str">
            <v>DNIT 026/2004-ES</v>
          </cell>
        </row>
        <row r="1066">
          <cell r="A1066" t="str">
            <v>2 S 04 930 06</v>
          </cell>
          <cell r="B1066" t="str">
            <v>-</v>
          </cell>
          <cell r="C1066" t="str">
            <v>Caixa coletora de sarjeta - CCS 06</v>
          </cell>
          <cell r="D1066" t="str">
            <v>und</v>
          </cell>
          <cell r="H1066" t="str">
            <v>DNIT 026/2004-ES</v>
          </cell>
        </row>
        <row r="1067">
          <cell r="A1067" t="str">
            <v>2 S 04 930 07</v>
          </cell>
          <cell r="B1067" t="str">
            <v>-</v>
          </cell>
          <cell r="C1067" t="str">
            <v>Caixa coletora de sarjeta - CCS 07</v>
          </cell>
          <cell r="D1067" t="str">
            <v>und</v>
          </cell>
          <cell r="H1067" t="str">
            <v>DNIT 026/2004-ES</v>
          </cell>
        </row>
        <row r="1068">
          <cell r="A1068" t="str">
            <v>2 S 04 930 08</v>
          </cell>
          <cell r="B1068" t="str">
            <v>-</v>
          </cell>
          <cell r="C1068" t="str">
            <v>Caixa coletora de sarjeta - CCS 08</v>
          </cell>
          <cell r="D1068" t="str">
            <v>und</v>
          </cell>
          <cell r="H1068" t="str">
            <v>DNIT 026/2004-ES</v>
          </cell>
        </row>
        <row r="1069">
          <cell r="A1069" t="str">
            <v>2 S 04 930 09</v>
          </cell>
          <cell r="B1069" t="str">
            <v>-</v>
          </cell>
          <cell r="C1069" t="str">
            <v>Caixa coletora de sarjeta - CCS 09</v>
          </cell>
          <cell r="D1069" t="str">
            <v>und</v>
          </cell>
          <cell r="H1069" t="str">
            <v>DNIT 026/2004-ES</v>
          </cell>
        </row>
        <row r="1070">
          <cell r="A1070" t="str">
            <v>2 S 04 930 10</v>
          </cell>
          <cell r="B1070" t="str">
            <v>-</v>
          </cell>
          <cell r="C1070" t="str">
            <v>Caixa coletora de sarjeta - CCS 10</v>
          </cell>
          <cell r="D1070" t="str">
            <v>und</v>
          </cell>
          <cell r="H1070" t="str">
            <v>DNIT 026/2004-ES</v>
          </cell>
        </row>
        <row r="1071">
          <cell r="A1071" t="str">
            <v>2 S 04 930 11</v>
          </cell>
          <cell r="B1071" t="str">
            <v>-</v>
          </cell>
          <cell r="C1071" t="str">
            <v>Caixa coletora de sarjeta - CCS 11</v>
          </cell>
          <cell r="D1071" t="str">
            <v>und</v>
          </cell>
          <cell r="H1071" t="str">
            <v>DNIT 026/2004-ES</v>
          </cell>
        </row>
        <row r="1072">
          <cell r="A1072" t="str">
            <v>2 S 04 930 12</v>
          </cell>
          <cell r="B1072" t="str">
            <v>-</v>
          </cell>
          <cell r="C1072" t="str">
            <v>Caixa coletora de sarjeta - CCS 12</v>
          </cell>
          <cell r="D1072" t="str">
            <v>und</v>
          </cell>
          <cell r="H1072" t="str">
            <v>DNIT 026/2004-ES</v>
          </cell>
        </row>
        <row r="1073">
          <cell r="A1073" t="str">
            <v>2 S 04 930 13</v>
          </cell>
          <cell r="B1073" t="str">
            <v>-</v>
          </cell>
          <cell r="C1073" t="str">
            <v>Caixa coletora de sarjeta - CCS 13</v>
          </cell>
          <cell r="D1073" t="str">
            <v>und</v>
          </cell>
          <cell r="H1073" t="str">
            <v>DNIT 026/2004-ES</v>
          </cell>
        </row>
        <row r="1074">
          <cell r="A1074" t="str">
            <v>2 S 04 930 14</v>
          </cell>
          <cell r="B1074" t="str">
            <v>-</v>
          </cell>
          <cell r="C1074" t="str">
            <v>Caixa coletora de sarjeta - CCS14</v>
          </cell>
          <cell r="D1074" t="str">
            <v>und</v>
          </cell>
          <cell r="H1074" t="str">
            <v>DNIT 026/2004-ES</v>
          </cell>
        </row>
        <row r="1075">
          <cell r="A1075" t="str">
            <v>2 S 04 930 15</v>
          </cell>
          <cell r="B1075" t="str">
            <v>-</v>
          </cell>
          <cell r="C1075" t="str">
            <v>Caixa coletora de sarjeta - CCS 15</v>
          </cell>
          <cell r="D1075" t="str">
            <v>und</v>
          </cell>
          <cell r="H1075" t="str">
            <v>DNIT 026/2004-ES</v>
          </cell>
        </row>
        <row r="1076">
          <cell r="A1076" t="str">
            <v>2 S 04 930 16</v>
          </cell>
          <cell r="B1076" t="str">
            <v>-</v>
          </cell>
          <cell r="C1076" t="str">
            <v>Caixa coletora de sarjeta - CCS 16</v>
          </cell>
          <cell r="D1076" t="str">
            <v>und</v>
          </cell>
          <cell r="H1076" t="str">
            <v>DNIT 026/2004-ES</v>
          </cell>
        </row>
        <row r="1077">
          <cell r="A1077" t="str">
            <v>2 S 04 930 17</v>
          </cell>
          <cell r="B1077" t="str">
            <v>-</v>
          </cell>
          <cell r="C1077" t="str">
            <v>Caixa coletora de sarjeta - CCS 17</v>
          </cell>
          <cell r="D1077" t="str">
            <v>und</v>
          </cell>
          <cell r="H1077" t="str">
            <v>DNIT 026/2004-ES</v>
          </cell>
        </row>
        <row r="1078">
          <cell r="A1078" t="str">
            <v>2 S 04 930 18</v>
          </cell>
          <cell r="B1078" t="str">
            <v>-</v>
          </cell>
          <cell r="C1078" t="str">
            <v>Caixa coletora de sarjeta - CCS 18</v>
          </cell>
          <cell r="D1078" t="str">
            <v>und</v>
          </cell>
          <cell r="H1078" t="str">
            <v>DNIT 026/2004-ES</v>
          </cell>
        </row>
        <row r="1079">
          <cell r="A1079" t="str">
            <v>2 S 04 930 19</v>
          </cell>
          <cell r="B1079" t="str">
            <v>-</v>
          </cell>
          <cell r="C1079" t="str">
            <v>Caixa coletora de sarjeta - CCS 19</v>
          </cell>
          <cell r="D1079" t="str">
            <v>und</v>
          </cell>
          <cell r="H1079" t="str">
            <v>DNIT 026/2004-ES</v>
          </cell>
        </row>
        <row r="1080">
          <cell r="A1080" t="str">
            <v>2 S 04 930 20</v>
          </cell>
          <cell r="B1080" t="str">
            <v>-</v>
          </cell>
          <cell r="C1080" t="str">
            <v>Caixa coletora de sarjeta - CCS 20</v>
          </cell>
          <cell r="D1080" t="str">
            <v>und</v>
          </cell>
          <cell r="H1080" t="str">
            <v>DNIT 026/2004-ES</v>
          </cell>
        </row>
        <row r="1081">
          <cell r="A1081" t="str">
            <v>2 S 04 930 51</v>
          </cell>
          <cell r="B1081" t="str">
            <v>-</v>
          </cell>
          <cell r="C1081" t="str">
            <v>Caixa coletora de sarjeta - CCS 01 AC/BC</v>
          </cell>
          <cell r="D1081" t="str">
            <v>und</v>
          </cell>
          <cell r="H1081" t="str">
            <v>DNIT 026/2004-ES</v>
          </cell>
        </row>
        <row r="1082">
          <cell r="A1082" t="str">
            <v>2 S 04 930 52</v>
          </cell>
          <cell r="B1082" t="str">
            <v>-</v>
          </cell>
          <cell r="C1082" t="str">
            <v>Caixa coletora de sarjeta - CCS 02 AC/BC</v>
          </cell>
          <cell r="D1082" t="str">
            <v>und</v>
          </cell>
          <cell r="H1082" t="str">
            <v>DNIT 026/2004-ES</v>
          </cell>
        </row>
        <row r="1083">
          <cell r="A1083" t="str">
            <v>2 S 04 930 53</v>
          </cell>
          <cell r="B1083" t="str">
            <v>-</v>
          </cell>
          <cell r="C1083" t="str">
            <v>Caixa coletora de sarjeta - CCS 03 AC/BC</v>
          </cell>
          <cell r="D1083" t="str">
            <v>und</v>
          </cell>
          <cell r="H1083" t="str">
            <v>DNIT 026/2004-ES</v>
          </cell>
        </row>
        <row r="1084">
          <cell r="A1084" t="str">
            <v>2 S 04 930 54</v>
          </cell>
          <cell r="B1084" t="str">
            <v>-</v>
          </cell>
          <cell r="C1084" t="str">
            <v>Caixa coletora de sarjeta - CCS 04 AC/BC</v>
          </cell>
          <cell r="D1084" t="str">
            <v>und</v>
          </cell>
          <cell r="H1084" t="str">
            <v>DNIT 026/2004-ES</v>
          </cell>
        </row>
        <row r="1085">
          <cell r="A1085" t="str">
            <v>2 S 04 930 55</v>
          </cell>
          <cell r="B1085" t="str">
            <v>-</v>
          </cell>
          <cell r="C1085" t="str">
            <v>Caixa coletora de sarjeta - CCS 05 AC/BC</v>
          </cell>
          <cell r="D1085" t="str">
            <v>und</v>
          </cell>
          <cell r="H1085" t="str">
            <v>DNIT 026/2004-ES</v>
          </cell>
        </row>
        <row r="1086">
          <cell r="A1086" t="str">
            <v>2 S 04 930 56</v>
          </cell>
          <cell r="B1086" t="str">
            <v>-</v>
          </cell>
          <cell r="C1086" t="str">
            <v>Caixa coletora de sarjeta - CCS 06 AC/BC</v>
          </cell>
          <cell r="D1086" t="str">
            <v>und</v>
          </cell>
          <cell r="H1086" t="str">
            <v>DNIT 026/2004-ES</v>
          </cell>
        </row>
        <row r="1087">
          <cell r="A1087" t="str">
            <v>2 S 04 930 57</v>
          </cell>
          <cell r="B1087" t="str">
            <v>-</v>
          </cell>
          <cell r="C1087" t="str">
            <v>Caixa coletora de sarjeta - CCS 07 AC/BC</v>
          </cell>
          <cell r="D1087" t="str">
            <v>und</v>
          </cell>
          <cell r="H1087" t="str">
            <v>DNIT 026/2004-ES</v>
          </cell>
        </row>
        <row r="1088">
          <cell r="A1088" t="str">
            <v>2 S 04 930 58</v>
          </cell>
          <cell r="B1088" t="str">
            <v>-</v>
          </cell>
          <cell r="C1088" t="str">
            <v>Caixa coletora de sarjeta - CCS 08 AC/BC</v>
          </cell>
          <cell r="D1088" t="str">
            <v>und</v>
          </cell>
          <cell r="H1088" t="str">
            <v>DNIT 026/2004-ES</v>
          </cell>
        </row>
        <row r="1089">
          <cell r="A1089" t="str">
            <v>2 S 04 930 59</v>
          </cell>
          <cell r="B1089" t="str">
            <v>-</v>
          </cell>
          <cell r="C1089" t="str">
            <v>Caixa coletora de sarjeta - CCS 09 AC/BC</v>
          </cell>
          <cell r="D1089" t="str">
            <v>und</v>
          </cell>
          <cell r="H1089" t="str">
            <v>DNIT 026/2004-ES</v>
          </cell>
        </row>
        <row r="1090">
          <cell r="A1090" t="str">
            <v>2 S 04 930 60</v>
          </cell>
          <cell r="B1090" t="str">
            <v>-</v>
          </cell>
          <cell r="C1090" t="str">
            <v>Caixa coletora de sarjeta - CCS 10 AC/BC</v>
          </cell>
          <cell r="D1090" t="str">
            <v>und</v>
          </cell>
          <cell r="H1090" t="str">
            <v>DNIT 026/2004-ES</v>
          </cell>
        </row>
        <row r="1091">
          <cell r="A1091" t="str">
            <v>2 S 04 930 61</v>
          </cell>
          <cell r="B1091" t="str">
            <v>-</v>
          </cell>
          <cell r="C1091" t="str">
            <v>Caixa coletora de sarjeta - CCS 11 AC/BC</v>
          </cell>
          <cell r="D1091" t="str">
            <v>und</v>
          </cell>
          <cell r="H1091" t="str">
            <v>DNIT 026/2004-ES</v>
          </cell>
        </row>
        <row r="1092">
          <cell r="A1092" t="str">
            <v>2 S 04 930 62</v>
          </cell>
          <cell r="B1092" t="str">
            <v>-</v>
          </cell>
          <cell r="C1092" t="str">
            <v>Caixa coletora de sarjeta - CCS 12 AC/BC</v>
          </cell>
          <cell r="D1092" t="str">
            <v>und</v>
          </cell>
          <cell r="H1092" t="str">
            <v>DNIT 026/2004-ES</v>
          </cell>
        </row>
        <row r="1093">
          <cell r="A1093" t="str">
            <v>2 S 04 930 63</v>
          </cell>
          <cell r="B1093" t="str">
            <v>-</v>
          </cell>
          <cell r="C1093" t="str">
            <v>Caixa coletora de sarjeta - CCS 13 AC/BC</v>
          </cell>
          <cell r="D1093" t="str">
            <v>und</v>
          </cell>
          <cell r="H1093" t="str">
            <v>DNIT 026/2004-ES</v>
          </cell>
        </row>
        <row r="1094">
          <cell r="A1094" t="str">
            <v>2 S 04 930 64</v>
          </cell>
          <cell r="B1094" t="str">
            <v>-</v>
          </cell>
          <cell r="C1094" t="str">
            <v>Caixa coletora de sarjeta - CCS 14 AC/BC</v>
          </cell>
          <cell r="D1094" t="str">
            <v>und</v>
          </cell>
          <cell r="H1094" t="str">
            <v>DNIT 026/2004-ES</v>
          </cell>
        </row>
        <row r="1095">
          <cell r="A1095" t="str">
            <v>2 S 04 930 65</v>
          </cell>
          <cell r="B1095" t="str">
            <v>-</v>
          </cell>
          <cell r="C1095" t="str">
            <v>Caixa coletora de sarjeta - CCS 15 AC/BC</v>
          </cell>
          <cell r="D1095" t="str">
            <v>und</v>
          </cell>
          <cell r="H1095" t="str">
            <v>DNIT 026/2004-ES</v>
          </cell>
        </row>
        <row r="1096">
          <cell r="A1096" t="str">
            <v>2 S 04 930 66</v>
          </cell>
          <cell r="B1096" t="str">
            <v>-</v>
          </cell>
          <cell r="C1096" t="str">
            <v>Caixa coletora de sarjeta - CCS 16 AC/BC</v>
          </cell>
          <cell r="D1096" t="str">
            <v>und</v>
          </cell>
          <cell r="H1096" t="str">
            <v>DNIT 026/2004-ES</v>
          </cell>
        </row>
        <row r="1097">
          <cell r="A1097" t="str">
            <v>2 S 04 930 67</v>
          </cell>
          <cell r="B1097" t="str">
            <v>-</v>
          </cell>
          <cell r="C1097" t="str">
            <v>Caixa coletora de sarjeta - CCS 17 AC/BC</v>
          </cell>
          <cell r="D1097" t="str">
            <v>und</v>
          </cell>
          <cell r="H1097" t="str">
            <v>DNIT 026/2004-ES</v>
          </cell>
        </row>
        <row r="1098">
          <cell r="A1098" t="str">
            <v>2 S 04 930 68</v>
          </cell>
          <cell r="B1098" t="str">
            <v>-</v>
          </cell>
          <cell r="C1098" t="str">
            <v>Caixa coletora de sarjeta - CCS 18 AC/BC</v>
          </cell>
          <cell r="D1098" t="str">
            <v>und</v>
          </cell>
          <cell r="H1098" t="str">
            <v>DNIT 026/2004-ES</v>
          </cell>
        </row>
        <row r="1099">
          <cell r="A1099" t="str">
            <v>2 S 04 930 69</v>
          </cell>
          <cell r="B1099" t="str">
            <v>-</v>
          </cell>
          <cell r="C1099" t="str">
            <v>Caixa coletora de sarjeta - CCS 19 AC/BC</v>
          </cell>
          <cell r="D1099" t="str">
            <v>und</v>
          </cell>
          <cell r="H1099" t="str">
            <v>DNIT 026/2004-ES</v>
          </cell>
        </row>
        <row r="1100">
          <cell r="A1100" t="str">
            <v>2 S 04 930 70</v>
          </cell>
          <cell r="B1100" t="str">
            <v>-</v>
          </cell>
          <cell r="C1100" t="str">
            <v>Caixa coletora de sarjeta - CCS 20 AC/BC</v>
          </cell>
          <cell r="D1100" t="str">
            <v>und</v>
          </cell>
          <cell r="H1100" t="str">
            <v>DNIT 026/2004-ES</v>
          </cell>
        </row>
        <row r="1101">
          <cell r="A1101" t="str">
            <v>2 S 04 931 01</v>
          </cell>
          <cell r="B1101" t="str">
            <v>-</v>
          </cell>
          <cell r="C1101" t="str">
            <v>Caixa coletora de talvegue - CCT 01</v>
          </cell>
          <cell r="D1101" t="str">
            <v>und</v>
          </cell>
          <cell r="H1101" t="str">
            <v>DNIT 026/2004-ES</v>
          </cell>
        </row>
        <row r="1102">
          <cell r="A1102" t="str">
            <v>2 S 04 931 02</v>
          </cell>
          <cell r="B1102" t="str">
            <v>-</v>
          </cell>
          <cell r="C1102" t="str">
            <v>Caixa coletora de talvegue - CCT 02</v>
          </cell>
          <cell r="D1102" t="str">
            <v>und</v>
          </cell>
          <cell r="H1102" t="str">
            <v>DNIT 026/2004-ES</v>
          </cell>
        </row>
        <row r="1103">
          <cell r="A1103" t="str">
            <v>2 S 04 931 03</v>
          </cell>
          <cell r="B1103" t="str">
            <v>-</v>
          </cell>
          <cell r="C1103" t="str">
            <v>Caixa coletora de talvegue - CCT 03</v>
          </cell>
          <cell r="D1103" t="str">
            <v>und</v>
          </cell>
          <cell r="H1103" t="str">
            <v>DNIT 026/2004-ES</v>
          </cell>
        </row>
        <row r="1104">
          <cell r="A1104" t="str">
            <v>2 S 04 931 04</v>
          </cell>
          <cell r="B1104" t="str">
            <v>-</v>
          </cell>
          <cell r="C1104" t="str">
            <v>Caixa coletora de talvegue - CCT 04</v>
          </cell>
          <cell r="D1104" t="str">
            <v>und</v>
          </cell>
          <cell r="H1104" t="str">
            <v>DNIT 026/2004-ES</v>
          </cell>
        </row>
        <row r="1105">
          <cell r="A1105" t="str">
            <v>2 S 04 931 05</v>
          </cell>
          <cell r="B1105" t="str">
            <v>-</v>
          </cell>
          <cell r="C1105" t="str">
            <v>Caixa coletora de talvegue - CCT 05</v>
          </cell>
          <cell r="D1105" t="str">
            <v>und</v>
          </cell>
          <cell r="H1105" t="str">
            <v>DNIT 026/2004-ES</v>
          </cell>
        </row>
        <row r="1106">
          <cell r="A1106" t="str">
            <v>2 S 04 931 06</v>
          </cell>
          <cell r="B1106" t="str">
            <v>-</v>
          </cell>
          <cell r="C1106" t="str">
            <v>Caixa coletora de talvegue - CCT 06</v>
          </cell>
          <cell r="D1106" t="str">
            <v>und</v>
          </cell>
          <cell r="H1106" t="str">
            <v>DNIT 026/2004-ES</v>
          </cell>
        </row>
        <row r="1107">
          <cell r="A1107" t="str">
            <v>2 S 04 931 07</v>
          </cell>
          <cell r="B1107" t="str">
            <v>-</v>
          </cell>
          <cell r="C1107" t="str">
            <v>Caixa coletora de talvegue - CCT 07</v>
          </cell>
          <cell r="D1107" t="str">
            <v>und</v>
          </cell>
          <cell r="H1107" t="str">
            <v>DNIT 026/2004-ES</v>
          </cell>
        </row>
        <row r="1108">
          <cell r="A1108" t="str">
            <v>2 S 04 931 08</v>
          </cell>
          <cell r="B1108" t="str">
            <v>-</v>
          </cell>
          <cell r="C1108" t="str">
            <v>Caixa coletora de talvegue - CCT 08</v>
          </cell>
          <cell r="D1108" t="str">
            <v>und</v>
          </cell>
          <cell r="H1108" t="str">
            <v>DNIT 026/2004-ES</v>
          </cell>
        </row>
        <row r="1109">
          <cell r="A1109" t="str">
            <v>2 S 04 931 09</v>
          </cell>
          <cell r="B1109" t="str">
            <v>-</v>
          </cell>
          <cell r="C1109" t="str">
            <v>Caixa coletora de talvegue - CCT 09</v>
          </cell>
          <cell r="D1109" t="str">
            <v>und</v>
          </cell>
          <cell r="H1109" t="str">
            <v>DNIT 026/2004-ES</v>
          </cell>
        </row>
        <row r="1110">
          <cell r="A1110" t="str">
            <v>2 S 04 931 10</v>
          </cell>
          <cell r="B1110" t="str">
            <v>-</v>
          </cell>
          <cell r="C1110" t="str">
            <v>Caixa coletora de talvegue - CCT 10</v>
          </cell>
          <cell r="D1110" t="str">
            <v>und</v>
          </cell>
          <cell r="H1110" t="str">
            <v>DNIT 026/2004-ES</v>
          </cell>
        </row>
        <row r="1111">
          <cell r="A1111" t="str">
            <v>2 S 04 931 11</v>
          </cell>
          <cell r="B1111" t="str">
            <v>-</v>
          </cell>
          <cell r="C1111" t="str">
            <v>Caixa coletora de talvegue - CCT 11</v>
          </cell>
          <cell r="D1111" t="str">
            <v>und</v>
          </cell>
          <cell r="H1111" t="str">
            <v>DNIT 026/2004-ES</v>
          </cell>
        </row>
        <row r="1112">
          <cell r="A1112" t="str">
            <v>2 S 04 931 12</v>
          </cell>
          <cell r="B1112" t="str">
            <v>-</v>
          </cell>
          <cell r="C1112" t="str">
            <v>Caixa coletora de talvegue - CCT 12</v>
          </cell>
          <cell r="D1112" t="str">
            <v>und</v>
          </cell>
          <cell r="H1112" t="str">
            <v>DNIT 026/2004-ES</v>
          </cell>
        </row>
        <row r="1113">
          <cell r="A1113" t="str">
            <v>2 S 04 931 13</v>
          </cell>
          <cell r="B1113" t="str">
            <v>-</v>
          </cell>
          <cell r="C1113" t="str">
            <v>Caixa coletora de talvegue - CCT 13</v>
          </cell>
          <cell r="D1113" t="str">
            <v>und</v>
          </cell>
          <cell r="H1113" t="str">
            <v>DNIT 026/2004-ES</v>
          </cell>
        </row>
        <row r="1114">
          <cell r="A1114" t="str">
            <v>2 S 04 931 14</v>
          </cell>
          <cell r="B1114" t="str">
            <v>-</v>
          </cell>
          <cell r="C1114" t="str">
            <v>Caixa coletora de talvegue - CCT 14</v>
          </cell>
          <cell r="D1114" t="str">
            <v>und</v>
          </cell>
          <cell r="H1114" t="str">
            <v>DNIT 026/2004-ES</v>
          </cell>
        </row>
        <row r="1115">
          <cell r="A1115" t="str">
            <v>2 S 04 931 15</v>
          </cell>
          <cell r="B1115" t="str">
            <v>-</v>
          </cell>
          <cell r="C1115" t="str">
            <v>Caixa coletora de talvegue - CCT 15</v>
          </cell>
          <cell r="D1115" t="str">
            <v>und</v>
          </cell>
          <cell r="H1115" t="str">
            <v>DNIT 026/2004-ES</v>
          </cell>
        </row>
        <row r="1116">
          <cell r="A1116" t="str">
            <v>2 S 04 931 16</v>
          </cell>
          <cell r="B1116" t="str">
            <v>-</v>
          </cell>
          <cell r="C1116" t="str">
            <v>Caixa coletora de talvegue - CCT 16</v>
          </cell>
          <cell r="D1116" t="str">
            <v>und</v>
          </cell>
          <cell r="H1116" t="str">
            <v>DNIT 026/2004-ES</v>
          </cell>
        </row>
        <row r="1117">
          <cell r="A1117" t="str">
            <v>2 S 04 931 17</v>
          </cell>
          <cell r="B1117" t="str">
            <v>-</v>
          </cell>
          <cell r="C1117" t="str">
            <v>Caixa coletora de talvegue - CCT 17</v>
          </cell>
          <cell r="D1117" t="str">
            <v>und</v>
          </cell>
          <cell r="H1117" t="str">
            <v>DNIT 026/2004-ES</v>
          </cell>
        </row>
        <row r="1118">
          <cell r="A1118" t="str">
            <v>2 S 04 931 18</v>
          </cell>
          <cell r="B1118" t="str">
            <v>-</v>
          </cell>
          <cell r="C1118" t="str">
            <v>Caixa coletora de talvegue - CCT 18</v>
          </cell>
          <cell r="D1118" t="str">
            <v>und</v>
          </cell>
          <cell r="H1118" t="str">
            <v>DNIT 026/2004-ES</v>
          </cell>
        </row>
        <row r="1119">
          <cell r="A1119" t="str">
            <v>2 S 04 931 19</v>
          </cell>
          <cell r="B1119" t="str">
            <v>-</v>
          </cell>
          <cell r="C1119" t="str">
            <v>Caixa coletora de talvegue - CCT 19</v>
          </cell>
          <cell r="D1119" t="str">
            <v>und</v>
          </cell>
          <cell r="H1119" t="str">
            <v>DNIT 026/2004-ES</v>
          </cell>
        </row>
        <row r="1120">
          <cell r="A1120" t="str">
            <v>2 S 04 931 20</v>
          </cell>
          <cell r="B1120" t="str">
            <v>-</v>
          </cell>
          <cell r="C1120" t="str">
            <v>Caixa coletora de talvegue - CCT 20</v>
          </cell>
          <cell r="D1120" t="str">
            <v>und</v>
          </cell>
          <cell r="H1120" t="str">
            <v>DNIT 026/2004-ES</v>
          </cell>
        </row>
        <row r="1121">
          <cell r="A1121" t="str">
            <v>2 S 04 931 51</v>
          </cell>
          <cell r="B1121" t="str">
            <v>-</v>
          </cell>
          <cell r="C1121" t="str">
            <v>Caixa coletora de talvegue - CCT 01 AC/BC</v>
          </cell>
          <cell r="D1121" t="str">
            <v>und</v>
          </cell>
          <cell r="H1121" t="str">
            <v>DNIT 026/2004-ES</v>
          </cell>
        </row>
        <row r="1122">
          <cell r="A1122" t="str">
            <v>2 S 04 931 52</v>
          </cell>
          <cell r="B1122" t="str">
            <v>-</v>
          </cell>
          <cell r="C1122" t="str">
            <v>Caixa coletora de talvegue - CCT 02 AC/BC</v>
          </cell>
          <cell r="D1122" t="str">
            <v>und</v>
          </cell>
          <cell r="H1122" t="str">
            <v>DNIT 026/2004-ES</v>
          </cell>
        </row>
        <row r="1123">
          <cell r="A1123" t="str">
            <v>2 S 04 931 53</v>
          </cell>
          <cell r="B1123" t="str">
            <v>-</v>
          </cell>
          <cell r="C1123" t="str">
            <v>Caixa coletora de talvegue - CCT 03 AC/BC</v>
          </cell>
          <cell r="D1123" t="str">
            <v>und</v>
          </cell>
          <cell r="H1123" t="str">
            <v>DNIT 026/2004-ES</v>
          </cell>
        </row>
        <row r="1124">
          <cell r="A1124" t="str">
            <v>2 S 04 931 54</v>
          </cell>
          <cell r="B1124" t="str">
            <v>-</v>
          </cell>
          <cell r="C1124" t="str">
            <v>Caixa coletora de talvegue - CCT 04 AC/BC</v>
          </cell>
          <cell r="D1124" t="str">
            <v>und</v>
          </cell>
          <cell r="H1124" t="str">
            <v>DNIT 026/2004-ES</v>
          </cell>
        </row>
        <row r="1125">
          <cell r="A1125" t="str">
            <v>2 S 04 931 55</v>
          </cell>
          <cell r="B1125" t="str">
            <v>-</v>
          </cell>
          <cell r="C1125" t="str">
            <v>Caixa coletora de talvegue - CCT 05 AC/BC</v>
          </cell>
          <cell r="D1125" t="str">
            <v>und</v>
          </cell>
          <cell r="H1125" t="str">
            <v>DNIT 026/2004-ES</v>
          </cell>
        </row>
        <row r="1126">
          <cell r="A1126" t="str">
            <v>2 S 04 931 56</v>
          </cell>
          <cell r="B1126" t="str">
            <v>-</v>
          </cell>
          <cell r="C1126" t="str">
            <v>Caixa coletora de talvegue - CCT 06 AC/BC</v>
          </cell>
          <cell r="D1126" t="str">
            <v>und</v>
          </cell>
          <cell r="H1126" t="str">
            <v>DNIT 026/2004-ES</v>
          </cell>
        </row>
        <row r="1127">
          <cell r="A1127" t="str">
            <v>2 S 04 931 57</v>
          </cell>
          <cell r="B1127" t="str">
            <v>-</v>
          </cell>
          <cell r="C1127" t="str">
            <v>Caixa coletora de talvegue - CCT 07 AC/BC</v>
          </cell>
          <cell r="D1127" t="str">
            <v>und</v>
          </cell>
          <cell r="H1127" t="str">
            <v>DNIT 026/2004-ES</v>
          </cell>
        </row>
        <row r="1128">
          <cell r="A1128" t="str">
            <v>2 S 04 931 58</v>
          </cell>
          <cell r="B1128" t="str">
            <v>-</v>
          </cell>
          <cell r="C1128" t="str">
            <v>Caixa coletora de talvegue - CCT 08 AC/BC</v>
          </cell>
          <cell r="D1128" t="str">
            <v>und</v>
          </cell>
          <cell r="H1128" t="str">
            <v>DNIT 026/2004-ES</v>
          </cell>
        </row>
        <row r="1129">
          <cell r="A1129" t="str">
            <v>2 S 04 931 59</v>
          </cell>
          <cell r="B1129" t="str">
            <v>-</v>
          </cell>
          <cell r="C1129" t="str">
            <v>Caixa coletora de talvegue - CCT 09 AC/BC</v>
          </cell>
          <cell r="D1129" t="str">
            <v>und</v>
          </cell>
          <cell r="H1129" t="str">
            <v>DNIT 026/2004-ES</v>
          </cell>
        </row>
        <row r="1130">
          <cell r="A1130" t="str">
            <v>2 S 04 931 60</v>
          </cell>
          <cell r="B1130" t="str">
            <v>-</v>
          </cell>
          <cell r="C1130" t="str">
            <v>Caixa coletora de talvegue - CCT 10 AC/BC</v>
          </cell>
          <cell r="D1130" t="str">
            <v>und</v>
          </cell>
          <cell r="H1130" t="str">
            <v>DNIT 026/2004-ES</v>
          </cell>
        </row>
        <row r="1131">
          <cell r="A1131" t="str">
            <v>2 S 04 931 61</v>
          </cell>
          <cell r="B1131" t="str">
            <v>-</v>
          </cell>
          <cell r="C1131" t="str">
            <v>Caixa coletora de talvegue - CCT 11 AC/BC</v>
          </cell>
          <cell r="D1131" t="str">
            <v>und</v>
          </cell>
          <cell r="H1131" t="str">
            <v>DNIT 026/2004-ES</v>
          </cell>
        </row>
        <row r="1132">
          <cell r="A1132" t="str">
            <v>2 S 04 931 62</v>
          </cell>
          <cell r="B1132" t="str">
            <v>-</v>
          </cell>
          <cell r="C1132" t="str">
            <v>Caixa coletora de talvegue - CCT 12 AC/BC</v>
          </cell>
          <cell r="D1132" t="str">
            <v>und</v>
          </cell>
          <cell r="H1132" t="str">
            <v>DNIT 026/2004-ES</v>
          </cell>
        </row>
        <row r="1133">
          <cell r="A1133" t="str">
            <v>2 S 04 931 63</v>
          </cell>
          <cell r="B1133" t="str">
            <v>-</v>
          </cell>
          <cell r="C1133" t="str">
            <v>Caixa coletora de talvegue - CCT 13 AC/BC</v>
          </cell>
          <cell r="D1133" t="str">
            <v>und</v>
          </cell>
          <cell r="H1133" t="str">
            <v>DNIT 026/2004-ES</v>
          </cell>
        </row>
        <row r="1134">
          <cell r="A1134" t="str">
            <v>2 S 04 931 64</v>
          </cell>
          <cell r="B1134" t="str">
            <v>-</v>
          </cell>
          <cell r="C1134" t="str">
            <v>Caixa coletora de talvegue - CCT 14 AC/BC</v>
          </cell>
          <cell r="D1134" t="str">
            <v>und</v>
          </cell>
          <cell r="H1134" t="str">
            <v>DNIT 026/2004-ES</v>
          </cell>
        </row>
        <row r="1135">
          <cell r="A1135" t="str">
            <v>2 S 04 931 65</v>
          </cell>
          <cell r="B1135" t="str">
            <v>-</v>
          </cell>
          <cell r="C1135" t="str">
            <v>Caixa coletora de talvegue - CCT 15 AC/BC</v>
          </cell>
          <cell r="D1135" t="str">
            <v>und</v>
          </cell>
          <cell r="H1135" t="str">
            <v>DNIT 026/2004-ES</v>
          </cell>
        </row>
        <row r="1136">
          <cell r="A1136" t="str">
            <v>2 S 04 931 66</v>
          </cell>
          <cell r="B1136" t="str">
            <v>-</v>
          </cell>
          <cell r="C1136" t="str">
            <v>Caixa coletora de talvegue - CCT 16 AC/BC</v>
          </cell>
          <cell r="D1136" t="str">
            <v>und</v>
          </cell>
          <cell r="H1136" t="str">
            <v>DNIT 026/2004-ES</v>
          </cell>
        </row>
        <row r="1137">
          <cell r="A1137" t="str">
            <v>2 S 04 931 67</v>
          </cell>
          <cell r="B1137" t="str">
            <v>-</v>
          </cell>
          <cell r="C1137" t="str">
            <v>Caixa coleotra de talvegue - CCT 17 AC/BC</v>
          </cell>
          <cell r="D1137" t="str">
            <v>und</v>
          </cell>
          <cell r="H1137" t="str">
            <v>DNIT 026/2004-ES</v>
          </cell>
        </row>
        <row r="1138">
          <cell r="A1138" t="str">
            <v>2 S 04 931 68</v>
          </cell>
          <cell r="B1138" t="str">
            <v>-</v>
          </cell>
          <cell r="C1138" t="str">
            <v>Caixa coletora de talvegue - CCT 18 AC/BC</v>
          </cell>
          <cell r="D1138" t="str">
            <v>und</v>
          </cell>
          <cell r="H1138" t="str">
            <v>DNIT 026/2004-ES</v>
          </cell>
        </row>
        <row r="1139">
          <cell r="A1139" t="str">
            <v>2 S 04 931 69</v>
          </cell>
          <cell r="B1139" t="str">
            <v>-</v>
          </cell>
          <cell r="C1139" t="str">
            <v>Caixa coletora de talvegue - CCT 19 AC/BC</v>
          </cell>
          <cell r="D1139" t="str">
            <v>und</v>
          </cell>
          <cell r="H1139" t="str">
            <v>DNIT 026/2004-ES</v>
          </cell>
        </row>
        <row r="1140">
          <cell r="A1140" t="str">
            <v>2 S 04 931 70</v>
          </cell>
          <cell r="B1140" t="str">
            <v>-</v>
          </cell>
          <cell r="C1140" t="str">
            <v>Caixa coletora de talvegue - CCT 20 AC/BC</v>
          </cell>
          <cell r="D1140" t="str">
            <v>und</v>
          </cell>
          <cell r="H1140" t="str">
            <v>DNIT 026/2004-ES</v>
          </cell>
        </row>
        <row r="1141">
          <cell r="A1141" t="str">
            <v>2 S 04 940 01</v>
          </cell>
          <cell r="B1141" t="str">
            <v>-</v>
          </cell>
          <cell r="C1141" t="str">
            <v>Descida d'água tipo rap. - calha concr. - DAR 01</v>
          </cell>
          <cell r="D1141" t="str">
            <v>m</v>
          </cell>
          <cell r="H1141" t="str">
            <v>DNIT 021/2004-ES</v>
          </cell>
        </row>
        <row r="1142">
          <cell r="A1142" t="str">
            <v>2 S 04 940 02</v>
          </cell>
          <cell r="B1142" t="str">
            <v>-</v>
          </cell>
          <cell r="C1142" t="str">
            <v>Descida d'água tipo rap. - canal retang.- DAR 02</v>
          </cell>
          <cell r="D1142" t="str">
            <v>m</v>
          </cell>
          <cell r="H1142" t="str">
            <v>DNIT 021/2004-ES</v>
          </cell>
        </row>
        <row r="1143">
          <cell r="A1143" t="str">
            <v>2 S 04 940 03</v>
          </cell>
          <cell r="B1143" t="str">
            <v>-</v>
          </cell>
          <cell r="C1143" t="str">
            <v>Descida d'água tipo rap. - canal retang.- DAR 03</v>
          </cell>
          <cell r="D1143" t="str">
            <v>m</v>
          </cell>
          <cell r="H1143" t="str">
            <v>DNIT 021/2004-ES</v>
          </cell>
        </row>
        <row r="1144">
          <cell r="A1144" t="str">
            <v>2 S 04 940 04</v>
          </cell>
          <cell r="B1144" t="str">
            <v>-</v>
          </cell>
          <cell r="C1144" t="str">
            <v>Descida d'água tipo rap. - calha metálica - DAR 04</v>
          </cell>
          <cell r="D1144" t="str">
            <v>m</v>
          </cell>
          <cell r="H1144" t="str">
            <v>DNIT 021/2004-ES</v>
          </cell>
        </row>
        <row r="1145">
          <cell r="A1145" t="str">
            <v>2 S 04 940 51</v>
          </cell>
          <cell r="B1145" t="str">
            <v>-</v>
          </cell>
          <cell r="C1145" t="str">
            <v>Descida d'água tipo rap.calha concreto-DAR 01AC/BC</v>
          </cell>
          <cell r="D1145" t="str">
            <v>m</v>
          </cell>
          <cell r="H1145" t="str">
            <v>DNIT 021/2004-ES</v>
          </cell>
        </row>
        <row r="1146">
          <cell r="A1146" t="str">
            <v>2 S 04 940 52</v>
          </cell>
          <cell r="B1146" t="str">
            <v>-</v>
          </cell>
          <cell r="C1146" t="str">
            <v>Descida d'água tipo rap.canal retang.-DAR 02 AC/BC</v>
          </cell>
          <cell r="D1146" t="str">
            <v>m</v>
          </cell>
          <cell r="H1146" t="str">
            <v>DNIT 021/2004-ES</v>
          </cell>
        </row>
        <row r="1147">
          <cell r="A1147" t="str">
            <v>2 S 04 940 53</v>
          </cell>
          <cell r="B1147" t="str">
            <v>-</v>
          </cell>
          <cell r="C1147" t="str">
            <v>Descida d'água tipo rap.canal retang.-DAR 03 AC/BC</v>
          </cell>
          <cell r="D1147" t="str">
            <v>m</v>
          </cell>
          <cell r="H1147" t="str">
            <v>DNIT 021/2004-ES</v>
          </cell>
        </row>
        <row r="1148">
          <cell r="A1148" t="str">
            <v>2 S 04 940 54</v>
          </cell>
          <cell r="B1148" t="str">
            <v>-</v>
          </cell>
          <cell r="C1148" t="str">
            <v>Descida d'água tipo rap.calha metál.-DAR 04 AC/BC</v>
          </cell>
          <cell r="D1148" t="str">
            <v>m</v>
          </cell>
          <cell r="H1148" t="str">
            <v>DNIT 021/2004-ES</v>
          </cell>
        </row>
        <row r="1149">
          <cell r="A1149" t="str">
            <v>2 S 04 941 01</v>
          </cell>
          <cell r="B1149" t="str">
            <v>-</v>
          </cell>
          <cell r="C1149" t="str">
            <v>Descida d'água aterros em degraus - DAD 01</v>
          </cell>
          <cell r="D1149" t="str">
            <v>m</v>
          </cell>
          <cell r="H1149" t="str">
            <v>DNIT 021/2004-ES</v>
          </cell>
        </row>
        <row r="1150">
          <cell r="A1150" t="str">
            <v>2 S 04 941 02</v>
          </cell>
          <cell r="B1150" t="str">
            <v>-</v>
          </cell>
          <cell r="C1150" t="str">
            <v>Descida d'água aterros em degraus - arm - DAD 02</v>
          </cell>
          <cell r="D1150" t="str">
            <v>m</v>
          </cell>
          <cell r="H1150" t="str">
            <v>DNIT 021/2004-ES</v>
          </cell>
        </row>
        <row r="1151">
          <cell r="A1151" t="str">
            <v>2 S 04 941 03</v>
          </cell>
          <cell r="B1151" t="str">
            <v>-</v>
          </cell>
          <cell r="C1151" t="str">
            <v>Descida d'água aterros em degraus - DAD 03</v>
          </cell>
          <cell r="D1151" t="str">
            <v>m</v>
          </cell>
          <cell r="H1151" t="str">
            <v>DNIT 021/2004-ES</v>
          </cell>
        </row>
        <row r="1152">
          <cell r="A1152" t="str">
            <v>2 S 04 941 04</v>
          </cell>
          <cell r="B1152" t="str">
            <v>-</v>
          </cell>
          <cell r="C1152" t="str">
            <v>Descida d'água aterros em degraus - arm - DAD 04</v>
          </cell>
          <cell r="D1152" t="str">
            <v>m</v>
          </cell>
          <cell r="H1152" t="str">
            <v>DNIT 021/2004-ES</v>
          </cell>
        </row>
        <row r="1153">
          <cell r="A1153" t="str">
            <v>2 S 04 941 05</v>
          </cell>
          <cell r="B1153" t="str">
            <v>-</v>
          </cell>
          <cell r="C1153" t="str">
            <v>Descida d'água aterros em degraus - DAD 05</v>
          </cell>
          <cell r="D1153" t="str">
            <v>m</v>
          </cell>
          <cell r="H1153" t="str">
            <v>DNIT 021/2004-ES</v>
          </cell>
        </row>
        <row r="1154">
          <cell r="A1154" t="str">
            <v>2 S 04 941 06</v>
          </cell>
          <cell r="B1154" t="str">
            <v>-</v>
          </cell>
          <cell r="C1154" t="str">
            <v>Descida d'água aterros em degraus - arm - DAD 06</v>
          </cell>
          <cell r="D1154" t="str">
            <v>m</v>
          </cell>
          <cell r="H1154" t="str">
            <v>DNIT 021/2004-ES</v>
          </cell>
        </row>
        <row r="1155">
          <cell r="A1155" t="str">
            <v>2 S 04 941 07</v>
          </cell>
          <cell r="B1155" t="str">
            <v>-</v>
          </cell>
          <cell r="C1155" t="str">
            <v>Descida d'água aterros em degraus - DAD 07</v>
          </cell>
          <cell r="D1155" t="str">
            <v>m</v>
          </cell>
          <cell r="H1155" t="str">
            <v>DNIT 021/2004-ES</v>
          </cell>
        </row>
        <row r="1156">
          <cell r="A1156" t="str">
            <v>2 S 04 941 08</v>
          </cell>
          <cell r="B1156" t="str">
            <v>-</v>
          </cell>
          <cell r="C1156" t="str">
            <v>Descida d'água aterros em degraus - arm - DAD 08</v>
          </cell>
          <cell r="D1156" t="str">
            <v>m</v>
          </cell>
          <cell r="H1156" t="str">
            <v>DNIT 021/2004-ES</v>
          </cell>
        </row>
        <row r="1157">
          <cell r="A1157" t="str">
            <v>2 S 04 941 09</v>
          </cell>
          <cell r="B1157" t="str">
            <v>-</v>
          </cell>
          <cell r="C1157" t="str">
            <v>Descida d'água aterros em degraus - DAD 09</v>
          </cell>
          <cell r="D1157" t="str">
            <v>m</v>
          </cell>
          <cell r="H1157" t="str">
            <v>DNIT 021/2004-ES</v>
          </cell>
        </row>
        <row r="1158">
          <cell r="A1158" t="str">
            <v>2 S 04 941 10</v>
          </cell>
          <cell r="B1158" t="str">
            <v>-</v>
          </cell>
          <cell r="C1158" t="str">
            <v>Descida d'água aterros em degraus - arm - DAD 10</v>
          </cell>
          <cell r="D1158" t="str">
            <v>m</v>
          </cell>
          <cell r="H1158" t="str">
            <v>DNIT 021/2004-ES</v>
          </cell>
        </row>
        <row r="1159">
          <cell r="A1159" t="str">
            <v>2 S 04 941 11</v>
          </cell>
          <cell r="B1159" t="str">
            <v>-</v>
          </cell>
          <cell r="C1159" t="str">
            <v>Descida d'água aterros em degraus - DAD 11</v>
          </cell>
          <cell r="D1159" t="str">
            <v>m</v>
          </cell>
          <cell r="H1159" t="str">
            <v>DNIT 021/2004-ES</v>
          </cell>
        </row>
        <row r="1160">
          <cell r="A1160" t="str">
            <v>2 S 04 941 12</v>
          </cell>
          <cell r="B1160" t="str">
            <v>-</v>
          </cell>
          <cell r="C1160" t="str">
            <v>Descida d'água aterros em degraus - arm - dad 12</v>
          </cell>
          <cell r="D1160" t="str">
            <v>m</v>
          </cell>
          <cell r="H1160" t="str">
            <v>DNIT 021/2004-ES</v>
          </cell>
        </row>
        <row r="1161">
          <cell r="A1161" t="str">
            <v>2 S 04 941 13</v>
          </cell>
          <cell r="B1161" t="str">
            <v>-</v>
          </cell>
          <cell r="C1161" t="str">
            <v>Descida d'água aterros em degraus - DAD 13</v>
          </cell>
          <cell r="D1161" t="str">
            <v>m</v>
          </cell>
          <cell r="H1161" t="str">
            <v>DNIT 021/2004-ES</v>
          </cell>
        </row>
        <row r="1162">
          <cell r="A1162" t="str">
            <v>2 S 04 941 14</v>
          </cell>
          <cell r="B1162" t="str">
            <v>-</v>
          </cell>
          <cell r="C1162" t="str">
            <v>Descida d'água aterros em degraus - arm - DAD 14</v>
          </cell>
          <cell r="D1162" t="str">
            <v>m</v>
          </cell>
          <cell r="H1162" t="str">
            <v>DNIT 021/2004-ES</v>
          </cell>
        </row>
        <row r="1163">
          <cell r="A1163" t="str">
            <v>2 S 04 941 15</v>
          </cell>
          <cell r="B1163" t="str">
            <v>-</v>
          </cell>
          <cell r="C1163" t="str">
            <v>Descida d'água aterros em degraus - DAD 15</v>
          </cell>
          <cell r="D1163" t="str">
            <v>m</v>
          </cell>
          <cell r="H1163" t="str">
            <v>DNIT 021/2004-ES</v>
          </cell>
        </row>
        <row r="1164">
          <cell r="A1164" t="str">
            <v>2 S 04 941 16</v>
          </cell>
          <cell r="B1164" t="str">
            <v>-</v>
          </cell>
          <cell r="C1164" t="str">
            <v>Descida d'água aterros em degraus - arm - DAD 16</v>
          </cell>
          <cell r="D1164" t="str">
            <v>m</v>
          </cell>
          <cell r="H1164" t="str">
            <v>DNIT 021/2004-ES</v>
          </cell>
        </row>
        <row r="1165">
          <cell r="A1165" t="str">
            <v>2 S 04 941 17</v>
          </cell>
          <cell r="B1165" t="str">
            <v>-</v>
          </cell>
          <cell r="C1165" t="str">
            <v>Descida d'água aterros em degraus - DAD 17</v>
          </cell>
          <cell r="D1165" t="str">
            <v>m</v>
          </cell>
          <cell r="H1165" t="str">
            <v>DNIT 021/2004-ES</v>
          </cell>
        </row>
        <row r="1166">
          <cell r="A1166" t="str">
            <v>2 S 04 941 18</v>
          </cell>
          <cell r="B1166" t="str">
            <v>-</v>
          </cell>
          <cell r="C1166" t="str">
            <v>Descida d'água aterros em degraus - arm - DAD 18</v>
          </cell>
          <cell r="D1166" t="str">
            <v>m</v>
          </cell>
          <cell r="H1166" t="str">
            <v>DNIT 021/2004-ES</v>
          </cell>
        </row>
        <row r="1167">
          <cell r="A1167" t="str">
            <v>2 S 04 941 31</v>
          </cell>
          <cell r="B1167" t="str">
            <v>-</v>
          </cell>
          <cell r="C1167" t="str">
            <v>Descida d'água cortes em degraus - DCD 01</v>
          </cell>
          <cell r="D1167" t="str">
            <v>m</v>
          </cell>
          <cell r="H1167" t="str">
            <v>DNIT 021/2004-ES</v>
          </cell>
        </row>
        <row r="1168">
          <cell r="A1168" t="str">
            <v>2 S 04 941 32</v>
          </cell>
          <cell r="B1168" t="str">
            <v>-</v>
          </cell>
          <cell r="C1168" t="str">
            <v>Descida d'água cortes em degraus - arm - DCD 02</v>
          </cell>
          <cell r="D1168" t="str">
            <v>m</v>
          </cell>
          <cell r="H1168" t="str">
            <v>DNIT 021/2004-ES</v>
          </cell>
        </row>
        <row r="1169">
          <cell r="A1169" t="str">
            <v>2 S 04 941 33</v>
          </cell>
          <cell r="B1169" t="str">
            <v>-</v>
          </cell>
          <cell r="C1169" t="str">
            <v>Descida d'água cortes em degraus - DCD 03</v>
          </cell>
          <cell r="D1169" t="str">
            <v>m</v>
          </cell>
          <cell r="H1169" t="str">
            <v>DNIT 021/2004-ES</v>
          </cell>
        </row>
        <row r="1170">
          <cell r="A1170" t="str">
            <v>2 S 04 941 34</v>
          </cell>
          <cell r="B1170" t="str">
            <v>-</v>
          </cell>
          <cell r="C1170" t="str">
            <v>Descida d'água cortes em degraus - arm - DCD 04</v>
          </cell>
          <cell r="D1170" t="str">
            <v>m</v>
          </cell>
          <cell r="H1170" t="str">
            <v>DNIT 021/2004-ES</v>
          </cell>
        </row>
        <row r="1171">
          <cell r="A1171" t="str">
            <v>2 S 04 941 51</v>
          </cell>
          <cell r="B1171" t="str">
            <v>-</v>
          </cell>
          <cell r="C1171" t="str">
            <v>Descida d'água aterros em degraus - DAD 01 AC/BC</v>
          </cell>
          <cell r="D1171" t="str">
            <v>m</v>
          </cell>
          <cell r="H1171" t="str">
            <v>DNIT 021/2004-ES</v>
          </cell>
        </row>
        <row r="1172">
          <cell r="A1172" t="str">
            <v>2 S 04 941 52</v>
          </cell>
          <cell r="B1172" t="str">
            <v>-</v>
          </cell>
          <cell r="C1172" t="str">
            <v>Descida d'água aterros em degraus arm-DAD 02 AC/BC</v>
          </cell>
          <cell r="D1172" t="str">
            <v>m</v>
          </cell>
          <cell r="H1172" t="str">
            <v>DNIT 021/2004-ES</v>
          </cell>
        </row>
        <row r="1173">
          <cell r="A1173" t="str">
            <v>2 S 04 941 53</v>
          </cell>
          <cell r="B1173" t="str">
            <v>-</v>
          </cell>
          <cell r="C1173" t="str">
            <v>Descida d'água aterros em degraus - DAD 03 AC/BC</v>
          </cell>
          <cell r="D1173" t="str">
            <v>m</v>
          </cell>
          <cell r="H1173" t="str">
            <v>DNIT 021/2004-ES</v>
          </cell>
        </row>
        <row r="1174">
          <cell r="A1174" t="str">
            <v>2 S 04 941 54</v>
          </cell>
          <cell r="B1174" t="str">
            <v>-</v>
          </cell>
          <cell r="C1174" t="str">
            <v>Descida d'água aterros em degraus arm-DAD 04 AC/BC</v>
          </cell>
          <cell r="D1174" t="str">
            <v>m</v>
          </cell>
          <cell r="H1174" t="str">
            <v>DNIT 021/2004-ES</v>
          </cell>
        </row>
        <row r="1175">
          <cell r="A1175" t="str">
            <v>2 S 04 941 55</v>
          </cell>
          <cell r="B1175" t="str">
            <v>-</v>
          </cell>
          <cell r="C1175" t="str">
            <v>Descida d'água aterros em degraus-DAD 05 AC/BC</v>
          </cell>
          <cell r="D1175" t="str">
            <v>m</v>
          </cell>
          <cell r="H1175" t="str">
            <v>DNIT 021/2004-ES</v>
          </cell>
        </row>
        <row r="1176">
          <cell r="A1176" t="str">
            <v>2 S 04 941 56</v>
          </cell>
          <cell r="B1176" t="str">
            <v>-</v>
          </cell>
          <cell r="C1176" t="str">
            <v>Descida d'água aterros em degraus - DAD 06 AC/BC</v>
          </cell>
          <cell r="D1176" t="str">
            <v>m</v>
          </cell>
          <cell r="H1176" t="str">
            <v>DNIT 021/2004-ES</v>
          </cell>
        </row>
        <row r="1177">
          <cell r="A1177" t="str">
            <v>2 S 04 941 57</v>
          </cell>
          <cell r="B1177" t="str">
            <v>-</v>
          </cell>
          <cell r="C1177" t="str">
            <v>Descida d'água aterros em degraus - DAD 07 AC/BC</v>
          </cell>
          <cell r="D1177" t="str">
            <v>m</v>
          </cell>
          <cell r="H1177" t="str">
            <v>DNIT 021/2004-ES</v>
          </cell>
        </row>
        <row r="1178">
          <cell r="A1178" t="str">
            <v>2 S 04 941 58</v>
          </cell>
          <cell r="B1178" t="str">
            <v>-</v>
          </cell>
          <cell r="C1178" t="str">
            <v>Descida d'água aterros em degraus arm-DAD 08 AC/BC</v>
          </cell>
          <cell r="D1178" t="str">
            <v>m</v>
          </cell>
          <cell r="H1178" t="str">
            <v>DNIT 021/2004-ES</v>
          </cell>
        </row>
        <row r="1179">
          <cell r="A1179" t="str">
            <v>2 S 04 941 59</v>
          </cell>
          <cell r="B1179" t="str">
            <v>-</v>
          </cell>
          <cell r="C1179" t="str">
            <v>Descida d'água aterros em degraus - DAD 09 AC/BC</v>
          </cell>
          <cell r="D1179" t="str">
            <v>m</v>
          </cell>
          <cell r="H1179" t="str">
            <v>DNIT 021/2004-ES</v>
          </cell>
        </row>
        <row r="1180">
          <cell r="A1180" t="str">
            <v>2 S 04 941 60</v>
          </cell>
          <cell r="B1180" t="str">
            <v>-</v>
          </cell>
          <cell r="C1180" t="str">
            <v>Descida d'água aterros em degraus arm-DAD 10 AC/BC</v>
          </cell>
          <cell r="D1180" t="str">
            <v>m</v>
          </cell>
          <cell r="H1180" t="str">
            <v>DNIT 021/2004-ES</v>
          </cell>
        </row>
        <row r="1181">
          <cell r="A1181" t="str">
            <v>2 S 04 941 61</v>
          </cell>
          <cell r="B1181" t="str">
            <v>-</v>
          </cell>
          <cell r="C1181" t="str">
            <v>Descida d'água aterros em degraus - DAD 11 AC/BC</v>
          </cell>
          <cell r="D1181" t="str">
            <v>m</v>
          </cell>
          <cell r="H1181" t="str">
            <v>DNIT 021/2004-ES</v>
          </cell>
        </row>
        <row r="1182">
          <cell r="A1182" t="str">
            <v>2 S 04 941 62</v>
          </cell>
          <cell r="B1182" t="str">
            <v>-</v>
          </cell>
          <cell r="C1182" t="str">
            <v>Descida d'água aterros em degraus arm-DAD 12 AC/BC</v>
          </cell>
          <cell r="D1182" t="str">
            <v>m</v>
          </cell>
          <cell r="H1182" t="str">
            <v>DNIT 021/2004-ES</v>
          </cell>
        </row>
        <row r="1183">
          <cell r="A1183" t="str">
            <v>2 S 04 941 63</v>
          </cell>
          <cell r="B1183" t="str">
            <v>-</v>
          </cell>
          <cell r="C1183" t="str">
            <v>Descida d'água aterros em degraus - DAD 13 AC/BC</v>
          </cell>
          <cell r="D1183" t="str">
            <v>m</v>
          </cell>
          <cell r="H1183" t="str">
            <v>DNIT 021/2004-ES</v>
          </cell>
        </row>
        <row r="1184">
          <cell r="A1184" t="str">
            <v>2 S 04 941 64</v>
          </cell>
          <cell r="B1184" t="str">
            <v>-</v>
          </cell>
          <cell r="C1184" t="str">
            <v>Descida d'água aterros em degraus arm-DAD 14 AC/BC</v>
          </cell>
          <cell r="D1184" t="str">
            <v>m</v>
          </cell>
          <cell r="H1184" t="str">
            <v>DNIT 021/2004-ES</v>
          </cell>
        </row>
        <row r="1185">
          <cell r="A1185" t="str">
            <v>2 S 04 941 65</v>
          </cell>
          <cell r="B1185" t="str">
            <v>-</v>
          </cell>
          <cell r="C1185" t="str">
            <v>Descida d'água aterros em degraus - DAD 15 AC/BC</v>
          </cell>
          <cell r="D1185" t="str">
            <v>m</v>
          </cell>
          <cell r="H1185" t="str">
            <v>DNIT 021/2004-ES</v>
          </cell>
        </row>
        <row r="1186">
          <cell r="A1186" t="str">
            <v>2 S 04 941 66</v>
          </cell>
          <cell r="B1186" t="str">
            <v>-</v>
          </cell>
          <cell r="C1186" t="str">
            <v>Descida d'água aterros em degraus arm-DAD 16 AC/BC</v>
          </cell>
          <cell r="D1186" t="str">
            <v>m</v>
          </cell>
          <cell r="H1186" t="str">
            <v>DNIT 021/2004-ES</v>
          </cell>
        </row>
        <row r="1187">
          <cell r="A1187" t="str">
            <v>2 S 04 941 67</v>
          </cell>
          <cell r="B1187" t="str">
            <v>-</v>
          </cell>
          <cell r="C1187" t="str">
            <v>Descida d'água aterros em degraus - DAD 17 AC/BC</v>
          </cell>
          <cell r="D1187" t="str">
            <v>m</v>
          </cell>
          <cell r="H1187" t="str">
            <v>DNIT 021/2004-ES</v>
          </cell>
        </row>
        <row r="1188">
          <cell r="A1188" t="str">
            <v>2 S 04 941 68</v>
          </cell>
          <cell r="B1188" t="str">
            <v>-</v>
          </cell>
          <cell r="C1188" t="str">
            <v>Descida d'água aterros em degraus arm-DAD 18 AC/BC</v>
          </cell>
          <cell r="D1188" t="str">
            <v>m</v>
          </cell>
          <cell r="H1188" t="str">
            <v>DNIT 021/2004-ES</v>
          </cell>
        </row>
        <row r="1189">
          <cell r="A1189" t="str">
            <v>2 S 04 941 81</v>
          </cell>
          <cell r="B1189" t="str">
            <v>-</v>
          </cell>
          <cell r="C1189" t="str">
            <v>Descida d'água cortes em degraus - DCD 01 AC/BC</v>
          </cell>
          <cell r="D1189" t="str">
            <v>m</v>
          </cell>
          <cell r="H1189" t="str">
            <v>DNIT 021/2004-ES</v>
          </cell>
        </row>
        <row r="1190">
          <cell r="A1190" t="str">
            <v>2 S 04 941 82</v>
          </cell>
          <cell r="B1190" t="str">
            <v>-</v>
          </cell>
          <cell r="C1190" t="str">
            <v>Descida d'água cortes em degraus arm-DCD 02 AC/BC</v>
          </cell>
          <cell r="D1190" t="str">
            <v>m</v>
          </cell>
          <cell r="H1190" t="str">
            <v>DNIT 021/2004-ES</v>
          </cell>
        </row>
        <row r="1191">
          <cell r="A1191" t="str">
            <v>2 S 04 941 83</v>
          </cell>
          <cell r="B1191" t="str">
            <v>-</v>
          </cell>
          <cell r="C1191" t="str">
            <v>Descida d'água cortes em degraus - DCD 03 AC/BC</v>
          </cell>
          <cell r="D1191" t="str">
            <v>m</v>
          </cell>
          <cell r="H1191" t="str">
            <v>DNIT 021/2004-ES</v>
          </cell>
        </row>
        <row r="1192">
          <cell r="A1192" t="str">
            <v>2 S 04 941 84</v>
          </cell>
          <cell r="B1192" t="str">
            <v>-</v>
          </cell>
          <cell r="C1192" t="str">
            <v>Descida d'água cortes em degraus arm-DCD 04 AC/BC</v>
          </cell>
          <cell r="D1192" t="str">
            <v>m</v>
          </cell>
          <cell r="H1192" t="str">
            <v>DNIT 021/2004-ES</v>
          </cell>
        </row>
        <row r="1193">
          <cell r="A1193" t="str">
            <v>2 S 04 942 01</v>
          </cell>
          <cell r="B1193" t="str">
            <v>-</v>
          </cell>
          <cell r="C1193" t="str">
            <v>Entrada d'água - EDA 01</v>
          </cell>
          <cell r="D1193" t="str">
            <v>und</v>
          </cell>
          <cell r="H1193" t="str">
            <v>DNIT 021/2004-ES</v>
          </cell>
        </row>
        <row r="1194">
          <cell r="A1194" t="str">
            <v>2 S 04 942 02</v>
          </cell>
          <cell r="B1194" t="str">
            <v>-</v>
          </cell>
          <cell r="C1194" t="str">
            <v>Entrada d'água - EDA 02</v>
          </cell>
          <cell r="D1194" t="str">
            <v>und</v>
          </cell>
          <cell r="H1194" t="str">
            <v>DNIT 021/2004-ES</v>
          </cell>
        </row>
        <row r="1195">
          <cell r="A1195" t="str">
            <v>2 S 04 942 51</v>
          </cell>
          <cell r="B1195" t="str">
            <v>-</v>
          </cell>
          <cell r="C1195" t="str">
            <v>Entrada d'água - EDA 01 AC/BC</v>
          </cell>
          <cell r="D1195" t="str">
            <v>und</v>
          </cell>
          <cell r="H1195" t="str">
            <v>DNIT 021/2004-ES</v>
          </cell>
        </row>
        <row r="1196">
          <cell r="A1196" t="str">
            <v>2 S 04 942 52</v>
          </cell>
          <cell r="B1196" t="str">
            <v>-</v>
          </cell>
          <cell r="C1196" t="str">
            <v>Entrada d'água - EDA 02 AC/BC</v>
          </cell>
          <cell r="D1196" t="str">
            <v>und</v>
          </cell>
          <cell r="H1196" t="str">
            <v>DNIT 021/2004-ES</v>
          </cell>
        </row>
        <row r="1197">
          <cell r="A1197" t="str">
            <v>2 S 04 950 01</v>
          </cell>
          <cell r="B1197" t="str">
            <v>-</v>
          </cell>
          <cell r="C1197" t="str">
            <v>Dissipador de energia - DES 01</v>
          </cell>
          <cell r="D1197" t="str">
            <v>und</v>
          </cell>
          <cell r="H1197" t="str">
            <v>DNIT 022/2004-ES</v>
          </cell>
        </row>
        <row r="1198">
          <cell r="A1198" t="str">
            <v>2 S 04 950 02</v>
          </cell>
          <cell r="B1198" t="str">
            <v>-</v>
          </cell>
          <cell r="C1198" t="str">
            <v>Dissipador de energia - DES 02</v>
          </cell>
          <cell r="D1198" t="str">
            <v>und</v>
          </cell>
          <cell r="H1198" t="str">
            <v>DNIT 022/2004-ES</v>
          </cell>
        </row>
        <row r="1199">
          <cell r="A1199" t="str">
            <v>2 S 04 950 03</v>
          </cell>
          <cell r="B1199" t="str">
            <v>-</v>
          </cell>
          <cell r="C1199" t="str">
            <v>Dissipador de energia - DES 03</v>
          </cell>
          <cell r="D1199" t="str">
            <v>und</v>
          </cell>
          <cell r="H1199" t="str">
            <v>DNIT 022/2004-ES</v>
          </cell>
        </row>
        <row r="1200">
          <cell r="A1200" t="str">
            <v>2 S 04 950 04</v>
          </cell>
          <cell r="B1200" t="str">
            <v>-</v>
          </cell>
          <cell r="C1200" t="str">
            <v>Dissipador de energia - DES04</v>
          </cell>
          <cell r="D1200" t="str">
            <v>und</v>
          </cell>
          <cell r="H1200" t="str">
            <v>DNIT 022/2004-ES</v>
          </cell>
        </row>
        <row r="1201">
          <cell r="A1201" t="str">
            <v>2 S 04 950 21</v>
          </cell>
          <cell r="B1201" t="str">
            <v>-</v>
          </cell>
          <cell r="C1201" t="str">
            <v>Dissipador de energia - DEB 01</v>
          </cell>
          <cell r="D1201" t="str">
            <v>und</v>
          </cell>
          <cell r="H1201" t="str">
            <v>DNIT 022/2004-ES</v>
          </cell>
        </row>
        <row r="1202">
          <cell r="A1202" t="str">
            <v>2 S 04 950 22</v>
          </cell>
          <cell r="B1202" t="str">
            <v>-</v>
          </cell>
          <cell r="C1202" t="str">
            <v>Dissipador de energia - DEB 02</v>
          </cell>
          <cell r="D1202" t="str">
            <v>und</v>
          </cell>
          <cell r="H1202" t="str">
            <v>DNIT 022/2004-ES</v>
          </cell>
        </row>
        <row r="1203">
          <cell r="A1203" t="str">
            <v>2 S 04 950 23</v>
          </cell>
          <cell r="B1203" t="str">
            <v>-</v>
          </cell>
          <cell r="C1203" t="str">
            <v>Dissipador de energia - DEB 03</v>
          </cell>
          <cell r="D1203" t="str">
            <v>und</v>
          </cell>
          <cell r="H1203" t="str">
            <v>DNIT 022/2004-ES</v>
          </cell>
        </row>
        <row r="1204">
          <cell r="A1204" t="str">
            <v>2 S 04 950 24</v>
          </cell>
          <cell r="B1204" t="str">
            <v>-</v>
          </cell>
          <cell r="C1204" t="str">
            <v>Dissipador de energia - DEB 04</v>
          </cell>
          <cell r="D1204" t="str">
            <v>und</v>
          </cell>
          <cell r="H1204" t="str">
            <v>DNIT 022/2004-ES</v>
          </cell>
        </row>
        <row r="1205">
          <cell r="A1205" t="str">
            <v>2 S 04 950 25</v>
          </cell>
          <cell r="B1205" t="str">
            <v>-</v>
          </cell>
          <cell r="C1205" t="str">
            <v>Dissipador de energia - DEB 05</v>
          </cell>
          <cell r="D1205" t="str">
            <v>und</v>
          </cell>
          <cell r="H1205" t="str">
            <v>DNIT 022/2004-ES</v>
          </cell>
        </row>
        <row r="1206">
          <cell r="A1206" t="str">
            <v>2 S 04 950 26</v>
          </cell>
          <cell r="B1206" t="str">
            <v>-</v>
          </cell>
          <cell r="C1206" t="str">
            <v>Dissipador de energia - DEB 06</v>
          </cell>
          <cell r="D1206" t="str">
            <v>und</v>
          </cell>
          <cell r="H1206" t="str">
            <v>DNIT 022/2004-ES</v>
          </cell>
        </row>
        <row r="1207">
          <cell r="A1207" t="str">
            <v>2 S 04 950 27</v>
          </cell>
          <cell r="B1207" t="str">
            <v>-</v>
          </cell>
          <cell r="C1207" t="str">
            <v>Dissipador de energia - DEB 07</v>
          </cell>
          <cell r="D1207" t="str">
            <v>und</v>
          </cell>
          <cell r="H1207" t="str">
            <v>DNIT 022/2004-ES</v>
          </cell>
        </row>
        <row r="1208">
          <cell r="A1208" t="str">
            <v>2 S 04 950 28</v>
          </cell>
          <cell r="B1208" t="str">
            <v>-</v>
          </cell>
          <cell r="C1208" t="str">
            <v>Dissipador de energia - DEB 08</v>
          </cell>
          <cell r="D1208" t="str">
            <v>und</v>
          </cell>
          <cell r="H1208" t="str">
            <v>DNIT 022/2004-ES</v>
          </cell>
        </row>
        <row r="1209">
          <cell r="A1209" t="str">
            <v>2 S 04 950 29</v>
          </cell>
          <cell r="B1209" t="str">
            <v>-</v>
          </cell>
          <cell r="C1209" t="str">
            <v>Dissipador de energia - DEB 09</v>
          </cell>
          <cell r="D1209" t="str">
            <v>und</v>
          </cell>
          <cell r="H1209" t="str">
            <v>DNIT 022/2004-ES</v>
          </cell>
        </row>
        <row r="1210">
          <cell r="A1210" t="str">
            <v>2 S 04 950 30</v>
          </cell>
          <cell r="B1210" t="str">
            <v>-</v>
          </cell>
          <cell r="C1210" t="str">
            <v>Dissipador de energia - DEB 10</v>
          </cell>
          <cell r="D1210" t="str">
            <v>und</v>
          </cell>
          <cell r="H1210" t="str">
            <v>DNIT 022/2004-ES</v>
          </cell>
        </row>
        <row r="1211">
          <cell r="A1211" t="str">
            <v>2 S 04 950 31</v>
          </cell>
          <cell r="B1211" t="str">
            <v>-</v>
          </cell>
          <cell r="C1211" t="str">
            <v>Dissipador de energia - DEB 11</v>
          </cell>
          <cell r="D1211" t="str">
            <v>und</v>
          </cell>
          <cell r="H1211" t="str">
            <v>DNIT 022/2004-ES</v>
          </cell>
        </row>
        <row r="1212">
          <cell r="A1212" t="str">
            <v>2 S 04 950 32</v>
          </cell>
          <cell r="B1212" t="str">
            <v>-</v>
          </cell>
          <cell r="C1212" t="str">
            <v>Dissipador de energia - DEB 12</v>
          </cell>
          <cell r="D1212" t="str">
            <v>und</v>
          </cell>
          <cell r="H1212" t="str">
            <v>DNIT 022/2004-ES</v>
          </cell>
        </row>
        <row r="1213">
          <cell r="A1213" t="str">
            <v>2 S 04 950 51</v>
          </cell>
          <cell r="B1213" t="str">
            <v>-</v>
          </cell>
          <cell r="C1213" t="str">
            <v>Dissipador de energia - DED 01</v>
          </cell>
          <cell r="D1213" t="str">
            <v>und</v>
          </cell>
          <cell r="H1213" t="str">
            <v>DNIT 022/2004-ES</v>
          </cell>
        </row>
        <row r="1214">
          <cell r="A1214" t="str">
            <v>2 S 04 950 61</v>
          </cell>
          <cell r="B1214" t="str">
            <v>-</v>
          </cell>
          <cell r="C1214" t="str">
            <v>Dissipador de energia - DES 01 AC/PC</v>
          </cell>
          <cell r="D1214" t="str">
            <v>und</v>
          </cell>
          <cell r="H1214" t="str">
            <v>DNIT 022/2004-ES</v>
          </cell>
        </row>
        <row r="1215">
          <cell r="A1215" t="str">
            <v>2 S 04 950 62</v>
          </cell>
          <cell r="B1215" t="str">
            <v>-</v>
          </cell>
          <cell r="C1215" t="str">
            <v>Dissipador de energia - DES 02 AC/PC</v>
          </cell>
          <cell r="D1215" t="str">
            <v>und</v>
          </cell>
          <cell r="H1215" t="str">
            <v>DNIT 022/2004-ES</v>
          </cell>
        </row>
        <row r="1216">
          <cell r="A1216" t="str">
            <v>2 S 04 950 63</v>
          </cell>
          <cell r="B1216" t="str">
            <v>-</v>
          </cell>
          <cell r="C1216" t="str">
            <v>Dissipador de energia - DES 03 AC/PC</v>
          </cell>
          <cell r="D1216" t="str">
            <v>und</v>
          </cell>
          <cell r="H1216" t="str">
            <v>DNIT 022/2004-ES</v>
          </cell>
        </row>
        <row r="1217">
          <cell r="A1217" t="str">
            <v>2 S 04 950 64</v>
          </cell>
          <cell r="B1217" t="str">
            <v>-</v>
          </cell>
          <cell r="C1217" t="str">
            <v>Dissipador de energia - DES 04 AC/PC</v>
          </cell>
          <cell r="D1217" t="str">
            <v>und</v>
          </cell>
          <cell r="H1217" t="str">
            <v>DNIT 022/2004-ES</v>
          </cell>
        </row>
        <row r="1218">
          <cell r="A1218" t="str">
            <v>2 S 04 950 71</v>
          </cell>
          <cell r="B1218" t="str">
            <v>-</v>
          </cell>
          <cell r="C1218" t="str">
            <v>Dissipador de energia - DEB 01 AC/BC/PC</v>
          </cell>
          <cell r="D1218" t="str">
            <v>und</v>
          </cell>
          <cell r="H1218" t="str">
            <v>DNIT 022/2004-ES</v>
          </cell>
        </row>
        <row r="1219">
          <cell r="A1219" t="str">
            <v>2 S 04 950 72</v>
          </cell>
          <cell r="B1219" t="str">
            <v>-</v>
          </cell>
          <cell r="C1219" t="str">
            <v>Dissipador de energia - DEB 02 AC/BC/PC</v>
          </cell>
          <cell r="D1219" t="str">
            <v>und</v>
          </cell>
          <cell r="H1219" t="str">
            <v>DNIT 022/2004-ES</v>
          </cell>
        </row>
        <row r="1220">
          <cell r="A1220" t="str">
            <v>2 S 04 950 73</v>
          </cell>
          <cell r="B1220" t="str">
            <v>-</v>
          </cell>
          <cell r="C1220" t="str">
            <v>Dissipador de energia - DEB 03 AC/BC/PC</v>
          </cell>
          <cell r="D1220" t="str">
            <v>und</v>
          </cell>
          <cell r="H1220" t="str">
            <v>DNIT 022/2004-ES</v>
          </cell>
        </row>
        <row r="1221">
          <cell r="A1221" t="str">
            <v>2 S 04 950 74</v>
          </cell>
          <cell r="B1221" t="str">
            <v>-</v>
          </cell>
          <cell r="C1221" t="str">
            <v>Dissipador de energia - DEB 04 AC/BC/PC</v>
          </cell>
          <cell r="D1221" t="str">
            <v>und</v>
          </cell>
          <cell r="H1221" t="str">
            <v>DNIT 022/2004-ES</v>
          </cell>
        </row>
        <row r="1222">
          <cell r="A1222" t="str">
            <v>2 S 04 950 75</v>
          </cell>
          <cell r="B1222" t="str">
            <v>-</v>
          </cell>
          <cell r="C1222" t="str">
            <v>Dissipador de energia - DEB 05 AC/BC/PC</v>
          </cell>
          <cell r="D1222" t="str">
            <v>und</v>
          </cell>
          <cell r="H1222" t="str">
            <v>DNIT 022/2004-ES</v>
          </cell>
        </row>
        <row r="1223">
          <cell r="A1223" t="str">
            <v>2 S 04 950 76</v>
          </cell>
          <cell r="B1223" t="str">
            <v>-</v>
          </cell>
          <cell r="C1223" t="str">
            <v>Dissipador de energia - DEB 06 AC/BC/PC</v>
          </cell>
          <cell r="D1223" t="str">
            <v>und</v>
          </cell>
          <cell r="H1223" t="str">
            <v>DNIT 022/2004-ES</v>
          </cell>
        </row>
        <row r="1224">
          <cell r="A1224" t="str">
            <v>2 S 04 950 77</v>
          </cell>
          <cell r="B1224" t="str">
            <v>-</v>
          </cell>
          <cell r="C1224" t="str">
            <v>Dissipador de energia - DEB 07 AC/BC/PC</v>
          </cell>
          <cell r="D1224" t="str">
            <v>und</v>
          </cell>
          <cell r="H1224" t="str">
            <v>DNIT 022/2004-ES</v>
          </cell>
        </row>
        <row r="1225">
          <cell r="A1225" t="str">
            <v>2 S 04 950 78</v>
          </cell>
          <cell r="B1225" t="str">
            <v>-</v>
          </cell>
          <cell r="C1225" t="str">
            <v>Dissipador de energia - DEB 08 AC/BC/PC</v>
          </cell>
          <cell r="D1225" t="str">
            <v>und</v>
          </cell>
          <cell r="H1225" t="str">
            <v>DNIT 022/2004-ES</v>
          </cell>
        </row>
        <row r="1226">
          <cell r="A1226" t="str">
            <v>2 S 04 950 79</v>
          </cell>
          <cell r="B1226" t="str">
            <v>-</v>
          </cell>
          <cell r="C1226" t="str">
            <v>Dissipador de energia - DEB 09 AC/BC/PC</v>
          </cell>
          <cell r="D1226" t="str">
            <v>und</v>
          </cell>
          <cell r="H1226" t="str">
            <v>DNIT 022/2004-ES</v>
          </cell>
        </row>
        <row r="1227">
          <cell r="A1227" t="str">
            <v>2 S 04 950 80</v>
          </cell>
          <cell r="B1227" t="str">
            <v>-</v>
          </cell>
          <cell r="C1227" t="str">
            <v>Dissipador de energia - DEB 10 AC/BC/PC</v>
          </cell>
          <cell r="D1227" t="str">
            <v>und</v>
          </cell>
          <cell r="H1227" t="str">
            <v>DNIT 022/2004-ES</v>
          </cell>
        </row>
        <row r="1228">
          <cell r="A1228" t="str">
            <v>2 S 04 950 81</v>
          </cell>
          <cell r="B1228" t="str">
            <v>-</v>
          </cell>
          <cell r="C1228" t="str">
            <v>Dissipador de energia - DEB 11 AC/BC/PC</v>
          </cell>
          <cell r="D1228" t="str">
            <v>und</v>
          </cell>
          <cell r="H1228" t="str">
            <v>DNIT 022/2004-ES</v>
          </cell>
        </row>
        <row r="1229">
          <cell r="A1229" t="str">
            <v>2 S 04 950 82</v>
          </cell>
          <cell r="B1229" t="str">
            <v>-</v>
          </cell>
          <cell r="C1229" t="str">
            <v>Dissipador de energia - DEB 12 AC/BC/PC</v>
          </cell>
          <cell r="D1229" t="str">
            <v>und</v>
          </cell>
          <cell r="H1229" t="str">
            <v>DNIT 022/2004-ES</v>
          </cell>
        </row>
        <row r="1230">
          <cell r="A1230" t="str">
            <v>2 S 04 950 99</v>
          </cell>
          <cell r="B1230" t="str">
            <v>-</v>
          </cell>
          <cell r="C1230" t="str">
            <v>Dissipador de energia - DED 01 AC/BC</v>
          </cell>
          <cell r="D1230" t="str">
            <v>und</v>
          </cell>
          <cell r="H1230" t="str">
            <v>DNIT 022/2004-ES</v>
          </cell>
        </row>
        <row r="1231">
          <cell r="A1231" t="str">
            <v>2 S 04 960 01</v>
          </cell>
          <cell r="B1231" t="str">
            <v>-</v>
          </cell>
          <cell r="C1231" t="str">
            <v>Boca de lobo simples grelha concr. - BLS 01</v>
          </cell>
          <cell r="D1231" t="str">
            <v>und</v>
          </cell>
          <cell r="H1231" t="str">
            <v>DNIT 030/2004-ES</v>
          </cell>
        </row>
        <row r="1232">
          <cell r="A1232" t="str">
            <v>2 S 04 960 02</v>
          </cell>
          <cell r="B1232" t="str">
            <v>-</v>
          </cell>
          <cell r="C1232" t="str">
            <v>Boca de lobo simples grelha concr. - BLS 02</v>
          </cell>
          <cell r="D1232" t="str">
            <v>und</v>
          </cell>
          <cell r="H1232" t="str">
            <v>DNIT 030/2004-ES</v>
          </cell>
        </row>
        <row r="1233">
          <cell r="A1233" t="str">
            <v>2 S 04 960 03</v>
          </cell>
          <cell r="B1233" t="str">
            <v>-</v>
          </cell>
          <cell r="C1233" t="str">
            <v>Boca de lobo simples grelha concr. - BLS 03</v>
          </cell>
          <cell r="D1233" t="str">
            <v>und</v>
          </cell>
          <cell r="H1233" t="str">
            <v>DNIT 030/2004-ES</v>
          </cell>
        </row>
        <row r="1234">
          <cell r="A1234" t="str">
            <v>2 S 04 960 04</v>
          </cell>
          <cell r="B1234" t="str">
            <v>-</v>
          </cell>
          <cell r="C1234" t="str">
            <v>Boca de lobo simples grelha concr. - BLS 04</v>
          </cell>
          <cell r="D1234" t="str">
            <v>und</v>
          </cell>
          <cell r="H1234" t="str">
            <v>DNIT 030/2004-ES</v>
          </cell>
        </row>
        <row r="1235">
          <cell r="A1235" t="str">
            <v>2 S 04 960 05</v>
          </cell>
          <cell r="B1235" t="str">
            <v>-</v>
          </cell>
          <cell r="C1235" t="str">
            <v>Boca de lobo simples grelha concr. - BLS 05</v>
          </cell>
          <cell r="D1235" t="str">
            <v>und</v>
          </cell>
          <cell r="H1235" t="str">
            <v>DNIT 030/2004-ES</v>
          </cell>
        </row>
        <row r="1236">
          <cell r="A1236" t="str">
            <v>2 S 04 960 06</v>
          </cell>
          <cell r="B1236" t="str">
            <v>-</v>
          </cell>
          <cell r="C1236" t="str">
            <v>Boca de lobo simples grelha concr. - BLS 06</v>
          </cell>
          <cell r="D1236" t="str">
            <v>und</v>
          </cell>
          <cell r="H1236" t="str">
            <v>DNIT 030/2004-ES</v>
          </cell>
        </row>
        <row r="1237">
          <cell r="A1237" t="str">
            <v>2 S 04 960 07</v>
          </cell>
          <cell r="B1237" t="str">
            <v>-</v>
          </cell>
          <cell r="C1237" t="str">
            <v>Boca de lobo simples grelha concr. - BLS 07</v>
          </cell>
          <cell r="D1237" t="str">
            <v>und</v>
          </cell>
          <cell r="H1237" t="str">
            <v>DNIT 030/2004-ES</v>
          </cell>
        </row>
        <row r="1238">
          <cell r="A1238" t="str">
            <v>2 S 04 960 51</v>
          </cell>
          <cell r="B1238" t="str">
            <v>-</v>
          </cell>
          <cell r="C1238" t="str">
            <v>Boca de lobo simples grelha concr. BLS 01 AC/BC</v>
          </cell>
          <cell r="D1238" t="str">
            <v>und</v>
          </cell>
          <cell r="H1238" t="str">
            <v>DNIT 030/2004-ES</v>
          </cell>
        </row>
        <row r="1239">
          <cell r="A1239" t="str">
            <v>2 S 04 960 52</v>
          </cell>
          <cell r="B1239" t="str">
            <v>-</v>
          </cell>
          <cell r="C1239" t="str">
            <v>Boca de lobo simples grelha concr. BLS 02 AC/BC</v>
          </cell>
          <cell r="D1239" t="str">
            <v>und</v>
          </cell>
          <cell r="H1239" t="str">
            <v>DNIT 030/2004-ES</v>
          </cell>
        </row>
        <row r="1240">
          <cell r="A1240" t="str">
            <v>2 S 04 960 53</v>
          </cell>
          <cell r="B1240" t="str">
            <v>-</v>
          </cell>
          <cell r="C1240" t="str">
            <v>Boca de lobo simples grelha concr. BLS 03 AC/BC</v>
          </cell>
          <cell r="D1240" t="str">
            <v>und</v>
          </cell>
          <cell r="H1240" t="str">
            <v>DNIT 030/2004-ES</v>
          </cell>
        </row>
        <row r="1241">
          <cell r="A1241" t="str">
            <v>2 S 04 960 54</v>
          </cell>
          <cell r="B1241" t="str">
            <v>-</v>
          </cell>
          <cell r="C1241" t="str">
            <v>Boca de lobo simples grelha concr. BLS 04 AC/BC</v>
          </cell>
          <cell r="D1241" t="str">
            <v>und</v>
          </cell>
          <cell r="H1241" t="str">
            <v>DNIT 030/2004-ES</v>
          </cell>
        </row>
        <row r="1242">
          <cell r="A1242" t="str">
            <v>2 S 04 960 55</v>
          </cell>
          <cell r="B1242" t="str">
            <v>-</v>
          </cell>
          <cell r="C1242" t="str">
            <v>Boca de lobo simples grelha concr. BLS 05 AC/BC</v>
          </cell>
          <cell r="D1242" t="str">
            <v>und</v>
          </cell>
          <cell r="H1242" t="str">
            <v>DNIT 030/2004-ES</v>
          </cell>
        </row>
        <row r="1243">
          <cell r="A1243" t="str">
            <v>2 S 04 960 56</v>
          </cell>
          <cell r="B1243" t="str">
            <v>-</v>
          </cell>
          <cell r="C1243" t="str">
            <v>Boca de lobo simples grelha concr. BLS 06 AC/BC</v>
          </cell>
          <cell r="D1243" t="str">
            <v>und</v>
          </cell>
          <cell r="H1243" t="str">
            <v>DNIT 030/2004-ES</v>
          </cell>
        </row>
        <row r="1244">
          <cell r="A1244" t="str">
            <v>2 S 04 960 57</v>
          </cell>
          <cell r="B1244" t="str">
            <v>-</v>
          </cell>
          <cell r="C1244" t="str">
            <v>Boca de lobo simples grelha concr. BLS 07 AC/BC</v>
          </cell>
          <cell r="D1244" t="str">
            <v>und</v>
          </cell>
          <cell r="H1244" t="str">
            <v>DNIT 030/2004-ES</v>
          </cell>
        </row>
        <row r="1245">
          <cell r="A1245" t="str">
            <v>2 S 04 961 01</v>
          </cell>
          <cell r="B1245" t="str">
            <v>-</v>
          </cell>
          <cell r="C1245" t="str">
            <v>Boca de lobo dupla com grelha de concreto - BLD 01</v>
          </cell>
          <cell r="D1245" t="str">
            <v>und</v>
          </cell>
          <cell r="H1245" t="str">
            <v>DNIT 030/2004-ES</v>
          </cell>
        </row>
        <row r="1246">
          <cell r="A1246" t="str">
            <v>2 S 04 961 02</v>
          </cell>
          <cell r="B1246" t="str">
            <v>-</v>
          </cell>
          <cell r="C1246" t="str">
            <v>Boca de lobo dupla com grelha de concreto - BLD 02</v>
          </cell>
          <cell r="D1246" t="str">
            <v>und</v>
          </cell>
          <cell r="H1246" t="str">
            <v>DNIT 030/2004-ES</v>
          </cell>
        </row>
        <row r="1247">
          <cell r="A1247" t="str">
            <v>2 S 04 961 03</v>
          </cell>
          <cell r="B1247" t="str">
            <v>-</v>
          </cell>
          <cell r="C1247" t="str">
            <v>Boca de lobo dupla com grelha de concreto - BLD 03</v>
          </cell>
          <cell r="D1247" t="str">
            <v>und</v>
          </cell>
          <cell r="H1247" t="str">
            <v>DNIT 030/2004-ES</v>
          </cell>
        </row>
        <row r="1248">
          <cell r="A1248" t="str">
            <v>2 S 04 961 04</v>
          </cell>
          <cell r="B1248" t="str">
            <v>-</v>
          </cell>
          <cell r="C1248" t="str">
            <v>Boca de lobo dupla com grelha de concreto - BLD 04</v>
          </cell>
          <cell r="D1248" t="str">
            <v>und</v>
          </cell>
          <cell r="H1248" t="str">
            <v>DNIT 030/2004-ES</v>
          </cell>
        </row>
        <row r="1249">
          <cell r="A1249" t="str">
            <v>2 S 04 961 05</v>
          </cell>
          <cell r="B1249" t="str">
            <v>-</v>
          </cell>
          <cell r="C1249" t="str">
            <v>Boca de lobo dupla com grelha de concreto - BLD 05</v>
          </cell>
          <cell r="D1249" t="str">
            <v>und</v>
          </cell>
          <cell r="H1249" t="str">
            <v>DNIT 030/2004-ES</v>
          </cell>
        </row>
        <row r="1250">
          <cell r="A1250" t="str">
            <v>2 S 04 961 06</v>
          </cell>
          <cell r="B1250" t="str">
            <v>-</v>
          </cell>
          <cell r="C1250" t="str">
            <v>Boca de lobo dupla com grelha de concreto - BLD 06</v>
          </cell>
          <cell r="D1250" t="str">
            <v>und</v>
          </cell>
          <cell r="H1250" t="str">
            <v>DNIT 030/2004-ES</v>
          </cell>
        </row>
        <row r="1251">
          <cell r="A1251" t="str">
            <v>2 S 04 961 07</v>
          </cell>
          <cell r="B1251" t="str">
            <v>-</v>
          </cell>
          <cell r="C1251" t="str">
            <v>Boca de lobo dupla com grelha de concreto - BLD 07</v>
          </cell>
          <cell r="D1251" t="str">
            <v>und</v>
          </cell>
          <cell r="H1251" t="str">
            <v>DNIT 030/2004-ES</v>
          </cell>
        </row>
        <row r="1252">
          <cell r="A1252" t="str">
            <v>2 S 04 961 51</v>
          </cell>
          <cell r="B1252" t="str">
            <v>-</v>
          </cell>
          <cell r="C1252" t="str">
            <v>Boca de lobo dupla grelha concr. BLD 01 AC/BC</v>
          </cell>
          <cell r="D1252" t="str">
            <v>und</v>
          </cell>
          <cell r="H1252" t="str">
            <v>DNIT 030/2004-ES</v>
          </cell>
        </row>
        <row r="1253">
          <cell r="A1253" t="str">
            <v>2 S 04 961 52</v>
          </cell>
          <cell r="B1253" t="str">
            <v>-</v>
          </cell>
          <cell r="C1253" t="str">
            <v>Boca de lobo dupla grelha concr. BLD 02 AC/BC</v>
          </cell>
          <cell r="D1253" t="str">
            <v>und</v>
          </cell>
          <cell r="H1253" t="str">
            <v>DNIT 030/2004-ES</v>
          </cell>
        </row>
        <row r="1254">
          <cell r="A1254" t="str">
            <v>2 S 04 961 53</v>
          </cell>
          <cell r="B1254" t="str">
            <v>-</v>
          </cell>
          <cell r="C1254" t="str">
            <v>Boca de lobo dupla grelha concr. BLD 03 AC/BC</v>
          </cell>
          <cell r="D1254" t="str">
            <v>und</v>
          </cell>
          <cell r="H1254" t="str">
            <v>DNIT 030/2004-ES</v>
          </cell>
        </row>
        <row r="1255">
          <cell r="A1255" t="str">
            <v>2 S 04 961 54</v>
          </cell>
          <cell r="B1255" t="str">
            <v>-</v>
          </cell>
          <cell r="C1255" t="str">
            <v>Boca de lobo dupla grelha concr. BLD 04 AC/BC</v>
          </cell>
          <cell r="D1255" t="str">
            <v>und</v>
          </cell>
          <cell r="H1255" t="str">
            <v>DNIT 030/2004-ES</v>
          </cell>
        </row>
        <row r="1256">
          <cell r="A1256" t="str">
            <v>2 S 04 961 55</v>
          </cell>
          <cell r="B1256" t="str">
            <v>-</v>
          </cell>
          <cell r="C1256" t="str">
            <v>Boca de lobo dupla grelha concr. BLD 05 AC/BC</v>
          </cell>
          <cell r="D1256" t="str">
            <v>und</v>
          </cell>
          <cell r="H1256" t="str">
            <v>DNIT 030/2004-ES</v>
          </cell>
        </row>
        <row r="1257">
          <cell r="A1257" t="str">
            <v>2 S 04 961 56</v>
          </cell>
          <cell r="B1257" t="str">
            <v>-</v>
          </cell>
          <cell r="C1257" t="str">
            <v>Boca de lobo dupla grelha concr. BLD 06 AC/BC</v>
          </cell>
          <cell r="D1257" t="str">
            <v>und</v>
          </cell>
          <cell r="H1257" t="str">
            <v>DNIT 030/2004-ES</v>
          </cell>
        </row>
        <row r="1258">
          <cell r="A1258" t="str">
            <v>2 S 04 961 57</v>
          </cell>
          <cell r="B1258" t="str">
            <v>-</v>
          </cell>
          <cell r="C1258" t="str">
            <v>Boca de lobo dupla grelha concr. BLD 07 AC/BC</v>
          </cell>
          <cell r="D1258" t="str">
            <v>und</v>
          </cell>
          <cell r="H1258" t="str">
            <v>DNIT 030/2004-ES</v>
          </cell>
        </row>
        <row r="1259">
          <cell r="A1259" t="str">
            <v>2 S 04 962 01</v>
          </cell>
          <cell r="B1259" t="str">
            <v>-</v>
          </cell>
          <cell r="C1259" t="str">
            <v>Caixa de ligação e passagem - CLP 01</v>
          </cell>
          <cell r="D1259" t="str">
            <v>und</v>
          </cell>
          <cell r="H1259" t="str">
            <v>DNIT 030/2004-ES</v>
          </cell>
        </row>
        <row r="1260">
          <cell r="A1260" t="str">
            <v>2 S 04 962 02</v>
          </cell>
          <cell r="B1260" t="str">
            <v>-</v>
          </cell>
          <cell r="C1260" t="str">
            <v>Caixa de ligação e passagem - CLP 02</v>
          </cell>
          <cell r="D1260" t="str">
            <v>und</v>
          </cell>
          <cell r="H1260" t="str">
            <v>DNIT 030/2004-ES</v>
          </cell>
        </row>
        <row r="1261">
          <cell r="A1261" t="str">
            <v>2 S 04 962 03</v>
          </cell>
          <cell r="B1261" t="str">
            <v>-</v>
          </cell>
          <cell r="C1261" t="str">
            <v>Caixa de ligação e passagem - CLP 03</v>
          </cell>
          <cell r="D1261" t="str">
            <v>und</v>
          </cell>
          <cell r="H1261" t="str">
            <v>DNIT 030/2004-ES</v>
          </cell>
        </row>
        <row r="1262">
          <cell r="A1262" t="str">
            <v>2 S 04 962 04</v>
          </cell>
          <cell r="B1262" t="str">
            <v>-</v>
          </cell>
          <cell r="C1262" t="str">
            <v>Caixa de ligação e passagem - CLP 04</v>
          </cell>
          <cell r="D1262" t="str">
            <v>und</v>
          </cell>
          <cell r="H1262" t="str">
            <v>DNIT 030/2004-ES</v>
          </cell>
        </row>
        <row r="1263">
          <cell r="A1263" t="str">
            <v>2 S 04 962 05</v>
          </cell>
          <cell r="B1263" t="str">
            <v>-</v>
          </cell>
          <cell r="C1263" t="str">
            <v>Caixa de ligação e passagem - CLP 05</v>
          </cell>
          <cell r="D1263" t="str">
            <v>und</v>
          </cell>
          <cell r="H1263" t="str">
            <v>DNIT 030/2004-ES</v>
          </cell>
        </row>
        <row r="1264">
          <cell r="A1264" t="str">
            <v>2 S 04 962 06</v>
          </cell>
          <cell r="B1264" t="str">
            <v>-</v>
          </cell>
          <cell r="C1264" t="str">
            <v>Caixa de ligação e passagem - CLP 06</v>
          </cell>
          <cell r="D1264" t="str">
            <v>und</v>
          </cell>
          <cell r="H1264" t="str">
            <v>DNIT 030/2004-ES</v>
          </cell>
        </row>
        <row r="1265">
          <cell r="A1265" t="str">
            <v>2 S 04 962 07</v>
          </cell>
          <cell r="B1265" t="str">
            <v>-</v>
          </cell>
          <cell r="C1265" t="str">
            <v>Caixa de ligação e passagem - CLP 07</v>
          </cell>
          <cell r="D1265" t="str">
            <v>und</v>
          </cell>
          <cell r="H1265" t="str">
            <v>DNIT 030/2004-ES</v>
          </cell>
        </row>
        <row r="1266">
          <cell r="A1266" t="str">
            <v>2 S 04 962 08</v>
          </cell>
          <cell r="B1266" t="str">
            <v>-</v>
          </cell>
          <cell r="C1266" t="str">
            <v>Caixa de ligação e passagem - CLP 08</v>
          </cell>
          <cell r="D1266" t="str">
            <v>und</v>
          </cell>
          <cell r="H1266" t="str">
            <v>DNIT 030/2004-ES</v>
          </cell>
        </row>
        <row r="1267">
          <cell r="A1267" t="str">
            <v>2 S 04 962 09</v>
          </cell>
          <cell r="B1267" t="str">
            <v>-</v>
          </cell>
          <cell r="C1267" t="str">
            <v>Caixa de ligação e passagem - CLP 09</v>
          </cell>
          <cell r="D1267" t="str">
            <v>und</v>
          </cell>
          <cell r="H1267" t="str">
            <v>DNIT 030/2004-ES</v>
          </cell>
        </row>
        <row r="1268">
          <cell r="A1268" t="str">
            <v>2 S 04 962 10</v>
          </cell>
          <cell r="B1268" t="str">
            <v>-</v>
          </cell>
          <cell r="C1268" t="str">
            <v>Caixa de ligação e passagem - CLP 10</v>
          </cell>
          <cell r="D1268" t="str">
            <v>und</v>
          </cell>
          <cell r="H1268" t="str">
            <v>DNIT 030/2004-ES</v>
          </cell>
        </row>
        <row r="1269">
          <cell r="A1269" t="str">
            <v>2 S 04 962 11</v>
          </cell>
          <cell r="B1269" t="str">
            <v>-</v>
          </cell>
          <cell r="C1269" t="str">
            <v>Caixa de ligação e passagem - CLP 11</v>
          </cell>
          <cell r="D1269" t="str">
            <v>und</v>
          </cell>
          <cell r="H1269" t="str">
            <v>DNIT 030/2004-ES</v>
          </cell>
        </row>
        <row r="1270">
          <cell r="A1270" t="str">
            <v>2 S 04 962 12</v>
          </cell>
          <cell r="B1270" t="str">
            <v>-</v>
          </cell>
          <cell r="C1270" t="str">
            <v>Caixa de ligação e passagem - CLP 12</v>
          </cell>
          <cell r="D1270" t="str">
            <v>und</v>
          </cell>
          <cell r="H1270" t="str">
            <v>DNIT 030/2004-ES</v>
          </cell>
        </row>
        <row r="1271">
          <cell r="A1271" t="str">
            <v>2 S 04 962 13</v>
          </cell>
          <cell r="B1271" t="str">
            <v>-</v>
          </cell>
          <cell r="C1271" t="str">
            <v>Caixa de ligação e passagem - CLP 13</v>
          </cell>
          <cell r="D1271" t="str">
            <v>und</v>
          </cell>
          <cell r="H1271" t="str">
            <v>DNIT 030/2004-ES</v>
          </cell>
        </row>
        <row r="1272">
          <cell r="A1272" t="str">
            <v>2 S 04 962 14</v>
          </cell>
          <cell r="B1272" t="str">
            <v>-</v>
          </cell>
          <cell r="C1272" t="str">
            <v>Caixa de ligação e passagem - CLP 14</v>
          </cell>
          <cell r="D1272" t="str">
            <v>und</v>
          </cell>
          <cell r="H1272" t="str">
            <v>DNIT 030/2004-ES</v>
          </cell>
        </row>
        <row r="1273">
          <cell r="A1273" t="str">
            <v>2 S 04 962 15</v>
          </cell>
          <cell r="B1273" t="str">
            <v>-</v>
          </cell>
          <cell r="C1273" t="str">
            <v>Caixa de ligação e passagem - CLP 15</v>
          </cell>
          <cell r="D1273" t="str">
            <v>und</v>
          </cell>
          <cell r="H1273" t="str">
            <v>DNIT 030/2004-ES</v>
          </cell>
        </row>
        <row r="1274">
          <cell r="A1274" t="str">
            <v>2 S 04 962 16</v>
          </cell>
          <cell r="B1274" t="str">
            <v>-</v>
          </cell>
          <cell r="C1274" t="str">
            <v>Caixa de ligação e passagem - CLP 16</v>
          </cell>
          <cell r="D1274" t="str">
            <v>und</v>
          </cell>
          <cell r="H1274" t="str">
            <v>DNIT 030/2004-ES</v>
          </cell>
        </row>
        <row r="1275">
          <cell r="A1275" t="str">
            <v>2 S 04 962 17</v>
          </cell>
          <cell r="B1275" t="str">
            <v>-</v>
          </cell>
          <cell r="C1275" t="str">
            <v>Caixa de ligação e passagem - CLP 17</v>
          </cell>
          <cell r="D1275" t="str">
            <v>und</v>
          </cell>
          <cell r="H1275" t="str">
            <v>DNIT 030/2004-ES</v>
          </cell>
        </row>
        <row r="1276">
          <cell r="A1276" t="str">
            <v>2 S 04 962 18</v>
          </cell>
          <cell r="B1276" t="str">
            <v>-</v>
          </cell>
          <cell r="C1276" t="str">
            <v>Caixa de ligação e passagem - CLP 18</v>
          </cell>
          <cell r="D1276" t="str">
            <v>und</v>
          </cell>
          <cell r="H1276" t="str">
            <v>DNIT 030/2004-ES</v>
          </cell>
        </row>
        <row r="1277">
          <cell r="A1277" t="str">
            <v>2 S 04 962 51</v>
          </cell>
          <cell r="B1277" t="str">
            <v>-</v>
          </cell>
          <cell r="C1277" t="str">
            <v>Caixa de ligação e passagem - CLP 01 AC/BC</v>
          </cell>
          <cell r="D1277" t="str">
            <v>und</v>
          </cell>
          <cell r="H1277" t="str">
            <v>DNIT 030/2004-ES</v>
          </cell>
        </row>
        <row r="1278">
          <cell r="A1278" t="str">
            <v>2 S 04 962 52</v>
          </cell>
          <cell r="B1278" t="str">
            <v>-</v>
          </cell>
          <cell r="C1278" t="str">
            <v>Caixa de ligação e passagem - CLP 02 AC/BC</v>
          </cell>
          <cell r="D1278" t="str">
            <v>und</v>
          </cell>
          <cell r="H1278" t="str">
            <v>DNIT 030/2004-ES</v>
          </cell>
        </row>
        <row r="1279">
          <cell r="A1279" t="str">
            <v>2 S 04 962 53</v>
          </cell>
          <cell r="B1279" t="str">
            <v>-</v>
          </cell>
          <cell r="C1279" t="str">
            <v>Caixa de ligação e passagem - CLP 03 AC/BC</v>
          </cell>
          <cell r="D1279" t="str">
            <v>und</v>
          </cell>
          <cell r="H1279" t="str">
            <v>DNIT 030/2004-ES</v>
          </cell>
        </row>
        <row r="1280">
          <cell r="A1280" t="str">
            <v>2 S 04 962 54</v>
          </cell>
          <cell r="B1280" t="str">
            <v>-</v>
          </cell>
          <cell r="C1280" t="str">
            <v>Caixa de ligação e passagem - CLP 04 AC/BC</v>
          </cell>
          <cell r="D1280" t="str">
            <v>und</v>
          </cell>
          <cell r="H1280" t="str">
            <v>DNIT 030/2004-ES</v>
          </cell>
        </row>
        <row r="1281">
          <cell r="A1281" t="str">
            <v>2 S 04 962 55</v>
          </cell>
          <cell r="B1281" t="str">
            <v>-</v>
          </cell>
          <cell r="C1281" t="str">
            <v>Caixa de ligação e passagem - CLP 05 AC/BC</v>
          </cell>
          <cell r="D1281" t="str">
            <v>und</v>
          </cell>
          <cell r="H1281" t="str">
            <v>DNIT 030/2004-ES</v>
          </cell>
        </row>
        <row r="1282">
          <cell r="A1282" t="str">
            <v>2 S 04 962 56</v>
          </cell>
          <cell r="B1282" t="str">
            <v>-</v>
          </cell>
          <cell r="C1282" t="str">
            <v>Caixa de ligação e passagem - CLP 06 AC/BC</v>
          </cell>
          <cell r="D1282" t="str">
            <v>und</v>
          </cell>
          <cell r="H1282" t="str">
            <v>DNIT 030/2004-ES</v>
          </cell>
        </row>
        <row r="1283">
          <cell r="A1283" t="str">
            <v>2 S 04 962 57</v>
          </cell>
          <cell r="B1283" t="str">
            <v>-</v>
          </cell>
          <cell r="C1283" t="str">
            <v>Caixa de ligação e passagem - CLP 07 AC/BC</v>
          </cell>
          <cell r="D1283" t="str">
            <v>und</v>
          </cell>
          <cell r="H1283" t="str">
            <v>DNIT 030/2004-ES</v>
          </cell>
        </row>
        <row r="1284">
          <cell r="A1284" t="str">
            <v>2 S 04 962 58</v>
          </cell>
          <cell r="B1284" t="str">
            <v>-</v>
          </cell>
          <cell r="C1284" t="str">
            <v>Caixa de ligação e passagem - CLP 08 AC/BC</v>
          </cell>
          <cell r="D1284" t="str">
            <v>und</v>
          </cell>
          <cell r="H1284" t="str">
            <v>DNIT 030/2004-ES</v>
          </cell>
        </row>
        <row r="1285">
          <cell r="A1285" t="str">
            <v>2 S 04 962 59</v>
          </cell>
          <cell r="B1285" t="str">
            <v>-</v>
          </cell>
          <cell r="C1285" t="str">
            <v>Caixa de ligação e passagem - CLP 09 AC/BC</v>
          </cell>
          <cell r="D1285" t="str">
            <v>und</v>
          </cell>
          <cell r="H1285" t="str">
            <v>DNIT 030/2004-ES</v>
          </cell>
        </row>
        <row r="1286">
          <cell r="A1286" t="str">
            <v>2 S 04 962 60</v>
          </cell>
          <cell r="B1286" t="str">
            <v>-</v>
          </cell>
          <cell r="C1286" t="str">
            <v>Caixa de ligação e passagem - CLP 10 AC/BC</v>
          </cell>
          <cell r="D1286" t="str">
            <v>und</v>
          </cell>
          <cell r="H1286" t="str">
            <v>DNIT 030/2004-ES</v>
          </cell>
        </row>
        <row r="1287">
          <cell r="A1287" t="str">
            <v>2 S 04 962 61</v>
          </cell>
          <cell r="B1287" t="str">
            <v>-</v>
          </cell>
          <cell r="C1287" t="str">
            <v>Caixa de ligação e passagem - CLP 11 AC/BC</v>
          </cell>
          <cell r="D1287" t="str">
            <v>und</v>
          </cell>
          <cell r="H1287" t="str">
            <v>DNIT 030/2004-ES</v>
          </cell>
        </row>
        <row r="1288">
          <cell r="A1288" t="str">
            <v>2 S 04 962 62</v>
          </cell>
          <cell r="B1288" t="str">
            <v>-</v>
          </cell>
          <cell r="C1288" t="str">
            <v>Caixa de ligação e passagem - CLP 12 AC/BC</v>
          </cell>
          <cell r="D1288" t="str">
            <v>und</v>
          </cell>
          <cell r="H1288" t="str">
            <v>DNIT 030/2004-ES</v>
          </cell>
        </row>
        <row r="1289">
          <cell r="A1289" t="str">
            <v>2 S 04 962 63</v>
          </cell>
          <cell r="B1289" t="str">
            <v>-</v>
          </cell>
          <cell r="C1289" t="str">
            <v>Caixa de ligação e passagem - CLP 13 AC/BC</v>
          </cell>
          <cell r="D1289" t="str">
            <v>und</v>
          </cell>
          <cell r="H1289" t="str">
            <v>DNIT 030/2004-ES</v>
          </cell>
        </row>
        <row r="1290">
          <cell r="A1290" t="str">
            <v>2 S 04 962 64</v>
          </cell>
          <cell r="B1290" t="str">
            <v>-</v>
          </cell>
          <cell r="C1290" t="str">
            <v>Caixa de ligação e passagem - CLP 14 AC/BC</v>
          </cell>
          <cell r="D1290" t="str">
            <v>und</v>
          </cell>
          <cell r="H1290" t="str">
            <v>DNIT 030/2004-ES</v>
          </cell>
        </row>
        <row r="1291">
          <cell r="A1291" t="str">
            <v>2 S 04 962 65</v>
          </cell>
          <cell r="B1291" t="str">
            <v>-</v>
          </cell>
          <cell r="C1291" t="str">
            <v>Caixa de ligação e passagem - CLP 15 AC/BC</v>
          </cell>
          <cell r="D1291" t="str">
            <v>und</v>
          </cell>
          <cell r="H1291" t="str">
            <v>DNIT 030/2004-ES</v>
          </cell>
        </row>
        <row r="1292">
          <cell r="A1292" t="str">
            <v>2 S 04 962 66</v>
          </cell>
          <cell r="B1292" t="str">
            <v>-</v>
          </cell>
          <cell r="C1292" t="str">
            <v>Caixa de ligação e passagem - CLP 16 AC/BC</v>
          </cell>
          <cell r="D1292" t="str">
            <v>und</v>
          </cell>
          <cell r="H1292" t="str">
            <v>DNIT 030/2004-ES</v>
          </cell>
        </row>
        <row r="1293">
          <cell r="A1293" t="str">
            <v>2 S 04 962 67</v>
          </cell>
          <cell r="B1293" t="str">
            <v>-</v>
          </cell>
          <cell r="C1293" t="str">
            <v>Caixa de ligação e passagem - CLP 17 AC/BC</v>
          </cell>
          <cell r="D1293" t="str">
            <v>und</v>
          </cell>
          <cell r="H1293" t="str">
            <v>DNIT 030/2004-ES</v>
          </cell>
        </row>
        <row r="1294">
          <cell r="A1294" t="str">
            <v>2 S 04 962 68</v>
          </cell>
          <cell r="B1294" t="str">
            <v>-</v>
          </cell>
          <cell r="C1294" t="str">
            <v>Caixa de ligação e passagem - CLP 18 AC/BC</v>
          </cell>
          <cell r="D1294" t="str">
            <v>und</v>
          </cell>
          <cell r="H1294" t="str">
            <v>DNIT 030/2004-ES</v>
          </cell>
        </row>
        <row r="1295">
          <cell r="A1295" t="str">
            <v>2 S 04 963 01</v>
          </cell>
          <cell r="B1295" t="str">
            <v>-</v>
          </cell>
          <cell r="C1295" t="str">
            <v>Poço de visita - PVI 01</v>
          </cell>
          <cell r="D1295" t="str">
            <v>und</v>
          </cell>
          <cell r="H1295" t="str">
            <v>DNIT 030/2004-ES</v>
          </cell>
        </row>
        <row r="1296">
          <cell r="A1296" t="str">
            <v>2 S 04 963 02</v>
          </cell>
          <cell r="B1296" t="str">
            <v>-</v>
          </cell>
          <cell r="C1296" t="str">
            <v>Poço de visita - PVI 02</v>
          </cell>
          <cell r="D1296" t="str">
            <v>und</v>
          </cell>
          <cell r="H1296" t="str">
            <v>DNIT 030/2004-ES</v>
          </cell>
        </row>
        <row r="1297">
          <cell r="A1297" t="str">
            <v>2 S 04 963 03</v>
          </cell>
          <cell r="B1297" t="str">
            <v>-</v>
          </cell>
          <cell r="C1297" t="str">
            <v>Poço de visita - PVI 03</v>
          </cell>
          <cell r="D1297" t="str">
            <v>und</v>
          </cell>
          <cell r="H1297" t="str">
            <v>DNIT 030/2004-ES</v>
          </cell>
        </row>
        <row r="1298">
          <cell r="A1298" t="str">
            <v>2 S 04 963 04</v>
          </cell>
          <cell r="B1298" t="str">
            <v>-</v>
          </cell>
          <cell r="C1298" t="str">
            <v>Poço de visita - PVI 04</v>
          </cell>
          <cell r="D1298" t="str">
            <v>und</v>
          </cell>
          <cell r="H1298" t="str">
            <v>DNIT 030/2004-ES</v>
          </cell>
        </row>
        <row r="1299">
          <cell r="A1299" t="str">
            <v>2 S 04 963 05</v>
          </cell>
          <cell r="B1299" t="str">
            <v>-</v>
          </cell>
          <cell r="C1299" t="str">
            <v>Poço de visita - PVI 05</v>
          </cell>
          <cell r="D1299" t="str">
            <v>und</v>
          </cell>
          <cell r="H1299" t="str">
            <v>DNIT 030/2004-ES</v>
          </cell>
        </row>
        <row r="1300">
          <cell r="A1300" t="str">
            <v>2 S 04 963 06</v>
          </cell>
          <cell r="B1300" t="str">
            <v>-</v>
          </cell>
          <cell r="C1300" t="str">
            <v>Poço de visita - PVI 06</v>
          </cell>
          <cell r="D1300" t="str">
            <v>und</v>
          </cell>
          <cell r="H1300" t="str">
            <v>DNIT 030/2004-ES</v>
          </cell>
        </row>
        <row r="1301">
          <cell r="A1301" t="str">
            <v>2 S 04 963 07</v>
          </cell>
          <cell r="B1301" t="str">
            <v>-</v>
          </cell>
          <cell r="C1301" t="str">
            <v>Poço de visita - PVI 07</v>
          </cell>
          <cell r="D1301" t="str">
            <v>und</v>
          </cell>
          <cell r="H1301" t="str">
            <v>DNIT 030/2004-ES</v>
          </cell>
        </row>
        <row r="1302">
          <cell r="A1302" t="str">
            <v>2 S 04 963 08</v>
          </cell>
          <cell r="B1302" t="str">
            <v>-</v>
          </cell>
          <cell r="C1302" t="str">
            <v>Poço de visita - PVI 08</v>
          </cell>
          <cell r="D1302" t="str">
            <v>und</v>
          </cell>
          <cell r="H1302" t="str">
            <v>DNIT 030/2004-ES</v>
          </cell>
        </row>
        <row r="1303">
          <cell r="A1303" t="str">
            <v>2 S 04 963 09</v>
          </cell>
          <cell r="B1303" t="str">
            <v>-</v>
          </cell>
          <cell r="C1303" t="str">
            <v>Poço de visita - PVI 09</v>
          </cell>
          <cell r="D1303" t="str">
            <v>und</v>
          </cell>
          <cell r="H1303" t="str">
            <v>DNIT 030/2004-ES</v>
          </cell>
        </row>
        <row r="1304">
          <cell r="A1304" t="str">
            <v>2 S 04 963 10</v>
          </cell>
          <cell r="B1304" t="str">
            <v>-</v>
          </cell>
          <cell r="C1304" t="str">
            <v>Poço de visita - PVI 10</v>
          </cell>
          <cell r="D1304" t="str">
            <v>und</v>
          </cell>
          <cell r="H1304" t="str">
            <v>DNIT 030/2004-ES</v>
          </cell>
        </row>
        <row r="1305">
          <cell r="A1305" t="str">
            <v>2 S 04 963 11</v>
          </cell>
          <cell r="B1305" t="str">
            <v>-</v>
          </cell>
          <cell r="C1305" t="str">
            <v>Poço de visita - PVI 11</v>
          </cell>
          <cell r="D1305" t="str">
            <v>und</v>
          </cell>
          <cell r="H1305" t="str">
            <v>DNIT 030/2004-ES</v>
          </cell>
        </row>
        <row r="1306">
          <cell r="A1306" t="str">
            <v>2 S 04 963 12</v>
          </cell>
          <cell r="B1306" t="str">
            <v>-</v>
          </cell>
          <cell r="C1306" t="str">
            <v>Poço de visita - PVI 12</v>
          </cell>
          <cell r="D1306" t="str">
            <v>und</v>
          </cell>
          <cell r="H1306" t="str">
            <v>DNIT 030/2004-ES</v>
          </cell>
        </row>
        <row r="1307">
          <cell r="A1307" t="str">
            <v>2 S 04 963 13</v>
          </cell>
          <cell r="B1307" t="str">
            <v>-</v>
          </cell>
          <cell r="C1307" t="str">
            <v>Poço de visita - PVI 13</v>
          </cell>
          <cell r="D1307" t="str">
            <v>und</v>
          </cell>
          <cell r="H1307" t="str">
            <v>DNIT 030/2004-ES</v>
          </cell>
        </row>
        <row r="1308">
          <cell r="A1308" t="str">
            <v>2 S 04 963 14</v>
          </cell>
          <cell r="B1308" t="str">
            <v>-</v>
          </cell>
          <cell r="C1308" t="str">
            <v>Poço de visita - PVI 14</v>
          </cell>
          <cell r="D1308" t="str">
            <v>und</v>
          </cell>
          <cell r="H1308" t="str">
            <v>DNIT 030/2004-ES</v>
          </cell>
        </row>
        <row r="1309">
          <cell r="A1309" t="str">
            <v>2 S 04 963 15</v>
          </cell>
          <cell r="B1309" t="str">
            <v>-</v>
          </cell>
          <cell r="C1309" t="str">
            <v>Poço de visita - PVI 15</v>
          </cell>
          <cell r="D1309" t="str">
            <v>und</v>
          </cell>
          <cell r="H1309" t="str">
            <v>DNIT 030/2004-ES</v>
          </cell>
        </row>
        <row r="1310">
          <cell r="A1310" t="str">
            <v>2 S 04 963 16</v>
          </cell>
          <cell r="B1310" t="str">
            <v>-</v>
          </cell>
          <cell r="C1310" t="str">
            <v>Poço de visita - PVI 16</v>
          </cell>
          <cell r="D1310" t="str">
            <v>und</v>
          </cell>
          <cell r="H1310" t="str">
            <v>DNIT 030/2004-ES</v>
          </cell>
        </row>
        <row r="1311">
          <cell r="A1311" t="str">
            <v>2 S 04 963 17</v>
          </cell>
          <cell r="B1311" t="str">
            <v>-</v>
          </cell>
          <cell r="C1311" t="str">
            <v>Poço de visita - PVI 17</v>
          </cell>
          <cell r="D1311" t="str">
            <v>und</v>
          </cell>
          <cell r="H1311" t="str">
            <v>DNIT 030/2004-ES</v>
          </cell>
        </row>
        <row r="1312">
          <cell r="A1312" t="str">
            <v>2 S 04 963 18</v>
          </cell>
          <cell r="B1312" t="str">
            <v>-</v>
          </cell>
          <cell r="C1312" t="str">
            <v>Poço de visita - PVI 18</v>
          </cell>
          <cell r="D1312" t="str">
            <v>und</v>
          </cell>
          <cell r="H1312" t="str">
            <v>DNIT 030/2004-ES</v>
          </cell>
        </row>
        <row r="1313">
          <cell r="A1313" t="str">
            <v>2 S 04 963 31</v>
          </cell>
          <cell r="B1313" t="str">
            <v>-</v>
          </cell>
          <cell r="C1313" t="str">
            <v>Chaminé dos poços de visita - CPV 01</v>
          </cell>
          <cell r="D1313" t="str">
            <v>und</v>
          </cell>
          <cell r="H1313" t="str">
            <v>DNIT 030/2004-ES</v>
          </cell>
        </row>
        <row r="1314">
          <cell r="A1314" t="str">
            <v>2 S 04 963 32</v>
          </cell>
          <cell r="B1314" t="str">
            <v>-</v>
          </cell>
          <cell r="C1314" t="str">
            <v>Chaminé dos poços de visita - CPV 02</v>
          </cell>
          <cell r="D1314" t="str">
            <v>und</v>
          </cell>
          <cell r="H1314" t="str">
            <v>DNIT 030/2004-ES</v>
          </cell>
        </row>
        <row r="1315">
          <cell r="A1315" t="str">
            <v>2 S 04 963 33</v>
          </cell>
          <cell r="B1315" t="str">
            <v>-</v>
          </cell>
          <cell r="C1315" t="str">
            <v>Chaminé dos poços de visita - CPV 03</v>
          </cell>
          <cell r="D1315" t="str">
            <v>und</v>
          </cell>
          <cell r="H1315" t="str">
            <v>DNIT 030/2004-ES</v>
          </cell>
        </row>
        <row r="1316">
          <cell r="A1316" t="str">
            <v>2 S 04 963 34</v>
          </cell>
          <cell r="B1316" t="str">
            <v>-</v>
          </cell>
          <cell r="C1316" t="str">
            <v>Chaminé dos poços de visita - CPV 04</v>
          </cell>
          <cell r="D1316" t="str">
            <v>und</v>
          </cell>
          <cell r="H1316" t="str">
            <v>DNIT 030/2004-ES</v>
          </cell>
        </row>
        <row r="1317">
          <cell r="A1317" t="str">
            <v>2 S 04 963 35</v>
          </cell>
          <cell r="B1317" t="str">
            <v>-</v>
          </cell>
          <cell r="C1317" t="str">
            <v>Chaminé dos poços de visita - CPV 05</v>
          </cell>
          <cell r="D1317" t="str">
            <v>und</v>
          </cell>
          <cell r="H1317" t="str">
            <v>DNIT 030/2004-ES</v>
          </cell>
        </row>
        <row r="1318">
          <cell r="A1318" t="str">
            <v>2 S 04 963 36</v>
          </cell>
          <cell r="B1318" t="str">
            <v>-</v>
          </cell>
          <cell r="C1318" t="str">
            <v>Chaminé dos poços de visita - CPV 06</v>
          </cell>
          <cell r="D1318" t="str">
            <v>und</v>
          </cell>
          <cell r="H1318" t="str">
            <v>DNIT 030/2004-ES</v>
          </cell>
        </row>
        <row r="1319">
          <cell r="A1319" t="str">
            <v>2 S 04 963 37</v>
          </cell>
          <cell r="B1319" t="str">
            <v>-</v>
          </cell>
          <cell r="C1319" t="str">
            <v>Chaminé dos poços de visita - CPV 07</v>
          </cell>
          <cell r="D1319" t="str">
            <v>und</v>
          </cell>
          <cell r="H1319" t="str">
            <v>DNIT 030/2004-ES</v>
          </cell>
        </row>
        <row r="1320">
          <cell r="A1320" t="str">
            <v>2 S 04 963 51</v>
          </cell>
          <cell r="B1320" t="str">
            <v>-</v>
          </cell>
          <cell r="C1320" t="str">
            <v>Poço de visita - PVI 01 AC/BC</v>
          </cell>
          <cell r="D1320" t="str">
            <v>und</v>
          </cell>
          <cell r="H1320" t="str">
            <v>DNIT 030/2004-ES</v>
          </cell>
        </row>
        <row r="1321">
          <cell r="A1321" t="str">
            <v>2 S 04 963 52</v>
          </cell>
          <cell r="B1321" t="str">
            <v>-</v>
          </cell>
          <cell r="C1321" t="str">
            <v>Poço de visita - PVI 02 AC/BC</v>
          </cell>
          <cell r="D1321" t="str">
            <v>und</v>
          </cell>
          <cell r="H1321" t="str">
            <v>DNIT 030/2004-ES</v>
          </cell>
        </row>
        <row r="1322">
          <cell r="A1322" t="str">
            <v>2 S 04 963 53</v>
          </cell>
          <cell r="B1322" t="str">
            <v>-</v>
          </cell>
          <cell r="C1322" t="str">
            <v>Poço de visita - PVI 03 AC/BC</v>
          </cell>
          <cell r="D1322" t="str">
            <v>und</v>
          </cell>
          <cell r="H1322" t="str">
            <v>DNIT 030/2004-ES</v>
          </cell>
        </row>
        <row r="1323">
          <cell r="A1323" t="str">
            <v>2 S 04 963 54</v>
          </cell>
          <cell r="B1323" t="str">
            <v>-</v>
          </cell>
          <cell r="C1323" t="str">
            <v>Poço de visita - PVI 04 AC/BC</v>
          </cell>
          <cell r="D1323" t="str">
            <v>und</v>
          </cell>
          <cell r="H1323" t="str">
            <v>DNIT 030/2004-ES</v>
          </cell>
        </row>
        <row r="1324">
          <cell r="A1324" t="str">
            <v>2 S 04 963 55</v>
          </cell>
          <cell r="B1324" t="str">
            <v>-</v>
          </cell>
          <cell r="C1324" t="str">
            <v>Poço de visita - PVI 05 AC/BC</v>
          </cell>
          <cell r="D1324" t="str">
            <v>und</v>
          </cell>
          <cell r="H1324" t="str">
            <v>DNIT 030/2004-ES</v>
          </cell>
        </row>
        <row r="1325">
          <cell r="A1325" t="str">
            <v>2 S 04 963 56</v>
          </cell>
          <cell r="B1325" t="str">
            <v>-</v>
          </cell>
          <cell r="C1325" t="str">
            <v>Poço de visita - PVI 06 AC/BC</v>
          </cell>
          <cell r="D1325" t="str">
            <v>und</v>
          </cell>
          <cell r="H1325" t="str">
            <v>DNIT 030/2004-ES</v>
          </cell>
        </row>
        <row r="1326">
          <cell r="A1326" t="str">
            <v>2 S 04 963 57</v>
          </cell>
          <cell r="B1326" t="str">
            <v>-</v>
          </cell>
          <cell r="C1326" t="str">
            <v>Poço de visita - PVI 07 AC/BC</v>
          </cell>
          <cell r="D1326" t="str">
            <v>und</v>
          </cell>
          <cell r="H1326" t="str">
            <v>DNIT 030/2004-ES</v>
          </cell>
        </row>
        <row r="1327">
          <cell r="A1327" t="str">
            <v>2 S 04 963 58</v>
          </cell>
          <cell r="B1327" t="str">
            <v>-</v>
          </cell>
          <cell r="C1327" t="str">
            <v>Poço de visita - PVI 08 AC/BC</v>
          </cell>
          <cell r="D1327" t="str">
            <v>und</v>
          </cell>
          <cell r="H1327" t="str">
            <v>DNIT 030/2004-ES</v>
          </cell>
        </row>
        <row r="1328">
          <cell r="A1328" t="str">
            <v>2 S 04 963 59</v>
          </cell>
          <cell r="B1328" t="str">
            <v>-</v>
          </cell>
          <cell r="C1328" t="str">
            <v>Poço de visita - PVI 09 AC/BC</v>
          </cell>
          <cell r="D1328" t="str">
            <v>und</v>
          </cell>
          <cell r="H1328" t="str">
            <v>DNIT 030/2004-ES</v>
          </cell>
        </row>
        <row r="1329">
          <cell r="A1329" t="str">
            <v>2 S 04 963 60</v>
          </cell>
          <cell r="B1329" t="str">
            <v>-</v>
          </cell>
          <cell r="C1329" t="str">
            <v>Poço de visita - PVI 10 AC/BC</v>
          </cell>
          <cell r="D1329" t="str">
            <v>und</v>
          </cell>
          <cell r="H1329" t="str">
            <v>DNIT 030/2004-ES</v>
          </cell>
        </row>
        <row r="1330">
          <cell r="A1330" t="str">
            <v>2 S 04 963 61</v>
          </cell>
          <cell r="B1330" t="str">
            <v>-</v>
          </cell>
          <cell r="C1330" t="str">
            <v>Poço de visita - PVI 11 AC/BC</v>
          </cell>
          <cell r="D1330" t="str">
            <v>und</v>
          </cell>
          <cell r="H1330" t="str">
            <v>DNIT 030/2004-ES</v>
          </cell>
        </row>
        <row r="1331">
          <cell r="A1331" t="str">
            <v>2 S 04 963 62</v>
          </cell>
          <cell r="B1331" t="str">
            <v>-</v>
          </cell>
          <cell r="C1331" t="str">
            <v>Poço de visita - PVI 12 AC/BC</v>
          </cell>
          <cell r="D1331" t="str">
            <v>und</v>
          </cell>
          <cell r="H1331" t="str">
            <v>DNIT 030/2004-ES</v>
          </cell>
        </row>
        <row r="1332">
          <cell r="A1332" t="str">
            <v>2 S 04 963 63</v>
          </cell>
          <cell r="B1332" t="str">
            <v>-</v>
          </cell>
          <cell r="C1332" t="str">
            <v>Poço de visita - PVI 13 AC/BC</v>
          </cell>
          <cell r="D1332" t="str">
            <v>und</v>
          </cell>
          <cell r="H1332" t="str">
            <v>DNIT 030/2004-ES</v>
          </cell>
        </row>
        <row r="1333">
          <cell r="A1333" t="str">
            <v>2 S 04 963 64</v>
          </cell>
          <cell r="B1333" t="str">
            <v>-</v>
          </cell>
          <cell r="C1333" t="str">
            <v>Poço de visita - PVI 14 AC/BC</v>
          </cell>
          <cell r="D1333" t="str">
            <v>und</v>
          </cell>
          <cell r="H1333" t="str">
            <v>DNIT 030/2004-ES</v>
          </cell>
        </row>
        <row r="1334">
          <cell r="A1334" t="str">
            <v>2 S 04 963 65</v>
          </cell>
          <cell r="B1334" t="str">
            <v>-</v>
          </cell>
          <cell r="C1334" t="str">
            <v>Poço de visita - PVI 15 AC/BC</v>
          </cell>
          <cell r="D1334" t="str">
            <v>und</v>
          </cell>
          <cell r="H1334" t="str">
            <v>DNIT 030/2004-ES</v>
          </cell>
        </row>
        <row r="1335">
          <cell r="A1335" t="str">
            <v>2 S 04 963 66</v>
          </cell>
          <cell r="B1335" t="str">
            <v>-</v>
          </cell>
          <cell r="C1335" t="str">
            <v>Poço de visita - PVI 16 AC/BC</v>
          </cell>
          <cell r="D1335" t="str">
            <v>und</v>
          </cell>
          <cell r="H1335" t="str">
            <v>DNIT 030/2004-ES</v>
          </cell>
        </row>
        <row r="1336">
          <cell r="A1336" t="str">
            <v>2 S 04 963 67</v>
          </cell>
          <cell r="B1336" t="str">
            <v>-</v>
          </cell>
          <cell r="C1336" t="str">
            <v>Poço de visita - PVI 17 AC/BC</v>
          </cell>
          <cell r="D1336" t="str">
            <v>und</v>
          </cell>
          <cell r="H1336" t="str">
            <v>DNIT 030/2004-ES</v>
          </cell>
        </row>
        <row r="1337">
          <cell r="A1337" t="str">
            <v>2 S 04 963 68</v>
          </cell>
          <cell r="B1337" t="str">
            <v>-</v>
          </cell>
          <cell r="C1337" t="str">
            <v>Poço de visita - PVI 18 AC/BC</v>
          </cell>
          <cell r="D1337" t="str">
            <v>und</v>
          </cell>
          <cell r="H1337" t="str">
            <v>DNIT 030/2004-ES</v>
          </cell>
        </row>
        <row r="1338">
          <cell r="A1338" t="str">
            <v>2 S 04 963 81</v>
          </cell>
          <cell r="B1338" t="str">
            <v>-</v>
          </cell>
          <cell r="C1338" t="str">
            <v>Chaminé dos poços de visita - CPV 01 AC/BC</v>
          </cell>
          <cell r="D1338" t="str">
            <v>und</v>
          </cell>
          <cell r="H1338" t="str">
            <v>DNIT 030/2004-ES</v>
          </cell>
        </row>
        <row r="1339">
          <cell r="A1339" t="str">
            <v>2 S 04 963 82</v>
          </cell>
          <cell r="B1339" t="str">
            <v>-</v>
          </cell>
          <cell r="C1339" t="str">
            <v>Chaminé dos poços de visita - CPV 02 AC/BC</v>
          </cell>
          <cell r="D1339" t="str">
            <v>und</v>
          </cell>
          <cell r="H1339" t="str">
            <v>DNIT 030/2004-ES</v>
          </cell>
        </row>
        <row r="1340">
          <cell r="A1340" t="str">
            <v>2 S 04 963 83</v>
          </cell>
          <cell r="B1340" t="str">
            <v>-</v>
          </cell>
          <cell r="C1340" t="str">
            <v>Chaminé dos poços de visita - CPV 03 AC/BC</v>
          </cell>
          <cell r="D1340" t="str">
            <v>und</v>
          </cell>
          <cell r="H1340" t="str">
            <v>DNIT 030/2004-ES</v>
          </cell>
        </row>
        <row r="1341">
          <cell r="A1341" t="str">
            <v>2 S 04 963 84</v>
          </cell>
          <cell r="B1341" t="str">
            <v>-</v>
          </cell>
          <cell r="C1341" t="str">
            <v>Chaminé dos poços de visita - CPV 04 AC/BC</v>
          </cell>
          <cell r="D1341" t="str">
            <v>und</v>
          </cell>
          <cell r="H1341" t="str">
            <v>DNIT 030/2004-ES</v>
          </cell>
        </row>
        <row r="1342">
          <cell r="A1342" t="str">
            <v>2 S 04 963 85</v>
          </cell>
          <cell r="B1342" t="str">
            <v>-</v>
          </cell>
          <cell r="C1342" t="str">
            <v>Chaminé dos poços de visita - CPV 05 AC/BC</v>
          </cell>
          <cell r="D1342" t="str">
            <v>und</v>
          </cell>
          <cell r="H1342" t="str">
            <v>DNIT 030/2004-ES</v>
          </cell>
        </row>
        <row r="1343">
          <cell r="A1343" t="str">
            <v>2 S 04 963 86</v>
          </cell>
          <cell r="B1343" t="str">
            <v>-</v>
          </cell>
          <cell r="C1343" t="str">
            <v>Chaminé dos poços de visita - CPV 06 AC/BC</v>
          </cell>
          <cell r="D1343" t="str">
            <v>und</v>
          </cell>
          <cell r="H1343" t="str">
            <v>DNIT 030/2004-ES</v>
          </cell>
        </row>
        <row r="1344">
          <cell r="A1344" t="str">
            <v>2 S 04 963 87</v>
          </cell>
          <cell r="B1344" t="str">
            <v>-</v>
          </cell>
          <cell r="C1344" t="str">
            <v>Chaminé dos poços de visita - CPV 07 AC/BC</v>
          </cell>
          <cell r="D1344" t="str">
            <v>und</v>
          </cell>
          <cell r="H1344" t="str">
            <v>DNIT 030/2004-ES</v>
          </cell>
        </row>
        <row r="1345">
          <cell r="A1345" t="str">
            <v>2 S 04 964 01</v>
          </cell>
          <cell r="B1345" t="str">
            <v>-</v>
          </cell>
          <cell r="C1345" t="str">
            <v>Tubulação de drenagem urbana - D=0,40 m s/ berço</v>
          </cell>
          <cell r="D1345" t="str">
            <v>m</v>
          </cell>
          <cell r="H1345" t="str">
            <v>DNIT 030/2004-ES</v>
          </cell>
        </row>
        <row r="1346">
          <cell r="A1346" t="str">
            <v>2 S 04 964 02</v>
          </cell>
          <cell r="B1346" t="str">
            <v>-</v>
          </cell>
          <cell r="C1346" t="str">
            <v>Tubulação de drenagem urbana - D=0,60 m s/ berço</v>
          </cell>
          <cell r="D1346" t="str">
            <v>m</v>
          </cell>
          <cell r="H1346" t="str">
            <v>DNIT 030/2004-ES</v>
          </cell>
        </row>
        <row r="1347">
          <cell r="A1347" t="str">
            <v>2 S 04 964 03</v>
          </cell>
          <cell r="B1347" t="str">
            <v>-</v>
          </cell>
          <cell r="C1347" t="str">
            <v>Tubulação de drenagem urbana - D=0,80 m s/ berço</v>
          </cell>
          <cell r="D1347" t="str">
            <v>m</v>
          </cell>
          <cell r="H1347" t="str">
            <v>DNIT 030/2004-ES</v>
          </cell>
        </row>
        <row r="1348">
          <cell r="A1348" t="str">
            <v>2 S 04 964 04</v>
          </cell>
          <cell r="B1348" t="str">
            <v>-</v>
          </cell>
          <cell r="C1348" t="str">
            <v>Tubulação de drenagem urbana - D=1,00 m s/ berço</v>
          </cell>
          <cell r="D1348" t="str">
            <v>m</v>
          </cell>
          <cell r="H1348" t="str">
            <v>DNIT 030/2004-ES</v>
          </cell>
        </row>
        <row r="1349">
          <cell r="A1349" t="str">
            <v>2 S 04 964 05</v>
          </cell>
          <cell r="B1349" t="str">
            <v>-</v>
          </cell>
          <cell r="C1349" t="str">
            <v>Tubulação de drenagem urbana - D=1,20 m s/ berço</v>
          </cell>
          <cell r="D1349" t="str">
            <v>m</v>
          </cell>
          <cell r="H1349" t="str">
            <v>DNIT 030/2004-ES</v>
          </cell>
        </row>
        <row r="1350">
          <cell r="A1350" t="str">
            <v>2 S 04 964 06</v>
          </cell>
          <cell r="B1350" t="str">
            <v>-</v>
          </cell>
          <cell r="C1350" t="str">
            <v>Tubulação de drenagem urbana - D=1,50 m s/ berço</v>
          </cell>
          <cell r="D1350" t="str">
            <v>m</v>
          </cell>
          <cell r="H1350" t="str">
            <v>DNIT 030/2004-ES</v>
          </cell>
        </row>
        <row r="1351">
          <cell r="A1351" t="str">
            <v>2 S 04 964 51</v>
          </cell>
          <cell r="B1351" t="str">
            <v>-</v>
          </cell>
          <cell r="C1351" t="str">
            <v>Tubulação de drenagem urbana-D=0,40m s/berço AC/BC</v>
          </cell>
          <cell r="D1351" t="str">
            <v>m</v>
          </cell>
          <cell r="H1351" t="str">
            <v>DNIT 030/2004-ES</v>
          </cell>
        </row>
        <row r="1352">
          <cell r="A1352" t="str">
            <v>2 S 04 964 52</v>
          </cell>
          <cell r="B1352" t="str">
            <v>-</v>
          </cell>
          <cell r="C1352" t="str">
            <v>Tubulação de drenagem urbana-D=0,60m s/berço AC/BC</v>
          </cell>
          <cell r="D1352" t="str">
            <v>m</v>
          </cell>
          <cell r="H1352" t="str">
            <v>DNIT 030/2004-ES</v>
          </cell>
        </row>
        <row r="1353">
          <cell r="A1353" t="str">
            <v>2 S 04 964 53</v>
          </cell>
          <cell r="B1353" t="str">
            <v>-</v>
          </cell>
          <cell r="C1353" t="str">
            <v>Tubulação de drenagem urbana-D=0,80m s/berço AC/BC</v>
          </cell>
          <cell r="D1353" t="str">
            <v>m</v>
          </cell>
          <cell r="H1353" t="str">
            <v>DNIT 030/2004-ES</v>
          </cell>
        </row>
        <row r="1354">
          <cell r="A1354" t="str">
            <v>2 S 04 964 54</v>
          </cell>
          <cell r="B1354" t="str">
            <v>-</v>
          </cell>
          <cell r="C1354" t="str">
            <v>Tubulação de drenagem urbana-D=1,00m s/berço AC/BC</v>
          </cell>
          <cell r="D1354" t="str">
            <v>m</v>
          </cell>
          <cell r="H1354" t="str">
            <v>DNIT 030/2004-ES</v>
          </cell>
        </row>
        <row r="1355">
          <cell r="A1355" t="str">
            <v>2 S 04 964 55</v>
          </cell>
          <cell r="B1355" t="str">
            <v>-</v>
          </cell>
          <cell r="C1355" t="str">
            <v>Tubulação de drenagem urbana-D=1,20m s/berço AC/BC</v>
          </cell>
          <cell r="D1355" t="str">
            <v>m</v>
          </cell>
          <cell r="H1355" t="str">
            <v>DNIT 030/2004-ES</v>
          </cell>
        </row>
        <row r="1356">
          <cell r="A1356" t="str">
            <v>2 S 04 964 56</v>
          </cell>
          <cell r="B1356" t="str">
            <v>-</v>
          </cell>
          <cell r="C1356" t="str">
            <v>Tubulação de drenagem urbana-D=1,50m s/berço AC/BC</v>
          </cell>
          <cell r="D1356" t="str">
            <v>m</v>
          </cell>
          <cell r="H1356" t="str">
            <v>DNIT 030/2004-ES</v>
          </cell>
        </row>
        <row r="1357">
          <cell r="A1357" t="str">
            <v>2 S 04 990 01</v>
          </cell>
          <cell r="B1357" t="str">
            <v>-</v>
          </cell>
          <cell r="C1357" t="str">
            <v>Transposição de segmento de sarjetas - TSS 01</v>
          </cell>
          <cell r="D1357" t="str">
            <v>m</v>
          </cell>
          <cell r="H1357" t="str">
            <v>DNIT 019/2004-ES</v>
          </cell>
        </row>
        <row r="1358">
          <cell r="A1358" t="str">
            <v>2 S 04 990 02</v>
          </cell>
          <cell r="B1358" t="str">
            <v>-</v>
          </cell>
          <cell r="C1358" t="str">
            <v>Transposição de segmento de sarjetas - TSS 02</v>
          </cell>
          <cell r="D1358" t="str">
            <v>m</v>
          </cell>
          <cell r="H1358" t="str">
            <v>DNIT 019/2004-ES</v>
          </cell>
        </row>
        <row r="1359">
          <cell r="A1359" t="str">
            <v>2 S 04 990 03</v>
          </cell>
          <cell r="B1359" t="str">
            <v>-</v>
          </cell>
          <cell r="C1359" t="str">
            <v>Transposição de segmento de sarjetas - TSS 03</v>
          </cell>
          <cell r="D1359" t="str">
            <v>m</v>
          </cell>
          <cell r="H1359" t="str">
            <v>DNIT 019/2004-ES</v>
          </cell>
        </row>
        <row r="1360">
          <cell r="A1360" t="str">
            <v>2 S 04 990 04</v>
          </cell>
          <cell r="B1360" t="str">
            <v>-</v>
          </cell>
          <cell r="C1360" t="str">
            <v>Transposição de segmento de sarjetas - TSS 04</v>
          </cell>
          <cell r="D1360" t="str">
            <v>m</v>
          </cell>
          <cell r="H1360" t="str">
            <v>DNIT 019/2004-ES</v>
          </cell>
        </row>
        <row r="1361">
          <cell r="A1361" t="str">
            <v>2 S 04 990 05</v>
          </cell>
          <cell r="B1361" t="str">
            <v>-</v>
          </cell>
          <cell r="C1361" t="str">
            <v>Transposição de segmento de sarjetas - TSS 05</v>
          </cell>
          <cell r="D1361" t="str">
            <v>m</v>
          </cell>
          <cell r="H1361" t="str">
            <v>DNIT 019/2004-ES</v>
          </cell>
        </row>
        <row r="1362">
          <cell r="A1362" t="str">
            <v>2 S 04 990 06</v>
          </cell>
          <cell r="B1362" t="str">
            <v>-</v>
          </cell>
          <cell r="C1362" t="str">
            <v>Transposição de segmento de sarjetas - TSS 06</v>
          </cell>
          <cell r="D1362" t="str">
            <v>m</v>
          </cell>
          <cell r="H1362" t="str">
            <v>DNIT 019/2004-ES</v>
          </cell>
        </row>
        <row r="1363">
          <cell r="A1363" t="str">
            <v>2 S 04 990 51</v>
          </cell>
          <cell r="B1363" t="str">
            <v>-</v>
          </cell>
          <cell r="C1363" t="str">
            <v>Transposição de segmentos de sarjetas-TSS 01 AC/BC</v>
          </cell>
          <cell r="D1363" t="str">
            <v>m</v>
          </cell>
          <cell r="H1363" t="str">
            <v>DNIT 019/2004-ES</v>
          </cell>
        </row>
        <row r="1364">
          <cell r="A1364" t="str">
            <v>2 S 04 990 52</v>
          </cell>
          <cell r="B1364" t="str">
            <v>-</v>
          </cell>
          <cell r="C1364" t="str">
            <v>Transposição de segmentos de sarjetas-TSS 02 AC/BC</v>
          </cell>
          <cell r="D1364" t="str">
            <v>m</v>
          </cell>
          <cell r="H1364" t="str">
            <v>DNIT 019/2004-ES</v>
          </cell>
        </row>
        <row r="1365">
          <cell r="A1365" t="str">
            <v>2 S 04 990 53</v>
          </cell>
          <cell r="B1365" t="str">
            <v>-</v>
          </cell>
          <cell r="C1365" t="str">
            <v>Transposição de segmento de sarjetas-TSS 03 AC/BC</v>
          </cell>
          <cell r="D1365" t="str">
            <v>m</v>
          </cell>
          <cell r="H1365" t="str">
            <v>DNIT 019/2004-ES</v>
          </cell>
        </row>
        <row r="1366">
          <cell r="A1366" t="str">
            <v>2 S 04 990 54</v>
          </cell>
          <cell r="B1366" t="str">
            <v>-</v>
          </cell>
          <cell r="C1366" t="str">
            <v>Transposição de segmento de sarjetas-TSS 04 AC/BC</v>
          </cell>
          <cell r="D1366" t="str">
            <v>m</v>
          </cell>
          <cell r="H1366" t="str">
            <v>DNIT 019/2004-ES</v>
          </cell>
        </row>
        <row r="1367">
          <cell r="A1367" t="str">
            <v>2 S 04 990 55</v>
          </cell>
          <cell r="B1367" t="str">
            <v>-</v>
          </cell>
          <cell r="C1367" t="str">
            <v>Transposição de segmento de sarjetas-TSS 05 AC/BC</v>
          </cell>
          <cell r="D1367" t="str">
            <v>m</v>
          </cell>
          <cell r="H1367" t="str">
            <v>DNIT 019/2004-ES</v>
          </cell>
        </row>
        <row r="1368">
          <cell r="A1368" t="str">
            <v>2 S 04 990 56</v>
          </cell>
          <cell r="B1368" t="str">
            <v>-</v>
          </cell>
          <cell r="C1368" t="str">
            <v>Transposição de segmento de sarjetas-TSS 06 AC/BC</v>
          </cell>
          <cell r="D1368" t="str">
            <v>m</v>
          </cell>
          <cell r="H1368" t="str">
            <v>DNIT 019/2004-ES</v>
          </cell>
        </row>
        <row r="1369">
          <cell r="A1369" t="str">
            <v>2 S 04 991 01</v>
          </cell>
          <cell r="B1369" t="str">
            <v>-</v>
          </cell>
          <cell r="C1369" t="str">
            <v>Tampa concr. p/caixa colet. (4 nervuras) - TCC 01</v>
          </cell>
          <cell r="D1369" t="str">
            <v>und</v>
          </cell>
          <cell r="H1369" t="str">
            <v>DNIT 026/2004-ES</v>
          </cell>
        </row>
        <row r="1370">
          <cell r="A1370" t="str">
            <v>2 S 04 991 02</v>
          </cell>
          <cell r="B1370" t="str">
            <v>-</v>
          </cell>
          <cell r="C1370" t="str">
            <v>Tampa de ferro p/ caixa coletora - TCC 02</v>
          </cell>
          <cell r="D1370" t="str">
            <v>und</v>
          </cell>
          <cell r="H1370" t="str">
            <v>DNIT 026/2004-ES</v>
          </cell>
        </row>
        <row r="1371">
          <cell r="A1371" t="str">
            <v>2 S 04 991 51</v>
          </cell>
          <cell r="B1371" t="str">
            <v>-</v>
          </cell>
          <cell r="C1371" t="str">
            <v>Tampa concr.p/caixa colet(4 nervuras)-TCC 01 AC/BC</v>
          </cell>
          <cell r="D1371" t="str">
            <v>und</v>
          </cell>
          <cell r="H1371" t="str">
            <v>DNIT 026/2004-ES</v>
          </cell>
        </row>
        <row r="1372">
          <cell r="A1372" t="str">
            <v>2 S 04 999 03</v>
          </cell>
          <cell r="B1372" t="str">
            <v>-</v>
          </cell>
          <cell r="C1372" t="str">
            <v>Escoramento de bueiros celulares</v>
          </cell>
          <cell r="D1372" t="str">
            <v>m³</v>
          </cell>
        </row>
        <row r="1373">
          <cell r="A1373" t="str">
            <v>2 S 04 999 06</v>
          </cell>
          <cell r="B1373" t="str">
            <v>-</v>
          </cell>
          <cell r="C1373" t="str">
            <v>Solo local / selo de argila apiloado</v>
          </cell>
          <cell r="D1373" t="str">
            <v>m³</v>
          </cell>
        </row>
        <row r="1374">
          <cell r="A1374" t="str">
            <v>2 S 04 999 07</v>
          </cell>
          <cell r="B1374" t="str">
            <v>-</v>
          </cell>
          <cell r="C1374" t="str">
            <v>Lastro de brita</v>
          </cell>
          <cell r="D1374" t="str">
            <v>m³</v>
          </cell>
        </row>
        <row r="1375">
          <cell r="A1375" t="str">
            <v>2 S 04 999 57</v>
          </cell>
          <cell r="B1375" t="str">
            <v>-</v>
          </cell>
          <cell r="C1375" t="str">
            <v>Lastro de brita BC</v>
          </cell>
          <cell r="D1375" t="str">
            <v>m³</v>
          </cell>
        </row>
        <row r="1376">
          <cell r="A1376" t="str">
            <v>2 S 05 000 06</v>
          </cell>
          <cell r="B1376" t="str">
            <v>-</v>
          </cell>
          <cell r="C1376" t="str">
            <v>Calha metálica semi-circular D=0,40 m</v>
          </cell>
          <cell r="D1376" t="str">
            <v>m</v>
          </cell>
        </row>
        <row r="1377">
          <cell r="A1377" t="str">
            <v>2 S 05 000 09</v>
          </cell>
          <cell r="B1377" t="str">
            <v>-</v>
          </cell>
          <cell r="C1377" t="str">
            <v>Dentes para bueiros simples D=0,60 m</v>
          </cell>
          <cell r="D1377" t="str">
            <v>und</v>
          </cell>
        </row>
        <row r="1378">
          <cell r="A1378" t="str">
            <v>2 S 05 000 10</v>
          </cell>
          <cell r="B1378" t="str">
            <v>-</v>
          </cell>
          <cell r="C1378" t="str">
            <v>Dentes para bueiros simples D=0,80 m</v>
          </cell>
          <cell r="D1378" t="str">
            <v>und</v>
          </cell>
        </row>
        <row r="1379">
          <cell r="A1379" t="str">
            <v>2 S 05 000 11</v>
          </cell>
          <cell r="B1379" t="str">
            <v>-</v>
          </cell>
          <cell r="C1379" t="str">
            <v>Dentes para bueiros simples D=1,00 m</v>
          </cell>
          <cell r="D1379" t="str">
            <v>und</v>
          </cell>
        </row>
        <row r="1380">
          <cell r="A1380" t="str">
            <v>2 S 05 000 12</v>
          </cell>
          <cell r="B1380" t="str">
            <v>-</v>
          </cell>
          <cell r="C1380" t="str">
            <v>Dentes para bueiros simples D=1,20 m</v>
          </cell>
          <cell r="D1380" t="str">
            <v>und</v>
          </cell>
        </row>
        <row r="1381">
          <cell r="A1381" t="str">
            <v>2 S 05 000 13</v>
          </cell>
          <cell r="B1381" t="str">
            <v>-</v>
          </cell>
          <cell r="C1381" t="str">
            <v>Dentes para bueiros simples D=1,50 m</v>
          </cell>
          <cell r="D1381" t="str">
            <v>und</v>
          </cell>
        </row>
        <row r="1382">
          <cell r="A1382" t="str">
            <v>2 S 05 000 14</v>
          </cell>
          <cell r="B1382" t="str">
            <v>-</v>
          </cell>
          <cell r="C1382" t="str">
            <v>Dentes para bueiros duplos D=1,00 m</v>
          </cell>
          <cell r="D1382" t="str">
            <v>und</v>
          </cell>
        </row>
        <row r="1383">
          <cell r="A1383" t="str">
            <v>2 S 05 000 15</v>
          </cell>
          <cell r="B1383" t="str">
            <v>-</v>
          </cell>
          <cell r="C1383" t="str">
            <v>Dentes para bueiros duplos D=1,20 m</v>
          </cell>
          <cell r="D1383" t="str">
            <v>und</v>
          </cell>
        </row>
        <row r="1384">
          <cell r="A1384" t="str">
            <v>2 S 05 000 16</v>
          </cell>
          <cell r="B1384" t="str">
            <v>-</v>
          </cell>
          <cell r="C1384" t="str">
            <v>Dentes para bueiros duplos D=1,50 m</v>
          </cell>
          <cell r="D1384" t="str">
            <v>und</v>
          </cell>
        </row>
        <row r="1385">
          <cell r="A1385" t="str">
            <v>2 S 05 000 17</v>
          </cell>
          <cell r="B1385" t="str">
            <v>-</v>
          </cell>
          <cell r="C1385" t="str">
            <v>Dentes para bueiros triplos D=1,00 m</v>
          </cell>
          <cell r="D1385" t="str">
            <v>und</v>
          </cell>
        </row>
        <row r="1386">
          <cell r="A1386" t="str">
            <v>2 S 05 000 18</v>
          </cell>
          <cell r="B1386" t="str">
            <v>-</v>
          </cell>
          <cell r="C1386" t="str">
            <v>Dentes para bueiros triplos D=1,20</v>
          </cell>
          <cell r="D1386" t="str">
            <v>und</v>
          </cell>
        </row>
        <row r="1387">
          <cell r="A1387" t="str">
            <v>2 S 05 000 19</v>
          </cell>
          <cell r="B1387" t="str">
            <v>-</v>
          </cell>
          <cell r="C1387" t="str">
            <v>Dentes para bueiros triplos D=1,50 m</v>
          </cell>
          <cell r="D1387" t="str">
            <v>und</v>
          </cell>
        </row>
        <row r="1388">
          <cell r="A1388" t="str">
            <v>2 S 05 000 59</v>
          </cell>
          <cell r="B1388" t="str">
            <v>-</v>
          </cell>
          <cell r="C1388" t="str">
            <v>Dentes para bueiros simples D=0,60 m AC/BC/PC</v>
          </cell>
          <cell r="D1388" t="str">
            <v>und</v>
          </cell>
        </row>
        <row r="1389">
          <cell r="A1389" t="str">
            <v>2 S 05 000 60</v>
          </cell>
          <cell r="B1389" t="str">
            <v>-</v>
          </cell>
          <cell r="C1389" t="str">
            <v>Dentes para bueiros simples D=0,80 m AC/BC/PC</v>
          </cell>
          <cell r="D1389" t="str">
            <v>und</v>
          </cell>
        </row>
        <row r="1390">
          <cell r="A1390" t="str">
            <v>2 S 05 000 61</v>
          </cell>
          <cell r="B1390" t="str">
            <v>-</v>
          </cell>
          <cell r="C1390" t="str">
            <v>Dentes para bueiros simples D=1,00 m AC/BC/PC</v>
          </cell>
          <cell r="D1390" t="str">
            <v>und</v>
          </cell>
        </row>
        <row r="1391">
          <cell r="A1391" t="str">
            <v>2 S 05 000 62</v>
          </cell>
          <cell r="B1391" t="str">
            <v>-</v>
          </cell>
          <cell r="C1391" t="str">
            <v>Dentes para bueiros simples D=1,20 m AC/BC/PC</v>
          </cell>
          <cell r="D1391" t="str">
            <v>und</v>
          </cell>
        </row>
        <row r="1392">
          <cell r="A1392" t="str">
            <v>2 S 05 000 63</v>
          </cell>
          <cell r="B1392" t="str">
            <v>-</v>
          </cell>
          <cell r="C1392" t="str">
            <v>Dentes para bueiros simples D=1,50 m AC/BC/PC</v>
          </cell>
          <cell r="D1392" t="str">
            <v>und</v>
          </cell>
        </row>
        <row r="1393">
          <cell r="A1393" t="str">
            <v>2 S 05 000 64</v>
          </cell>
          <cell r="B1393" t="str">
            <v>-</v>
          </cell>
          <cell r="C1393" t="str">
            <v>Dentes para bueiros duplos D=1,00 m AC/BC/PC</v>
          </cell>
          <cell r="D1393" t="str">
            <v>und</v>
          </cell>
        </row>
        <row r="1394">
          <cell r="A1394" t="str">
            <v>2 S 05 000 65</v>
          </cell>
          <cell r="B1394" t="str">
            <v>-</v>
          </cell>
          <cell r="C1394" t="str">
            <v>Dentes para bueiros duplos D=1,20 m AC/BC/PC</v>
          </cell>
          <cell r="D1394" t="str">
            <v>und</v>
          </cell>
        </row>
        <row r="1395">
          <cell r="A1395" t="str">
            <v>2 S 05 000 66</v>
          </cell>
          <cell r="B1395" t="str">
            <v>-</v>
          </cell>
          <cell r="C1395" t="str">
            <v>Dentes para bueiros duplos D=1,50 m AC/BC/PC</v>
          </cell>
          <cell r="D1395" t="str">
            <v>und</v>
          </cell>
        </row>
        <row r="1396">
          <cell r="A1396" t="str">
            <v>2 S 05 000 67</v>
          </cell>
          <cell r="B1396" t="str">
            <v>-</v>
          </cell>
          <cell r="C1396" t="str">
            <v>Dentes para bueiros triplos D=1,00 m AC/BC/PC</v>
          </cell>
          <cell r="D1396" t="str">
            <v>und</v>
          </cell>
        </row>
        <row r="1397">
          <cell r="A1397" t="str">
            <v>2 S 05 000 68</v>
          </cell>
          <cell r="B1397" t="str">
            <v>-</v>
          </cell>
          <cell r="C1397" t="str">
            <v>Dentes para bueiros triplos D=1,20 AC/BC/PC</v>
          </cell>
          <cell r="D1397" t="str">
            <v>und</v>
          </cell>
        </row>
        <row r="1398">
          <cell r="A1398" t="str">
            <v>2 S 05 000 69</v>
          </cell>
          <cell r="B1398" t="str">
            <v>-</v>
          </cell>
          <cell r="C1398" t="str">
            <v>Dentes para bueiros triplos D=1,50 m AC/BC/PC</v>
          </cell>
          <cell r="D1398" t="str">
            <v>und</v>
          </cell>
        </row>
        <row r="1399">
          <cell r="A1399" t="str">
            <v>2 S 05 100 00</v>
          </cell>
          <cell r="B1399" t="str">
            <v>-</v>
          </cell>
          <cell r="C1399" t="str">
            <v>Enleivamento</v>
          </cell>
          <cell r="D1399" t="str">
            <v>m²</v>
          </cell>
          <cell r="H1399" t="str">
            <v>DNER-ES-341/97</v>
          </cell>
        </row>
        <row r="1400">
          <cell r="A1400" t="str">
            <v>2 S 05 102 00</v>
          </cell>
          <cell r="B1400" t="str">
            <v>-</v>
          </cell>
          <cell r="C1400" t="str">
            <v>Hidrossemeadura</v>
          </cell>
          <cell r="D1400" t="str">
            <v>m²</v>
          </cell>
          <cell r="H1400" t="str">
            <v>DNER-ES-341/97</v>
          </cell>
        </row>
        <row r="1401">
          <cell r="A1401" t="str">
            <v>2 S 05 300 01</v>
          </cell>
          <cell r="B1401" t="str">
            <v>-</v>
          </cell>
          <cell r="C1401" t="str">
            <v>Alvenaria de pedra arrumada</v>
          </cell>
          <cell r="D1401" t="str">
            <v>m³</v>
          </cell>
        </row>
        <row r="1402">
          <cell r="A1402" t="str">
            <v>2 S 05 300 02</v>
          </cell>
          <cell r="B1402" t="str">
            <v>-</v>
          </cell>
          <cell r="C1402" t="str">
            <v>Enrocamento de pedra jogada</v>
          </cell>
          <cell r="D1402" t="str">
            <v>m³</v>
          </cell>
        </row>
        <row r="1403">
          <cell r="A1403" t="str">
            <v>2 S 05 301 00</v>
          </cell>
          <cell r="B1403" t="str">
            <v>-</v>
          </cell>
          <cell r="C1403" t="str">
            <v>Alvenaria de pedra argamassada</v>
          </cell>
          <cell r="D1403" t="str">
            <v>m³</v>
          </cell>
        </row>
        <row r="1404">
          <cell r="A1404" t="str">
            <v>2 S 05 301 01</v>
          </cell>
          <cell r="B1404" t="str">
            <v>-</v>
          </cell>
          <cell r="C1404" t="str">
            <v>Alvenaria tijolos de 20 cm de espessura</v>
          </cell>
          <cell r="D1404" t="str">
            <v>m²</v>
          </cell>
        </row>
        <row r="1405">
          <cell r="A1405" t="str">
            <v>2 S 05 301 50</v>
          </cell>
          <cell r="B1405" t="str">
            <v>-</v>
          </cell>
          <cell r="C1405" t="str">
            <v>Alvenaria de pedra argamassada AC/BC/PC</v>
          </cell>
          <cell r="D1405" t="str">
            <v>m³</v>
          </cell>
        </row>
        <row r="1406">
          <cell r="A1406" t="str">
            <v>2 S 05 301 51</v>
          </cell>
          <cell r="B1406" t="str">
            <v>-</v>
          </cell>
          <cell r="C1406" t="str">
            <v>Alvenaria tijolos de 0,20 cm de espessura AC</v>
          </cell>
          <cell r="D1406" t="str">
            <v>m²</v>
          </cell>
        </row>
        <row r="1407">
          <cell r="A1407" t="str">
            <v>2 S 05 302 01</v>
          </cell>
          <cell r="B1407" t="str">
            <v>-</v>
          </cell>
          <cell r="C1407" t="str">
            <v>Muro gabião tipo caixa</v>
          </cell>
          <cell r="D1407" t="str">
            <v>m³</v>
          </cell>
        </row>
        <row r="1408">
          <cell r="A1408" t="str">
            <v>2 S 05 303 01</v>
          </cell>
          <cell r="B1408" t="str">
            <v>-</v>
          </cell>
          <cell r="C1408" t="str">
            <v>Terra armada - ECE - greide 0,0&lt;h&lt;6,00m</v>
          </cell>
          <cell r="D1408" t="str">
            <v>m²</v>
          </cell>
        </row>
        <row r="1409">
          <cell r="A1409" t="str">
            <v>2 S 05 303 02</v>
          </cell>
          <cell r="B1409" t="str">
            <v>-</v>
          </cell>
          <cell r="C1409" t="str">
            <v>Terra armada - ECE - greide 6,0&lt;h&lt;9,00m</v>
          </cell>
          <cell r="D1409" t="str">
            <v>m²</v>
          </cell>
        </row>
        <row r="1410">
          <cell r="A1410" t="str">
            <v>2 S 05 303 03</v>
          </cell>
          <cell r="B1410" t="str">
            <v>-</v>
          </cell>
          <cell r="C1410" t="str">
            <v>Terra armada - ECE - greide 9,0&lt;h&lt;12,00m</v>
          </cell>
          <cell r="D1410" t="str">
            <v>m²</v>
          </cell>
        </row>
        <row r="1411">
          <cell r="A1411" t="str">
            <v>2 S 05 303 04</v>
          </cell>
          <cell r="B1411" t="str">
            <v>-</v>
          </cell>
          <cell r="C1411" t="str">
            <v>Terra armada - ECE - pé de talude 0,0&lt;h&lt;6,00m</v>
          </cell>
          <cell r="D1411" t="str">
            <v>m²</v>
          </cell>
        </row>
        <row r="1412">
          <cell r="A1412" t="str">
            <v>2 S 05 303 05</v>
          </cell>
          <cell r="B1412" t="str">
            <v>-</v>
          </cell>
          <cell r="C1412" t="str">
            <v>Terra armada - ECE - pé de talude 6,0&lt;h&lt;9,00m</v>
          </cell>
          <cell r="D1412" t="str">
            <v>m²</v>
          </cell>
        </row>
        <row r="1413">
          <cell r="A1413" t="str">
            <v>2 S 05 303 06</v>
          </cell>
          <cell r="B1413" t="str">
            <v>-</v>
          </cell>
          <cell r="C1413" t="str">
            <v>Terra armada - ECE - pé de talude 9,0&lt;h&lt;12,00m</v>
          </cell>
          <cell r="D1413" t="str">
            <v>m²</v>
          </cell>
        </row>
        <row r="1414">
          <cell r="A1414" t="str">
            <v>2 S 05 303 07</v>
          </cell>
          <cell r="B1414" t="str">
            <v>-</v>
          </cell>
          <cell r="C1414" t="str">
            <v>Terra armada - ECE - encontro portante 0,0&lt;h&lt;6,00m</v>
          </cell>
          <cell r="D1414" t="str">
            <v>m²</v>
          </cell>
        </row>
        <row r="1415">
          <cell r="A1415" t="str">
            <v>2 S 05 303 08</v>
          </cell>
          <cell r="B1415" t="str">
            <v>-</v>
          </cell>
          <cell r="C1415" t="str">
            <v>Terra armada - ECE - encontro portante 6,0&lt;h&lt;9,00m</v>
          </cell>
          <cell r="D1415" t="str">
            <v>m²</v>
          </cell>
        </row>
        <row r="1416">
          <cell r="A1416" t="str">
            <v>2 S 05 303 09</v>
          </cell>
          <cell r="B1416" t="str">
            <v>-</v>
          </cell>
          <cell r="C1416" t="str">
            <v>Escamas de concreto armado para terra armada</v>
          </cell>
          <cell r="D1416" t="str">
            <v>m³</v>
          </cell>
        </row>
        <row r="1417">
          <cell r="A1417" t="str">
            <v>2 S 05 303 10</v>
          </cell>
          <cell r="B1417" t="str">
            <v>-</v>
          </cell>
          <cell r="C1417" t="str">
            <v>Concr. soleira e arremates de maciço terra armada</v>
          </cell>
          <cell r="D1417" t="str">
            <v>m³</v>
          </cell>
        </row>
        <row r="1418">
          <cell r="A1418" t="str">
            <v>2 S 05 303 11</v>
          </cell>
          <cell r="B1418" t="str">
            <v>-</v>
          </cell>
          <cell r="C1418" t="str">
            <v>Montagem de maciço terra armada</v>
          </cell>
          <cell r="D1418" t="str">
            <v>m²</v>
          </cell>
        </row>
        <row r="1419">
          <cell r="A1419" t="str">
            <v>2 S 05 303 59</v>
          </cell>
          <cell r="B1419" t="str">
            <v>-</v>
          </cell>
          <cell r="C1419" t="str">
            <v>Escamas de concr.armado para terra armada AC/BC</v>
          </cell>
          <cell r="D1419" t="str">
            <v>m³</v>
          </cell>
        </row>
        <row r="1420">
          <cell r="A1420" t="str">
            <v>2 S 05 303 60</v>
          </cell>
          <cell r="B1420" t="str">
            <v>-</v>
          </cell>
          <cell r="C1420" t="str">
            <v>Concr.soleira/arremates de maciço terra arm.AC/BC</v>
          </cell>
          <cell r="D1420" t="str">
            <v>m³</v>
          </cell>
        </row>
        <row r="1421">
          <cell r="A1421" t="str">
            <v>2 S 05 340 01</v>
          </cell>
          <cell r="B1421" t="str">
            <v>-</v>
          </cell>
          <cell r="C1421" t="str">
            <v>Execução cortina atirantada conc.armado fck=15 MPa</v>
          </cell>
          <cell r="D1421" t="str">
            <v>m²</v>
          </cell>
        </row>
        <row r="1422">
          <cell r="A1422" t="str">
            <v>2 S 05 340 51</v>
          </cell>
          <cell r="B1422" t="str">
            <v>-</v>
          </cell>
          <cell r="C1422" t="str">
            <v>Exec.cortina atirantada concr.arm.fck=15 MPa AC/BC</v>
          </cell>
          <cell r="D1422" t="str">
            <v>m³</v>
          </cell>
        </row>
        <row r="1423">
          <cell r="A1423" t="str">
            <v>2 S 05 900 01</v>
          </cell>
          <cell r="B1423" t="str">
            <v>-</v>
          </cell>
          <cell r="C1423" t="str">
            <v>Tirante protendido p/ cort. aço st 85/105 D= 32mm</v>
          </cell>
          <cell r="D1423" t="str">
            <v>m</v>
          </cell>
        </row>
        <row r="1424">
          <cell r="A1424" t="str">
            <v>2 S 06 210 01</v>
          </cell>
          <cell r="B1424" t="str">
            <v>-</v>
          </cell>
          <cell r="C1424" t="str">
            <v>Pórtico metálico</v>
          </cell>
          <cell r="D1424" t="str">
            <v>und</v>
          </cell>
        </row>
        <row r="1425">
          <cell r="A1425" t="str">
            <v>2 S 06 210 51</v>
          </cell>
          <cell r="B1425" t="str">
            <v>-</v>
          </cell>
          <cell r="C1425" t="str">
            <v>Pórtico metálico AC/BC</v>
          </cell>
          <cell r="D1425" t="str">
            <v>und</v>
          </cell>
        </row>
        <row r="1426">
          <cell r="A1426" t="str">
            <v>2 S 06 400 01</v>
          </cell>
          <cell r="B1426" t="str">
            <v>-</v>
          </cell>
          <cell r="C1426" t="str">
            <v>Cerca arame farp. c/ mourão concr. seção quadrada</v>
          </cell>
          <cell r="D1426" t="str">
            <v>m</v>
          </cell>
        </row>
        <row r="1427">
          <cell r="A1427" t="str">
            <v>2 S 06 400 02</v>
          </cell>
          <cell r="B1427" t="str">
            <v>-</v>
          </cell>
          <cell r="C1427" t="str">
            <v>Cerca arame farp. c/ mourão concr. seção triang.</v>
          </cell>
          <cell r="D1427" t="str">
            <v>m</v>
          </cell>
        </row>
        <row r="1428">
          <cell r="A1428" t="str">
            <v>2 S 06 400 51</v>
          </cell>
          <cell r="B1428" t="str">
            <v>-</v>
          </cell>
          <cell r="C1428" t="str">
            <v>Cerca arame farp.c/mourão concr.seção quadr.AC/BC</v>
          </cell>
          <cell r="D1428" t="str">
            <v>m</v>
          </cell>
        </row>
        <row r="1429">
          <cell r="A1429" t="str">
            <v>2 S 06 400 52</v>
          </cell>
          <cell r="B1429" t="str">
            <v>-</v>
          </cell>
          <cell r="C1429" t="str">
            <v>Cerca arame farp.c/mourão concr.seção triang.AC/BC</v>
          </cell>
          <cell r="D1429" t="str">
            <v>m</v>
          </cell>
        </row>
        <row r="1430">
          <cell r="A1430" t="str">
            <v>2 S 06 410 00</v>
          </cell>
          <cell r="B1430" t="str">
            <v>-</v>
          </cell>
          <cell r="C1430" t="str">
            <v>Cercas de arame farpado com suportes de madeira</v>
          </cell>
          <cell r="D1430" t="str">
            <v>m</v>
          </cell>
        </row>
        <row r="1431">
          <cell r="A1431" t="str">
            <v>2 S 09 001 05</v>
          </cell>
          <cell r="B1431" t="str">
            <v>-</v>
          </cell>
          <cell r="C1431" t="str">
            <v>Transporte local em rodov. não pav. (const.)</v>
          </cell>
          <cell r="D1431" t="str">
            <v>tkm</v>
          </cell>
        </row>
        <row r="1432">
          <cell r="A1432" t="str">
            <v>2 S 09 001 40</v>
          </cell>
          <cell r="B1432" t="str">
            <v>-</v>
          </cell>
          <cell r="C1432" t="str">
            <v>Transporte local c/ carroceria em rodovia não pav.</v>
          </cell>
          <cell r="D1432" t="str">
            <v>tkm</v>
          </cell>
        </row>
        <row r="1433">
          <cell r="A1433" t="str">
            <v>2 S 09 001 90</v>
          </cell>
          <cell r="B1433" t="str">
            <v>-</v>
          </cell>
          <cell r="C1433" t="str">
            <v>Transporte comercial c/ carr. rodov. não pav.</v>
          </cell>
          <cell r="D1433" t="str">
            <v>tkm</v>
          </cell>
        </row>
        <row r="1434">
          <cell r="A1434" t="str">
            <v>2 S 09 001 91</v>
          </cell>
          <cell r="B1434" t="str">
            <v>-</v>
          </cell>
          <cell r="C1434" t="str">
            <v>Transporte comercial c/ basc. 10m3 rod. não pav.</v>
          </cell>
          <cell r="D1434" t="str">
            <v>tkm</v>
          </cell>
        </row>
        <row r="1435">
          <cell r="A1435" t="str">
            <v>2 S 09 002 05</v>
          </cell>
          <cell r="B1435" t="str">
            <v>-</v>
          </cell>
          <cell r="C1435" t="str">
            <v>Transporte local em rodov. pavim. (const.)</v>
          </cell>
          <cell r="D1435" t="str">
            <v>tkm</v>
          </cell>
        </row>
        <row r="1436">
          <cell r="A1436" t="str">
            <v>2 S 09 002 40</v>
          </cell>
          <cell r="B1436" t="str">
            <v>-</v>
          </cell>
          <cell r="C1436" t="str">
            <v>Transporte local c/ carroceria em rodov. pavim.</v>
          </cell>
          <cell r="D1436" t="str">
            <v>tkm</v>
          </cell>
        </row>
        <row r="1437">
          <cell r="A1437" t="str">
            <v>2 S 09 002 90</v>
          </cell>
          <cell r="B1437" t="str">
            <v>-</v>
          </cell>
          <cell r="C1437" t="str">
            <v>Transporte comerc. c/ carr. rodov. pavim.</v>
          </cell>
          <cell r="D1437" t="str">
            <v>tkm</v>
          </cell>
        </row>
        <row r="1438">
          <cell r="A1438" t="str">
            <v>2 S 09 002 91</v>
          </cell>
          <cell r="B1438" t="str">
            <v>-</v>
          </cell>
          <cell r="C1438" t="str">
            <v>Transporte comercial c/ basc. 10m3 rod. pav.</v>
          </cell>
          <cell r="D1438" t="str">
            <v>tkm</v>
          </cell>
        </row>
        <row r="1440">
          <cell r="A1440" t="str">
            <v>DNIT - Sistema de Custos Rodoviários</v>
          </cell>
          <cell r="D1440" t="str">
            <v>Sicro2</v>
          </cell>
        </row>
        <row r="1441">
          <cell r="A1441" t="str">
            <v xml:space="preserve">Conservação Rodoviária </v>
          </cell>
          <cell r="D1441" t="str">
            <v>Minas Gerais</v>
          </cell>
        </row>
        <row r="1442">
          <cell r="A1442" t="str">
            <v>Resumo dos Custos Unitários de Referência: Maio de 2005</v>
          </cell>
          <cell r="D1442" t="str">
            <v>RCtR0330</v>
          </cell>
        </row>
        <row r="1444">
          <cell r="A1444" t="str">
            <v>Código</v>
          </cell>
          <cell r="C1444" t="str">
            <v>Atividade / Serviço</v>
          </cell>
          <cell r="D1444" t="str">
            <v>Unidade</v>
          </cell>
          <cell r="F1444" t="str">
            <v>Preço Unitário</v>
          </cell>
        </row>
        <row r="1445">
          <cell r="D1445" t="str">
            <v>Und</v>
          </cell>
          <cell r="E1445" t="str">
            <v>Direto</v>
          </cell>
          <cell r="F1445" t="str">
            <v>LDI</v>
          </cell>
          <cell r="G1445" t="str">
            <v>Total</v>
          </cell>
        </row>
        <row r="1447">
          <cell r="A1447" t="str">
            <v>3 S 01 200 00</v>
          </cell>
          <cell r="B1447" t="str">
            <v>-</v>
          </cell>
          <cell r="C1447" t="str">
            <v>Escavação e carga mat. jazida (consv)</v>
          </cell>
          <cell r="D1447" t="str">
            <v>m³</v>
          </cell>
        </row>
        <row r="1448">
          <cell r="A1448" t="str">
            <v>3 S 01 401 00</v>
          </cell>
          <cell r="B1448" t="str">
            <v>-</v>
          </cell>
          <cell r="C1448" t="str">
            <v>Recomposição de revestimento primário</v>
          </cell>
          <cell r="D1448" t="str">
            <v>m³</v>
          </cell>
        </row>
        <row r="1449">
          <cell r="A1449" t="str">
            <v>3 S 01 930 00</v>
          </cell>
          <cell r="B1449" t="str">
            <v>-</v>
          </cell>
          <cell r="C1449" t="str">
            <v>Regularização mecânica da faixa de domínio</v>
          </cell>
          <cell r="D1449" t="str">
            <v>m³</v>
          </cell>
        </row>
        <row r="1450">
          <cell r="A1450" t="str">
            <v>3 S 02 200 00</v>
          </cell>
          <cell r="B1450" t="str">
            <v>-</v>
          </cell>
          <cell r="C1450" t="str">
            <v>Solo p/ base de remendo profundo</v>
          </cell>
          <cell r="D1450" t="str">
            <v>m³</v>
          </cell>
        </row>
        <row r="1451">
          <cell r="A1451" t="str">
            <v>3 S 02 200 01</v>
          </cell>
          <cell r="B1451" t="str">
            <v>-</v>
          </cell>
          <cell r="C1451" t="str">
            <v>Recomposição de camada granular do pavimento</v>
          </cell>
          <cell r="D1451" t="str">
            <v>m³</v>
          </cell>
        </row>
        <row r="1452">
          <cell r="A1452" t="str">
            <v>3 S 02 220 00</v>
          </cell>
          <cell r="B1452" t="str">
            <v>-</v>
          </cell>
          <cell r="C1452" t="str">
            <v>Solo brita p/ base de rem. profundo</v>
          </cell>
          <cell r="D1452" t="str">
            <v>m³</v>
          </cell>
        </row>
        <row r="1453">
          <cell r="A1453" t="str">
            <v>3 S 02 220 50</v>
          </cell>
          <cell r="B1453" t="str">
            <v>-</v>
          </cell>
          <cell r="C1453" t="str">
            <v>Solo brita p/ base de remendo profundo BC</v>
          </cell>
          <cell r="D1453" t="str">
            <v>m³</v>
          </cell>
        </row>
        <row r="1454">
          <cell r="A1454" t="str">
            <v>3 S 02 230 00</v>
          </cell>
          <cell r="B1454" t="str">
            <v>-</v>
          </cell>
          <cell r="C1454" t="str">
            <v>Brita para base de remendo profundo</v>
          </cell>
          <cell r="D1454" t="str">
            <v>m³</v>
          </cell>
        </row>
        <row r="1455">
          <cell r="A1455" t="str">
            <v>3 S 02 230 50</v>
          </cell>
          <cell r="B1455" t="str">
            <v>-</v>
          </cell>
          <cell r="C1455" t="str">
            <v>Brita para base de remendo profundo BC</v>
          </cell>
          <cell r="D1455" t="str">
            <v>m³</v>
          </cell>
        </row>
        <row r="1456">
          <cell r="A1456" t="str">
            <v>3 S 02 241 00</v>
          </cell>
          <cell r="B1456" t="str">
            <v>-</v>
          </cell>
          <cell r="C1456" t="str">
            <v>Solo melhorado c/ cimento p/ base rem. profundo</v>
          </cell>
          <cell r="D1456" t="str">
            <v>m³</v>
          </cell>
        </row>
        <row r="1457">
          <cell r="A1457" t="str">
            <v>3 S 02 300 00</v>
          </cell>
          <cell r="B1457" t="str">
            <v>-</v>
          </cell>
          <cell r="C1457" t="str">
            <v>Imprimação</v>
          </cell>
          <cell r="D1457" t="str">
            <v>m³</v>
          </cell>
        </row>
        <row r="1458">
          <cell r="A1458" t="str">
            <v>3 S 02 400 00</v>
          </cell>
          <cell r="B1458" t="str">
            <v>-</v>
          </cell>
          <cell r="C1458" t="str">
            <v>Pintura de ligação</v>
          </cell>
          <cell r="D1458" t="str">
            <v>m³</v>
          </cell>
        </row>
        <row r="1459">
          <cell r="A1459" t="str">
            <v>3 S 02 500 00</v>
          </cell>
          <cell r="B1459" t="str">
            <v>-</v>
          </cell>
          <cell r="C1459" t="str">
            <v>Capa selante com pedrisco</v>
          </cell>
          <cell r="D1459" t="str">
            <v>m³</v>
          </cell>
        </row>
        <row r="1460">
          <cell r="A1460" t="str">
            <v>3 S 02 500 01</v>
          </cell>
          <cell r="B1460" t="str">
            <v>-</v>
          </cell>
          <cell r="C1460" t="str">
            <v>Capa selante com areia</v>
          </cell>
          <cell r="D1460" t="str">
            <v>m³</v>
          </cell>
        </row>
        <row r="1461">
          <cell r="A1461" t="str">
            <v>3 S 02 500 02</v>
          </cell>
          <cell r="B1461" t="str">
            <v>-</v>
          </cell>
          <cell r="C1461" t="str">
            <v>Tratamento superficial simples com CAP</v>
          </cell>
          <cell r="D1461" t="str">
            <v>m²</v>
          </cell>
        </row>
        <row r="1462">
          <cell r="A1462" t="str">
            <v>3 S 02 500 03</v>
          </cell>
          <cell r="B1462" t="str">
            <v>-</v>
          </cell>
          <cell r="C1462" t="str">
            <v>Tratamento superficial simples com emulsão</v>
          </cell>
          <cell r="D1462" t="str">
            <v>m²</v>
          </cell>
        </row>
        <row r="1463">
          <cell r="A1463" t="str">
            <v>3 S 02 500 04</v>
          </cell>
          <cell r="B1463" t="str">
            <v>-</v>
          </cell>
          <cell r="C1463" t="str">
            <v>Tratamento superficial simples c/ banho diluído</v>
          </cell>
          <cell r="D1463" t="str">
            <v>m²</v>
          </cell>
        </row>
        <row r="1464">
          <cell r="A1464" t="str">
            <v>3 S 02 500 50</v>
          </cell>
          <cell r="B1464" t="str">
            <v>-</v>
          </cell>
          <cell r="C1464" t="str">
            <v>Capa selante com pedrisco BC</v>
          </cell>
          <cell r="D1464" t="str">
            <v>m²</v>
          </cell>
        </row>
        <row r="1465">
          <cell r="A1465" t="str">
            <v>3 S 02 500 51</v>
          </cell>
          <cell r="B1465" t="str">
            <v>-</v>
          </cell>
          <cell r="C1465" t="str">
            <v>Capa selante com areia AC</v>
          </cell>
          <cell r="D1465" t="str">
            <v>m²</v>
          </cell>
        </row>
        <row r="1466">
          <cell r="A1466" t="str">
            <v>3 S 02 500 52</v>
          </cell>
          <cell r="B1466" t="str">
            <v>-</v>
          </cell>
          <cell r="C1466" t="str">
            <v>Tratamento superficial simples com CAP BC</v>
          </cell>
          <cell r="D1466" t="str">
            <v>m²</v>
          </cell>
        </row>
        <row r="1467">
          <cell r="A1467" t="str">
            <v>3 S 02 500 53</v>
          </cell>
          <cell r="B1467" t="str">
            <v>-</v>
          </cell>
          <cell r="C1467" t="str">
            <v>Tratamento superficial simples com emulsão BC</v>
          </cell>
          <cell r="D1467" t="str">
            <v>m²</v>
          </cell>
        </row>
        <row r="1468">
          <cell r="A1468" t="str">
            <v>3 S 02 500 54</v>
          </cell>
          <cell r="B1468" t="str">
            <v>-</v>
          </cell>
          <cell r="C1468" t="str">
            <v>Tratam.superficial simples c/banho diluído BC</v>
          </cell>
          <cell r="D1468" t="str">
            <v>m²</v>
          </cell>
        </row>
        <row r="1469">
          <cell r="A1469" t="str">
            <v>3 S 02 501 00</v>
          </cell>
          <cell r="B1469" t="str">
            <v>-</v>
          </cell>
          <cell r="C1469" t="str">
            <v>Tratamento superficial duplo c/ CAP</v>
          </cell>
          <cell r="D1469" t="str">
            <v>m²</v>
          </cell>
        </row>
        <row r="1470">
          <cell r="A1470" t="str">
            <v>3 S 02 501 01</v>
          </cell>
          <cell r="B1470" t="str">
            <v>-</v>
          </cell>
          <cell r="C1470" t="str">
            <v>Tratamento superficial duplo com emulsão</v>
          </cell>
          <cell r="D1470" t="str">
            <v>m²</v>
          </cell>
        </row>
        <row r="1471">
          <cell r="A1471" t="str">
            <v>3 S 02 501 02</v>
          </cell>
          <cell r="B1471" t="str">
            <v>-</v>
          </cell>
          <cell r="C1471" t="str">
            <v>Tratamento superficial duplo com banho diluído</v>
          </cell>
          <cell r="D1471" t="str">
            <v>m²</v>
          </cell>
        </row>
        <row r="1472">
          <cell r="A1472" t="str">
            <v>3 S 02 501 50</v>
          </cell>
          <cell r="B1472" t="str">
            <v>-</v>
          </cell>
          <cell r="C1472" t="str">
            <v>Tratamento superficial duplo c/ CAP BC</v>
          </cell>
          <cell r="D1472" t="str">
            <v>m²</v>
          </cell>
        </row>
        <row r="1473">
          <cell r="A1473" t="str">
            <v>3 S 02 501 51</v>
          </cell>
          <cell r="B1473" t="str">
            <v>-</v>
          </cell>
          <cell r="C1473" t="str">
            <v>Tratamento superficial duplo com emulsão BC</v>
          </cell>
          <cell r="D1473" t="str">
            <v>m²</v>
          </cell>
        </row>
        <row r="1474">
          <cell r="A1474" t="str">
            <v>3 S 02 501 52</v>
          </cell>
          <cell r="B1474" t="str">
            <v>-</v>
          </cell>
          <cell r="C1474" t="str">
            <v>Tratam.superficial duplo com banho diluído BC</v>
          </cell>
          <cell r="D1474" t="str">
            <v>m²</v>
          </cell>
        </row>
        <row r="1475">
          <cell r="A1475" t="str">
            <v>3 S 02 502 00</v>
          </cell>
          <cell r="B1475" t="str">
            <v>-</v>
          </cell>
          <cell r="C1475" t="str">
            <v>Tratamento superficial triplo com c.a.p.</v>
          </cell>
          <cell r="D1475" t="str">
            <v>m²</v>
          </cell>
        </row>
        <row r="1476">
          <cell r="A1476" t="str">
            <v>3 S 02 502 01</v>
          </cell>
          <cell r="B1476" t="str">
            <v>-</v>
          </cell>
          <cell r="C1476" t="str">
            <v>Tratamento superficial triplo com emulsão</v>
          </cell>
          <cell r="D1476" t="str">
            <v>m²</v>
          </cell>
        </row>
        <row r="1477">
          <cell r="A1477" t="str">
            <v>3 S 02 502 02</v>
          </cell>
          <cell r="B1477" t="str">
            <v>-</v>
          </cell>
          <cell r="C1477" t="str">
            <v>Tratamento superficial triplo com banho diluído</v>
          </cell>
          <cell r="D1477" t="str">
            <v>m²</v>
          </cell>
        </row>
        <row r="1478">
          <cell r="A1478" t="str">
            <v>3 S 02 502 50</v>
          </cell>
          <cell r="B1478" t="str">
            <v>-</v>
          </cell>
          <cell r="C1478" t="str">
            <v>Tratamento superficial triplo com CAP BC</v>
          </cell>
          <cell r="D1478" t="str">
            <v>m²</v>
          </cell>
        </row>
        <row r="1479">
          <cell r="A1479" t="str">
            <v>3 S 02 502 51</v>
          </cell>
          <cell r="B1479" t="str">
            <v>-</v>
          </cell>
          <cell r="C1479" t="str">
            <v>Tratamento superficial triplo com emulsão BC</v>
          </cell>
          <cell r="D1479" t="str">
            <v>m²</v>
          </cell>
        </row>
        <row r="1480">
          <cell r="A1480" t="str">
            <v>3 S 02 502 52</v>
          </cell>
          <cell r="B1480" t="str">
            <v>-</v>
          </cell>
          <cell r="C1480" t="str">
            <v>Tratam.superficial triplo com banho diluído BC</v>
          </cell>
          <cell r="D1480" t="str">
            <v>m²</v>
          </cell>
        </row>
        <row r="1481">
          <cell r="A1481" t="str">
            <v>3 S 02 510 00</v>
          </cell>
          <cell r="B1481" t="str">
            <v>-</v>
          </cell>
          <cell r="C1481" t="str">
            <v>Lama asfáltica fina (granulometrias I e II )</v>
          </cell>
          <cell r="D1481" t="str">
            <v>m²</v>
          </cell>
        </row>
        <row r="1482">
          <cell r="A1482" t="str">
            <v>3 S 02 510 01</v>
          </cell>
          <cell r="B1482" t="str">
            <v>-</v>
          </cell>
          <cell r="C1482" t="str">
            <v>Lama asfáltica grossa (granulometrias III e IV)</v>
          </cell>
          <cell r="D1482" t="str">
            <v>m²</v>
          </cell>
        </row>
        <row r="1483">
          <cell r="A1483" t="str">
            <v>3 S 02 510 50</v>
          </cell>
          <cell r="B1483" t="str">
            <v>-</v>
          </cell>
          <cell r="C1483" t="str">
            <v>Lama asfáltica fina (granulometrias I e II ) AC/BC</v>
          </cell>
          <cell r="D1483" t="str">
            <v>m²</v>
          </cell>
        </row>
        <row r="1484">
          <cell r="A1484" t="str">
            <v>3 S 02 510 51</v>
          </cell>
          <cell r="B1484" t="str">
            <v>-</v>
          </cell>
          <cell r="C1484" t="str">
            <v>Lama asfált.grossa (granulometrias III e IV)AC/BC</v>
          </cell>
          <cell r="D1484" t="str">
            <v>m²</v>
          </cell>
        </row>
        <row r="1485">
          <cell r="A1485" t="str">
            <v>3 S 02 520 00</v>
          </cell>
          <cell r="B1485" t="str">
            <v>-</v>
          </cell>
          <cell r="C1485" t="str">
            <v>Mistura areia-asfalto em betoneira</v>
          </cell>
          <cell r="D1485" t="str">
            <v>m³</v>
          </cell>
        </row>
        <row r="1486">
          <cell r="A1486" t="str">
            <v>3 S 02 520 01</v>
          </cell>
          <cell r="B1486" t="str">
            <v>-</v>
          </cell>
          <cell r="C1486" t="str">
            <v>Mistura areia-asfalto usinada a frio</v>
          </cell>
          <cell r="D1486" t="str">
            <v>m³</v>
          </cell>
        </row>
        <row r="1487">
          <cell r="A1487" t="str">
            <v>3 S 02 520 02</v>
          </cell>
          <cell r="B1487" t="str">
            <v>-</v>
          </cell>
          <cell r="C1487" t="str">
            <v>Rec.do rev. com areia asfalto a frio</v>
          </cell>
          <cell r="D1487" t="str">
            <v>m³</v>
          </cell>
        </row>
        <row r="1488">
          <cell r="A1488" t="str">
            <v>3 S 02 520 50</v>
          </cell>
          <cell r="B1488" t="str">
            <v>-</v>
          </cell>
          <cell r="C1488" t="str">
            <v>Mistura areia-asfalto em betoneira AC</v>
          </cell>
          <cell r="D1488" t="str">
            <v>m³</v>
          </cell>
        </row>
        <row r="1489">
          <cell r="A1489" t="str">
            <v>3 S 02 520 51</v>
          </cell>
          <cell r="B1489" t="str">
            <v>-</v>
          </cell>
          <cell r="C1489" t="str">
            <v>Mistura areia-asfalto usinada a frio AC</v>
          </cell>
          <cell r="D1489" t="str">
            <v>m³</v>
          </cell>
        </row>
        <row r="1490">
          <cell r="A1490" t="str">
            <v>3 S 02 521 00</v>
          </cell>
          <cell r="B1490" t="str">
            <v>-</v>
          </cell>
          <cell r="C1490" t="str">
            <v>Mistura areia-asfalto usinada a quente</v>
          </cell>
          <cell r="D1490" t="str">
            <v>m³</v>
          </cell>
        </row>
        <row r="1491">
          <cell r="A1491" t="str">
            <v>3 S 02 521 01</v>
          </cell>
          <cell r="B1491" t="str">
            <v>-</v>
          </cell>
          <cell r="C1491" t="str">
            <v>Rec. do rev. com areia asfalto a quente</v>
          </cell>
          <cell r="D1491" t="str">
            <v>m³</v>
          </cell>
        </row>
        <row r="1492">
          <cell r="A1492" t="str">
            <v>3 S 02 521 50</v>
          </cell>
          <cell r="B1492" t="str">
            <v>-</v>
          </cell>
          <cell r="C1492" t="str">
            <v>Mistura areia-asfalto usinada a quente AC</v>
          </cell>
          <cell r="D1492" t="str">
            <v>m³</v>
          </cell>
        </row>
        <row r="1493">
          <cell r="A1493" t="str">
            <v>3 S 02 530 00</v>
          </cell>
          <cell r="B1493" t="str">
            <v>-</v>
          </cell>
          <cell r="C1493" t="str">
            <v>Mistura betuminosa em betoneira</v>
          </cell>
          <cell r="D1493" t="str">
            <v>m³</v>
          </cell>
        </row>
        <row r="1494">
          <cell r="A1494" t="str">
            <v>3 S 02 530 01</v>
          </cell>
          <cell r="B1494" t="str">
            <v>-</v>
          </cell>
          <cell r="C1494" t="str">
            <v>Mistura betuminosa usinada a frio</v>
          </cell>
          <cell r="D1494" t="str">
            <v>m³</v>
          </cell>
        </row>
        <row r="1495">
          <cell r="A1495" t="str">
            <v>3 S 02 530 02</v>
          </cell>
          <cell r="B1495" t="str">
            <v>-</v>
          </cell>
          <cell r="C1495" t="str">
            <v>Rec.do rev. com mistura betuminosa a frio</v>
          </cell>
          <cell r="D1495" t="str">
            <v>m³</v>
          </cell>
        </row>
        <row r="1496">
          <cell r="A1496" t="str">
            <v>3 S 02 530 50</v>
          </cell>
          <cell r="B1496" t="str">
            <v>-</v>
          </cell>
          <cell r="C1496" t="str">
            <v>Mistura betuminosa em betoneira AC/BC</v>
          </cell>
          <cell r="D1496" t="str">
            <v>m³</v>
          </cell>
        </row>
        <row r="1497">
          <cell r="A1497" t="str">
            <v>3 S 02 530 51</v>
          </cell>
          <cell r="B1497" t="str">
            <v>-</v>
          </cell>
          <cell r="C1497" t="str">
            <v>Mistura betuminosa usinada a frio AC/BC</v>
          </cell>
          <cell r="D1497" t="str">
            <v>m³</v>
          </cell>
        </row>
        <row r="1498">
          <cell r="A1498" t="str">
            <v>3 S 02 540 00</v>
          </cell>
          <cell r="B1498" t="str">
            <v>-</v>
          </cell>
          <cell r="C1498" t="str">
            <v>Mistura betuminosa usinada a quente</v>
          </cell>
          <cell r="D1498" t="str">
            <v>m³</v>
          </cell>
        </row>
        <row r="1499">
          <cell r="A1499" t="str">
            <v>3 S 02 540 01</v>
          </cell>
          <cell r="B1499" t="str">
            <v>-</v>
          </cell>
          <cell r="C1499" t="str">
            <v>Rec.do rev.com mistura betuminosa a quente</v>
          </cell>
          <cell r="D1499" t="str">
            <v>m³</v>
          </cell>
        </row>
        <row r="1500">
          <cell r="A1500" t="str">
            <v>3 S 02 540 50</v>
          </cell>
          <cell r="B1500" t="str">
            <v>-</v>
          </cell>
          <cell r="C1500" t="str">
            <v>Mistura betuminosa usinada a quente AC/BC</v>
          </cell>
          <cell r="D1500" t="str">
            <v>m³</v>
          </cell>
        </row>
        <row r="1501">
          <cell r="A1501" t="str">
            <v>3 S 02 601 00</v>
          </cell>
          <cell r="B1501" t="str">
            <v>-</v>
          </cell>
          <cell r="C1501" t="str">
            <v>Recomposição de placa de concreto</v>
          </cell>
          <cell r="D1501" t="str">
            <v>m³</v>
          </cell>
        </row>
        <row r="1502">
          <cell r="A1502" t="str">
            <v>3 S 02 601 50</v>
          </cell>
          <cell r="B1502" t="str">
            <v>-</v>
          </cell>
          <cell r="C1502" t="str">
            <v>Recomposição de placa de concreto AC/BC</v>
          </cell>
          <cell r="D1502" t="str">
            <v>m³</v>
          </cell>
        </row>
        <row r="1503">
          <cell r="A1503" t="str">
            <v>3 S 02 900 00</v>
          </cell>
          <cell r="B1503" t="str">
            <v>-</v>
          </cell>
          <cell r="C1503" t="str">
            <v>Remoção mecanizada de revestimento betuminoso</v>
          </cell>
          <cell r="D1503" t="str">
            <v>m³</v>
          </cell>
          <cell r="H1503" t="str">
            <v>DNER-ES-321/97</v>
          </cell>
        </row>
        <row r="1504">
          <cell r="A1504" t="str">
            <v>3 S 02 901 00</v>
          </cell>
          <cell r="B1504" t="str">
            <v>-</v>
          </cell>
          <cell r="C1504" t="str">
            <v>Remoção manual de revestimento betuminoso</v>
          </cell>
          <cell r="D1504" t="str">
            <v>m³</v>
          </cell>
          <cell r="H1504" t="str">
            <v>DNER-ES-321/97</v>
          </cell>
        </row>
        <row r="1505">
          <cell r="A1505" t="str">
            <v>3 S 02 902 00</v>
          </cell>
          <cell r="B1505" t="str">
            <v>-</v>
          </cell>
          <cell r="C1505" t="str">
            <v>Remoção mecanizada da camada granular do pavimento</v>
          </cell>
          <cell r="D1505" t="str">
            <v>m³</v>
          </cell>
          <cell r="H1505" t="str">
            <v>DNER-ES-321/97</v>
          </cell>
        </row>
        <row r="1506">
          <cell r="A1506" t="str">
            <v>3 S 02 903 00</v>
          </cell>
          <cell r="B1506" t="str">
            <v>-</v>
          </cell>
          <cell r="C1506" t="str">
            <v>Remoção manual da camada granular do pavimento</v>
          </cell>
          <cell r="D1506" t="str">
            <v>m³</v>
          </cell>
          <cell r="H1506" t="str">
            <v>DNER-ES-321/97</v>
          </cell>
        </row>
        <row r="1507">
          <cell r="A1507" t="str">
            <v>3 S 02 999 00</v>
          </cell>
          <cell r="B1507" t="str">
            <v>-</v>
          </cell>
          <cell r="C1507" t="str">
            <v>Peneiramento</v>
          </cell>
          <cell r="D1507" t="str">
            <v>m³</v>
          </cell>
        </row>
        <row r="1508">
          <cell r="A1508" t="str">
            <v>3 S 03 310 00</v>
          </cell>
          <cell r="B1508" t="str">
            <v>-</v>
          </cell>
          <cell r="C1508" t="str">
            <v>Concreto ciclópico</v>
          </cell>
          <cell r="D1508" t="str">
            <v>m³</v>
          </cell>
        </row>
        <row r="1509">
          <cell r="A1509" t="str">
            <v>3 S 03 310 50</v>
          </cell>
          <cell r="B1509" t="str">
            <v>-</v>
          </cell>
          <cell r="C1509" t="str">
            <v>Concreto ciclópico AC/BC/PC</v>
          </cell>
          <cell r="D1509" t="str">
            <v>m³</v>
          </cell>
        </row>
        <row r="1510">
          <cell r="A1510" t="str">
            <v>3 S 03 329 00</v>
          </cell>
          <cell r="B1510" t="str">
            <v>-</v>
          </cell>
          <cell r="C1510" t="str">
            <v>Concreto de cimento (confecção e lançamento)</v>
          </cell>
          <cell r="D1510" t="str">
            <v>m³</v>
          </cell>
        </row>
        <row r="1511">
          <cell r="A1511" t="str">
            <v>3 S 03 329 01</v>
          </cell>
          <cell r="B1511" t="str">
            <v>-</v>
          </cell>
          <cell r="C1511" t="str">
            <v>Concreto de cimento(confecção manual e lançamento)</v>
          </cell>
          <cell r="D1511" t="str">
            <v>m³</v>
          </cell>
        </row>
        <row r="1512">
          <cell r="A1512" t="str">
            <v>3 S 03 329 50</v>
          </cell>
          <cell r="B1512" t="str">
            <v>-</v>
          </cell>
          <cell r="C1512" t="str">
            <v>Concreto de cimento (confecção e lançamento) AC/BC</v>
          </cell>
          <cell r="D1512" t="str">
            <v>m³</v>
          </cell>
        </row>
        <row r="1513">
          <cell r="A1513" t="str">
            <v>3 S 03 329 51</v>
          </cell>
          <cell r="B1513" t="str">
            <v>-</v>
          </cell>
          <cell r="C1513" t="str">
            <v>Concr.de cimento (conf.manual lançamento) AC/BC</v>
          </cell>
          <cell r="D1513" t="str">
            <v>m³</v>
          </cell>
        </row>
        <row r="1514">
          <cell r="A1514" t="str">
            <v>3 S 03 340 02</v>
          </cell>
          <cell r="B1514" t="str">
            <v>-</v>
          </cell>
          <cell r="C1514" t="str">
            <v>Argamassa cimento areia 1-6</v>
          </cell>
          <cell r="D1514" t="str">
            <v>m³</v>
          </cell>
        </row>
        <row r="1515">
          <cell r="A1515" t="str">
            <v>3 S 03 340 03</v>
          </cell>
          <cell r="B1515" t="str">
            <v>-</v>
          </cell>
          <cell r="C1515" t="str">
            <v>Argamassa cimento solo 1:10</v>
          </cell>
          <cell r="D1515" t="str">
            <v>m³</v>
          </cell>
        </row>
        <row r="1516">
          <cell r="A1516" t="str">
            <v>3 S 03 340 52</v>
          </cell>
          <cell r="B1516" t="str">
            <v>-</v>
          </cell>
          <cell r="C1516" t="str">
            <v>Argamassa cimento areia 1-6 AC</v>
          </cell>
          <cell r="D1516" t="str">
            <v>m³</v>
          </cell>
        </row>
        <row r="1517">
          <cell r="A1517" t="str">
            <v>3 S 03 353 00</v>
          </cell>
          <cell r="B1517" t="str">
            <v>-</v>
          </cell>
          <cell r="C1517" t="str">
            <v>Dobragem e colocação de armadura</v>
          </cell>
          <cell r="D1517" t="str">
            <v>Kg</v>
          </cell>
        </row>
        <row r="1518">
          <cell r="A1518" t="str">
            <v>3 S 03 370 00</v>
          </cell>
          <cell r="B1518" t="str">
            <v>-</v>
          </cell>
          <cell r="C1518" t="str">
            <v>Forma comum de madeira</v>
          </cell>
          <cell r="D1518" t="str">
            <v>m²</v>
          </cell>
        </row>
        <row r="1519">
          <cell r="A1519" t="str">
            <v>3 S 03 940 01</v>
          </cell>
          <cell r="B1519" t="str">
            <v>-</v>
          </cell>
          <cell r="C1519" t="str">
            <v>Reaterro e compactação p/ bueiro</v>
          </cell>
          <cell r="D1519" t="str">
            <v>m³</v>
          </cell>
        </row>
        <row r="1520">
          <cell r="A1520" t="str">
            <v>3 S 03 940 02</v>
          </cell>
          <cell r="B1520" t="str">
            <v>-</v>
          </cell>
          <cell r="C1520" t="str">
            <v>Reaterro apiloado</v>
          </cell>
          <cell r="D1520" t="str">
            <v>m³</v>
          </cell>
        </row>
        <row r="1521">
          <cell r="A1521" t="str">
            <v>3 S 03 950 00</v>
          </cell>
          <cell r="B1521" t="str">
            <v>-</v>
          </cell>
          <cell r="C1521" t="str">
            <v>Limpeza de ponte</v>
          </cell>
          <cell r="D1521" t="str">
            <v>m</v>
          </cell>
        </row>
        <row r="1522">
          <cell r="A1522" t="str">
            <v>3 S 04 000 00</v>
          </cell>
          <cell r="B1522" t="str">
            <v>-</v>
          </cell>
          <cell r="C1522" t="str">
            <v>Escavação manual em material de 1a categoria</v>
          </cell>
          <cell r="D1522" t="str">
            <v>m³</v>
          </cell>
        </row>
        <row r="1523">
          <cell r="A1523" t="str">
            <v>3 S 04 000 01</v>
          </cell>
          <cell r="B1523" t="str">
            <v>-</v>
          </cell>
          <cell r="C1523" t="str">
            <v>Escavação manual em material de 2a categoria</v>
          </cell>
          <cell r="D1523" t="str">
            <v>m³</v>
          </cell>
        </row>
        <row r="1524">
          <cell r="A1524" t="str">
            <v>3 S 04 001 00</v>
          </cell>
          <cell r="B1524" t="str">
            <v>-</v>
          </cell>
          <cell r="C1524" t="str">
            <v>Escavação mecaniz. de vala em mater. de 1a cat.</v>
          </cell>
          <cell r="D1524" t="str">
            <v>m³</v>
          </cell>
        </row>
        <row r="1525">
          <cell r="A1525" t="str">
            <v>3 S 04 010 00</v>
          </cell>
          <cell r="B1525" t="str">
            <v>-</v>
          </cell>
          <cell r="C1525" t="str">
            <v>Escavação mecaniz.de vala em material de 2a cat.</v>
          </cell>
          <cell r="D1525" t="str">
            <v>m³</v>
          </cell>
        </row>
        <row r="1526">
          <cell r="A1526" t="str">
            <v>3 S 04 020 00</v>
          </cell>
          <cell r="B1526" t="str">
            <v>-</v>
          </cell>
          <cell r="C1526" t="str">
            <v>Escavação e carga de material de 3a cat. em valas</v>
          </cell>
          <cell r="D1526" t="str">
            <v>m³</v>
          </cell>
        </row>
        <row r="1527">
          <cell r="A1527" t="str">
            <v>3 S 04 300 16</v>
          </cell>
          <cell r="B1527" t="str">
            <v>-</v>
          </cell>
          <cell r="C1527" t="str">
            <v>Bueiro met. chapa múltipla D=1,60m galv.</v>
          </cell>
          <cell r="D1527" t="str">
            <v>m</v>
          </cell>
        </row>
        <row r="1528">
          <cell r="A1528" t="str">
            <v>3 S 04 300 20</v>
          </cell>
          <cell r="B1528" t="str">
            <v>-</v>
          </cell>
          <cell r="C1528" t="str">
            <v>Bueiro met. chapa múltipla D=2,00m galv.</v>
          </cell>
          <cell r="D1528" t="str">
            <v>m</v>
          </cell>
        </row>
        <row r="1529">
          <cell r="A1529" t="str">
            <v>3 S 04 300 66</v>
          </cell>
          <cell r="B1529" t="str">
            <v>-</v>
          </cell>
          <cell r="C1529" t="str">
            <v>Bueiro met. chapa múltipla D=1,60m galvan. BC</v>
          </cell>
          <cell r="D1529" t="str">
            <v>m</v>
          </cell>
        </row>
        <row r="1530">
          <cell r="A1530" t="str">
            <v>3 S 04 300 70</v>
          </cell>
          <cell r="B1530" t="str">
            <v>-</v>
          </cell>
          <cell r="C1530" t="str">
            <v>Bueiro met. chapa múltipla D=2,00m galvan. BC</v>
          </cell>
          <cell r="D1530" t="str">
            <v>m</v>
          </cell>
        </row>
        <row r="1531">
          <cell r="A1531" t="str">
            <v>3 S 04 301 16</v>
          </cell>
          <cell r="B1531" t="str">
            <v>-</v>
          </cell>
          <cell r="C1531" t="str">
            <v>Bueiro met.chapas múlt. D=1,60 m rev. epoxy</v>
          </cell>
          <cell r="D1531" t="str">
            <v>m</v>
          </cell>
        </row>
        <row r="1532">
          <cell r="A1532" t="str">
            <v>3 S 04 301 20</v>
          </cell>
          <cell r="B1532" t="str">
            <v>-</v>
          </cell>
          <cell r="C1532" t="str">
            <v>Bueiro met. chapas múlt. D=2,00 m rev. epoxy</v>
          </cell>
          <cell r="D1532" t="str">
            <v>m</v>
          </cell>
        </row>
        <row r="1533">
          <cell r="A1533" t="str">
            <v>3 S 04 301 66</v>
          </cell>
          <cell r="B1533" t="str">
            <v>-</v>
          </cell>
          <cell r="C1533" t="str">
            <v>Bueiro met. chapas múlt. D=1,60 m rev. Epoxy BC</v>
          </cell>
          <cell r="D1533" t="str">
            <v>m</v>
          </cell>
        </row>
        <row r="1534">
          <cell r="A1534" t="str">
            <v>3 S 04 301 70</v>
          </cell>
          <cell r="B1534" t="str">
            <v>-</v>
          </cell>
          <cell r="C1534" t="str">
            <v>Bueiro met. chapas múlt. D=2,00 m rev. epoxy BC</v>
          </cell>
          <cell r="D1534" t="str">
            <v>m</v>
          </cell>
        </row>
        <row r="1535">
          <cell r="A1535" t="str">
            <v>3 S 04 310 12</v>
          </cell>
          <cell r="B1535" t="str">
            <v>-</v>
          </cell>
          <cell r="C1535" t="str">
            <v>Bueiro met. s/interrupção tráf. D=1,20 m galv.</v>
          </cell>
          <cell r="D1535" t="str">
            <v>m</v>
          </cell>
        </row>
        <row r="1536">
          <cell r="A1536" t="str">
            <v>3 S 04 310 16</v>
          </cell>
          <cell r="B1536" t="str">
            <v>-</v>
          </cell>
          <cell r="C1536" t="str">
            <v>Bueiro met. s/interrupção tráf. D=1,60 m galv.</v>
          </cell>
          <cell r="D1536" t="str">
            <v>m</v>
          </cell>
        </row>
        <row r="1537">
          <cell r="A1537" t="str">
            <v>3 S 04 310 20</v>
          </cell>
          <cell r="B1537" t="str">
            <v>-</v>
          </cell>
          <cell r="C1537" t="str">
            <v>Bueiro met. s/interrupção tráf. D=2,00 m galv.</v>
          </cell>
          <cell r="D1537" t="str">
            <v>m</v>
          </cell>
        </row>
        <row r="1538">
          <cell r="A1538" t="str">
            <v>3 S 04 311 12</v>
          </cell>
          <cell r="B1538" t="str">
            <v>-</v>
          </cell>
          <cell r="C1538" t="str">
            <v>Bueiro met.s/interrupção tráf. D=1,20 m rev. epoxy</v>
          </cell>
          <cell r="D1538" t="str">
            <v>m</v>
          </cell>
        </row>
        <row r="1539">
          <cell r="A1539" t="str">
            <v>3 S 04 311 16</v>
          </cell>
          <cell r="B1539" t="str">
            <v>-</v>
          </cell>
          <cell r="C1539" t="str">
            <v>Bueiro met.s/interrupção tráf. D=1,60 m rev. epoxy</v>
          </cell>
          <cell r="D1539" t="str">
            <v>m</v>
          </cell>
        </row>
        <row r="1540">
          <cell r="A1540" t="str">
            <v>3 S 04 311 20</v>
          </cell>
          <cell r="B1540" t="str">
            <v>-</v>
          </cell>
          <cell r="C1540" t="str">
            <v>Bueiro met.s/interrupção tráf. D=2,00 m rev. epoxy</v>
          </cell>
          <cell r="D1540" t="str">
            <v>m</v>
          </cell>
        </row>
        <row r="1541">
          <cell r="A1541" t="str">
            <v>3 S 04 590 00</v>
          </cell>
          <cell r="B1541" t="str">
            <v>-</v>
          </cell>
          <cell r="C1541" t="str">
            <v>Assentamento de dreno profundo</v>
          </cell>
          <cell r="D1541" t="str">
            <v>m</v>
          </cell>
        </row>
        <row r="1542">
          <cell r="A1542" t="str">
            <v>3 S 04 590 50</v>
          </cell>
          <cell r="B1542" t="str">
            <v>-</v>
          </cell>
          <cell r="C1542" t="str">
            <v>Assentamento de dreno profundo AC/BC</v>
          </cell>
          <cell r="D1542" t="str">
            <v>m</v>
          </cell>
        </row>
        <row r="1543">
          <cell r="A1543" t="str">
            <v>3 S 04 999 08</v>
          </cell>
          <cell r="B1543" t="str">
            <v>-</v>
          </cell>
          <cell r="C1543" t="str">
            <v>Selo de argila apiloado com solo local</v>
          </cell>
          <cell r="D1543" t="str">
            <v>m³</v>
          </cell>
        </row>
        <row r="1544">
          <cell r="A1544" t="str">
            <v>3 S 05 000 00</v>
          </cell>
          <cell r="B1544" t="str">
            <v>-</v>
          </cell>
          <cell r="C1544" t="str">
            <v>Enrocamento de pedra arrumada</v>
          </cell>
          <cell r="D1544" t="str">
            <v>m³</v>
          </cell>
        </row>
        <row r="1545">
          <cell r="A1545" t="str">
            <v>3 S 05 001 00</v>
          </cell>
          <cell r="B1545" t="str">
            <v>-</v>
          </cell>
          <cell r="C1545" t="str">
            <v>Enrocamento de pedra jogada</v>
          </cell>
          <cell r="D1545" t="str">
            <v>m³</v>
          </cell>
        </row>
        <row r="1546">
          <cell r="A1546" t="str">
            <v>3 S 05 101 01</v>
          </cell>
          <cell r="B1546" t="str">
            <v>-</v>
          </cell>
          <cell r="C1546" t="str">
            <v>Revestimento vegetal com mudas</v>
          </cell>
          <cell r="D1546" t="str">
            <v>m²</v>
          </cell>
        </row>
        <row r="1547">
          <cell r="A1547" t="str">
            <v>3 S 05 101 02</v>
          </cell>
          <cell r="B1547" t="str">
            <v>-</v>
          </cell>
          <cell r="C1547" t="str">
            <v>Revestimento vegetal com grama em leivas</v>
          </cell>
          <cell r="D1547" t="str">
            <v>m²</v>
          </cell>
        </row>
        <row r="1548">
          <cell r="A1548" t="str">
            <v>3 S 08 001 00</v>
          </cell>
          <cell r="B1548" t="str">
            <v>-</v>
          </cell>
          <cell r="C1548" t="str">
            <v>Reconformação da plataforma</v>
          </cell>
          <cell r="D1548" t="str">
            <v>ha</v>
          </cell>
        </row>
        <row r="1549">
          <cell r="A1549" t="str">
            <v>3 S 08 100 00</v>
          </cell>
          <cell r="B1549" t="str">
            <v>-</v>
          </cell>
          <cell r="C1549" t="str">
            <v>Tapa buraco</v>
          </cell>
          <cell r="D1549" t="str">
            <v>m³</v>
          </cell>
        </row>
        <row r="1550">
          <cell r="A1550" t="str">
            <v>3 S 08 101 01</v>
          </cell>
          <cell r="B1550" t="str">
            <v>-</v>
          </cell>
          <cell r="C1550" t="str">
            <v>Remendo profundo com demolição manual</v>
          </cell>
          <cell r="D1550" t="str">
            <v>m³</v>
          </cell>
        </row>
        <row r="1551">
          <cell r="A1551" t="str">
            <v>3 S 08 101 02</v>
          </cell>
          <cell r="B1551" t="str">
            <v>-</v>
          </cell>
          <cell r="C1551" t="str">
            <v>Remendo profundo com demolição mecanizada</v>
          </cell>
          <cell r="D1551" t="str">
            <v>m³</v>
          </cell>
        </row>
        <row r="1552">
          <cell r="A1552" t="str">
            <v>3 S 08 102 00</v>
          </cell>
          <cell r="B1552" t="str">
            <v>-</v>
          </cell>
          <cell r="C1552" t="str">
            <v>Limpeza ench. juntas pav. concr. a quente (consv)</v>
          </cell>
          <cell r="D1552" t="str">
            <v>m</v>
          </cell>
        </row>
        <row r="1553">
          <cell r="A1553" t="str">
            <v>3 S 08 102 01</v>
          </cell>
          <cell r="B1553" t="str">
            <v>-</v>
          </cell>
          <cell r="C1553" t="str">
            <v>Limpeza ench. juntas pav. concr. a frio (consv)</v>
          </cell>
          <cell r="D1553" t="str">
            <v>m</v>
          </cell>
        </row>
        <row r="1554">
          <cell r="A1554" t="str">
            <v>3 S 08 102 51</v>
          </cell>
          <cell r="B1554" t="str">
            <v>-</v>
          </cell>
          <cell r="C1554" t="str">
            <v>Limpeza ench.juntas pav.concr.a frio(consv) AC</v>
          </cell>
          <cell r="D1554" t="str">
            <v>m</v>
          </cell>
        </row>
        <row r="1555">
          <cell r="A1555" t="str">
            <v>3 S 08 103 00</v>
          </cell>
          <cell r="B1555" t="str">
            <v>-</v>
          </cell>
          <cell r="C1555" t="str">
            <v>Selagem de trinca</v>
          </cell>
          <cell r="D1555" t="str">
            <v>I</v>
          </cell>
        </row>
        <row r="1556">
          <cell r="A1556" t="str">
            <v>3 S 08 103 50</v>
          </cell>
          <cell r="B1556" t="str">
            <v>-</v>
          </cell>
          <cell r="C1556" t="str">
            <v>Selagem de trinca AC</v>
          </cell>
          <cell r="D1556" t="str">
            <v>I</v>
          </cell>
        </row>
        <row r="1557">
          <cell r="A1557" t="str">
            <v>3 S 08 104 01</v>
          </cell>
          <cell r="B1557" t="str">
            <v>-</v>
          </cell>
          <cell r="C1557" t="str">
            <v>Combate à exsudação com areia</v>
          </cell>
          <cell r="D1557" t="str">
            <v>m²</v>
          </cell>
        </row>
        <row r="1558">
          <cell r="A1558" t="str">
            <v>3 S 08 104 02</v>
          </cell>
          <cell r="B1558" t="str">
            <v>-</v>
          </cell>
          <cell r="C1558" t="str">
            <v>Combate à exsudação com pedrisco</v>
          </cell>
          <cell r="D1558" t="str">
            <v>m²</v>
          </cell>
        </row>
        <row r="1559">
          <cell r="A1559" t="str">
            <v>3 S 08 104 51</v>
          </cell>
          <cell r="B1559" t="str">
            <v>-</v>
          </cell>
          <cell r="C1559" t="str">
            <v>Combate à exsudação com areia AC</v>
          </cell>
          <cell r="D1559" t="str">
            <v>m²</v>
          </cell>
        </row>
        <row r="1560">
          <cell r="A1560" t="str">
            <v>3 S 08 104 52</v>
          </cell>
          <cell r="B1560" t="str">
            <v>-</v>
          </cell>
          <cell r="C1560" t="str">
            <v>Combate à exsudação com pedrisco BC</v>
          </cell>
          <cell r="D1560" t="str">
            <v>m²</v>
          </cell>
        </row>
        <row r="1561">
          <cell r="A1561" t="str">
            <v>3 S 08 109 00</v>
          </cell>
          <cell r="B1561" t="str">
            <v>-</v>
          </cell>
          <cell r="C1561" t="str">
            <v>Correção de defeitos com mistura betuminosa</v>
          </cell>
          <cell r="D1561" t="str">
            <v>m³</v>
          </cell>
        </row>
        <row r="1562">
          <cell r="A1562" t="str">
            <v>3 S 08 109 12</v>
          </cell>
          <cell r="B1562" t="str">
            <v>-</v>
          </cell>
          <cell r="C1562" t="str">
            <v>Correção de defeitos por fresagem descontínua</v>
          </cell>
          <cell r="D1562" t="str">
            <v>m³</v>
          </cell>
        </row>
        <row r="1563">
          <cell r="A1563" t="str">
            <v>3 S 08 110 00</v>
          </cell>
          <cell r="B1563" t="str">
            <v>-</v>
          </cell>
          <cell r="C1563" t="str">
            <v>Correção de defeitos por penetração</v>
          </cell>
          <cell r="D1563" t="str">
            <v>m²</v>
          </cell>
        </row>
        <row r="1564">
          <cell r="A1564" t="str">
            <v>3 S 08 110 50</v>
          </cell>
          <cell r="B1564" t="str">
            <v>-</v>
          </cell>
          <cell r="C1564" t="str">
            <v>Correção de defeitos por penetração BC</v>
          </cell>
          <cell r="D1564" t="str">
            <v>m²</v>
          </cell>
        </row>
        <row r="1565">
          <cell r="A1565" t="str">
            <v>3 S 08 200 00</v>
          </cell>
          <cell r="B1565" t="str">
            <v>-</v>
          </cell>
          <cell r="C1565" t="str">
            <v>Recomp. de guarda corpo</v>
          </cell>
          <cell r="D1565" t="str">
            <v>m</v>
          </cell>
        </row>
        <row r="1566">
          <cell r="A1566" t="str">
            <v>3 S 08 200 01</v>
          </cell>
          <cell r="B1566" t="str">
            <v>-</v>
          </cell>
          <cell r="C1566" t="str">
            <v>Recomposição de sarjeta em alvenaria de tijolo</v>
          </cell>
          <cell r="D1566" t="str">
            <v>m²</v>
          </cell>
        </row>
        <row r="1567">
          <cell r="A1567" t="str">
            <v>3 S 08 200 50</v>
          </cell>
          <cell r="B1567" t="str">
            <v>-</v>
          </cell>
          <cell r="C1567" t="str">
            <v>Recomp. de guarda corpo AC/BC</v>
          </cell>
          <cell r="D1567" t="str">
            <v>m</v>
          </cell>
        </row>
        <row r="1568">
          <cell r="A1568" t="str">
            <v>3 S 08 200 51</v>
          </cell>
          <cell r="B1568" t="str">
            <v>-</v>
          </cell>
          <cell r="C1568" t="str">
            <v>Recomp.de sarjeta em alvenaria de tijolo AC</v>
          </cell>
          <cell r="D1568" t="str">
            <v>m²</v>
          </cell>
        </row>
        <row r="1569">
          <cell r="A1569" t="str">
            <v>3 S 08 300 01</v>
          </cell>
          <cell r="B1569" t="str">
            <v>-</v>
          </cell>
          <cell r="C1569" t="str">
            <v>Limpeza de sarjeta e meio fio</v>
          </cell>
          <cell r="D1569" t="str">
            <v>m</v>
          </cell>
        </row>
        <row r="1570">
          <cell r="A1570" t="str">
            <v>3 S 08 301 01</v>
          </cell>
          <cell r="B1570" t="str">
            <v>-</v>
          </cell>
          <cell r="C1570" t="str">
            <v>Limpeza de valeta de corte</v>
          </cell>
          <cell r="D1570" t="str">
            <v>m</v>
          </cell>
        </row>
        <row r="1571">
          <cell r="A1571" t="str">
            <v>3 S 08 301 02</v>
          </cell>
          <cell r="B1571" t="str">
            <v>-</v>
          </cell>
          <cell r="C1571" t="str">
            <v>Limpeza de vala de drenagem</v>
          </cell>
          <cell r="D1571" t="str">
            <v>m</v>
          </cell>
        </row>
        <row r="1572">
          <cell r="A1572" t="str">
            <v>3 S 08 301 03</v>
          </cell>
          <cell r="B1572" t="str">
            <v>-</v>
          </cell>
          <cell r="C1572" t="str">
            <v>Limpeza de descida d'água</v>
          </cell>
          <cell r="D1572" t="str">
            <v>m</v>
          </cell>
        </row>
        <row r="1573">
          <cell r="A1573" t="str">
            <v>3 S 08 302 01</v>
          </cell>
          <cell r="B1573" t="str">
            <v>-</v>
          </cell>
          <cell r="C1573" t="str">
            <v>Limpeza de bueiro</v>
          </cell>
          <cell r="D1573" t="str">
            <v>m³</v>
          </cell>
        </row>
        <row r="1574">
          <cell r="A1574" t="str">
            <v>3 S 08 302 02</v>
          </cell>
          <cell r="B1574" t="str">
            <v>-</v>
          </cell>
          <cell r="C1574" t="str">
            <v>Desobstrução de bueiro</v>
          </cell>
          <cell r="D1574" t="str">
            <v>m³</v>
          </cell>
        </row>
        <row r="1575">
          <cell r="A1575" t="str">
            <v>3 S 08 302 03</v>
          </cell>
          <cell r="B1575" t="str">
            <v>-</v>
          </cell>
          <cell r="C1575" t="str">
            <v>Assentamento de tubo D=0,60 m</v>
          </cell>
          <cell r="D1575" t="str">
            <v>m</v>
          </cell>
        </row>
        <row r="1576">
          <cell r="A1576" t="str">
            <v>3 S 08 302 04</v>
          </cell>
          <cell r="B1576" t="str">
            <v>-</v>
          </cell>
          <cell r="C1576" t="str">
            <v>Assentamento de tubo D=0,80 m</v>
          </cell>
          <cell r="D1576" t="str">
            <v>m</v>
          </cell>
        </row>
        <row r="1577">
          <cell r="A1577" t="str">
            <v>3 S 08 302 05</v>
          </cell>
          <cell r="B1577" t="str">
            <v>-</v>
          </cell>
          <cell r="C1577" t="str">
            <v>Assentamento de tubo D=1,0 m</v>
          </cell>
          <cell r="D1577" t="str">
            <v>m</v>
          </cell>
        </row>
        <row r="1578">
          <cell r="A1578" t="str">
            <v>3 S 08 302 06</v>
          </cell>
          <cell r="B1578" t="str">
            <v>-</v>
          </cell>
          <cell r="C1578" t="str">
            <v>Assentamento de tubo D=1,20 m</v>
          </cell>
          <cell r="D1578" t="str">
            <v>m</v>
          </cell>
        </row>
        <row r="1579">
          <cell r="A1579" t="str">
            <v>3 S 08 302 53</v>
          </cell>
          <cell r="B1579" t="str">
            <v>-</v>
          </cell>
          <cell r="C1579" t="str">
            <v>Assentamento de tubo D=0,60 m AC/BC</v>
          </cell>
          <cell r="D1579" t="str">
            <v>m</v>
          </cell>
        </row>
        <row r="1580">
          <cell r="A1580" t="str">
            <v>3 S 08 302 54</v>
          </cell>
          <cell r="B1580" t="str">
            <v>-</v>
          </cell>
          <cell r="C1580" t="str">
            <v>Assentamento de tubo D=0,80 m AC/BC</v>
          </cell>
          <cell r="D1580" t="str">
            <v>m</v>
          </cell>
        </row>
        <row r="1581">
          <cell r="A1581" t="str">
            <v>3 S 08 302 55</v>
          </cell>
          <cell r="B1581" t="str">
            <v>-</v>
          </cell>
          <cell r="C1581" t="str">
            <v>Assentamento de tubo D=1,0 m AC/BC</v>
          </cell>
          <cell r="D1581" t="str">
            <v>m</v>
          </cell>
        </row>
        <row r="1582">
          <cell r="A1582" t="str">
            <v>3 S 08 302 56</v>
          </cell>
          <cell r="B1582" t="str">
            <v>-</v>
          </cell>
          <cell r="C1582" t="str">
            <v>Assentamento de tubo D=1,20 m AC/BC</v>
          </cell>
          <cell r="D1582" t="str">
            <v>m</v>
          </cell>
        </row>
        <row r="1583">
          <cell r="A1583" t="str">
            <v>3 S 08 400 00</v>
          </cell>
          <cell r="B1583" t="str">
            <v>-</v>
          </cell>
          <cell r="C1583" t="str">
            <v>Limpeza de placa de sinalização</v>
          </cell>
          <cell r="D1583" t="str">
            <v>m²</v>
          </cell>
        </row>
        <row r="1584">
          <cell r="A1584" t="str">
            <v>3 S 08 400 01</v>
          </cell>
          <cell r="B1584" t="str">
            <v>-</v>
          </cell>
          <cell r="C1584" t="str">
            <v>Recomposição placa de sinalização</v>
          </cell>
          <cell r="D1584" t="str">
            <v>m²</v>
          </cell>
        </row>
        <row r="1585">
          <cell r="A1585" t="str">
            <v>3 S 08 400 02</v>
          </cell>
          <cell r="B1585" t="str">
            <v>-</v>
          </cell>
          <cell r="C1585" t="str">
            <v>Substituição de balizador</v>
          </cell>
          <cell r="D1585" t="str">
            <v>und</v>
          </cell>
        </row>
        <row r="1586">
          <cell r="A1586" t="str">
            <v>3 S 08 400 52</v>
          </cell>
          <cell r="B1586" t="str">
            <v>-</v>
          </cell>
          <cell r="C1586" t="str">
            <v>Substituição de balizador AC/BC</v>
          </cell>
          <cell r="D1586" t="str">
            <v>und</v>
          </cell>
        </row>
        <row r="1587">
          <cell r="A1587" t="str">
            <v>3 S 08 401 00</v>
          </cell>
          <cell r="B1587" t="str">
            <v>-</v>
          </cell>
          <cell r="C1587" t="str">
            <v>Recomposição de defensa metálica</v>
          </cell>
          <cell r="D1587" t="str">
            <v>m</v>
          </cell>
        </row>
        <row r="1588">
          <cell r="A1588" t="str">
            <v>3 S 08 402 00</v>
          </cell>
          <cell r="B1588" t="str">
            <v>-</v>
          </cell>
          <cell r="C1588" t="str">
            <v>Caiação</v>
          </cell>
          <cell r="D1588" t="str">
            <v>m²</v>
          </cell>
        </row>
        <row r="1589">
          <cell r="A1589" t="str">
            <v>3 S 08 403 00</v>
          </cell>
          <cell r="B1589" t="str">
            <v>-</v>
          </cell>
          <cell r="C1589" t="str">
            <v>Renovação manual de sinalização horizontal</v>
          </cell>
          <cell r="D1589" t="str">
            <v>m²</v>
          </cell>
        </row>
        <row r="1590">
          <cell r="A1590" t="str">
            <v>3 S 08 404 00</v>
          </cell>
          <cell r="B1590" t="str">
            <v>-</v>
          </cell>
          <cell r="C1590" t="str">
            <v>Recomp. tot. cerca c/ mourão de conc. secção quad.</v>
          </cell>
          <cell r="D1590" t="str">
            <v>m</v>
          </cell>
        </row>
        <row r="1591">
          <cell r="A1591" t="str">
            <v>3 S 08 404 01</v>
          </cell>
          <cell r="B1591" t="str">
            <v>-</v>
          </cell>
          <cell r="C1591" t="str">
            <v>Recomp. parc. cerca de conc. seção quad. - mourão</v>
          </cell>
          <cell r="D1591" t="str">
            <v>m</v>
          </cell>
        </row>
        <row r="1592">
          <cell r="A1592" t="str">
            <v>3 S 08 404 02</v>
          </cell>
          <cell r="B1592" t="str">
            <v>-</v>
          </cell>
          <cell r="C1592" t="str">
            <v>Recomp. parc. cerca c/ mourão de concr.-arame</v>
          </cell>
          <cell r="D1592" t="str">
            <v>m</v>
          </cell>
        </row>
        <row r="1593">
          <cell r="A1593" t="str">
            <v>3 S 08 404 03</v>
          </cell>
          <cell r="B1593" t="str">
            <v>-</v>
          </cell>
          <cell r="C1593" t="str">
            <v>Recomp. tot. cerca c/ mourão concr. seção triang.</v>
          </cell>
          <cell r="D1593" t="str">
            <v>m</v>
          </cell>
        </row>
        <row r="1594">
          <cell r="A1594" t="str">
            <v>3 S 08 404 04</v>
          </cell>
          <cell r="B1594" t="str">
            <v>-</v>
          </cell>
          <cell r="C1594" t="str">
            <v>Recomp. parc. cerca c/ mourão concr. seção triang.</v>
          </cell>
          <cell r="D1594" t="str">
            <v>m</v>
          </cell>
        </row>
        <row r="1595">
          <cell r="A1595" t="str">
            <v>3 S 08 404 50</v>
          </cell>
          <cell r="B1595" t="str">
            <v>-</v>
          </cell>
          <cell r="C1595" t="str">
            <v>Recomp.tot.cerca c/mourão conc.seção quad. AC/BC</v>
          </cell>
          <cell r="D1595" t="str">
            <v>m</v>
          </cell>
        </row>
        <row r="1596">
          <cell r="A1596" t="str">
            <v>3 S 08 404 51</v>
          </cell>
          <cell r="B1596" t="str">
            <v>-</v>
          </cell>
          <cell r="C1596" t="str">
            <v>Recomp.parc.cerca mourão conc.seção quadrada AC/BC</v>
          </cell>
          <cell r="D1596" t="str">
            <v>m</v>
          </cell>
        </row>
        <row r="1597">
          <cell r="A1597" t="str">
            <v>3 S 08 404 53</v>
          </cell>
          <cell r="B1597" t="str">
            <v>-</v>
          </cell>
          <cell r="C1597" t="str">
            <v>Recomp.tot.cerca c/mourão conc.seção triang. AC/BC</v>
          </cell>
          <cell r="D1597" t="str">
            <v>m</v>
          </cell>
        </row>
        <row r="1598">
          <cell r="A1598" t="str">
            <v>3 S 08 404 54</v>
          </cell>
          <cell r="B1598" t="str">
            <v>-</v>
          </cell>
          <cell r="C1598" t="str">
            <v>Recomp.parc.cerca c/mourão conc.seção triang.AC/BC</v>
          </cell>
          <cell r="D1598" t="str">
            <v>m</v>
          </cell>
        </row>
        <row r="1599">
          <cell r="A1599" t="str">
            <v>3 S 08 414 00</v>
          </cell>
          <cell r="B1599" t="str">
            <v>-</v>
          </cell>
          <cell r="C1599" t="str">
            <v>Recomposição total de cerca com mourão de madeira</v>
          </cell>
          <cell r="D1599" t="str">
            <v>m</v>
          </cell>
        </row>
        <row r="1600">
          <cell r="A1600" t="str">
            <v>3 S 08 414 01</v>
          </cell>
          <cell r="B1600" t="str">
            <v>-</v>
          </cell>
          <cell r="C1600" t="str">
            <v>Recomposição parcial cerca de madeira - mourão</v>
          </cell>
          <cell r="D1600" t="str">
            <v>m</v>
          </cell>
        </row>
        <row r="1601">
          <cell r="A1601" t="str">
            <v>3 S 08 414 02</v>
          </cell>
          <cell r="B1601" t="str">
            <v>-</v>
          </cell>
          <cell r="C1601" t="str">
            <v>Recomp. parcial cerca c/ mourão de madeira - arame</v>
          </cell>
          <cell r="D1601" t="str">
            <v>m</v>
          </cell>
        </row>
        <row r="1602">
          <cell r="A1602" t="str">
            <v>3 S 08 500 00</v>
          </cell>
          <cell r="B1602" t="str">
            <v>-</v>
          </cell>
          <cell r="C1602" t="str">
            <v>Recomposição manual de aterro</v>
          </cell>
          <cell r="D1602" t="str">
            <v>m³</v>
          </cell>
        </row>
        <row r="1603">
          <cell r="A1603" t="str">
            <v>3 S 08 501 00</v>
          </cell>
          <cell r="B1603" t="str">
            <v>-</v>
          </cell>
          <cell r="C1603" t="str">
            <v>Recomposição mecanizada de aterro</v>
          </cell>
          <cell r="D1603" t="str">
            <v>m³</v>
          </cell>
        </row>
        <row r="1604">
          <cell r="A1604" t="str">
            <v>3 S 08 510 00</v>
          </cell>
          <cell r="B1604" t="str">
            <v>-</v>
          </cell>
          <cell r="C1604" t="str">
            <v>Remoção manual de barreira em solo</v>
          </cell>
          <cell r="D1604" t="str">
            <v>m³</v>
          </cell>
        </row>
        <row r="1605">
          <cell r="A1605" t="str">
            <v>3 S 08 510 01</v>
          </cell>
          <cell r="B1605" t="str">
            <v>-</v>
          </cell>
          <cell r="C1605" t="str">
            <v>Remoção manual de barreira em rocha</v>
          </cell>
          <cell r="D1605" t="str">
            <v>m³</v>
          </cell>
        </row>
        <row r="1606">
          <cell r="A1606" t="str">
            <v>3 S 08 511 00</v>
          </cell>
          <cell r="B1606" t="str">
            <v>-</v>
          </cell>
          <cell r="C1606" t="str">
            <v>Remoção mecanizada de barreira - solo</v>
          </cell>
          <cell r="D1606" t="str">
            <v>m³</v>
          </cell>
        </row>
        <row r="1607">
          <cell r="A1607" t="str">
            <v>3 S 08 512 00</v>
          </cell>
          <cell r="B1607" t="str">
            <v>-</v>
          </cell>
          <cell r="C1607" t="str">
            <v>Remoção mecanizada de barreira - rocha</v>
          </cell>
          <cell r="D1607" t="str">
            <v>m³</v>
          </cell>
        </row>
        <row r="1608">
          <cell r="A1608" t="str">
            <v>3 S 08 513 00</v>
          </cell>
          <cell r="B1608" t="str">
            <v>-</v>
          </cell>
          <cell r="C1608" t="str">
            <v>Remoção de matacões</v>
          </cell>
          <cell r="D1608" t="str">
            <v>m³</v>
          </cell>
        </row>
        <row r="1609">
          <cell r="A1609" t="str">
            <v>3 S 08 900 00</v>
          </cell>
          <cell r="B1609" t="str">
            <v>-</v>
          </cell>
          <cell r="C1609" t="str">
            <v>Roçada manual</v>
          </cell>
          <cell r="D1609" t="str">
            <v>ha</v>
          </cell>
        </row>
        <row r="1610">
          <cell r="A1610" t="str">
            <v>3 S 08 900 01</v>
          </cell>
          <cell r="B1610" t="str">
            <v>-</v>
          </cell>
          <cell r="C1610" t="str">
            <v>Roçada de capim colonião</v>
          </cell>
          <cell r="D1610" t="str">
            <v>ha</v>
          </cell>
        </row>
        <row r="1611">
          <cell r="A1611" t="str">
            <v>3 S 08 901 00</v>
          </cell>
          <cell r="B1611" t="str">
            <v>-</v>
          </cell>
          <cell r="C1611" t="str">
            <v>Roçada mecanizada</v>
          </cell>
          <cell r="D1611" t="str">
            <v>ha</v>
          </cell>
        </row>
        <row r="1612">
          <cell r="A1612" t="str">
            <v>3 S 08 901 01</v>
          </cell>
          <cell r="B1612" t="str">
            <v>-</v>
          </cell>
          <cell r="C1612" t="str">
            <v>Corte e limpeza de áreas gramadas</v>
          </cell>
          <cell r="D1612" t="str">
            <v>m²</v>
          </cell>
        </row>
        <row r="1613">
          <cell r="A1613" t="str">
            <v>3 S 08 910 00</v>
          </cell>
          <cell r="B1613" t="str">
            <v>-</v>
          </cell>
          <cell r="C1613" t="str">
            <v>Capina manual</v>
          </cell>
          <cell r="D1613" t="str">
            <v>m²</v>
          </cell>
        </row>
        <row r="1614">
          <cell r="A1614" t="str">
            <v>3 S 09 001 00</v>
          </cell>
          <cell r="B1614" t="str">
            <v>-</v>
          </cell>
          <cell r="C1614" t="str">
            <v>Transporte local c/ basc. 5m3 em rodov. não pav.</v>
          </cell>
          <cell r="D1614" t="str">
            <v>tkm</v>
          </cell>
        </row>
        <row r="1615">
          <cell r="A1615" t="str">
            <v>3 S 09 001 06</v>
          </cell>
          <cell r="B1615" t="str">
            <v>-</v>
          </cell>
          <cell r="C1615" t="str">
            <v>Transporte local c/ basc. 10m3 em rodov. não pav.</v>
          </cell>
          <cell r="D1615" t="str">
            <v>tkm</v>
          </cell>
        </row>
        <row r="1616">
          <cell r="A1616" t="str">
            <v>3 S 09 001 41</v>
          </cell>
          <cell r="B1616" t="str">
            <v>-</v>
          </cell>
          <cell r="C1616" t="str">
            <v>Transp. local c/ carroceria 4t em rodov. não pav.</v>
          </cell>
          <cell r="D1616" t="str">
            <v>tkm</v>
          </cell>
        </row>
        <row r="1617">
          <cell r="A1617" t="str">
            <v>3 S 09 001 90</v>
          </cell>
          <cell r="B1617" t="str">
            <v>-</v>
          </cell>
          <cell r="C1617" t="str">
            <v>Transporte comercial c/ carroc. rodov. não pav.</v>
          </cell>
          <cell r="D1617" t="str">
            <v>tkm</v>
          </cell>
        </row>
        <row r="1618">
          <cell r="A1618" t="str">
            <v>3 S 09 001 91</v>
          </cell>
          <cell r="B1618" t="str">
            <v>-</v>
          </cell>
          <cell r="C1618" t="str">
            <v>Transporte comercial c/ basc. 10m3 rod. não pav.</v>
          </cell>
          <cell r="D1618" t="str">
            <v>tkm</v>
          </cell>
        </row>
        <row r="1619">
          <cell r="A1619" t="str">
            <v>3 S 09 002 00</v>
          </cell>
          <cell r="B1619" t="str">
            <v>-</v>
          </cell>
          <cell r="C1619" t="str">
            <v>Transporte local basc. 5m3 em rodov. pav.</v>
          </cell>
          <cell r="D1619" t="str">
            <v>tkm</v>
          </cell>
        </row>
        <row r="1620">
          <cell r="A1620" t="str">
            <v>3 S 09 002 03</v>
          </cell>
          <cell r="B1620" t="str">
            <v>-</v>
          </cell>
          <cell r="C1620" t="str">
            <v>Transporte local de material para remendos</v>
          </cell>
          <cell r="D1620" t="str">
            <v>tkm</v>
          </cell>
        </row>
        <row r="1621">
          <cell r="A1621" t="str">
            <v>3 S 09 002 06</v>
          </cell>
          <cell r="B1621" t="str">
            <v>-</v>
          </cell>
          <cell r="C1621" t="str">
            <v>Transporte local c/ basc. 10m3 em rodov. pav.</v>
          </cell>
          <cell r="D1621" t="str">
            <v>tkm</v>
          </cell>
        </row>
        <row r="1622">
          <cell r="A1622" t="str">
            <v>3 S 09 002 41</v>
          </cell>
          <cell r="B1622" t="str">
            <v>-</v>
          </cell>
          <cell r="C1622" t="str">
            <v>Transp. local c/ carroceria 4t em rodov. pav.</v>
          </cell>
          <cell r="D1622" t="str">
            <v>tkm</v>
          </cell>
        </row>
        <row r="1623">
          <cell r="A1623" t="str">
            <v>3 S 09 002 90</v>
          </cell>
          <cell r="B1623" t="str">
            <v>-</v>
          </cell>
          <cell r="C1623" t="str">
            <v>Transporte comercial c/ carroceria rodov. pav.</v>
          </cell>
          <cell r="D1623" t="str">
            <v>tkm</v>
          </cell>
        </row>
        <row r="1624">
          <cell r="A1624" t="str">
            <v>3 S 09 002 91</v>
          </cell>
          <cell r="B1624" t="str">
            <v>-</v>
          </cell>
          <cell r="C1624" t="str">
            <v>Transporte comercial c/ basc. 10m3 rod. pav.</v>
          </cell>
          <cell r="D1624" t="str">
            <v>tkm</v>
          </cell>
        </row>
        <row r="1625">
          <cell r="A1625" t="str">
            <v>3 S 09 102 00</v>
          </cell>
          <cell r="B1625" t="str">
            <v>-</v>
          </cell>
          <cell r="C1625" t="str">
            <v>Transporte local material betuminoso</v>
          </cell>
          <cell r="D1625" t="str">
            <v>tkm</v>
          </cell>
        </row>
        <row r="1626">
          <cell r="A1626" t="str">
            <v>3 S 09 201 70</v>
          </cell>
          <cell r="B1626" t="str">
            <v>-</v>
          </cell>
          <cell r="C1626" t="str">
            <v>Transp. local água c/ cam. tanque rodov. não pav.</v>
          </cell>
          <cell r="D1626" t="str">
            <v>tkm</v>
          </cell>
        </row>
        <row r="1627">
          <cell r="A1627" t="str">
            <v>3 S 09 202 70</v>
          </cell>
          <cell r="B1627" t="str">
            <v>-</v>
          </cell>
          <cell r="C1627" t="str">
            <v>Transp. local água c/ cam. tanque em rodov. pav.</v>
          </cell>
          <cell r="D1627" t="str">
            <v>tkm</v>
          </cell>
        </row>
        <row r="1629">
          <cell r="A1629" t="str">
            <v>DNIT - Sistema de Custos Rodoviários</v>
          </cell>
          <cell r="D1629" t="str">
            <v>Sicro2</v>
          </cell>
        </row>
        <row r="1630">
          <cell r="A1630" t="str">
            <v>Sinalização Rodoviária</v>
          </cell>
          <cell r="D1630" t="str">
            <v>Minas Gerais</v>
          </cell>
        </row>
        <row r="1631">
          <cell r="A1631" t="str">
            <v>Resumo dos Custos Unitários de Referência: Maio de 2005</v>
          </cell>
          <cell r="D1631" t="str">
            <v>RCtR0330</v>
          </cell>
        </row>
        <row r="1633">
          <cell r="A1633" t="str">
            <v>Código</v>
          </cell>
          <cell r="C1633" t="str">
            <v>Atividade / Serviço</v>
          </cell>
          <cell r="D1633" t="str">
            <v>Unidade</v>
          </cell>
          <cell r="F1633" t="str">
            <v>Preço Unitário</v>
          </cell>
        </row>
        <row r="1634">
          <cell r="D1634" t="str">
            <v>Und</v>
          </cell>
          <cell r="E1634" t="str">
            <v>Direto</v>
          </cell>
          <cell r="F1634" t="str">
            <v>LDI</v>
          </cell>
          <cell r="G1634" t="str">
            <v>Total</v>
          </cell>
        </row>
        <row r="1636">
          <cell r="A1636" t="str">
            <v>4 S 03 300 01</v>
          </cell>
          <cell r="B1636" t="str">
            <v>-</v>
          </cell>
          <cell r="C1636" t="str">
            <v>Confecção e lanç. de concreto magro em betoneira</v>
          </cell>
          <cell r="D1636" t="str">
            <v>m³</v>
          </cell>
        </row>
        <row r="1637">
          <cell r="A1637" t="str">
            <v>4 S 03 300 51</v>
          </cell>
          <cell r="B1637" t="str">
            <v>-</v>
          </cell>
          <cell r="C1637" t="str">
            <v>Conf.lançamento de concreto magro em beton.AC/BC</v>
          </cell>
          <cell r="D1637" t="str">
            <v>m³</v>
          </cell>
        </row>
        <row r="1638">
          <cell r="A1638" t="str">
            <v>4 S 03 323 01</v>
          </cell>
          <cell r="B1638" t="str">
            <v>-</v>
          </cell>
          <cell r="C1638" t="str">
            <v>Conc.estr.fck=22 MPa contr.raz.uso ger.conf.e lanç</v>
          </cell>
          <cell r="D1638" t="str">
            <v>m³</v>
          </cell>
        </row>
        <row r="1639">
          <cell r="A1639" t="str">
            <v>4 S 03 323 51</v>
          </cell>
          <cell r="B1639" t="str">
            <v>-</v>
          </cell>
          <cell r="C1639" t="str">
            <v>Concr.estr.fck=22MPa c.raz.uso ger.conf.lanç.AC/BC</v>
          </cell>
          <cell r="D1639" t="str">
            <v>m³</v>
          </cell>
        </row>
        <row r="1640">
          <cell r="A1640" t="str">
            <v>4 S 03 353 00</v>
          </cell>
          <cell r="B1640" t="str">
            <v>-</v>
          </cell>
          <cell r="C1640" t="str">
            <v>Fornecimento, preparo colocação aço CA-50</v>
          </cell>
          <cell r="D1640" t="str">
            <v>Kg</v>
          </cell>
        </row>
        <row r="1641">
          <cell r="A1641" t="str">
            <v>4 S 03 370 00</v>
          </cell>
          <cell r="B1641" t="str">
            <v>-</v>
          </cell>
          <cell r="C1641" t="str">
            <v>Forma comum de madeira</v>
          </cell>
          <cell r="D1641" t="str">
            <v>m²</v>
          </cell>
        </row>
        <row r="1642">
          <cell r="A1642" t="str">
            <v>4 S 06 000 01</v>
          </cell>
          <cell r="B1642" t="str">
            <v>-</v>
          </cell>
          <cell r="C1642" t="str">
            <v>Defensa maleável simples (forn./ impl.)</v>
          </cell>
          <cell r="D1642" t="str">
            <v>m</v>
          </cell>
        </row>
        <row r="1643">
          <cell r="A1643" t="str">
            <v>4 S 06 000 02</v>
          </cell>
          <cell r="B1643" t="str">
            <v>-</v>
          </cell>
          <cell r="C1643" t="str">
            <v>Ancoragem de defensa maleável simples (forn/ impl)</v>
          </cell>
          <cell r="D1643" t="str">
            <v>m</v>
          </cell>
        </row>
        <row r="1644">
          <cell r="A1644" t="str">
            <v>4 S 06 000 11</v>
          </cell>
          <cell r="B1644" t="str">
            <v>-</v>
          </cell>
          <cell r="C1644" t="str">
            <v>Defensa maleável dupla (forn./ impl.)</v>
          </cell>
          <cell r="D1644" t="str">
            <v>m</v>
          </cell>
        </row>
        <row r="1645">
          <cell r="A1645" t="str">
            <v>4 S 06 000 12</v>
          </cell>
          <cell r="B1645" t="str">
            <v>-</v>
          </cell>
          <cell r="C1645" t="str">
            <v>Ancoragem de defensa maleável dupla (forn./ impl.)</v>
          </cell>
          <cell r="D1645" t="str">
            <v>m</v>
          </cell>
        </row>
        <row r="1646">
          <cell r="A1646" t="str">
            <v>4 S 06 010 01</v>
          </cell>
          <cell r="B1646" t="str">
            <v>-</v>
          </cell>
          <cell r="C1646" t="str">
            <v>Defensa semi-maleável simples (forn./ impl.)</v>
          </cell>
          <cell r="D1646" t="str">
            <v>m</v>
          </cell>
          <cell r="H1646" t="str">
            <v>DNER-ES-144/85</v>
          </cell>
        </row>
        <row r="1647">
          <cell r="A1647" t="str">
            <v>4 S 06 010 02</v>
          </cell>
          <cell r="B1647" t="str">
            <v>-</v>
          </cell>
          <cell r="C1647" t="str">
            <v>Ancoragem defensa semi-maleável simples (forn/imp)</v>
          </cell>
          <cell r="D1647" t="str">
            <v>m</v>
          </cell>
        </row>
        <row r="1648">
          <cell r="A1648" t="str">
            <v>4 S 06 010 11</v>
          </cell>
          <cell r="B1648" t="str">
            <v>-</v>
          </cell>
          <cell r="C1648" t="str">
            <v>Defensa semi-maleável dupla (forn./ impl.)</v>
          </cell>
          <cell r="D1648" t="str">
            <v>m</v>
          </cell>
        </row>
        <row r="1649">
          <cell r="A1649" t="str">
            <v>4 S 06 010 12</v>
          </cell>
          <cell r="B1649" t="str">
            <v>-</v>
          </cell>
          <cell r="C1649" t="str">
            <v>Ancoragem defensa semi-maleável dupla (forn/ impl)</v>
          </cell>
          <cell r="D1649" t="str">
            <v>m</v>
          </cell>
        </row>
        <row r="1650">
          <cell r="A1650" t="str">
            <v>4 S 06 030 11</v>
          </cell>
          <cell r="B1650" t="str">
            <v>-</v>
          </cell>
          <cell r="C1650" t="str">
            <v>Barreira de segurança dupla DNER PRO 176/86</v>
          </cell>
          <cell r="D1650" t="str">
            <v>m</v>
          </cell>
          <cell r="H1650" t="str">
            <v>DNER-ES-335/97</v>
          </cell>
        </row>
        <row r="1651">
          <cell r="A1651" t="str">
            <v>4 S 06 030 61</v>
          </cell>
          <cell r="B1651" t="str">
            <v>-</v>
          </cell>
          <cell r="C1651" t="str">
            <v>Barreira de segurança dupla DNER PRO 176/86 AC/BC</v>
          </cell>
          <cell r="D1651" t="str">
            <v>m</v>
          </cell>
          <cell r="H1651" t="str">
            <v>DNER-ES-335/97</v>
          </cell>
        </row>
        <row r="1652">
          <cell r="A1652" t="str">
            <v>4 S 06 100 11</v>
          </cell>
          <cell r="B1652" t="str">
            <v>-</v>
          </cell>
          <cell r="C1652" t="str">
            <v>Pintura de faixa - tinta base acrílica - 1 ano</v>
          </cell>
          <cell r="D1652" t="str">
            <v>m²</v>
          </cell>
        </row>
        <row r="1653">
          <cell r="A1653" t="str">
            <v>4 S 06 100 12</v>
          </cell>
          <cell r="B1653" t="str">
            <v>-</v>
          </cell>
          <cell r="C1653" t="str">
            <v>Pint. setas e zebrado - tinta base acrílica -1 ano</v>
          </cell>
          <cell r="D1653" t="str">
            <v>m²</v>
          </cell>
        </row>
        <row r="1654">
          <cell r="A1654" t="str">
            <v>4 S 06 100 13</v>
          </cell>
          <cell r="B1654" t="str">
            <v>-</v>
          </cell>
          <cell r="C1654" t="str">
            <v>Pintura faixa-tinta b.acrílica emuls. água - 1 ano</v>
          </cell>
          <cell r="D1654" t="str">
            <v>m²</v>
          </cell>
        </row>
        <row r="1655">
          <cell r="A1655" t="str">
            <v>4 S 06 100 14</v>
          </cell>
          <cell r="B1655" t="str">
            <v>-</v>
          </cell>
          <cell r="C1655" t="str">
            <v>Pint. setas/zebrado-tinta b.acríl. emuls. água-1a.</v>
          </cell>
          <cell r="D1655" t="str">
            <v>m²</v>
          </cell>
        </row>
        <row r="1656">
          <cell r="A1656" t="str">
            <v>4 S 06 100 21</v>
          </cell>
          <cell r="B1656" t="str">
            <v>-</v>
          </cell>
          <cell r="C1656" t="str">
            <v>Pintura faixa - tinta base acrílica p/ 2 anos</v>
          </cell>
          <cell r="D1656" t="str">
            <v>m²</v>
          </cell>
        </row>
        <row r="1657">
          <cell r="A1657" t="str">
            <v>4 S 06 100 22</v>
          </cell>
          <cell r="B1657" t="str">
            <v>-</v>
          </cell>
          <cell r="C1657" t="str">
            <v>Pintura setas e zebrado - tinta b.acrílica -2 anos</v>
          </cell>
          <cell r="D1657" t="str">
            <v>m²</v>
          </cell>
        </row>
        <row r="1658">
          <cell r="A1658" t="str">
            <v>4 S 06 100 31</v>
          </cell>
          <cell r="B1658" t="str">
            <v>-</v>
          </cell>
          <cell r="C1658" t="str">
            <v>Pintura faixa-tinta b.acrílica emuls. água -2 anos</v>
          </cell>
          <cell r="D1658" t="str">
            <v>m²</v>
          </cell>
        </row>
        <row r="1659">
          <cell r="A1659" t="str">
            <v>4 S 06 100 32</v>
          </cell>
          <cell r="B1659" t="str">
            <v>-</v>
          </cell>
          <cell r="C1659" t="str">
            <v>Pint. setas/zebrado-tinta b.acríl. emuls. água-2a.</v>
          </cell>
          <cell r="D1659" t="str">
            <v>m²</v>
          </cell>
        </row>
        <row r="1660">
          <cell r="A1660" t="str">
            <v>4 S 06 110 01</v>
          </cell>
          <cell r="B1660" t="str">
            <v>-</v>
          </cell>
          <cell r="C1660" t="str">
            <v>Pintura faixa c/termoplástico-3 anos (p/ aspersão)</v>
          </cell>
          <cell r="D1660" t="str">
            <v>m²</v>
          </cell>
          <cell r="H1660" t="str">
            <v>DNER-ES-339/97</v>
          </cell>
        </row>
        <row r="1661">
          <cell r="A1661" t="str">
            <v>4 S 06 110 02</v>
          </cell>
          <cell r="B1661" t="str">
            <v>-</v>
          </cell>
          <cell r="C1661" t="str">
            <v>Pintura setas e zebrado term.-3 anos (p/ aspersão)</v>
          </cell>
          <cell r="D1661" t="str">
            <v>m²</v>
          </cell>
          <cell r="H1661" t="str">
            <v>DNER-ES-339/97</v>
          </cell>
        </row>
        <row r="1662">
          <cell r="A1662" t="str">
            <v>4 S 06 110 03</v>
          </cell>
          <cell r="B1662" t="str">
            <v>-</v>
          </cell>
          <cell r="C1662" t="str">
            <v>Pintura setas e zebrado term.-5 anos (p/ extrusão)</v>
          </cell>
          <cell r="D1662" t="str">
            <v>m²</v>
          </cell>
          <cell r="H1662" t="str">
            <v>DNER-ES-339/97</v>
          </cell>
        </row>
        <row r="1663">
          <cell r="A1663" t="str">
            <v>4 S 06 120 01</v>
          </cell>
          <cell r="B1663" t="str">
            <v>-</v>
          </cell>
          <cell r="C1663" t="str">
            <v>Forn. e colocação de tacha reflet. monodirecional</v>
          </cell>
          <cell r="D1663" t="str">
            <v>und</v>
          </cell>
          <cell r="H1663" t="str">
            <v>DNER-ES-339/97</v>
          </cell>
        </row>
        <row r="1664">
          <cell r="A1664" t="str">
            <v>4 S 06 120 11</v>
          </cell>
          <cell r="B1664" t="str">
            <v>-</v>
          </cell>
          <cell r="C1664" t="str">
            <v>Forn. e colocação de tachão reflet. monodirecional</v>
          </cell>
          <cell r="D1664" t="str">
            <v>und</v>
          </cell>
        </row>
        <row r="1665">
          <cell r="A1665" t="str">
            <v>4 S 06 121 01</v>
          </cell>
          <cell r="B1665" t="str">
            <v>-</v>
          </cell>
          <cell r="C1665" t="str">
            <v>Forn. e colocação de tacha reflet. bidirecional</v>
          </cell>
          <cell r="D1665" t="str">
            <v>und</v>
          </cell>
          <cell r="H1665" t="str">
            <v>DNER-ES-339/97</v>
          </cell>
        </row>
        <row r="1666">
          <cell r="A1666" t="str">
            <v>4 S 06 121 11</v>
          </cell>
          <cell r="B1666" t="str">
            <v>-</v>
          </cell>
          <cell r="C1666" t="str">
            <v>Forn. e colocação de tachão reflet. bidirecional</v>
          </cell>
          <cell r="D1666" t="str">
            <v>und</v>
          </cell>
          <cell r="H1666" t="str">
            <v>DNER-ES-339/97</v>
          </cell>
        </row>
        <row r="1667">
          <cell r="A1667" t="str">
            <v>4 S 06 200 01</v>
          </cell>
          <cell r="B1667" t="str">
            <v>-</v>
          </cell>
          <cell r="C1667" t="str">
            <v>Forn. e implantação placa sinaliz. semi-refletiva</v>
          </cell>
          <cell r="D1667" t="str">
            <v>m²</v>
          </cell>
        </row>
        <row r="1668">
          <cell r="A1668" t="str">
            <v>4 S 06 200 02</v>
          </cell>
          <cell r="B1668" t="str">
            <v>-</v>
          </cell>
          <cell r="C1668" t="str">
            <v>Forn. e implantação placa sinaliz. tot.refletiva</v>
          </cell>
          <cell r="D1668" t="str">
            <v>m²</v>
          </cell>
          <cell r="H1668" t="str">
            <v>DNER-ES-340/97</v>
          </cell>
        </row>
        <row r="1669">
          <cell r="A1669" t="str">
            <v>4 S 06 200 91</v>
          </cell>
          <cell r="B1669" t="str">
            <v>-</v>
          </cell>
          <cell r="C1669" t="str">
            <v>Remoção de placa de sinalização</v>
          </cell>
          <cell r="D1669" t="str">
            <v>m²</v>
          </cell>
        </row>
        <row r="1670">
          <cell r="A1670" t="str">
            <v>4 S 06 200 92</v>
          </cell>
          <cell r="B1670" t="str">
            <v>-</v>
          </cell>
          <cell r="C1670" t="str">
            <v>Recuperação de chapa p/placa de sinalização</v>
          </cell>
          <cell r="D1670" t="str">
            <v>m²</v>
          </cell>
        </row>
        <row r="1671">
          <cell r="A1671" t="str">
            <v>4 S 06 202 01</v>
          </cell>
          <cell r="B1671" t="str">
            <v>-</v>
          </cell>
          <cell r="C1671" t="str">
            <v>Confecção de placa sinalização semi-refletiva</v>
          </cell>
          <cell r="D1671" t="str">
            <v>m²</v>
          </cell>
        </row>
        <row r="1672">
          <cell r="A1672" t="str">
            <v>4 S 06 202 11</v>
          </cell>
          <cell r="B1672" t="str">
            <v>-</v>
          </cell>
          <cell r="C1672" t="str">
            <v>Confecção placa sinalização tot.refletiva</v>
          </cell>
          <cell r="D1672" t="str">
            <v>m²</v>
          </cell>
        </row>
        <row r="1673">
          <cell r="A1673" t="str">
            <v>4 S 06 202 21</v>
          </cell>
          <cell r="B1673" t="str">
            <v>-</v>
          </cell>
          <cell r="C1673" t="str">
            <v>Conf.placa sinal.semi-refletiva chapa recuperada</v>
          </cell>
          <cell r="D1673" t="str">
            <v>m²</v>
          </cell>
        </row>
        <row r="1674">
          <cell r="A1674" t="str">
            <v>4 S 06 202 31</v>
          </cell>
          <cell r="B1674" t="str">
            <v>-</v>
          </cell>
          <cell r="C1674" t="str">
            <v>Conf.placa sinal.tot.refletiva - chapa recuperada</v>
          </cell>
          <cell r="D1674" t="str">
            <v>m²</v>
          </cell>
        </row>
        <row r="1675">
          <cell r="A1675" t="str">
            <v>4 S 06 203 01</v>
          </cell>
          <cell r="B1675" t="str">
            <v>-</v>
          </cell>
          <cell r="C1675" t="str">
            <v>Confecção suporte e travessa p/placa sinaliz.</v>
          </cell>
          <cell r="D1675" t="str">
            <v>und</v>
          </cell>
        </row>
        <row r="1676">
          <cell r="A1676" t="str">
            <v>4 S 06 230 01</v>
          </cell>
          <cell r="B1676" t="str">
            <v>-</v>
          </cell>
          <cell r="C1676" t="str">
            <v>Forn. e implantação de balizador de concreto</v>
          </cell>
          <cell r="D1676" t="str">
            <v>und</v>
          </cell>
        </row>
        <row r="1677">
          <cell r="A1677" t="str">
            <v>4 S 06 230 51</v>
          </cell>
          <cell r="B1677" t="str">
            <v>-</v>
          </cell>
          <cell r="C1677" t="str">
            <v>Forn. e implantação de balizador de concreto AC/BC</v>
          </cell>
          <cell r="D1677" t="str">
            <v>und</v>
          </cell>
        </row>
        <row r="1678">
          <cell r="A1678" t="str">
            <v>4 S 08 100 11</v>
          </cell>
          <cell r="B1678" t="str">
            <v>-</v>
          </cell>
          <cell r="C1678" t="str">
            <v>Manut./recomp. sinal.-pint.faixa-tinta acril.-1ano</v>
          </cell>
          <cell r="D1678" t="str">
            <v>m²</v>
          </cell>
        </row>
        <row r="1679">
          <cell r="A1679" t="str">
            <v>4 S 08 100 13</v>
          </cell>
          <cell r="B1679" t="str">
            <v>-</v>
          </cell>
          <cell r="C1679" t="str">
            <v>Manut/recomp.sinal-pint.faixa-tin.acril em água-1a</v>
          </cell>
          <cell r="D1679" t="str">
            <v>m²</v>
          </cell>
        </row>
        <row r="1680">
          <cell r="A1680" t="str">
            <v>4 S 08 100 21</v>
          </cell>
          <cell r="B1680" t="str">
            <v>-</v>
          </cell>
          <cell r="C1680" t="str">
            <v>Manut./recomp. sinal.-pint.faixa-tinta acril-2anos</v>
          </cell>
          <cell r="D1680" t="str">
            <v>m²</v>
          </cell>
        </row>
        <row r="1681">
          <cell r="A1681" t="str">
            <v>4 S 08 100 23</v>
          </cell>
          <cell r="B1681" t="str">
            <v>-</v>
          </cell>
          <cell r="C1681" t="str">
            <v>Manut/recomp.sinal-pint.faixa-tin.acril em água-2a</v>
          </cell>
          <cell r="D1681" t="str">
            <v>m²</v>
          </cell>
        </row>
        <row r="1682">
          <cell r="A1682" t="str">
            <v>4 S 08 110 01</v>
          </cell>
          <cell r="B1682" t="str">
            <v>-</v>
          </cell>
          <cell r="C1682" t="str">
            <v>Man/recomp.sin-pint.faixa-c/termopl-3a(p/aspersão)</v>
          </cell>
          <cell r="D1682" t="str">
            <v>m²</v>
          </cell>
        </row>
        <row r="1683">
          <cell r="A1683" t="str">
            <v>4 S 09 001 90</v>
          </cell>
          <cell r="B1683" t="str">
            <v>-</v>
          </cell>
          <cell r="C1683" t="str">
            <v>Transporte comercial c/ carroc 15t rodov. não pav.</v>
          </cell>
          <cell r="D1683" t="str">
            <v>tkm</v>
          </cell>
        </row>
        <row r="1684">
          <cell r="A1684" t="str">
            <v>4 S 09 001 91</v>
          </cell>
          <cell r="B1684" t="str">
            <v>-</v>
          </cell>
          <cell r="C1684" t="str">
            <v>Transporte comercial c/ basc. 10m3 rod. não pav.</v>
          </cell>
          <cell r="D1684" t="str">
            <v>tkm</v>
          </cell>
        </row>
        <row r="1685">
          <cell r="A1685" t="str">
            <v>4 S 09 002 00</v>
          </cell>
          <cell r="B1685" t="str">
            <v>-</v>
          </cell>
          <cell r="C1685" t="str">
            <v>Transporte local c/ basc. 5 m3 rodov. pav.</v>
          </cell>
          <cell r="D1685" t="str">
            <v>tkm</v>
          </cell>
        </row>
        <row r="1686">
          <cell r="A1686" t="str">
            <v>4 S 09 002 41</v>
          </cell>
          <cell r="B1686" t="str">
            <v>-</v>
          </cell>
          <cell r="C1686" t="str">
            <v>Transporte local c/ carroceria 4t rodov. pav.</v>
          </cell>
          <cell r="D1686" t="str">
            <v>tkm</v>
          </cell>
        </row>
        <row r="1687">
          <cell r="A1687" t="str">
            <v>4 S 09 002 90</v>
          </cell>
          <cell r="B1687" t="str">
            <v>-</v>
          </cell>
          <cell r="C1687" t="str">
            <v>Transporte comercial c/ carroc 15t rodov. pav.</v>
          </cell>
          <cell r="D1687" t="str">
            <v>tkm</v>
          </cell>
        </row>
        <row r="1688">
          <cell r="A1688" t="str">
            <v>4 S 09 002 91</v>
          </cell>
          <cell r="B1688" t="str">
            <v>-</v>
          </cell>
          <cell r="C1688" t="str">
            <v>Transporte comercial c/ basc. 10m3 rod. pav.</v>
          </cell>
          <cell r="D1688" t="str">
            <v>tkm</v>
          </cell>
        </row>
        <row r="1689">
          <cell r="A1689" t="str">
            <v>4 S 09 202 70</v>
          </cell>
          <cell r="B1689" t="str">
            <v>-</v>
          </cell>
          <cell r="C1689" t="str">
            <v>Transp. local de água c/ cam. tanque rodov. pav.</v>
          </cell>
          <cell r="D1689" t="str">
            <v>tkm</v>
          </cell>
        </row>
        <row r="1691">
          <cell r="A1691" t="str">
            <v>DNIT - Sistema de Custos Rodoviários</v>
          </cell>
          <cell r="D1691" t="str">
            <v>Sicro2</v>
          </cell>
        </row>
        <row r="1692">
          <cell r="A1692" t="str">
            <v>Restauração Rodoviária</v>
          </cell>
          <cell r="D1692" t="str">
            <v>Minas Gerais</v>
          </cell>
        </row>
        <row r="1693">
          <cell r="A1693" t="str">
            <v>Resumo dos Custos Unitários de Referência: Maio de 2005</v>
          </cell>
          <cell r="D1693" t="str">
            <v>RCtR0330</v>
          </cell>
        </row>
        <row r="1695">
          <cell r="A1695" t="str">
            <v>Código</v>
          </cell>
          <cell r="C1695" t="str">
            <v>Atividade / Serviço</v>
          </cell>
          <cell r="D1695" t="str">
            <v>Unidade</v>
          </cell>
          <cell r="F1695" t="str">
            <v>Preço Unitário</v>
          </cell>
        </row>
        <row r="1696">
          <cell r="D1696" t="str">
            <v>Und</v>
          </cell>
          <cell r="E1696" t="str">
            <v>Direto</v>
          </cell>
          <cell r="F1696" t="str">
            <v>LDI</v>
          </cell>
          <cell r="G1696" t="str">
            <v>Total</v>
          </cell>
        </row>
        <row r="1698">
          <cell r="A1698" t="str">
            <v>5 S 01 000 00</v>
          </cell>
          <cell r="B1698" t="str">
            <v>-</v>
          </cell>
          <cell r="C1698" t="str">
            <v>Desm. dest. e limp. áreas c/ arv. diam. até 0,15m</v>
          </cell>
          <cell r="D1698" t="str">
            <v>m²</v>
          </cell>
          <cell r="H1698" t="str">
            <v>DNER-ES-278/97</v>
          </cell>
        </row>
        <row r="1699">
          <cell r="A1699" t="str">
            <v>5 S 01 010 00</v>
          </cell>
          <cell r="B1699" t="str">
            <v>-</v>
          </cell>
          <cell r="C1699" t="str">
            <v>Destocamento de árvores c/ diâm. 0,15 a 030m</v>
          </cell>
          <cell r="D1699" t="str">
            <v>und</v>
          </cell>
        </row>
        <row r="1700">
          <cell r="A1700" t="str">
            <v>5 S 01 011 00</v>
          </cell>
          <cell r="B1700" t="str">
            <v>-</v>
          </cell>
          <cell r="C1700" t="str">
            <v>Destocamento de árvores c/ diâm. &gt; 0,30m</v>
          </cell>
          <cell r="D1700" t="str">
            <v>und</v>
          </cell>
        </row>
        <row r="1701">
          <cell r="A1701" t="str">
            <v>5 S 01 100 01</v>
          </cell>
          <cell r="B1701" t="str">
            <v>-</v>
          </cell>
          <cell r="C1701" t="str">
            <v>Esc. carga transp. mat 1a cat DMT 50m</v>
          </cell>
          <cell r="D1701" t="str">
            <v>m³</v>
          </cell>
          <cell r="H1701" t="str">
            <v>DNER-ES-280/97</v>
          </cell>
        </row>
        <row r="1702">
          <cell r="A1702" t="str">
            <v>5 S 01 100 09</v>
          </cell>
          <cell r="B1702" t="str">
            <v>-</v>
          </cell>
          <cell r="C1702" t="str">
            <v>Esc. carga tr. mat 1a c. DMT 50 a 200m c/carreg</v>
          </cell>
          <cell r="D1702" t="str">
            <v>m³</v>
          </cell>
          <cell r="H1702" t="str">
            <v>DNER-ES-280/97</v>
          </cell>
        </row>
        <row r="1703">
          <cell r="A1703" t="str">
            <v>5 S 01 100 10</v>
          </cell>
          <cell r="B1703" t="str">
            <v>-</v>
          </cell>
          <cell r="C1703" t="str">
            <v>Esc. carga tr. mat 1a c. DMT 200 a 400m c/carreg</v>
          </cell>
          <cell r="D1703" t="str">
            <v>m³</v>
          </cell>
          <cell r="H1703" t="str">
            <v>DNER-ES-280/97</v>
          </cell>
        </row>
        <row r="1704">
          <cell r="A1704" t="str">
            <v>5 S 01 100 11</v>
          </cell>
          <cell r="B1704" t="str">
            <v>-</v>
          </cell>
          <cell r="C1704" t="str">
            <v>Esc. carga tr. mat 1a c. DMT 400 a 600m c/carreg</v>
          </cell>
          <cell r="D1704" t="str">
            <v>m³</v>
          </cell>
          <cell r="H1704" t="str">
            <v>DNER-ES-280/97</v>
          </cell>
        </row>
        <row r="1705">
          <cell r="A1705" t="str">
            <v>5 S 01 100 12</v>
          </cell>
          <cell r="B1705" t="str">
            <v>-</v>
          </cell>
          <cell r="C1705" t="str">
            <v>Esc. carga tr. mat 1a c. DMT 600 a 800m c/carreg</v>
          </cell>
          <cell r="D1705" t="str">
            <v>m³</v>
          </cell>
          <cell r="H1705" t="str">
            <v>DNER-ES-280/97</v>
          </cell>
        </row>
        <row r="1706">
          <cell r="A1706" t="str">
            <v>5 S 01 100 13</v>
          </cell>
          <cell r="B1706" t="str">
            <v>-</v>
          </cell>
          <cell r="C1706" t="str">
            <v>Esc. carga tr. mat 1a c. DMT 800 a 1000m c/carreg</v>
          </cell>
          <cell r="D1706" t="str">
            <v>m³</v>
          </cell>
          <cell r="H1706" t="str">
            <v>DNER-ES-280/97</v>
          </cell>
        </row>
        <row r="1707">
          <cell r="A1707" t="str">
            <v>5 S 01 100 14</v>
          </cell>
          <cell r="B1707" t="str">
            <v>-</v>
          </cell>
          <cell r="C1707" t="str">
            <v>Esc. carga tr. mat 1a c. DMT 1000 a 1200m c/carreg</v>
          </cell>
          <cell r="D1707" t="str">
            <v>m³</v>
          </cell>
          <cell r="H1707" t="str">
            <v>DNER-ES-280/97</v>
          </cell>
        </row>
        <row r="1708">
          <cell r="A1708" t="str">
            <v>5 S 01 100 15</v>
          </cell>
          <cell r="B1708" t="str">
            <v>-</v>
          </cell>
          <cell r="C1708" t="str">
            <v>Esc. carga tr. mat 1a c. DMT 1200 a 1400m c/carreg</v>
          </cell>
          <cell r="D1708" t="str">
            <v>m³</v>
          </cell>
          <cell r="H1708" t="str">
            <v>DNER-ES-280/97</v>
          </cell>
        </row>
        <row r="1709">
          <cell r="A1709" t="str">
            <v>5 S 01 100 16</v>
          </cell>
          <cell r="B1709" t="str">
            <v>-</v>
          </cell>
          <cell r="C1709" t="str">
            <v>Esc. carga tr. mat 1a c. DMT 1400 a 1600m c/carreg</v>
          </cell>
          <cell r="D1709" t="str">
            <v>m³</v>
          </cell>
          <cell r="H1709" t="str">
            <v>DNER-ES-280/97</v>
          </cell>
        </row>
        <row r="1710">
          <cell r="A1710" t="str">
            <v>5 S 01 100 17</v>
          </cell>
          <cell r="B1710" t="str">
            <v>-</v>
          </cell>
          <cell r="C1710" t="str">
            <v>Esc. carga tr. mat 1a c. DMT 1600 a 1800m c/carreg</v>
          </cell>
          <cell r="D1710" t="str">
            <v>m³</v>
          </cell>
          <cell r="H1710" t="str">
            <v>DNER-ES-280/97</v>
          </cell>
        </row>
        <row r="1711">
          <cell r="A1711" t="str">
            <v>5 S 01 100 18</v>
          </cell>
          <cell r="B1711" t="str">
            <v>-</v>
          </cell>
          <cell r="C1711" t="str">
            <v>Esc. carga tr. mat 1a c. DMT 1800 a 2000m c/carreg</v>
          </cell>
          <cell r="D1711" t="str">
            <v>m³</v>
          </cell>
          <cell r="H1711" t="str">
            <v>DNER-ES-280/97</v>
          </cell>
        </row>
        <row r="1712">
          <cell r="A1712" t="str">
            <v>5 S 01 100 19</v>
          </cell>
          <cell r="B1712" t="str">
            <v>-</v>
          </cell>
          <cell r="C1712" t="str">
            <v>Esc. carga tr. mat 1a c. DMT 2000 a 3000m c/carreg</v>
          </cell>
          <cell r="D1712" t="str">
            <v>m³</v>
          </cell>
          <cell r="H1712" t="str">
            <v>DNER-ES-280/97</v>
          </cell>
        </row>
        <row r="1713">
          <cell r="A1713" t="str">
            <v>5 S 01 100 20</v>
          </cell>
          <cell r="B1713" t="str">
            <v>-</v>
          </cell>
          <cell r="C1713" t="str">
            <v>Esc. carga tr. mat 1a c. DMT 3000 a 5000m c/carreg</v>
          </cell>
          <cell r="D1713" t="str">
            <v>m³</v>
          </cell>
          <cell r="H1713" t="str">
            <v>DNER-ES-280/97</v>
          </cell>
        </row>
        <row r="1714">
          <cell r="A1714" t="str">
            <v>5 S 01 100 22</v>
          </cell>
          <cell r="B1714" t="str">
            <v>-</v>
          </cell>
          <cell r="C1714" t="str">
            <v>Esc. carga transp. mat 1a cat DMT 50 a 200m c/e</v>
          </cell>
          <cell r="D1714" t="str">
            <v>m³</v>
          </cell>
          <cell r="H1714" t="str">
            <v>DNER-ES-280/97</v>
          </cell>
        </row>
        <row r="1715">
          <cell r="A1715" t="str">
            <v>5 S 01 100 23</v>
          </cell>
          <cell r="B1715" t="str">
            <v>-</v>
          </cell>
          <cell r="C1715" t="str">
            <v>Esc. carga transp. mat 1a cat DMT 200 a 400m c/e</v>
          </cell>
          <cell r="D1715" t="str">
            <v>m³</v>
          </cell>
          <cell r="H1715" t="str">
            <v>DNER-ES-280/97</v>
          </cell>
        </row>
        <row r="1716">
          <cell r="A1716" t="str">
            <v>5 S 01 100 24</v>
          </cell>
          <cell r="B1716" t="str">
            <v>-</v>
          </cell>
          <cell r="C1716" t="str">
            <v>Esc. carga transp. mat 1a cat DMT 400 a 600m c/e</v>
          </cell>
          <cell r="D1716" t="str">
            <v>m³</v>
          </cell>
          <cell r="H1716" t="str">
            <v>DNER-ES-280/97</v>
          </cell>
        </row>
        <row r="1717">
          <cell r="A1717" t="str">
            <v>5 S 01 100 25</v>
          </cell>
          <cell r="B1717" t="str">
            <v>-</v>
          </cell>
          <cell r="C1717" t="str">
            <v>Esc. carga transp. mat 1a cat DMT 600 a 800m c/e</v>
          </cell>
          <cell r="D1717" t="str">
            <v>m³</v>
          </cell>
          <cell r="H1717" t="str">
            <v>DNER-ES-280/97</v>
          </cell>
        </row>
        <row r="1718">
          <cell r="A1718" t="str">
            <v>5 S 01 100 26</v>
          </cell>
          <cell r="B1718" t="str">
            <v>-</v>
          </cell>
          <cell r="C1718" t="str">
            <v>Esc. carga transp. mat 1a cat DMT 800 a 1000m c/e</v>
          </cell>
          <cell r="D1718" t="str">
            <v>m³</v>
          </cell>
          <cell r="H1718" t="str">
            <v>DNER-ES-280/97</v>
          </cell>
        </row>
        <row r="1719">
          <cell r="A1719" t="str">
            <v>5 S 01 100 27</v>
          </cell>
          <cell r="B1719" t="str">
            <v>-</v>
          </cell>
          <cell r="C1719" t="str">
            <v>Esc. carga transp. mat 1a cat DMT 1000 a 1200m c/e</v>
          </cell>
          <cell r="D1719" t="str">
            <v>m³</v>
          </cell>
          <cell r="H1719" t="str">
            <v>DNER-ES-280/97</v>
          </cell>
        </row>
        <row r="1720">
          <cell r="A1720" t="str">
            <v>5 S 01 100 28</v>
          </cell>
          <cell r="B1720" t="str">
            <v>-</v>
          </cell>
          <cell r="C1720" t="str">
            <v>Esc. carga transp. mat 1a cat DMT 1200 a 1400m c/e</v>
          </cell>
          <cell r="D1720" t="str">
            <v>m³</v>
          </cell>
          <cell r="H1720" t="str">
            <v>DNER-ES-280/97</v>
          </cell>
        </row>
        <row r="1721">
          <cell r="A1721" t="str">
            <v>5 S 01 100 29</v>
          </cell>
          <cell r="B1721" t="str">
            <v>-</v>
          </cell>
          <cell r="C1721" t="str">
            <v>Esc. carga transp. mat 1a cat DMT 1400 a 1600m c/e</v>
          </cell>
          <cell r="D1721" t="str">
            <v>m³</v>
          </cell>
          <cell r="H1721" t="str">
            <v>DNER-ES-280/97</v>
          </cell>
        </row>
        <row r="1722">
          <cell r="A1722" t="str">
            <v>5 S 01 100 30</v>
          </cell>
          <cell r="B1722" t="str">
            <v>-</v>
          </cell>
          <cell r="C1722" t="str">
            <v>Esc. carga transp .mat 1a cat DMT 1600 a 1800m c/e</v>
          </cell>
          <cell r="D1722" t="str">
            <v>m³</v>
          </cell>
          <cell r="H1722" t="str">
            <v>DNER-ES-280/97</v>
          </cell>
        </row>
        <row r="1723">
          <cell r="A1723" t="str">
            <v>5 S 01 100 31</v>
          </cell>
          <cell r="B1723" t="str">
            <v>-</v>
          </cell>
          <cell r="C1723" t="str">
            <v>Esc. carga transp. mat 1a cat DMT 1800 a 2000m c/e</v>
          </cell>
          <cell r="D1723" t="str">
            <v>m³</v>
          </cell>
          <cell r="H1723" t="str">
            <v>DNER-ES-280/97</v>
          </cell>
        </row>
        <row r="1724">
          <cell r="A1724" t="str">
            <v>5 S 01 100 32</v>
          </cell>
          <cell r="B1724" t="str">
            <v>-</v>
          </cell>
          <cell r="C1724" t="str">
            <v>Esc. carga transp. mat 1a cat DMT 2000 a 3000m c/e</v>
          </cell>
          <cell r="D1724" t="str">
            <v>m³</v>
          </cell>
          <cell r="H1724" t="str">
            <v>DNER-ES-280/97</v>
          </cell>
        </row>
        <row r="1725">
          <cell r="A1725" t="str">
            <v>5 S 01 100 33</v>
          </cell>
          <cell r="B1725" t="str">
            <v>-</v>
          </cell>
          <cell r="C1725" t="str">
            <v>Esc. carga transp. mat 1a cat DMT 3000 a 5000m c/e</v>
          </cell>
          <cell r="D1725" t="str">
            <v>m³</v>
          </cell>
          <cell r="H1725" t="str">
            <v>DNER-ES-280/97</v>
          </cell>
        </row>
        <row r="1726">
          <cell r="A1726" t="str">
            <v>5 S 01 101 01</v>
          </cell>
          <cell r="B1726" t="str">
            <v>-</v>
          </cell>
          <cell r="C1726" t="str">
            <v>Esc. carga transp. mat 2a cat DMT 50m</v>
          </cell>
          <cell r="D1726" t="str">
            <v>m³</v>
          </cell>
          <cell r="H1726" t="str">
            <v>DNER-ES-280/97</v>
          </cell>
        </row>
        <row r="1727">
          <cell r="A1727" t="str">
            <v>5 S 01 101 09</v>
          </cell>
          <cell r="B1727" t="str">
            <v>-</v>
          </cell>
          <cell r="C1727" t="str">
            <v>Esc. carga tr. mat 2a c. DMT 50 a 200m c/carreg</v>
          </cell>
          <cell r="D1727" t="str">
            <v>m³</v>
          </cell>
          <cell r="H1727" t="str">
            <v>DNER-ES-280/97</v>
          </cell>
        </row>
        <row r="1728">
          <cell r="A1728" t="str">
            <v>5 S 01 101 10</v>
          </cell>
          <cell r="B1728" t="str">
            <v>-</v>
          </cell>
          <cell r="C1728" t="str">
            <v>Esc. carga tr. mat 2a c. DMT 200 a 400m c/carreg</v>
          </cell>
          <cell r="D1728" t="str">
            <v>m³</v>
          </cell>
          <cell r="H1728" t="str">
            <v>DNER-ES-280/97</v>
          </cell>
        </row>
        <row r="1729">
          <cell r="A1729" t="str">
            <v>5 S 01 101 11</v>
          </cell>
          <cell r="B1729" t="str">
            <v>-</v>
          </cell>
          <cell r="C1729" t="str">
            <v>Esc. carga tr. mat 2a c. DMT 400 a 600m c/carreg</v>
          </cell>
          <cell r="D1729" t="str">
            <v>m³</v>
          </cell>
          <cell r="H1729" t="str">
            <v>DNER-ES-280/97</v>
          </cell>
        </row>
        <row r="1730">
          <cell r="A1730" t="str">
            <v>5 S 01 101 12</v>
          </cell>
          <cell r="B1730" t="str">
            <v>-</v>
          </cell>
          <cell r="C1730" t="str">
            <v>Esc. carga tr. mat 2a c. DMT 600 a 800m c/carreg</v>
          </cell>
          <cell r="D1730" t="str">
            <v>m³</v>
          </cell>
          <cell r="H1730" t="str">
            <v>DNER-ES-280/97</v>
          </cell>
        </row>
        <row r="1731">
          <cell r="A1731" t="str">
            <v>5 S 01 101 13</v>
          </cell>
          <cell r="B1731" t="str">
            <v>-</v>
          </cell>
          <cell r="C1731" t="str">
            <v>Esc. carga tr. mat 2a c. DMT 800 a 1000m c/carreg</v>
          </cell>
          <cell r="D1731" t="str">
            <v>m³</v>
          </cell>
          <cell r="H1731" t="str">
            <v>DNER-ES-280/97</v>
          </cell>
        </row>
        <row r="1732">
          <cell r="A1732" t="str">
            <v>5 S 01 101 14</v>
          </cell>
          <cell r="B1732" t="str">
            <v>-</v>
          </cell>
          <cell r="C1732" t="str">
            <v>Esc. carga tr. mat 2a c. DMT 1000 a 1200m c/carreg</v>
          </cell>
          <cell r="D1732" t="str">
            <v>m³</v>
          </cell>
          <cell r="H1732" t="str">
            <v>DNER-ES-280/97</v>
          </cell>
        </row>
        <row r="1733">
          <cell r="A1733" t="str">
            <v>5 S 01 101 15</v>
          </cell>
          <cell r="B1733" t="str">
            <v>-</v>
          </cell>
          <cell r="C1733" t="str">
            <v>Esc. carga tr. mat 2a c. DMT 1200 a 1400m c/carreg</v>
          </cell>
          <cell r="D1733" t="str">
            <v>m³</v>
          </cell>
          <cell r="H1733" t="str">
            <v>DNER-ES-280/97</v>
          </cell>
        </row>
        <row r="1734">
          <cell r="A1734" t="str">
            <v>5 S 01 101 16</v>
          </cell>
          <cell r="B1734" t="str">
            <v>-</v>
          </cell>
          <cell r="C1734" t="str">
            <v>Esc. carga tr. mat 2a c. DMT 1400 a 1600m c/carreg</v>
          </cell>
          <cell r="D1734" t="str">
            <v>m³</v>
          </cell>
          <cell r="H1734" t="str">
            <v>DNER-ES-280/97</v>
          </cell>
        </row>
        <row r="1735">
          <cell r="A1735" t="str">
            <v>5 S 01 101 17</v>
          </cell>
          <cell r="B1735" t="str">
            <v>-</v>
          </cell>
          <cell r="C1735" t="str">
            <v>Esc. carga tr. mat 2a c. DMT 1600 a 1800m c/carreg</v>
          </cell>
          <cell r="D1735" t="str">
            <v>m³</v>
          </cell>
          <cell r="H1735" t="str">
            <v>DNER-ES-280/97</v>
          </cell>
        </row>
        <row r="1736">
          <cell r="A1736" t="str">
            <v>5 S 01 101 18</v>
          </cell>
          <cell r="B1736" t="str">
            <v>-</v>
          </cell>
          <cell r="C1736" t="str">
            <v>Esc. carga tr. mat 2a c. DMT 1800 a 2000m c/carreg</v>
          </cell>
          <cell r="D1736" t="str">
            <v>m³</v>
          </cell>
          <cell r="H1736" t="str">
            <v>DNER-ES-280/97</v>
          </cell>
        </row>
        <row r="1737">
          <cell r="A1737" t="str">
            <v>5 S 01 101 19</v>
          </cell>
          <cell r="B1737" t="str">
            <v>-</v>
          </cell>
          <cell r="C1737" t="str">
            <v>Esc. carga tr. mat 2a c. DMT 2000 a 3000m c/carreg</v>
          </cell>
          <cell r="D1737" t="str">
            <v>m³</v>
          </cell>
          <cell r="H1737" t="str">
            <v>DNER-ES-280/97</v>
          </cell>
        </row>
        <row r="1738">
          <cell r="A1738" t="str">
            <v>5 S 01 101 20</v>
          </cell>
          <cell r="B1738" t="str">
            <v>-</v>
          </cell>
          <cell r="C1738" t="str">
            <v>Esc. carga tr. mat 2a c. DMT 3000 a 5000m c/carreg</v>
          </cell>
          <cell r="D1738" t="str">
            <v>m³</v>
          </cell>
          <cell r="H1738" t="str">
            <v>DNER-ES-280/97</v>
          </cell>
        </row>
        <row r="1739">
          <cell r="A1739" t="str">
            <v>5 S 01 101 22</v>
          </cell>
          <cell r="B1739" t="str">
            <v>-</v>
          </cell>
          <cell r="C1739" t="str">
            <v>Esc. carga transp. mat 2a cat DMT 50 a 200m c/e</v>
          </cell>
          <cell r="D1739" t="str">
            <v>m³</v>
          </cell>
          <cell r="H1739" t="str">
            <v>DNER-ES-280/97</v>
          </cell>
        </row>
        <row r="1740">
          <cell r="A1740" t="str">
            <v>5 S 01 101 23</v>
          </cell>
          <cell r="B1740" t="str">
            <v>-</v>
          </cell>
          <cell r="C1740" t="str">
            <v>Esc. carga transp. mat 2a cat DMT 200 a 400m c/e</v>
          </cell>
          <cell r="D1740" t="str">
            <v>m³</v>
          </cell>
          <cell r="H1740" t="str">
            <v>DNER-ES-280/97</v>
          </cell>
        </row>
        <row r="1741">
          <cell r="A1741" t="str">
            <v>5 S 01 101 24</v>
          </cell>
          <cell r="B1741" t="str">
            <v>-</v>
          </cell>
          <cell r="C1741" t="str">
            <v>Esc. carga transp. mat 2a cat DMT 400 a 600m c/e</v>
          </cell>
          <cell r="D1741" t="str">
            <v>m³</v>
          </cell>
          <cell r="H1741" t="str">
            <v>DNER-ES-280/97</v>
          </cell>
        </row>
        <row r="1742">
          <cell r="A1742" t="str">
            <v>5 S 01 101 25</v>
          </cell>
          <cell r="B1742" t="str">
            <v>-</v>
          </cell>
          <cell r="C1742" t="str">
            <v>Esc. carga transp. mat 2a cat DMT 600 a 800m c/e</v>
          </cell>
          <cell r="D1742" t="str">
            <v>m³</v>
          </cell>
          <cell r="H1742" t="str">
            <v>DNER-ES-280/97</v>
          </cell>
        </row>
        <row r="1743">
          <cell r="A1743" t="str">
            <v>5 S 01 101 26</v>
          </cell>
          <cell r="B1743" t="str">
            <v>-</v>
          </cell>
          <cell r="C1743" t="str">
            <v>Esc. carga transp. mat 2a cat DMT 800 a 1000m c/e</v>
          </cell>
          <cell r="D1743" t="str">
            <v>m³</v>
          </cell>
          <cell r="H1743" t="str">
            <v>DNER-ES-280/97</v>
          </cell>
        </row>
        <row r="1744">
          <cell r="A1744" t="str">
            <v>5 S 01 101 27</v>
          </cell>
          <cell r="B1744" t="str">
            <v>-</v>
          </cell>
          <cell r="C1744" t="str">
            <v>Esc. carga transp. mat 2a cat DMT 1000 a 1200m c/e</v>
          </cell>
          <cell r="D1744" t="str">
            <v>m³</v>
          </cell>
          <cell r="H1744" t="str">
            <v>DNER-ES-280/97</v>
          </cell>
        </row>
        <row r="1745">
          <cell r="A1745" t="str">
            <v>5 S 01 101 28</v>
          </cell>
          <cell r="B1745" t="str">
            <v>-</v>
          </cell>
          <cell r="C1745" t="str">
            <v>Esc. carga transp. mat 2a cat DMT 1200 a 1400m c/e</v>
          </cell>
          <cell r="D1745" t="str">
            <v>m³</v>
          </cell>
          <cell r="H1745" t="str">
            <v>DNER-ES-280/97</v>
          </cell>
        </row>
        <row r="1746">
          <cell r="A1746" t="str">
            <v>5 S 01 101 29</v>
          </cell>
          <cell r="B1746" t="str">
            <v>-</v>
          </cell>
          <cell r="C1746" t="str">
            <v>Esc. carga transp. mat 2a cat DMT 1400 a 1600m c/e</v>
          </cell>
          <cell r="D1746" t="str">
            <v>m³</v>
          </cell>
          <cell r="H1746" t="str">
            <v>DNER-ES-280/97</v>
          </cell>
        </row>
        <row r="1747">
          <cell r="A1747" t="str">
            <v>5 S 01 101 30</v>
          </cell>
          <cell r="B1747" t="str">
            <v>-</v>
          </cell>
          <cell r="C1747" t="str">
            <v>Esc. carga transp. mat 2a cat DMT 1600 a 1800m c/e</v>
          </cell>
          <cell r="D1747" t="str">
            <v>m³</v>
          </cell>
          <cell r="H1747" t="str">
            <v>DNER-ES-280/97</v>
          </cell>
        </row>
        <row r="1748">
          <cell r="A1748" t="str">
            <v>5 S 01 101 31</v>
          </cell>
          <cell r="B1748" t="str">
            <v>-</v>
          </cell>
          <cell r="C1748" t="str">
            <v>Esc. carga transp. mat 2a cat DMT 1800 a 2000m c/e</v>
          </cell>
          <cell r="D1748" t="str">
            <v>m³</v>
          </cell>
          <cell r="H1748" t="str">
            <v>DNER-ES-280/97</v>
          </cell>
        </row>
        <row r="1749">
          <cell r="A1749" t="str">
            <v>5 S 01 101 32</v>
          </cell>
          <cell r="B1749" t="str">
            <v>-</v>
          </cell>
          <cell r="C1749" t="str">
            <v>Esc. carga transp. mat 2a cat DMT 2000 a 3000m c/e</v>
          </cell>
          <cell r="D1749" t="str">
            <v>m³</v>
          </cell>
          <cell r="H1749" t="str">
            <v>DNER-ES-280/97</v>
          </cell>
        </row>
        <row r="1750">
          <cell r="A1750" t="str">
            <v>5 S 01 101 33</v>
          </cell>
          <cell r="B1750" t="str">
            <v>-</v>
          </cell>
          <cell r="C1750" t="str">
            <v>Esc. carga transp. mat 2a cat DMT 3000 a 5000m c/e</v>
          </cell>
          <cell r="D1750" t="str">
            <v>m³</v>
          </cell>
          <cell r="H1750" t="str">
            <v>DNER-ES-280/97</v>
          </cell>
        </row>
        <row r="1751">
          <cell r="A1751" t="str">
            <v>5 S 01 102 01</v>
          </cell>
          <cell r="B1751" t="str">
            <v>-</v>
          </cell>
          <cell r="C1751" t="str">
            <v>Esc. carga transp. mat 3a cat DMT até 50m</v>
          </cell>
          <cell r="D1751" t="str">
            <v>m³</v>
          </cell>
          <cell r="H1751" t="str">
            <v>DNER-ES-280/97</v>
          </cell>
        </row>
        <row r="1752">
          <cell r="A1752" t="str">
            <v>5 S 01 102 02</v>
          </cell>
          <cell r="B1752" t="str">
            <v>-</v>
          </cell>
          <cell r="C1752" t="str">
            <v>Esc. carga transp. mat 3a cat DMT 50 a 200m</v>
          </cell>
          <cell r="D1752" t="str">
            <v>m³</v>
          </cell>
          <cell r="H1752" t="str">
            <v>DNER-ES-280/97</v>
          </cell>
        </row>
        <row r="1753">
          <cell r="A1753" t="str">
            <v>5 S 01 102 03</v>
          </cell>
          <cell r="B1753" t="str">
            <v>-</v>
          </cell>
          <cell r="C1753" t="str">
            <v>Esc. carga transp. mat 3a cat DMT 200 a 400m</v>
          </cell>
          <cell r="D1753" t="str">
            <v>m³</v>
          </cell>
          <cell r="H1753" t="str">
            <v>DNER-ES-280/97</v>
          </cell>
        </row>
        <row r="1754">
          <cell r="A1754" t="str">
            <v>5 S 01 102 04</v>
          </cell>
          <cell r="B1754" t="str">
            <v>-</v>
          </cell>
          <cell r="C1754" t="str">
            <v>Esc. carga transp. mat 3a cat DMT 400 a 600m</v>
          </cell>
          <cell r="D1754" t="str">
            <v>m³</v>
          </cell>
          <cell r="H1754" t="str">
            <v>DNER-ES-280/97</v>
          </cell>
        </row>
        <row r="1755">
          <cell r="A1755" t="str">
            <v>5 S 01 102 05</v>
          </cell>
          <cell r="B1755" t="str">
            <v>-</v>
          </cell>
          <cell r="C1755" t="str">
            <v>Esc. carga transp. mat 3a cat DMT 600 a 800m</v>
          </cell>
          <cell r="D1755" t="str">
            <v>m³</v>
          </cell>
          <cell r="H1755" t="str">
            <v>DNER-ES-280/97</v>
          </cell>
        </row>
        <row r="1756">
          <cell r="A1756" t="str">
            <v>5 S 01 102 06</v>
          </cell>
          <cell r="B1756" t="str">
            <v>-</v>
          </cell>
          <cell r="C1756" t="str">
            <v>Esc. carga transp. mat 3a cat DMT 800 a 1000m</v>
          </cell>
          <cell r="D1756" t="str">
            <v>m³</v>
          </cell>
          <cell r="H1756" t="str">
            <v>DNER-ES-280/97</v>
          </cell>
        </row>
        <row r="1757">
          <cell r="A1757" t="str">
            <v>5 S 01 102 07</v>
          </cell>
          <cell r="B1757" t="str">
            <v>-</v>
          </cell>
          <cell r="C1757" t="str">
            <v>Esc. carga transp. mat 3a cat DMT 1000 a 1200m</v>
          </cell>
          <cell r="D1757" t="str">
            <v>m³</v>
          </cell>
          <cell r="H1757" t="str">
            <v>DNER-ES-280/97</v>
          </cell>
        </row>
        <row r="1758">
          <cell r="A1758" t="str">
            <v>5 S 01 510 00</v>
          </cell>
          <cell r="B1758" t="str">
            <v>-</v>
          </cell>
          <cell r="C1758" t="str">
            <v>Compactação de aterros a 95% proctor normal</v>
          </cell>
          <cell r="D1758" t="str">
            <v>m³</v>
          </cell>
        </row>
        <row r="1759">
          <cell r="A1759" t="str">
            <v>5 S 01 511 00</v>
          </cell>
          <cell r="B1759" t="str">
            <v>-</v>
          </cell>
          <cell r="C1759" t="str">
            <v>Compactação de aterros a 100% proctor normal</v>
          </cell>
          <cell r="D1759" t="str">
            <v>m³</v>
          </cell>
        </row>
        <row r="1760">
          <cell r="A1760" t="str">
            <v>5 S 01 513 01</v>
          </cell>
          <cell r="B1760" t="str">
            <v>-</v>
          </cell>
          <cell r="C1760" t="str">
            <v>Compactação de material de "bota-fora"</v>
          </cell>
          <cell r="D1760" t="str">
            <v>m³</v>
          </cell>
        </row>
        <row r="1761">
          <cell r="A1761" t="str">
            <v>5 S 02 100 00</v>
          </cell>
          <cell r="B1761" t="str">
            <v>-</v>
          </cell>
          <cell r="C1761" t="str">
            <v>Reforço do subleito</v>
          </cell>
          <cell r="D1761" t="str">
            <v>m³</v>
          </cell>
        </row>
        <row r="1762">
          <cell r="A1762" t="str">
            <v>5 S 02 110 00</v>
          </cell>
          <cell r="B1762" t="str">
            <v>-</v>
          </cell>
          <cell r="C1762" t="str">
            <v>Regularização do subleito</v>
          </cell>
          <cell r="D1762" t="str">
            <v>m²</v>
          </cell>
          <cell r="H1762" t="str">
            <v>DNER-ES-299/97</v>
          </cell>
        </row>
        <row r="1763">
          <cell r="A1763" t="str">
            <v>5 S 02 110 01</v>
          </cell>
          <cell r="B1763" t="str">
            <v>-</v>
          </cell>
          <cell r="C1763" t="str">
            <v>Regul. subleito c/ fresa. corte contr. aut. greide</v>
          </cell>
          <cell r="D1763" t="str">
            <v>m²</v>
          </cell>
        </row>
        <row r="1764">
          <cell r="A1764" t="str">
            <v>5 S 02 200 00</v>
          </cell>
          <cell r="B1764" t="str">
            <v>-</v>
          </cell>
          <cell r="C1764" t="str">
            <v>Sub-base solo estabilizado granul. s/ mistura</v>
          </cell>
          <cell r="D1764" t="str">
            <v>m³</v>
          </cell>
          <cell r="H1764" t="str">
            <v>DNER-ES/301/97</v>
          </cell>
        </row>
        <row r="1765">
          <cell r="A1765" t="str">
            <v>5 S 02 200 01</v>
          </cell>
          <cell r="B1765" t="str">
            <v>-</v>
          </cell>
          <cell r="C1765" t="str">
            <v>Base solo estabilizado granul. s/ mistura</v>
          </cell>
          <cell r="D1765" t="str">
            <v>m³</v>
          </cell>
        </row>
        <row r="1766">
          <cell r="A1766" t="str">
            <v>5 S 02 201 00</v>
          </cell>
          <cell r="B1766" t="str">
            <v>-</v>
          </cell>
          <cell r="C1766" t="str">
            <v>Recomposição camada de base s/ adição de material</v>
          </cell>
          <cell r="D1766" t="str">
            <v>m²</v>
          </cell>
        </row>
        <row r="1767">
          <cell r="A1767" t="str">
            <v>5 S 02 210 00</v>
          </cell>
          <cell r="B1767" t="str">
            <v>-</v>
          </cell>
          <cell r="C1767" t="str">
            <v>Sub-base estabiliz. granul. c/ mist. solo na pista</v>
          </cell>
          <cell r="D1767" t="str">
            <v>m³</v>
          </cell>
        </row>
        <row r="1768">
          <cell r="A1768" t="str">
            <v>5 S 02 210 01</v>
          </cell>
          <cell r="B1768" t="str">
            <v>-</v>
          </cell>
          <cell r="C1768" t="str">
            <v>Sub-base estab. granul.c/mist. solo-areia na pista</v>
          </cell>
          <cell r="D1768" t="str">
            <v>m³</v>
          </cell>
        </row>
        <row r="1769">
          <cell r="A1769" t="str">
            <v>5 S 02 210 02</v>
          </cell>
          <cell r="B1769" t="str">
            <v>-</v>
          </cell>
          <cell r="C1769" t="str">
            <v>Base estabiliz.granul.c/ mist. solo areia na pista</v>
          </cell>
          <cell r="D1769" t="str">
            <v>m³</v>
          </cell>
        </row>
        <row r="1770">
          <cell r="A1770" t="str">
            <v>5 S 02 210 51</v>
          </cell>
          <cell r="B1770" t="str">
            <v>-</v>
          </cell>
          <cell r="C1770" t="str">
            <v>Sub-base est.gran.c/mist.solo-areia na pista AC</v>
          </cell>
          <cell r="D1770" t="str">
            <v>m³</v>
          </cell>
        </row>
        <row r="1771">
          <cell r="A1771" t="str">
            <v>5 S 02 210 52</v>
          </cell>
          <cell r="B1771" t="str">
            <v>-</v>
          </cell>
          <cell r="C1771" t="str">
            <v>Base estab.gran.c/mist.solo areia na pista AC</v>
          </cell>
          <cell r="D1771" t="str">
            <v>m³</v>
          </cell>
        </row>
        <row r="1772">
          <cell r="A1772" t="str">
            <v>5 S 02 220 00</v>
          </cell>
          <cell r="B1772" t="str">
            <v>-</v>
          </cell>
          <cell r="C1772" t="str">
            <v>Base estabilizada granul. c/ mistura solo-brita</v>
          </cell>
          <cell r="D1772" t="str">
            <v>m³</v>
          </cell>
        </row>
        <row r="1773">
          <cell r="A1773" t="str">
            <v>5 S 02 220 50</v>
          </cell>
          <cell r="B1773" t="str">
            <v>-</v>
          </cell>
          <cell r="C1773" t="str">
            <v>Base estabilizada granul.c/mist. solo-brita BC</v>
          </cell>
          <cell r="D1773" t="str">
            <v>m³</v>
          </cell>
        </row>
        <row r="1774">
          <cell r="A1774" t="str">
            <v>5 S 02 230 00</v>
          </cell>
          <cell r="B1774" t="str">
            <v>-</v>
          </cell>
          <cell r="C1774" t="str">
            <v>Base de brita graduada</v>
          </cell>
          <cell r="D1774" t="str">
            <v>m³</v>
          </cell>
        </row>
        <row r="1775">
          <cell r="A1775" t="str">
            <v>5 S 02 230 01</v>
          </cell>
          <cell r="B1775" t="str">
            <v>-</v>
          </cell>
          <cell r="C1775" t="str">
            <v>Base brita grad.c/distr.agreg. contr. autom.greide</v>
          </cell>
          <cell r="D1775" t="str">
            <v>m³</v>
          </cell>
        </row>
        <row r="1776">
          <cell r="A1776" t="str">
            <v>5 S 02 230 50</v>
          </cell>
          <cell r="B1776" t="str">
            <v>-</v>
          </cell>
          <cell r="C1776" t="str">
            <v>Base de brita graduada BC</v>
          </cell>
          <cell r="D1776" t="str">
            <v>m³</v>
          </cell>
        </row>
        <row r="1777">
          <cell r="A1777" t="str">
            <v>5 S 02 230 51</v>
          </cell>
          <cell r="B1777" t="str">
            <v>-</v>
          </cell>
          <cell r="C1777" t="str">
            <v>Base brita grad.c/dist.agreg.contr.aut.greide BC</v>
          </cell>
          <cell r="D1777" t="str">
            <v>m³</v>
          </cell>
        </row>
        <row r="1778">
          <cell r="A1778" t="str">
            <v>5 S 02 231 00</v>
          </cell>
          <cell r="B1778" t="str">
            <v>-</v>
          </cell>
          <cell r="C1778" t="str">
            <v>Base de macadame hidraúlico</v>
          </cell>
          <cell r="D1778" t="str">
            <v>m³</v>
          </cell>
        </row>
        <row r="1779">
          <cell r="A1779" t="str">
            <v>5 S 02 231 50</v>
          </cell>
          <cell r="B1779" t="str">
            <v>-</v>
          </cell>
          <cell r="C1779" t="str">
            <v>Base de macadame hidraúlico BC</v>
          </cell>
          <cell r="D1779" t="str">
            <v>m³</v>
          </cell>
        </row>
        <row r="1780">
          <cell r="A1780" t="str">
            <v>5 S 02 240 11</v>
          </cell>
          <cell r="B1780" t="str">
            <v>-</v>
          </cell>
          <cell r="C1780" t="str">
            <v>Recomposição camada de base c/ adição de cimento</v>
          </cell>
          <cell r="D1780" t="str">
            <v>m³</v>
          </cell>
        </row>
        <row r="1781">
          <cell r="A1781" t="str">
            <v>5 S 02 241 01</v>
          </cell>
          <cell r="B1781" t="str">
            <v>-</v>
          </cell>
          <cell r="C1781" t="str">
            <v>Base de solo cimento com mistura em usina</v>
          </cell>
          <cell r="D1781" t="str">
            <v>m³</v>
          </cell>
        </row>
        <row r="1782">
          <cell r="A1782" t="str">
            <v>5 S 02 243 01</v>
          </cell>
          <cell r="B1782" t="str">
            <v>-</v>
          </cell>
          <cell r="C1782" t="str">
            <v>Sub-base solo melhorado c/cimento c/mist. em usina</v>
          </cell>
          <cell r="D1782" t="str">
            <v>m³</v>
          </cell>
        </row>
        <row r="1783">
          <cell r="A1783" t="str">
            <v>5 S 02 249 11</v>
          </cell>
          <cell r="B1783" t="str">
            <v>-</v>
          </cell>
          <cell r="C1783" t="str">
            <v>Recomp. base c/ demol. do rev. e incorp. à base</v>
          </cell>
          <cell r="D1783" t="str">
            <v>m³</v>
          </cell>
        </row>
        <row r="1784">
          <cell r="A1784" t="str">
            <v>5 S 02 300 00</v>
          </cell>
          <cell r="B1784" t="str">
            <v>-</v>
          </cell>
          <cell r="C1784" t="str">
            <v>Imprimação</v>
          </cell>
          <cell r="D1784" t="str">
            <v>m²</v>
          </cell>
          <cell r="H1784" t="str">
            <v>DNER-ES-306/97</v>
          </cell>
        </row>
        <row r="1785">
          <cell r="A1785" t="str">
            <v>5 S 02 400 00</v>
          </cell>
          <cell r="B1785" t="str">
            <v>-</v>
          </cell>
          <cell r="C1785" t="str">
            <v>Pintura de ligação</v>
          </cell>
          <cell r="D1785" t="str">
            <v>m²</v>
          </cell>
          <cell r="H1785" t="str">
            <v>DNER-ES-307/97</v>
          </cell>
        </row>
        <row r="1786">
          <cell r="A1786" t="str">
            <v>5 S 02 500 00</v>
          </cell>
          <cell r="B1786" t="str">
            <v>-</v>
          </cell>
          <cell r="C1786" t="str">
            <v>Tratamento superficial simples c/ CAP</v>
          </cell>
          <cell r="D1786" t="str">
            <v>m²</v>
          </cell>
        </row>
        <row r="1787">
          <cell r="A1787" t="str">
            <v>5 S 02 500 01</v>
          </cell>
          <cell r="B1787" t="str">
            <v>-</v>
          </cell>
          <cell r="C1787" t="str">
            <v>Tratamento superficial simples c/ emulsão</v>
          </cell>
          <cell r="D1787" t="str">
            <v>m²</v>
          </cell>
        </row>
        <row r="1788">
          <cell r="A1788" t="str">
            <v>5 S 02 500 02</v>
          </cell>
          <cell r="B1788" t="str">
            <v>-</v>
          </cell>
          <cell r="C1788" t="str">
            <v>Tratamento superficial simples c/ banho diluído</v>
          </cell>
          <cell r="D1788" t="str">
            <v>m²</v>
          </cell>
        </row>
        <row r="1789">
          <cell r="A1789" t="str">
            <v>5 S 02 500 50</v>
          </cell>
          <cell r="B1789" t="str">
            <v>-</v>
          </cell>
          <cell r="C1789" t="str">
            <v>Tratamento superficial simples c/ CAP BC</v>
          </cell>
          <cell r="D1789" t="str">
            <v>m²</v>
          </cell>
        </row>
        <row r="1790">
          <cell r="A1790" t="str">
            <v>5 S 02 500 51</v>
          </cell>
          <cell r="B1790" t="str">
            <v>-</v>
          </cell>
          <cell r="C1790" t="str">
            <v>Tratamento superficial simples c/ emulsão BC</v>
          </cell>
          <cell r="D1790" t="str">
            <v>m²</v>
          </cell>
        </row>
        <row r="1791">
          <cell r="A1791" t="str">
            <v>5 S 02 500 52</v>
          </cell>
          <cell r="B1791" t="str">
            <v>-</v>
          </cell>
          <cell r="C1791" t="str">
            <v>Tratamento superficial simples c/banho diluído BC</v>
          </cell>
          <cell r="D1791" t="str">
            <v>m²</v>
          </cell>
        </row>
        <row r="1792">
          <cell r="A1792" t="str">
            <v>5 S 02 501 00</v>
          </cell>
          <cell r="B1792" t="str">
            <v>-</v>
          </cell>
          <cell r="C1792" t="str">
            <v>Tratamento superficial duplo c/ CAP</v>
          </cell>
          <cell r="D1792" t="str">
            <v>m²</v>
          </cell>
        </row>
        <row r="1793">
          <cell r="A1793" t="str">
            <v>5 S 02 501 01</v>
          </cell>
          <cell r="B1793" t="str">
            <v>-</v>
          </cell>
          <cell r="C1793" t="str">
            <v>Tratamento superficial duplo c/ emulsão</v>
          </cell>
          <cell r="D1793" t="str">
            <v>m²</v>
          </cell>
        </row>
        <row r="1794">
          <cell r="A1794" t="str">
            <v>5 S 02 501 02</v>
          </cell>
          <cell r="B1794" t="str">
            <v>-</v>
          </cell>
          <cell r="C1794" t="str">
            <v>Tratamento superficial duplo c/ banho diluído</v>
          </cell>
          <cell r="D1794" t="str">
            <v>m²</v>
          </cell>
        </row>
        <row r="1795">
          <cell r="A1795" t="str">
            <v>5 S 02 501 50</v>
          </cell>
          <cell r="B1795" t="str">
            <v>-</v>
          </cell>
          <cell r="C1795" t="str">
            <v>Tratamento superficial duplo c/ CAP BC</v>
          </cell>
          <cell r="D1795" t="str">
            <v>m²</v>
          </cell>
        </row>
        <row r="1796">
          <cell r="A1796" t="str">
            <v>5 S 02 501 51</v>
          </cell>
          <cell r="B1796" t="str">
            <v>-</v>
          </cell>
          <cell r="C1796" t="str">
            <v>Tratamento superficial duplo c/ emulsão BC</v>
          </cell>
          <cell r="D1796" t="str">
            <v>m²</v>
          </cell>
        </row>
        <row r="1797">
          <cell r="A1797" t="str">
            <v>5 S 02 501 52</v>
          </cell>
          <cell r="B1797" t="str">
            <v>-</v>
          </cell>
          <cell r="C1797" t="str">
            <v>Tratamento superficial duplo c/banho diluído BC</v>
          </cell>
          <cell r="D1797" t="str">
            <v>m²</v>
          </cell>
        </row>
        <row r="1798">
          <cell r="A1798" t="str">
            <v>5 S 02 502 00</v>
          </cell>
          <cell r="B1798" t="str">
            <v>-</v>
          </cell>
          <cell r="C1798" t="str">
            <v>Tratamento superficial triplo c/ CAP</v>
          </cell>
          <cell r="D1798" t="str">
            <v>m²</v>
          </cell>
        </row>
        <row r="1799">
          <cell r="A1799" t="str">
            <v>5 S 02 502 01</v>
          </cell>
          <cell r="B1799" t="str">
            <v>-</v>
          </cell>
          <cell r="C1799" t="str">
            <v>Tratamento superficial triplo c/ emulsão</v>
          </cell>
          <cell r="D1799" t="str">
            <v>m²</v>
          </cell>
        </row>
        <row r="1800">
          <cell r="A1800" t="str">
            <v>5 S 02 502 02</v>
          </cell>
          <cell r="B1800" t="str">
            <v>-</v>
          </cell>
          <cell r="C1800" t="str">
            <v>Tratamento superficial triplo c/ banho diluído</v>
          </cell>
          <cell r="D1800" t="str">
            <v>m²</v>
          </cell>
        </row>
        <row r="1801">
          <cell r="A1801" t="str">
            <v>5 S 02 502 50</v>
          </cell>
          <cell r="B1801" t="str">
            <v>-</v>
          </cell>
          <cell r="C1801" t="str">
            <v>Tratamento superficial triplo c/ CAP BC</v>
          </cell>
          <cell r="D1801" t="str">
            <v>m²</v>
          </cell>
        </row>
        <row r="1802">
          <cell r="A1802" t="str">
            <v>5 S 02 502 51</v>
          </cell>
          <cell r="B1802" t="str">
            <v>-</v>
          </cell>
          <cell r="C1802" t="str">
            <v>Tratamento superficial triplo c/ emulsão BC</v>
          </cell>
          <cell r="D1802" t="str">
            <v>m²</v>
          </cell>
        </row>
        <row r="1803">
          <cell r="A1803" t="str">
            <v>5 S 02 502 52</v>
          </cell>
          <cell r="B1803" t="str">
            <v>-</v>
          </cell>
          <cell r="C1803" t="str">
            <v>Tratamento superficial triplo c/ banho diluído BC</v>
          </cell>
          <cell r="D1803" t="str">
            <v>m²</v>
          </cell>
        </row>
        <row r="1804">
          <cell r="A1804" t="str">
            <v>5 S 02 511 01</v>
          </cell>
          <cell r="B1804" t="str">
            <v>-</v>
          </cell>
          <cell r="C1804" t="str">
            <v>Micro-revestimento a frio - Microflex 0,8cm</v>
          </cell>
          <cell r="D1804" t="str">
            <v>m²</v>
          </cell>
        </row>
        <row r="1805">
          <cell r="A1805" t="str">
            <v>5 S 02 511 02</v>
          </cell>
          <cell r="B1805" t="str">
            <v>-</v>
          </cell>
          <cell r="C1805" t="str">
            <v>Micro-revestimento a frio - Microflex 1,5 cm</v>
          </cell>
          <cell r="D1805" t="str">
            <v>m²</v>
          </cell>
        </row>
        <row r="1806">
          <cell r="A1806" t="str">
            <v>5 S 02 511 03</v>
          </cell>
          <cell r="B1806" t="str">
            <v>-</v>
          </cell>
          <cell r="C1806" t="str">
            <v>Micro-revestimento a frio - Microflex 2,0 cm</v>
          </cell>
          <cell r="D1806" t="str">
            <v>m²</v>
          </cell>
        </row>
        <row r="1807">
          <cell r="A1807" t="str">
            <v>5 S 02 511 04</v>
          </cell>
          <cell r="B1807" t="str">
            <v>-</v>
          </cell>
          <cell r="C1807" t="str">
            <v>Micro-revestimento a frio - Microflex - 2,5 cm</v>
          </cell>
          <cell r="D1807" t="str">
            <v>m²</v>
          </cell>
        </row>
        <row r="1808">
          <cell r="A1808" t="str">
            <v>5 S 02 511 51</v>
          </cell>
          <cell r="B1808" t="str">
            <v>-</v>
          </cell>
          <cell r="C1808" t="str">
            <v>Micro-revestimento a frio - Microflex 0,8cm BC</v>
          </cell>
          <cell r="D1808" t="str">
            <v>m²</v>
          </cell>
        </row>
        <row r="1809">
          <cell r="A1809" t="str">
            <v>5 S 02 511 52</v>
          </cell>
          <cell r="B1809" t="str">
            <v>-</v>
          </cell>
          <cell r="C1809" t="str">
            <v>Micro-revestimento a frio - Microflex 1,5 cm BC</v>
          </cell>
          <cell r="D1809" t="str">
            <v>m²</v>
          </cell>
        </row>
        <row r="1810">
          <cell r="A1810" t="str">
            <v>5 S 02 511 53</v>
          </cell>
          <cell r="B1810" t="str">
            <v>-</v>
          </cell>
          <cell r="C1810" t="str">
            <v>Micro-revestimento a frio - Microflex 2,0 cm BC</v>
          </cell>
          <cell r="D1810" t="str">
            <v>m²</v>
          </cell>
        </row>
        <row r="1811">
          <cell r="A1811" t="str">
            <v>5 S 02 511 54</v>
          </cell>
          <cell r="B1811" t="str">
            <v>-</v>
          </cell>
          <cell r="C1811" t="str">
            <v>Micro-revestimento a frio-Microflex-2,5 cm BC</v>
          </cell>
          <cell r="D1811" t="str">
            <v>m²</v>
          </cell>
        </row>
        <row r="1812">
          <cell r="A1812" t="str">
            <v>5 S 02 512 01</v>
          </cell>
          <cell r="B1812" t="str">
            <v>-</v>
          </cell>
          <cell r="C1812" t="str">
            <v>Lama asfáltica fina (granulometrias I e II)</v>
          </cell>
          <cell r="D1812" t="str">
            <v>m²</v>
          </cell>
        </row>
        <row r="1813">
          <cell r="A1813" t="str">
            <v>5 S 02 512 02</v>
          </cell>
          <cell r="B1813" t="str">
            <v>-</v>
          </cell>
          <cell r="C1813" t="str">
            <v>Lama asfáltica grossa (granulometrias III e IV)</v>
          </cell>
          <cell r="D1813" t="str">
            <v>m²</v>
          </cell>
        </row>
        <row r="1814">
          <cell r="A1814" t="str">
            <v>5 S 02 512 51</v>
          </cell>
          <cell r="B1814" t="str">
            <v>-</v>
          </cell>
          <cell r="C1814" t="str">
            <v>Lama asfáltica fina (granulometrias I e II) AC/BC</v>
          </cell>
          <cell r="D1814" t="str">
            <v>m²</v>
          </cell>
        </row>
        <row r="1815">
          <cell r="A1815" t="str">
            <v>5 S 02 512 52</v>
          </cell>
          <cell r="B1815" t="str">
            <v>-</v>
          </cell>
          <cell r="C1815" t="str">
            <v>Lama asfált.grossa (granulometrias III e IV) AC/BC</v>
          </cell>
          <cell r="D1815" t="str">
            <v>m²</v>
          </cell>
        </row>
        <row r="1816">
          <cell r="A1816" t="str">
            <v>5 S 02 530 00</v>
          </cell>
          <cell r="B1816" t="str">
            <v>-</v>
          </cell>
          <cell r="C1816" t="str">
            <v>Pré-misturado a frio</v>
          </cell>
          <cell r="D1816" t="str">
            <v>m³</v>
          </cell>
        </row>
        <row r="1817">
          <cell r="A1817" t="str">
            <v>5 S 02 530 50</v>
          </cell>
          <cell r="B1817" t="str">
            <v>-</v>
          </cell>
          <cell r="C1817" t="str">
            <v>Pré-misturado a frio AC/BC</v>
          </cell>
          <cell r="D1817" t="str">
            <v>m³</v>
          </cell>
        </row>
        <row r="1818">
          <cell r="A1818" t="str">
            <v>5 S 02 531 00</v>
          </cell>
          <cell r="B1818" t="str">
            <v>-</v>
          </cell>
          <cell r="C1818" t="str">
            <v>Macadame betuminoso por penetração</v>
          </cell>
          <cell r="D1818" t="str">
            <v>m³</v>
          </cell>
        </row>
        <row r="1819">
          <cell r="A1819" t="str">
            <v>5 S 02 531 50</v>
          </cell>
          <cell r="B1819" t="str">
            <v>-</v>
          </cell>
          <cell r="C1819" t="str">
            <v>Macadame betuminoso por penetração BC</v>
          </cell>
          <cell r="D1819" t="str">
            <v>m³</v>
          </cell>
        </row>
        <row r="1820">
          <cell r="A1820" t="str">
            <v>5 S 02 532 00</v>
          </cell>
          <cell r="B1820" t="str">
            <v>-</v>
          </cell>
          <cell r="C1820" t="str">
            <v>Areia-asfalto a quente</v>
          </cell>
          <cell r="D1820" t="str">
            <v>t</v>
          </cell>
        </row>
        <row r="1821">
          <cell r="A1821" t="str">
            <v>5 S 02 532 50</v>
          </cell>
          <cell r="B1821" t="str">
            <v>-</v>
          </cell>
          <cell r="C1821" t="str">
            <v>Areia-asfalto a quente AC</v>
          </cell>
          <cell r="D1821" t="str">
            <v>t</v>
          </cell>
        </row>
        <row r="1822">
          <cell r="A1822" t="str">
            <v>5 S 02 540 01</v>
          </cell>
          <cell r="B1822" t="str">
            <v>-</v>
          </cell>
          <cell r="C1822" t="str">
            <v>Conc. betumin.usinado a quente - capa de rolamento</v>
          </cell>
          <cell r="D1822" t="str">
            <v>t</v>
          </cell>
        </row>
        <row r="1823">
          <cell r="A1823" t="str">
            <v>5 S 02 540 02</v>
          </cell>
          <cell r="B1823" t="str">
            <v>-</v>
          </cell>
          <cell r="C1823" t="str">
            <v>Concreto betuminoso usinado a quente - binder</v>
          </cell>
          <cell r="D1823" t="str">
            <v>t</v>
          </cell>
        </row>
        <row r="1824">
          <cell r="A1824" t="str">
            <v>5 S 02 540 12</v>
          </cell>
          <cell r="B1824" t="str">
            <v>-</v>
          </cell>
          <cell r="C1824" t="str">
            <v>CBUQ reciclado em usina fixa</v>
          </cell>
          <cell r="D1824" t="str">
            <v>t</v>
          </cell>
        </row>
        <row r="1825">
          <cell r="A1825" t="str">
            <v>5 S 02 540 51</v>
          </cell>
          <cell r="B1825" t="str">
            <v>-</v>
          </cell>
          <cell r="C1825" t="str">
            <v>CBUQ -capa de rolamento AC/BC</v>
          </cell>
          <cell r="D1825" t="str">
            <v>t</v>
          </cell>
        </row>
        <row r="1826">
          <cell r="A1826" t="str">
            <v>5 S 02 540 52</v>
          </cell>
          <cell r="B1826" t="str">
            <v>-</v>
          </cell>
          <cell r="C1826" t="str">
            <v>CBUQ -binder AC/BC</v>
          </cell>
          <cell r="D1826" t="str">
            <v>t</v>
          </cell>
        </row>
        <row r="1827">
          <cell r="A1827" t="str">
            <v>5 S 02 540 62</v>
          </cell>
          <cell r="B1827" t="str">
            <v>-</v>
          </cell>
          <cell r="C1827" t="str">
            <v>CBUQ reciclado em usina fixa AC/BC</v>
          </cell>
          <cell r="D1827" t="str">
            <v>t</v>
          </cell>
        </row>
        <row r="1828">
          <cell r="A1828" t="str">
            <v>5 S 02 600 00</v>
          </cell>
          <cell r="B1828" t="str">
            <v>-</v>
          </cell>
          <cell r="C1828" t="str">
            <v>Manta sintét. p/ recap.asfál.- fornec. e aplicação</v>
          </cell>
          <cell r="D1828" t="str">
            <v>m²</v>
          </cell>
        </row>
        <row r="1829">
          <cell r="A1829" t="str">
            <v>5 S 02 607 00</v>
          </cell>
          <cell r="B1829" t="str">
            <v>-</v>
          </cell>
          <cell r="C1829" t="str">
            <v>Concreto cimento portland c/ equip. pequeno porte</v>
          </cell>
          <cell r="D1829" t="str">
            <v>m³</v>
          </cell>
        </row>
        <row r="1830">
          <cell r="A1830" t="str">
            <v>5 S 02 607 50</v>
          </cell>
          <cell r="B1830" t="str">
            <v>-</v>
          </cell>
          <cell r="C1830" t="str">
            <v>Concr.cimento portland c/equip.pequeno porte AC/BC</v>
          </cell>
          <cell r="D1830" t="str">
            <v>m³</v>
          </cell>
        </row>
        <row r="1831">
          <cell r="A1831" t="str">
            <v>5 S 02 702 00</v>
          </cell>
          <cell r="B1831" t="str">
            <v>-</v>
          </cell>
          <cell r="C1831" t="str">
            <v>Limpeza e enchimento de junta de pavimento de conc</v>
          </cell>
          <cell r="D1831" t="str">
            <v>m</v>
          </cell>
        </row>
        <row r="1832">
          <cell r="A1832" t="str">
            <v>5 S 02 905 00</v>
          </cell>
          <cell r="B1832" t="str">
            <v>-</v>
          </cell>
          <cell r="C1832" t="str">
            <v>Remoção mecanizada de revestimento betuminoso</v>
          </cell>
          <cell r="D1832" t="str">
            <v>m³</v>
          </cell>
          <cell r="H1832" t="str">
            <v>DNER-ES-321/97</v>
          </cell>
        </row>
        <row r="1833">
          <cell r="A1833" t="str">
            <v>5 S 02 905 01</v>
          </cell>
          <cell r="B1833" t="str">
            <v>-</v>
          </cell>
          <cell r="C1833" t="str">
            <v>Remoção manual de revestimento betuminoso</v>
          </cell>
          <cell r="D1833" t="str">
            <v>m³</v>
          </cell>
          <cell r="H1833" t="str">
            <v>DNER-ES-321/97</v>
          </cell>
        </row>
        <row r="1834">
          <cell r="A1834" t="str">
            <v>5 S 02 906 00</v>
          </cell>
          <cell r="B1834" t="str">
            <v>-</v>
          </cell>
          <cell r="C1834" t="str">
            <v>Remoção mecanizada da camada granular pavimento</v>
          </cell>
          <cell r="D1834" t="str">
            <v>m³</v>
          </cell>
          <cell r="H1834" t="str">
            <v>DNER-ES-321/97</v>
          </cell>
        </row>
        <row r="1835">
          <cell r="A1835" t="str">
            <v>5 S 02 906 01</v>
          </cell>
          <cell r="B1835" t="str">
            <v>-</v>
          </cell>
          <cell r="C1835" t="str">
            <v>Remoção manual da camada granular do pavimento</v>
          </cell>
          <cell r="D1835" t="str">
            <v>m³</v>
          </cell>
          <cell r="H1835" t="str">
            <v>DNER-ES-321/97</v>
          </cell>
        </row>
        <row r="1836">
          <cell r="A1836" t="str">
            <v>5 S 02 907 00</v>
          </cell>
          <cell r="B1836" t="str">
            <v>-</v>
          </cell>
          <cell r="C1836" t="str">
            <v>Remoção mecanizada material de baixa capac.suporte</v>
          </cell>
          <cell r="D1836" t="str">
            <v>m³</v>
          </cell>
          <cell r="H1836" t="str">
            <v>DNER-ES-321/97</v>
          </cell>
        </row>
        <row r="1837">
          <cell r="A1837" t="str">
            <v>5 S 02 907 01</v>
          </cell>
          <cell r="B1837" t="str">
            <v>-</v>
          </cell>
          <cell r="C1837" t="str">
            <v>Remoção manual de material de baixa capac.suporte</v>
          </cell>
          <cell r="D1837" t="str">
            <v>m³</v>
          </cell>
          <cell r="H1837" t="str">
            <v>DNER-ES-321/97</v>
          </cell>
        </row>
        <row r="1838">
          <cell r="A1838" t="str">
            <v>5 S 02 908 00</v>
          </cell>
          <cell r="B1838" t="str">
            <v>-</v>
          </cell>
          <cell r="C1838" t="str">
            <v>Arrancamento e remoção de paralelepípedos</v>
          </cell>
          <cell r="D1838" t="str">
            <v>m²</v>
          </cell>
        </row>
        <row r="1839">
          <cell r="A1839" t="str">
            <v>5 S 02 909 00</v>
          </cell>
          <cell r="B1839" t="str">
            <v>-</v>
          </cell>
          <cell r="C1839" t="str">
            <v>Arrancamento e remoção de meios-fios</v>
          </cell>
          <cell r="D1839" t="str">
            <v>m³</v>
          </cell>
        </row>
        <row r="1840">
          <cell r="A1840" t="str">
            <v>5 S 02 990 11</v>
          </cell>
          <cell r="B1840" t="str">
            <v>-</v>
          </cell>
          <cell r="C1840" t="str">
            <v>Fresagem contínua do revest. betuminoso</v>
          </cell>
          <cell r="D1840" t="str">
            <v>m³</v>
          </cell>
        </row>
        <row r="1841">
          <cell r="A1841" t="str">
            <v>5 S 02 990 12</v>
          </cell>
          <cell r="B1841" t="str">
            <v>-</v>
          </cell>
          <cell r="C1841" t="str">
            <v>Fresagem descontínua revest. betuminoso</v>
          </cell>
          <cell r="D1841" t="str">
            <v>m³</v>
          </cell>
        </row>
        <row r="1842">
          <cell r="A1842" t="str">
            <v>5 S 04 300 16</v>
          </cell>
          <cell r="B1842" t="str">
            <v>-</v>
          </cell>
          <cell r="C1842" t="str">
            <v>Bueiro met. chapas múltiplas D=1,60m galv.</v>
          </cell>
          <cell r="D1842" t="str">
            <v>m</v>
          </cell>
        </row>
        <row r="1843">
          <cell r="A1843" t="str">
            <v>5 S 04 300 20</v>
          </cell>
          <cell r="B1843" t="str">
            <v>-</v>
          </cell>
          <cell r="C1843" t="str">
            <v>Bueiro met. chapas múltiplas D=2,00m galv.</v>
          </cell>
          <cell r="D1843" t="str">
            <v>m</v>
          </cell>
        </row>
        <row r="1844">
          <cell r="A1844" t="str">
            <v>5 S 04 300 66</v>
          </cell>
          <cell r="B1844" t="str">
            <v>-</v>
          </cell>
          <cell r="C1844" t="str">
            <v>Bueiro met. chapas múltiplas D=1,60m galv. BC</v>
          </cell>
          <cell r="D1844" t="str">
            <v>m</v>
          </cell>
        </row>
        <row r="1845">
          <cell r="A1845" t="str">
            <v>5 S 04 300 70</v>
          </cell>
          <cell r="B1845" t="str">
            <v>-</v>
          </cell>
          <cell r="C1845" t="str">
            <v>Bueiro met. chapas múltiplas D=2,00m galv. BC</v>
          </cell>
          <cell r="D1845" t="str">
            <v>m</v>
          </cell>
        </row>
        <row r="1846">
          <cell r="A1846" t="str">
            <v>5 S 04 301 16</v>
          </cell>
          <cell r="B1846" t="str">
            <v>-</v>
          </cell>
          <cell r="C1846" t="str">
            <v>Bueiro met. chapas múltiplas D=1,60m rev. epoxy</v>
          </cell>
          <cell r="D1846" t="str">
            <v>m</v>
          </cell>
        </row>
        <row r="1847">
          <cell r="A1847" t="str">
            <v>5 S 04 301 20</v>
          </cell>
          <cell r="B1847" t="str">
            <v>-</v>
          </cell>
          <cell r="C1847" t="str">
            <v>Bueiro met. chapas múltiplas D=2,00m rev. epoxy</v>
          </cell>
          <cell r="D1847" t="str">
            <v>m</v>
          </cell>
        </row>
        <row r="1848">
          <cell r="A1848" t="str">
            <v>5 S 04 301 66</v>
          </cell>
          <cell r="B1848" t="str">
            <v>-</v>
          </cell>
          <cell r="C1848" t="str">
            <v>Bueiro met. chapas múlt. D=1,60m rev. epoxy BC</v>
          </cell>
          <cell r="D1848" t="str">
            <v>m</v>
          </cell>
        </row>
        <row r="1849">
          <cell r="A1849" t="str">
            <v>5 S 04 301 70</v>
          </cell>
          <cell r="B1849" t="str">
            <v>-</v>
          </cell>
          <cell r="C1849" t="str">
            <v>Bueiro met. chapas múlt. D=2,00m rev. epoxy BC</v>
          </cell>
          <cell r="D1849" t="str">
            <v>m</v>
          </cell>
        </row>
        <row r="1850">
          <cell r="A1850" t="str">
            <v>5 S 04 310 12</v>
          </cell>
          <cell r="B1850" t="str">
            <v>-</v>
          </cell>
          <cell r="C1850" t="str">
            <v>Bueiro met. s/interrupção traf. D=1,20m galv.</v>
          </cell>
          <cell r="D1850" t="str">
            <v>m</v>
          </cell>
        </row>
        <row r="1851">
          <cell r="A1851" t="str">
            <v>5 S 04 310 16</v>
          </cell>
          <cell r="B1851" t="str">
            <v>-</v>
          </cell>
          <cell r="C1851" t="str">
            <v>Bueiro met. s/ interrup. de tráf. D=1,60m galv.</v>
          </cell>
          <cell r="D1851" t="str">
            <v>m</v>
          </cell>
        </row>
        <row r="1852">
          <cell r="A1852" t="str">
            <v>5 S 04 310 20</v>
          </cell>
          <cell r="B1852" t="str">
            <v>-</v>
          </cell>
          <cell r="C1852" t="str">
            <v>Bueiro met. s/ interrup. de tráf. D=2,00m galv.</v>
          </cell>
          <cell r="D1852" t="str">
            <v>m</v>
          </cell>
        </row>
        <row r="1853">
          <cell r="A1853" t="str">
            <v>5 S 04 311 12</v>
          </cell>
          <cell r="B1853" t="str">
            <v>-</v>
          </cell>
          <cell r="C1853" t="str">
            <v>Bueiro met. s/interrupção traf. D=1,20m rev. epoxy</v>
          </cell>
          <cell r="D1853" t="str">
            <v>m</v>
          </cell>
        </row>
        <row r="1854">
          <cell r="A1854" t="str">
            <v>5 S 04 311 16</v>
          </cell>
          <cell r="B1854" t="str">
            <v>-</v>
          </cell>
          <cell r="C1854" t="str">
            <v>Bueiro met.s/interrupção traf. D=1,60 m rev.epoxy</v>
          </cell>
          <cell r="D1854" t="str">
            <v>m</v>
          </cell>
        </row>
        <row r="1855">
          <cell r="A1855" t="str">
            <v>5 S 04 311 20</v>
          </cell>
          <cell r="B1855" t="str">
            <v>-</v>
          </cell>
          <cell r="C1855" t="str">
            <v>Bueiro met.s/interrupção tráf. D=2,00 m rev. epoxy</v>
          </cell>
          <cell r="D1855" t="str">
            <v>m</v>
          </cell>
        </row>
        <row r="1856">
          <cell r="A1856" t="str">
            <v>5 S 04 999 01</v>
          </cell>
          <cell r="B1856" t="str">
            <v>-</v>
          </cell>
          <cell r="C1856" t="str">
            <v>Remoção de bueiros existentes</v>
          </cell>
          <cell r="D1856" t="str">
            <v>m</v>
          </cell>
        </row>
        <row r="1857">
          <cell r="A1857" t="str">
            <v>5 S 04 999 04</v>
          </cell>
          <cell r="B1857" t="str">
            <v>-</v>
          </cell>
          <cell r="C1857" t="str">
            <v>Restauração de disp. danif. com concr. fck=12 MPa</v>
          </cell>
          <cell r="D1857" t="str">
            <v>m³</v>
          </cell>
        </row>
        <row r="1858">
          <cell r="A1858" t="str">
            <v>5 S 04 999 07</v>
          </cell>
          <cell r="B1858" t="str">
            <v>-</v>
          </cell>
          <cell r="C1858" t="str">
            <v>Demolição de dispositivos de concreto simples</v>
          </cell>
          <cell r="D1858" t="str">
            <v>m³</v>
          </cell>
        </row>
        <row r="1859">
          <cell r="A1859" t="str">
            <v>5 S 04 999 08</v>
          </cell>
          <cell r="B1859" t="str">
            <v>-</v>
          </cell>
          <cell r="C1859" t="str">
            <v>Demolição de dispositivos de concreto armado</v>
          </cell>
          <cell r="D1859" t="str">
            <v>m³</v>
          </cell>
        </row>
        <row r="1860">
          <cell r="A1860" t="str">
            <v>5 S 04 999 54</v>
          </cell>
          <cell r="B1860" t="str">
            <v>-</v>
          </cell>
          <cell r="C1860" t="str">
            <v>Restaur.de disp.danif.com concr. fck=12 MPa AC/BC</v>
          </cell>
          <cell r="D1860" t="str">
            <v>m³</v>
          </cell>
        </row>
        <row r="1861">
          <cell r="A1861" t="str">
            <v>5 S 05 100 00</v>
          </cell>
          <cell r="B1861" t="str">
            <v>-</v>
          </cell>
          <cell r="C1861" t="str">
            <v>Enleivamento</v>
          </cell>
          <cell r="D1861" t="str">
            <v>m²</v>
          </cell>
        </row>
        <row r="1862">
          <cell r="A1862" t="str">
            <v>5 S 05 102 00</v>
          </cell>
          <cell r="B1862" t="str">
            <v>-</v>
          </cell>
          <cell r="C1862" t="str">
            <v>Hidrossemeadura</v>
          </cell>
          <cell r="D1862" t="str">
            <v>m²</v>
          </cell>
        </row>
        <row r="1863">
          <cell r="A1863" t="str">
            <v>5 S 05 300 01</v>
          </cell>
          <cell r="B1863" t="str">
            <v>-</v>
          </cell>
          <cell r="C1863" t="str">
            <v>Alvenaria de pedra arrumada</v>
          </cell>
          <cell r="D1863" t="str">
            <v>m³</v>
          </cell>
        </row>
        <row r="1864">
          <cell r="A1864" t="str">
            <v>5 S 05 300 02</v>
          </cell>
          <cell r="B1864" t="str">
            <v>-</v>
          </cell>
          <cell r="C1864" t="str">
            <v>Enrocamento de pedra jogada</v>
          </cell>
          <cell r="D1864" t="str">
            <v>m³</v>
          </cell>
        </row>
        <row r="1865">
          <cell r="A1865" t="str">
            <v>5 S 05 301 00</v>
          </cell>
          <cell r="B1865" t="str">
            <v>-</v>
          </cell>
          <cell r="C1865" t="str">
            <v>Alvenaria de pedra argamassada</v>
          </cell>
          <cell r="D1865" t="str">
            <v>m³</v>
          </cell>
        </row>
        <row r="1866">
          <cell r="A1866" t="str">
            <v>5 S 05 301 50</v>
          </cell>
          <cell r="B1866" t="str">
            <v>-</v>
          </cell>
          <cell r="C1866" t="str">
            <v>Alvenaria de pedra argamassada AC/PC</v>
          </cell>
          <cell r="D1866" t="str">
            <v>m³</v>
          </cell>
        </row>
        <row r="1867">
          <cell r="A1867" t="str">
            <v>5 S 05 302 01</v>
          </cell>
          <cell r="B1867" t="str">
            <v>-</v>
          </cell>
          <cell r="C1867" t="str">
            <v>Muro de gabião tipo caixa</v>
          </cell>
          <cell r="D1867" t="str">
            <v>m³</v>
          </cell>
        </row>
        <row r="1868">
          <cell r="A1868" t="str">
            <v>5 S 05 303 01</v>
          </cell>
          <cell r="B1868" t="str">
            <v>-</v>
          </cell>
          <cell r="C1868" t="str">
            <v>Terra armada - ECE - greide 0,0&lt;h&lt;6,00m</v>
          </cell>
          <cell r="D1868" t="str">
            <v>m²</v>
          </cell>
        </row>
        <row r="1869">
          <cell r="A1869" t="str">
            <v>5 S 05 303 02</v>
          </cell>
          <cell r="B1869" t="str">
            <v>-</v>
          </cell>
          <cell r="C1869" t="str">
            <v>Terra armada - ECE - greide 6,0&lt;h&lt;9,00</v>
          </cell>
          <cell r="D1869" t="str">
            <v>m²</v>
          </cell>
        </row>
        <row r="1870">
          <cell r="A1870" t="str">
            <v>5 S 05 303 03</v>
          </cell>
          <cell r="B1870" t="str">
            <v>-</v>
          </cell>
          <cell r="C1870" t="str">
            <v>Terra armada - ECE - greide 9,0&lt;h&lt;12,00m</v>
          </cell>
          <cell r="D1870" t="str">
            <v>m²</v>
          </cell>
        </row>
        <row r="1871">
          <cell r="A1871" t="str">
            <v>5 S 05 303 04</v>
          </cell>
          <cell r="B1871" t="str">
            <v>-</v>
          </cell>
          <cell r="C1871" t="str">
            <v>Terra armada - ECE - pé de talude 0,0&lt;h&lt;6,00m</v>
          </cell>
          <cell r="D1871" t="str">
            <v>m²</v>
          </cell>
        </row>
        <row r="1872">
          <cell r="A1872" t="str">
            <v>5 S 05 303 05</v>
          </cell>
          <cell r="B1872" t="str">
            <v>-</v>
          </cell>
          <cell r="C1872" t="str">
            <v>Terra armada - ECE - pé de talude 6,0&lt;h&lt;9,00m</v>
          </cell>
          <cell r="D1872" t="str">
            <v>m²</v>
          </cell>
        </row>
        <row r="1873">
          <cell r="A1873" t="str">
            <v>5 S 05 303 06</v>
          </cell>
          <cell r="B1873" t="str">
            <v>-</v>
          </cell>
          <cell r="C1873" t="str">
            <v>Terra armada - ECE - pé de talude 9,0&lt;h&lt;12,00m</v>
          </cell>
          <cell r="D1873" t="str">
            <v>m²</v>
          </cell>
        </row>
        <row r="1874">
          <cell r="A1874" t="str">
            <v>5 S 05 303 07</v>
          </cell>
          <cell r="B1874" t="str">
            <v>-</v>
          </cell>
          <cell r="C1874" t="str">
            <v>Terra armada - ECE - encontro portante 0,0&lt;h&lt;6,0m</v>
          </cell>
          <cell r="D1874" t="str">
            <v>m²</v>
          </cell>
        </row>
        <row r="1875">
          <cell r="A1875" t="str">
            <v>5 S 05 303 08</v>
          </cell>
          <cell r="B1875" t="str">
            <v>-</v>
          </cell>
          <cell r="C1875" t="str">
            <v>Terra armada - ECE - encontro portante 6,0&lt;h&lt;9,00m</v>
          </cell>
          <cell r="D1875" t="str">
            <v>m²</v>
          </cell>
        </row>
        <row r="1876">
          <cell r="A1876" t="str">
            <v>5 S 05 303 09</v>
          </cell>
          <cell r="B1876" t="str">
            <v>-</v>
          </cell>
          <cell r="C1876" t="str">
            <v>Escamas de concreto armado para terra armada</v>
          </cell>
          <cell r="D1876" t="str">
            <v>m³</v>
          </cell>
        </row>
        <row r="1877">
          <cell r="A1877" t="str">
            <v>5 S 05 303 10</v>
          </cell>
          <cell r="B1877" t="str">
            <v>-</v>
          </cell>
          <cell r="C1877" t="str">
            <v>Conc. de soleira e arrem. de maciço de terra arm.</v>
          </cell>
          <cell r="D1877" t="str">
            <v>m³</v>
          </cell>
        </row>
        <row r="1878">
          <cell r="A1878" t="str">
            <v>5 S 05 303 11</v>
          </cell>
          <cell r="B1878" t="str">
            <v>-</v>
          </cell>
          <cell r="C1878" t="str">
            <v>Montagem de maciço terra armada</v>
          </cell>
          <cell r="D1878" t="str">
            <v>m²</v>
          </cell>
        </row>
        <row r="1879">
          <cell r="A1879" t="str">
            <v>5 S 05 303 59</v>
          </cell>
          <cell r="B1879" t="str">
            <v>-</v>
          </cell>
          <cell r="C1879" t="str">
            <v>Escamas de concreto armado para terra armada AC/BC</v>
          </cell>
          <cell r="D1879" t="str">
            <v>m³</v>
          </cell>
        </row>
        <row r="1880">
          <cell r="A1880" t="str">
            <v>5 S 05 303 60</v>
          </cell>
          <cell r="B1880" t="str">
            <v>-</v>
          </cell>
          <cell r="C1880" t="str">
            <v>Concr. soleira arremate de maciço terra arm. AC/BC</v>
          </cell>
          <cell r="D1880" t="str">
            <v>m³</v>
          </cell>
        </row>
        <row r="1881">
          <cell r="A1881" t="str">
            <v>5 S 05 340 01</v>
          </cell>
          <cell r="B1881" t="str">
            <v>-</v>
          </cell>
          <cell r="C1881" t="str">
            <v>Execução cortina atirantada conc.armado fck=15 MPa</v>
          </cell>
          <cell r="D1881" t="str">
            <v>m³</v>
          </cell>
        </row>
        <row r="1882">
          <cell r="A1882" t="str">
            <v>5 S 05 340 51</v>
          </cell>
          <cell r="B1882" t="str">
            <v>-</v>
          </cell>
          <cell r="C1882" t="str">
            <v>Exec.cortina atirant.concr.armado fck=15 MPa AC/BC</v>
          </cell>
          <cell r="D1882" t="str">
            <v>m³</v>
          </cell>
        </row>
        <row r="1883">
          <cell r="A1883" t="str">
            <v>5 S 05 900 01</v>
          </cell>
          <cell r="B1883" t="str">
            <v>-</v>
          </cell>
          <cell r="C1883" t="str">
            <v>Execução tirante protendido cortina atirantada</v>
          </cell>
          <cell r="D1883" t="str">
            <v>m</v>
          </cell>
        </row>
        <row r="1884">
          <cell r="A1884" t="str">
            <v>5 S 06 400 01</v>
          </cell>
          <cell r="B1884" t="str">
            <v>-</v>
          </cell>
          <cell r="C1884" t="str">
            <v>Cercas arame farp. c/ mourão conc. seção quadr.</v>
          </cell>
          <cell r="D1884" t="str">
            <v>m</v>
          </cell>
        </row>
        <row r="1885">
          <cell r="A1885" t="str">
            <v>5 S 06 400 02</v>
          </cell>
          <cell r="B1885" t="str">
            <v>-</v>
          </cell>
          <cell r="C1885" t="str">
            <v>Cerca arame farp. c/ mourão de conc. seção triang</v>
          </cell>
          <cell r="D1885" t="str">
            <v>m</v>
          </cell>
        </row>
        <row r="1886">
          <cell r="A1886" t="str">
            <v>5 S 06 400 51</v>
          </cell>
          <cell r="B1886" t="str">
            <v>-</v>
          </cell>
          <cell r="C1886" t="str">
            <v>Cercas arame farp. c/mourão conc.seção quadr.AC/BC</v>
          </cell>
          <cell r="D1886" t="str">
            <v>m</v>
          </cell>
        </row>
        <row r="1887">
          <cell r="A1887" t="str">
            <v>5 S 06 400 52</v>
          </cell>
          <cell r="B1887" t="str">
            <v>-</v>
          </cell>
          <cell r="C1887" t="str">
            <v>Cerca arame farp. c/mourão concr.sec. triang.AC/BC</v>
          </cell>
          <cell r="D1887" t="str">
            <v>m</v>
          </cell>
        </row>
        <row r="1888">
          <cell r="A1888" t="str">
            <v>5 S 06 410 00</v>
          </cell>
          <cell r="B1888" t="str">
            <v>-</v>
          </cell>
          <cell r="C1888" t="str">
            <v>Cercas arame farpado com suporte madeira</v>
          </cell>
          <cell r="D1888" t="str">
            <v>m</v>
          </cell>
        </row>
        <row r="1889">
          <cell r="A1889" t="str">
            <v>5 S 09 001 07</v>
          </cell>
          <cell r="B1889" t="str">
            <v>-</v>
          </cell>
          <cell r="C1889" t="str">
            <v>Transporte local em rodov. não pavim.</v>
          </cell>
          <cell r="D1889" t="str">
            <v>tkm</v>
          </cell>
        </row>
        <row r="1890">
          <cell r="A1890" t="str">
            <v>5 S 09 001 90</v>
          </cell>
          <cell r="B1890" t="str">
            <v>-</v>
          </cell>
          <cell r="C1890" t="str">
            <v>Transporte comercial c/ carroc. rodov. não pav.</v>
          </cell>
          <cell r="D1890" t="str">
            <v>tkm</v>
          </cell>
        </row>
        <row r="1891">
          <cell r="A1891" t="str">
            <v>5 S 09 001 91</v>
          </cell>
          <cell r="B1891" t="str">
            <v>-</v>
          </cell>
          <cell r="C1891" t="str">
            <v>Transporte comercial c/ basc. 10m3 rod. não pav.</v>
          </cell>
          <cell r="D1891" t="str">
            <v>tkm</v>
          </cell>
        </row>
        <row r="1892">
          <cell r="A1892" t="str">
            <v>5 S 09 002 07</v>
          </cell>
          <cell r="B1892" t="str">
            <v>-</v>
          </cell>
          <cell r="C1892" t="str">
            <v>Transporte local em rodov. pavim.</v>
          </cell>
          <cell r="D1892" t="str">
            <v>tkm</v>
          </cell>
        </row>
        <row r="1893">
          <cell r="A1893" t="str">
            <v>5 S 09 002 90</v>
          </cell>
          <cell r="B1893" t="str">
            <v>-</v>
          </cell>
          <cell r="C1893" t="str">
            <v>Transporte comercial c/ carroceria rodov. pav.</v>
          </cell>
          <cell r="D1893" t="str">
            <v>tkm</v>
          </cell>
        </row>
        <row r="1894">
          <cell r="A1894" t="str">
            <v>5 S 09 002 91</v>
          </cell>
          <cell r="B1894" t="str">
            <v>-</v>
          </cell>
          <cell r="C1894" t="str">
            <v>Transporte comercial c/ basc. 10m3 rod. pav.</v>
          </cell>
          <cell r="D1894" t="str">
            <v>tkm</v>
          </cell>
        </row>
        <row r="1896">
          <cell r="A1896" t="str">
            <v>DNIT - Sistema de Custos Rodoviários</v>
          </cell>
          <cell r="D1896" t="str">
            <v>Sicro2</v>
          </cell>
        </row>
        <row r="1897">
          <cell r="A1897" t="str">
            <v>Outros</v>
          </cell>
          <cell r="D1897" t="str">
            <v>Minas Gerais</v>
          </cell>
        </row>
        <row r="1898">
          <cell r="A1898" t="str">
            <v>Resumo dos Custos Unitários de Referência: Maio de 2005</v>
          </cell>
          <cell r="D1898" t="str">
            <v>RCtR0330</v>
          </cell>
        </row>
        <row r="1900">
          <cell r="C1900" t="str">
            <v>FORNECIMENTO DE MATERIAL BETUMINOSO</v>
          </cell>
        </row>
        <row r="1901">
          <cell r="B1901" t="str">
            <v>-</v>
          </cell>
          <cell r="C1901" t="str">
            <v>Fornecimento de CAP-20 Com 4,5% de Polímero</v>
          </cell>
          <cell r="D1901" t="str">
            <v>t</v>
          </cell>
          <cell r="H1901" t="str">
            <v>EC-P-01</v>
          </cell>
        </row>
        <row r="1902">
          <cell r="B1902" t="str">
            <v>-</v>
          </cell>
          <cell r="C1902" t="str">
            <v>Fornecimento de Asfalto Diluido Tipo CM-30</v>
          </cell>
          <cell r="D1902" t="str">
            <v>t</v>
          </cell>
          <cell r="H1902" t="str">
            <v>EC-P-01</v>
          </cell>
        </row>
        <row r="1903">
          <cell r="B1903" t="str">
            <v>-</v>
          </cell>
          <cell r="C1903" t="str">
            <v>Fornecimeto de Emulsão Asfáltica RR-C</v>
          </cell>
          <cell r="D1903" t="str">
            <v>t</v>
          </cell>
          <cell r="H1903" t="str">
            <v>EC-P-01</v>
          </cell>
        </row>
        <row r="1905">
          <cell r="C1905" t="str">
            <v>TRANSPORTE DE MATERIAL BETUMINOSO</v>
          </cell>
        </row>
        <row r="1906">
          <cell r="B1906" t="str">
            <v>-</v>
          </cell>
          <cell r="C1906" t="str">
            <v>Transporte de CAP-20 Com 4,5% de Polímero</v>
          </cell>
          <cell r="D1906" t="str">
            <v>t</v>
          </cell>
          <cell r="H1906" t="str">
            <v>EC-P-01</v>
          </cell>
        </row>
        <row r="1907">
          <cell r="B1907" t="str">
            <v>-</v>
          </cell>
          <cell r="C1907" t="str">
            <v>Transporte Comercial de Asfalto Diluido Tipo CM-30</v>
          </cell>
          <cell r="D1907" t="str">
            <v>t</v>
          </cell>
          <cell r="H1907" t="str">
            <v>EC-P-01</v>
          </cell>
        </row>
        <row r="1908">
          <cell r="B1908" t="str">
            <v>-</v>
          </cell>
          <cell r="C1908" t="str">
            <v>Transporte Comercial de Emulsão Asfáltica RR-2C</v>
          </cell>
          <cell r="D1908" t="str">
            <v>t</v>
          </cell>
          <cell r="H1908" t="str">
            <v>EC-P-01</v>
          </cell>
        </row>
        <row r="1910">
          <cell r="C1910" t="str">
            <v>TUBULÃO AR COMPRIMIDO</v>
          </cell>
        </row>
        <row r="1911">
          <cell r="A1911" t="str">
            <v>2 S 10 100 01</v>
          </cell>
          <cell r="B1911" t="str">
            <v>-</v>
          </cell>
          <cell r="C1911" t="str">
            <v>Escavação AR Comprimido 1ª Categoria</v>
          </cell>
          <cell r="D1911" t="str">
            <v>m³</v>
          </cell>
        </row>
        <row r="1912">
          <cell r="A1912" t="str">
            <v>2 S 10 100 02</v>
          </cell>
          <cell r="B1912" t="str">
            <v>-</v>
          </cell>
          <cell r="C1912" t="str">
            <v>Concreto 25 MPA Inclusive Forma para Camisa</v>
          </cell>
          <cell r="D1912" t="str">
            <v>m³</v>
          </cell>
          <cell r="H1912" t="str">
            <v>DNER-ES-335/97</v>
          </cell>
        </row>
        <row r="1913">
          <cell r="A1913" t="str">
            <v>2 S 10 100 03</v>
          </cell>
          <cell r="B1913" t="str">
            <v>-</v>
          </cell>
          <cell r="C1913" t="str">
            <v>Ferragem</v>
          </cell>
          <cell r="D1913" t="str">
            <v>Kg</v>
          </cell>
          <cell r="H1913" t="str">
            <v>DNER-ES-331/97</v>
          </cell>
        </row>
        <row r="1915">
          <cell r="C1915" t="str">
            <v>TRAVESSA DE APOIO 1 E 2 - CORTINAS</v>
          </cell>
        </row>
        <row r="1916">
          <cell r="A1916" t="str">
            <v>2 S 10 200 01</v>
          </cell>
          <cell r="B1916" t="str">
            <v>-</v>
          </cell>
          <cell r="C1916" t="str">
            <v>Cimbramento</v>
          </cell>
          <cell r="D1916" t="str">
            <v>m³</v>
          </cell>
        </row>
        <row r="1917">
          <cell r="A1917" t="str">
            <v>2 S 10 200 02</v>
          </cell>
          <cell r="B1917" t="str">
            <v>-</v>
          </cell>
          <cell r="C1917" t="str">
            <v>Ferragem para Toda Obra</v>
          </cell>
          <cell r="D1917" t="str">
            <v>Kg</v>
          </cell>
          <cell r="H1917" t="str">
            <v>DNER-ES-331/97</v>
          </cell>
        </row>
        <row r="1918">
          <cell r="A1918" t="str">
            <v>2 S 10 200 03</v>
          </cell>
          <cell r="B1918" t="str">
            <v>-</v>
          </cell>
          <cell r="C1918" t="str">
            <v>Concreto 25 MPA</v>
          </cell>
          <cell r="D1918" t="str">
            <v>m³</v>
          </cell>
          <cell r="H1918" t="str">
            <v>DNER-ES-335/97</v>
          </cell>
        </row>
        <row r="1919">
          <cell r="A1919" t="str">
            <v>2 S 10 200 04</v>
          </cell>
          <cell r="B1919" t="str">
            <v>-</v>
          </cell>
          <cell r="C1919" t="str">
            <v>Forma</v>
          </cell>
          <cell r="D1919" t="str">
            <v>m²</v>
          </cell>
          <cell r="H1919" t="str">
            <v>DNER-ES-333/97</v>
          </cell>
        </row>
        <row r="1920">
          <cell r="A1920" t="str">
            <v>2 S 10 200 05</v>
          </cell>
          <cell r="B1920" t="str">
            <v>-</v>
          </cell>
          <cell r="C1920" t="str">
            <v>Aparelho de Apoio Inclusive Calços</v>
          </cell>
          <cell r="D1920" t="str">
            <v>dm³</v>
          </cell>
        </row>
        <row r="1922">
          <cell r="C1922" t="str">
            <v>LAJE</v>
          </cell>
        </row>
        <row r="1923">
          <cell r="A1923" t="str">
            <v>2 S 10 300 01</v>
          </cell>
          <cell r="B1923" t="str">
            <v>-</v>
          </cell>
          <cell r="C1923" t="str">
            <v>Concreto 25 MPA</v>
          </cell>
          <cell r="D1923" t="str">
            <v>m³</v>
          </cell>
          <cell r="H1923" t="str">
            <v>DNER-ES-335/97</v>
          </cell>
        </row>
        <row r="1924">
          <cell r="A1924" t="str">
            <v>2 S 10 300 02</v>
          </cell>
          <cell r="B1924" t="str">
            <v>-</v>
          </cell>
          <cell r="C1924" t="str">
            <v>Forma Inclusive Pré-Laje</v>
          </cell>
          <cell r="D1924" t="str">
            <v>m²</v>
          </cell>
          <cell r="H1924" t="str">
            <v>DNER-ES-333/97</v>
          </cell>
        </row>
        <row r="1926">
          <cell r="C1926" t="str">
            <v>GUARDA-RODA</v>
          </cell>
        </row>
        <row r="1927">
          <cell r="A1927" t="str">
            <v>2 S 10 400 01</v>
          </cell>
          <cell r="B1927" t="str">
            <v>-</v>
          </cell>
          <cell r="C1927" t="str">
            <v>Concreto 25 MPA</v>
          </cell>
          <cell r="D1927" t="str">
            <v>m³</v>
          </cell>
          <cell r="H1927" t="str">
            <v>DNER-ES-335/97</v>
          </cell>
        </row>
        <row r="1928">
          <cell r="A1928" t="str">
            <v>2 S 10 400 02</v>
          </cell>
          <cell r="B1928" t="str">
            <v>-</v>
          </cell>
          <cell r="C1928" t="str">
            <v>Forma</v>
          </cell>
          <cell r="D1928" t="str">
            <v>m²</v>
          </cell>
          <cell r="H1928" t="str">
            <v>DNER-ES-333/97</v>
          </cell>
        </row>
        <row r="1930">
          <cell r="C1930" t="str">
            <v>OUTROS ITENS</v>
          </cell>
        </row>
        <row r="1931">
          <cell r="A1931" t="str">
            <v>2 S 10 500 01</v>
          </cell>
          <cell r="B1931" t="str">
            <v>-</v>
          </cell>
          <cell r="C1931" t="str">
            <v>Guarda-Corpo Metálico</v>
          </cell>
          <cell r="D1931" t="str">
            <v>Kg</v>
          </cell>
        </row>
        <row r="1932">
          <cell r="A1932" t="str">
            <v>2 S 10 500 02</v>
          </cell>
          <cell r="B1932" t="str">
            <v>-</v>
          </cell>
          <cell r="C1932" t="str">
            <v>Dreno PVC Diâmetro 100</v>
          </cell>
          <cell r="D1932" t="str">
            <v>Pç</v>
          </cell>
        </row>
        <row r="1933">
          <cell r="A1933" t="str">
            <v>2 S 10 500 03</v>
          </cell>
          <cell r="B1933" t="str">
            <v>-</v>
          </cell>
          <cell r="C1933" t="str">
            <v>Gabião</v>
          </cell>
          <cell r="D1933" t="str">
            <v>m³</v>
          </cell>
        </row>
        <row r="1934">
          <cell r="A1934" t="str">
            <v>2 S 10 500 04</v>
          </cell>
          <cell r="B1934" t="str">
            <v>-</v>
          </cell>
          <cell r="C1934" t="str">
            <v>Reaterro Gabião</v>
          </cell>
          <cell r="D1934" t="str">
            <v>m³</v>
          </cell>
        </row>
        <row r="1935">
          <cell r="A1935" t="str">
            <v>2 S 10 500 05</v>
          </cell>
          <cell r="B1935" t="str">
            <v>-</v>
          </cell>
          <cell r="C1935" t="str">
            <v>Vigas Metálicas e Outras Peças</v>
          </cell>
          <cell r="D1935" t="str">
            <v>Kg</v>
          </cell>
        </row>
        <row r="1936">
          <cell r="A1936" t="str">
            <v>2 S 10 500 06</v>
          </cell>
          <cell r="B1936" t="str">
            <v>-</v>
          </cell>
          <cell r="C1936" t="str">
            <v>Lançamento de Viga</v>
          </cell>
          <cell r="D1936" t="str">
            <v>Pç</v>
          </cell>
        </row>
        <row r="1938">
          <cell r="C1938" t="str">
            <v>MEIO AMBIENTE (RECUPERAÇÃO DE PASSIVO AMBIENTAL)</v>
          </cell>
        </row>
        <row r="1939">
          <cell r="B1939" t="str">
            <v>-</v>
          </cell>
          <cell r="C1939" t="str">
            <v>Plantio de Árvores</v>
          </cell>
          <cell r="D1939" t="str">
            <v>und</v>
          </cell>
        </row>
        <row r="1941">
          <cell r="C1941" t="str">
            <v>DESPESAS COM MOBILIZAÇÃO/DESMOBILIZAÇÃO E INSTALAÇÃO DE CANTEIRO</v>
          </cell>
        </row>
        <row r="1942">
          <cell r="A1942" t="str">
            <v>1 A 99 100 00</v>
          </cell>
          <cell r="B1942" t="str">
            <v>-</v>
          </cell>
          <cell r="C1942" t="str">
            <v>Despesas Com Inst. de Canteiro e Acampamento</v>
          </cell>
          <cell r="D1942" t="str">
            <v>VB</v>
          </cell>
        </row>
        <row r="1943">
          <cell r="A1943" t="str">
            <v>1 A 99 200 00</v>
          </cell>
          <cell r="B1943" t="str">
            <v>-</v>
          </cell>
          <cell r="C1943" t="str">
            <v>Despesas com Mobilização e Desmobilização</v>
          </cell>
          <cell r="D1943" t="str">
            <v>VB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Principal"/>
      <sheetName val="#REF"/>
      <sheetName val="Principal"/>
      <sheetName val="CVRDMenu"/>
      <sheetName val="Controle De Inpeções"/>
      <sheetName val="Controle De Inpeções (2)"/>
      <sheetName val="Controle De Inpeções (3)"/>
      <sheetName val="_REF"/>
      <sheetName val="Imob_frota GAVAG "/>
      <sheetName val="Imob_hojeXOntem"/>
      <sheetName val="grafico-CARGA GERAL"/>
      <sheetName val="grafico-GDE"/>
      <sheetName val="dados"/>
      <sheetName val="MENU"/>
      <sheetName val="Restrições de Velocidade"/>
      <sheetName val="Produção"/>
      <sheetName val="Fratura"/>
      <sheetName val="Flambagem"/>
      <sheetName val="Pontes"/>
      <sheetName val="Custeio"/>
      <sheetName val="Segurança"/>
      <sheetName val="Ultra som - 2007"/>
      <sheetName val="Trem Hora Parado"/>
      <sheetName val="IEM"/>
      <sheetName val="Ocorrências Ferroviárias"/>
      <sheetName val="Aprovisionamento de Materiais"/>
      <sheetName val="PEL"/>
      <sheetName val="Sheet1"/>
      <sheetName val="IC-Efeito"/>
      <sheetName val="06X12"/>
      <sheetName val="12X18"/>
      <sheetName val="18X24"/>
      <sheetName val="RESULTS_06X12"/>
      <sheetName val="RESULTS_12X18"/>
      <sheetName val="RESULTS_18X24"/>
      <sheetName val="LISTA_BASE"/>
      <sheetName val="IC_Efeito"/>
      <sheetName val="Grafico Geral Orçamento"/>
      <sheetName val="Check List- Gerrot"/>
      <sheetName val="Tabela1"/>
      <sheetName val="EAIGESEN"/>
      <sheetName val="Relatório"/>
      <sheetName val="SispecPSAP"/>
      <sheetName val="EAP_rev.00"/>
      <sheetName val="127784"/>
      <sheetName val="130391"/>
      <sheetName val="113833"/>
      <sheetName val="127782"/>
      <sheetName val="130334"/>
      <sheetName val="130412"/>
      <sheetName val="130336"/>
      <sheetName val="125404"/>
      <sheetName val="130414"/>
      <sheetName val="130415"/>
      <sheetName val="124763"/>
      <sheetName val="130342"/>
      <sheetName val="130424"/>
      <sheetName val="130459"/>
      <sheetName val="130359"/>
      <sheetName val="112029"/>
      <sheetName val="130381"/>
      <sheetName val="112021"/>
      <sheetName val="115828"/>
      <sheetName val="130409"/>
      <sheetName val="CC 424"/>
      <sheetName val="122146"/>
      <sheetName val="130321"/>
      <sheetName val="122176"/>
      <sheetName val="122214"/>
      <sheetName val="117353"/>
      <sheetName val="CRÍTICOS"/>
      <sheetName val="NÃO CRÍTICOS"/>
      <sheetName val="CONSOLIDADO GAENY"/>
      <sheetName val="ORÇADO - CONF. GIC"/>
      <sheetName val="ALEXANDRE"/>
      <sheetName val="LEONARDO"/>
      <sheetName val="PAULO"/>
      <sheetName val="ALEXANDRE - NÃO CRÍTICOS"/>
      <sheetName val="LEONARDO  - CRÍTICOS"/>
      <sheetName val="LEONARDO  - NÃO CRÍTICOS"/>
      <sheetName val="PAULO - CRÍTICOS"/>
      <sheetName val="PAULO - NÃO CRÍTICOS"/>
      <sheetName val="Gestão Econômica"/>
      <sheetName val="INFO."/>
      <sheetName val="Tabelas"/>
      <sheetName val="Grupo x Justif"/>
      <sheetName val="Plan1"/>
      <sheetName val="Cronograma"/>
      <sheetName val="Real_sem01"/>
      <sheetName val="TRANS"/>
      <sheetName val="Empresas"/>
      <sheetName val="Disp 2005 FCA"/>
      <sheetName val="Resumo EFVM"/>
      <sheetName val="EXEMPLO"/>
      <sheetName val="thp "/>
      <sheetName val="TU_EFVM_EFC"/>
      <sheetName val="Sispec"/>
      <sheetName val="Balanço"/>
      <sheetName val="Gerrot"/>
      <sheetName val="Vazio"/>
      <sheetName val="CEARA"/>
      <sheetName val="Sispec99"/>
      <sheetName val="Consolida Investimento"/>
      <sheetName val="Evolução Etapas Cal Mag"/>
      <sheetName val="Evolução Etapas Cromo"/>
      <sheetName val="Resume-Balance"/>
      <sheetName val="Controle_De_Inpeções"/>
      <sheetName val="Controle_De_Inpeções_(2)"/>
      <sheetName val="Controle_De_Inpeções_(3)"/>
      <sheetName val="Imob_frota_GAVAG_"/>
      <sheetName val="grafico-CARGA_GERAL"/>
      <sheetName val="Restrições_de_Velocidade"/>
      <sheetName val="Ultra_som_-_2007"/>
      <sheetName val="Trem_Hora_Parado"/>
      <sheetName val="Ocorrências_Ferroviárias"/>
      <sheetName val="Aprovisionamento_de_Materiais"/>
      <sheetName val="Grafico_Geral_Orçamento"/>
      <sheetName val="Controle_De_Inpeções1"/>
      <sheetName val="Controle_De_Inpeções_(2)1"/>
      <sheetName val="Controle_De_Inpeções_(3)1"/>
      <sheetName val="Imob_frota_GAVAG_1"/>
      <sheetName val="grafico-CARGA_GERAL1"/>
      <sheetName val="Restrições_de_Velocidade1"/>
      <sheetName val="Ultra_som_-_20071"/>
      <sheetName val="Trem_Hora_Parado1"/>
      <sheetName val="Ocorrências_Ferroviárias1"/>
      <sheetName val="Aprovisionamento_de_Materiais1"/>
      <sheetName val="Grafico_Geral_Orçamento1"/>
      <sheetName val="GEESR_EFC"/>
      <sheetName val="consolidado preventivas"/>
      <sheetName val="MêsBase"/>
      <sheetName val="Controle_De_Inpeções3"/>
      <sheetName val="Controle_De_Inpeções_(2)3"/>
      <sheetName val="Controle_De_Inpeções_(3)3"/>
      <sheetName val="Imob_frota_GAVAG_3"/>
      <sheetName val="grafico-CARGA_GERAL3"/>
      <sheetName val="Restrições_de_Velocidade3"/>
      <sheetName val="Ultra_som_-_20073"/>
      <sheetName val="Trem_Hora_Parado3"/>
      <sheetName val="Ocorrências_Ferroviárias3"/>
      <sheetName val="Aprovisionamento_de_Materiais3"/>
      <sheetName val="Grafico_Geral_Orçamento3"/>
      <sheetName val="Check_List-_Gerrot3"/>
      <sheetName val="Check_List-_Gerrot"/>
      <sheetName val="Check_List-_Gerrot1"/>
      <sheetName val="Controle_De_Inpeções2"/>
      <sheetName val="Controle_De_Inpeções_(2)2"/>
      <sheetName val="Controle_De_Inpeções_(3)2"/>
      <sheetName val="Imob_frota_GAVAG_2"/>
      <sheetName val="grafico-CARGA_GERAL2"/>
      <sheetName val="Restrições_de_Velocidade2"/>
      <sheetName val="Ultra_som_-_20072"/>
      <sheetName val="Trem_Hora_Parado2"/>
      <sheetName val="Ocorrências_Ferroviárias2"/>
      <sheetName val="Aprovisionamento_de_Materiais2"/>
      <sheetName val="Grafico_Geral_Orçamento2"/>
      <sheetName val="Check_List-_Gerrot2"/>
      <sheetName val="Banco"/>
      <sheetName val="Correlação"/>
      <sheetName val="CUSTMETQ"/>
      <sheetName val="Vg. Inventariados-dados"/>
      <sheetName val="MODELO"/>
      <sheetName val="DadosOrc"/>
      <sheetName val="DCF"/>
      <sheetName val="FCD"/>
      <sheetName val="Painel de controle"/>
      <sheetName val="THP"/>
      <sheetName val="MKBF MI"/>
      <sheetName val="MKBF CG"/>
      <sheetName val="Qtrens"/>
      <sheetName val="Ocorr-Consideradas"/>
      <sheetName val="Ocorr-Desconsideradas"/>
      <sheetName val="Nº de Falhas MI"/>
      <sheetName val="Nº de Falhas CG"/>
      <sheetName val="Nº de Falhas PA"/>
      <sheetName val="GAROG"/>
      <sheetName val="Falhas sup Freio"/>
      <sheetName val="Falhas MI-sist Freio"/>
      <sheetName val="Falhas CG-sist Freio"/>
      <sheetName val="Falhas sup Vagão"/>
      <sheetName val="Falhas MI-sist Sup"/>
      <sheetName val="Falhas CG -sist Sup"/>
      <sheetName val="Falhas sup CG"/>
      <sheetName val="GAFRG"/>
      <sheetName val="Falhas sup Rodeiro-MI CG PA"/>
      <sheetName val="Falhas CG-sist Rodeiro"/>
      <sheetName val="Falhas MI-sist Rodeiro"/>
      <sheetName val="Falhas PA-sist Rodeiro"/>
      <sheetName val="Falhas sup T&amp;T"/>
      <sheetName val="Falhas TT-MI"/>
      <sheetName val="Falhas TT-CG"/>
      <sheetName val="Falhas MI-sist Truque"/>
      <sheetName val="Falhas CG-sist Truque"/>
      <sheetName val="Falhas MI-sist Tração"/>
      <sheetName val="Falhas CG-sist Tração"/>
      <sheetName val="EAP_rev_00"/>
      <sheetName val="CC_424"/>
      <sheetName val="NÃO_CRÍTICOS"/>
      <sheetName val="CONSOLIDADO_GAENY"/>
      <sheetName val="ORÇADO_-_CONF__GIC"/>
      <sheetName val="ALEXANDRE_-_NÃO_CRÍTICOS"/>
      <sheetName val="LEONARDO__-_CRÍTICOS"/>
      <sheetName val="LEONARDO__-_NÃO_CRÍTICOS"/>
      <sheetName val="PAULO_-_CRÍTICOS"/>
      <sheetName val="PAULO_-_NÃO_CRÍTICOS"/>
      <sheetName val="Gestão_Econômica"/>
      <sheetName val="INFO_"/>
    </sheetNames>
    <definedNames>
      <definedName name="Macro1"/>
      <definedName name="Macro3" sheetId="1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JO"/>
      <sheetName val="ISSQN"/>
      <sheetName val="DADOS"/>
      <sheetName val="MEMORANDO"/>
      <sheetName val="MEDIÇÃO"/>
      <sheetName val="FICHA CAMPO"/>
      <sheetName val="403024"/>
      <sheetName val="322019"/>
      <sheetName val="150643"/>
      <sheetName val="193000"/>
      <sheetName val="250102"/>
      <sheetName val="335301"/>
      <sheetName val="MEDIÇÃO CONSOLIDADA"/>
      <sheetName val="200707"/>
      <sheetName val="209998"/>
      <sheetName val="120079"/>
      <sheetName val="337000"/>
      <sheetName val="254000"/>
      <sheetName val="254001 (FC)"/>
      <sheetName val="254001 (FD)"/>
      <sheetName val="299011"/>
      <sheetName val="395000"/>
      <sheetName val="400000"/>
      <sheetName val="810900"/>
      <sheetName val="820000"/>
      <sheetName val="453011"/>
      <sheetName val="810000"/>
      <sheetName val="810912"/>
      <sheetName val="810101"/>
      <sheetName val="830001"/>
      <sheetName val="830102"/>
      <sheetName val="830103"/>
      <sheetName val="830202"/>
      <sheetName val="840200"/>
      <sheetName val="850100"/>
      <sheetName val="890001"/>
      <sheetName val="891000"/>
      <sheetName val="3220231"/>
      <sheetName val="15039"/>
      <sheetName val="60362"/>
      <sheetName val="60363"/>
      <sheetName val="60366"/>
      <sheetName val="60364"/>
      <sheetName val="900197"/>
      <sheetName val="61009"/>
      <sheetName val="900200"/>
      <sheetName val="900200-1"/>
      <sheetName val="900203"/>
      <sheetName val="900206"/>
      <sheetName val="900241"/>
      <sheetName val="PLUVIO"/>
      <sheetName val="EQUIP"/>
      <sheetName val="PESSOAL"/>
      <sheetName val="BOLETIM"/>
      <sheetName val="Curva S"/>
      <sheetName val="Esquema Grafico Roçadas"/>
      <sheetName val="Plan1"/>
    </sheetNames>
    <sheetDataSet>
      <sheetData sheetId="0"/>
      <sheetData sheetId="1"/>
      <sheetData sheetId="2">
        <row r="1">
          <cell r="B1">
            <v>19</v>
          </cell>
        </row>
        <row r="7">
          <cell r="B7" t="str">
            <v>SR/MT-627/2015</v>
          </cell>
        </row>
        <row r="8">
          <cell r="B8">
            <v>42251</v>
          </cell>
        </row>
        <row r="9">
          <cell r="B9" t="str">
            <v>NEOVIA INFRAESTRUTURA RODOVIÁRIA LTDA.</v>
          </cell>
        </row>
        <row r="11">
          <cell r="B11" t="str">
            <v>01/03/2.017 à 31/03/2.017</v>
          </cell>
        </row>
        <row r="12">
          <cell r="B12" t="str">
            <v>MARÇO/2.017</v>
          </cell>
        </row>
        <row r="13">
          <cell r="B13">
            <v>42837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TO"/>
    </sheetNames>
    <sheetDataSet>
      <sheetData sheetId="0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Sub-base"/>
      <sheetName val="Resumo"/>
      <sheetName val="DMT Terrap."/>
      <sheetName val="Reajustamen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_ORIGINAL"/>
      <sheetName val="RESUMO_AUT1"/>
    </sheetNames>
    <sheetDataSet>
      <sheetData sheetId="0"/>
      <sheetData sheetId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_AUT1"/>
    </sheetNames>
    <sheetDataSet>
      <sheetData sheetId="0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letim"/>
      <sheetName val="Ind. Físicos"/>
      <sheetName val="pluviometria"/>
      <sheetName val="Fh. Medição"/>
      <sheetName val="Medição"/>
      <sheetName val="Medição com adequação"/>
      <sheetName val="Reaj"/>
      <sheetName val="desmatamento"/>
      <sheetName val="árvore 15&lt; Ø &lt;30cm"/>
      <sheetName val="árvore  Ø &gt;30cm"/>
      <sheetName val="rebaixo 1ª"/>
      <sheetName val="escalonamento"/>
      <sheetName val="escav 3ª "/>
      <sheetName val="solo mole"/>
      <sheetName val="colchão areia"/>
      <sheetName val="aterro 95%"/>
      <sheetName val="aterro 100%"/>
      <sheetName val="colchão brita"/>
      <sheetName val="sub-leito"/>
      <sheetName val="reforço sub-leito"/>
      <sheetName val="sub-base"/>
      <sheetName val="base"/>
      <sheetName val="imprimação"/>
      <sheetName val="tsd"/>
      <sheetName val="tss"/>
      <sheetName val="cm-30"/>
      <sheetName val="rr 2c"/>
      <sheetName val="escav. manual 1ª cat"/>
      <sheetName val="escav. mecânica 1ª cat"/>
      <sheetName val="escav mat 3ª"/>
      <sheetName val="reaterro"/>
      <sheetName val="bstc 0,80"/>
      <sheetName val="bstc 1,00"/>
      <sheetName val="bdtc 1,20"/>
      <sheetName val="bttc 1,20"/>
      <sheetName val="boca simples 0,80"/>
      <sheetName val="boca simples 1,00"/>
      <sheetName val="boca duplo 1,20"/>
      <sheetName val="boca triplo 1,20"/>
      <sheetName val="bdcc 3x3"/>
      <sheetName val="boca bdcc 3x3"/>
      <sheetName val="VPC-03"/>
      <sheetName val="VPA-03"/>
      <sheetName val="DPS-02"/>
      <sheetName val="DPR-02"/>
      <sheetName val="STC-04"/>
      <sheetName val="MFC-01"/>
      <sheetName val="caixa 0,80"/>
      <sheetName val="caixa 1,00"/>
      <sheetName val="EDA 01"/>
      <sheetName val="EDA 02"/>
      <sheetName val="DES-01"/>
      <sheetName val="DES-04"/>
      <sheetName val="DEB-01"/>
      <sheetName val="remoção bueiros"/>
      <sheetName val="demolição concreto"/>
      <sheetName val="enleivamento"/>
      <sheetName val="semeadura manual"/>
      <sheetName val="hidrossemeadura"/>
      <sheetName val="conformação"/>
      <sheetName val="recomposição"/>
      <sheetName val="cerca"/>
      <sheetName val="faixa"/>
      <sheetName val="enrocamento"/>
      <sheetName val="remoção cerca"/>
      <sheetName val="bstc 0,40"/>
      <sheetName val="bdtc 1,00"/>
      <sheetName val="boca duplo 1,00"/>
      <sheetName val="VPC-04"/>
      <sheetName val="STC-08"/>
      <sheetName val="DAR-02"/>
      <sheetName val="caixa 0,40"/>
      <sheetName val="TSS-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CO"/>
      <sheetName val="CPS-1  "/>
      <sheetName val="RESUMO_AUT1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CO"/>
      <sheetName val="CPS-1  "/>
    </sheetNames>
    <sheetDataSet>
      <sheetData sheetId="0" refreshError="1"/>
      <sheetData sheetId="1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OQUI 2010"/>
      <sheetName val="CROQUI 2010 2"/>
      <sheetName val="Capa"/>
      <sheetName val="contracapas"/>
      <sheetName val="CROQUI"/>
      <sheetName val="Pato"/>
      <sheetName val="QUANTIDADES E CUSTOS"/>
      <sheetName val="CURVA ABC"/>
      <sheetName val="QUANTIDADES RESUMIDA"/>
      <sheetName val="LICITAT"/>
      <sheetName val="COMP BR-359"/>
      <sheetName val="Cronogr"/>
      <sheetName val="MATERIAIS"/>
      <sheetName val="LICITATORIA"/>
      <sheetName val="TRANSP LOCAL CARROC 4 T ROD PAV"/>
      <sheetName val="TRANSP COM 10 M3 ROD PAV"/>
      <sheetName val="TRANSP COM 10 M3 ROD NÃO PAV"/>
      <sheetName val="TR LOC 5M³ ROD PAV"/>
      <sheetName val="TR LOC MAT REMENDOS"/>
      <sheetName val="TR MAT BETUMINOSO"/>
      <sheetName val="Cronog"/>
      <sheetName val="INVENTARIO"/>
      <sheetName val="NOVO CANTEIRO"/>
      <sheetName val="MOBIL_INST_CANT"/>
      <sheetName val="TR LOC 5M³ ROD N PAV"/>
      <sheetName val="TR COMERC 10M³ ROD PAV"/>
      <sheetName val="TR COM CAR ROD PAV"/>
      <sheetName val="TR COM CAR ROD N PAV"/>
      <sheetName val="TR LOC CAR 4 T ROD NÃO PAV"/>
      <sheetName val="TR LOC CAR 4 T ROD PAV"/>
      <sheetName val="TR LOC MAT BETUMINOSO"/>
      <sheetName val="Memorial"/>
      <sheetName val="SERV MAT BET"/>
      <sheetName val="CUSTOS MAT BET"/>
      <sheetName val="P UNITARIO MAT BET"/>
      <sheetName val="TARIFA TRANSP."/>
      <sheetName val="CALCULOS AUXILIARES"/>
      <sheetName val="TRANSP FRIO E QUENTE"/>
      <sheetName val="Comp P Unit "/>
      <sheetName val="C MÃO OBRA"/>
      <sheetName val="CUSTO MATERIAL"/>
      <sheetName val="CUSTO EQUIP"/>
      <sheetName val="COMP TRANSP EQUIP"/>
      <sheetName val="Plan1"/>
      <sheetName val="canteir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8">
          <cell r="E18">
            <v>1370</v>
          </cell>
        </row>
        <row r="22">
          <cell r="E22">
            <v>1802</v>
          </cell>
        </row>
        <row r="26">
          <cell r="E26">
            <v>995</v>
          </cell>
        </row>
        <row r="30">
          <cell r="E30">
            <v>1065</v>
          </cell>
        </row>
        <row r="38">
          <cell r="E38">
            <v>1209</v>
          </cell>
        </row>
        <row r="42">
          <cell r="E42">
            <v>1540</v>
          </cell>
        </row>
        <row r="50">
          <cell r="E50" t="e">
            <v>#REF!</v>
          </cell>
        </row>
        <row r="54">
          <cell r="E54" t="e">
            <v>#REF!</v>
          </cell>
        </row>
      </sheetData>
      <sheetData sheetId="37" refreshError="1"/>
      <sheetData sheetId="38" refreshError="1">
        <row r="37">
          <cell r="O37" t="str">
            <v>DNIT - Sistema de Custos Rodoviários - SR/MS</v>
          </cell>
        </row>
        <row r="40">
          <cell r="M40" t="str">
            <v>Região Mato Grosso do Sul</v>
          </cell>
        </row>
        <row r="47">
          <cell r="M47" t="str">
            <v>Lucro e Despesas Indiretas Betume(15,00%)</v>
          </cell>
        </row>
        <row r="48">
          <cell r="N48">
            <v>0.15</v>
          </cell>
        </row>
      </sheetData>
      <sheetData sheetId="39" refreshError="1">
        <row r="13">
          <cell r="A13" t="str">
            <v>COD.</v>
          </cell>
          <cell r="B13" t="str">
            <v>PROFISSÃO</v>
          </cell>
          <cell r="C13" t="str">
            <v>VALOR</v>
          </cell>
          <cell r="D13" t="str">
            <v>ENCARGOS</v>
          </cell>
          <cell r="E13" t="str">
            <v xml:space="preserve">PADRÃO </v>
          </cell>
          <cell r="F13" t="str">
            <v>CUSTO/HOR.</v>
          </cell>
        </row>
        <row r="14">
          <cell r="C14" t="str">
            <v>MENSAL</v>
          </cell>
          <cell r="E14" t="str">
            <v>SAL.</v>
          </cell>
        </row>
        <row r="15">
          <cell r="A15" t="str">
            <v>T 000</v>
          </cell>
          <cell r="B15" t="str">
            <v>SALÁRIO MÍNIMO</v>
          </cell>
          <cell r="C15">
            <v>300</v>
          </cell>
          <cell r="D15">
            <v>378.9</v>
          </cell>
          <cell r="E15">
            <v>1</v>
          </cell>
          <cell r="F15">
            <v>3.0859090909090909</v>
          </cell>
        </row>
        <row r="16">
          <cell r="A16" t="str">
            <v>T 301</v>
          </cell>
          <cell r="B16" t="str">
            <v>MOTORISTA DE VEÍCULO LEVE</v>
          </cell>
          <cell r="C16">
            <v>869.99999999999989</v>
          </cell>
          <cell r="D16">
            <v>1098.8099999999997</v>
          </cell>
          <cell r="E16">
            <v>2.9</v>
          </cell>
          <cell r="F16">
            <v>8.9491363636363612</v>
          </cell>
        </row>
        <row r="17">
          <cell r="A17" t="str">
            <v>T 302</v>
          </cell>
          <cell r="B17" t="str">
            <v>MOTORISTA DE CAMINHÃO</v>
          </cell>
          <cell r="C17">
            <v>960</v>
          </cell>
          <cell r="D17">
            <v>1212.48</v>
          </cell>
          <cell r="E17">
            <v>3.2</v>
          </cell>
          <cell r="F17">
            <v>9.8749090909090906</v>
          </cell>
        </row>
        <row r="18">
          <cell r="A18" t="str">
            <v>T 303</v>
          </cell>
          <cell r="B18" t="str">
            <v>MOTORISTA DE VEÍCULO ESPECIAL</v>
          </cell>
          <cell r="C18">
            <v>1019.9999999999999</v>
          </cell>
          <cell r="D18">
            <v>1288.2599999999998</v>
          </cell>
          <cell r="E18">
            <v>3.4</v>
          </cell>
          <cell r="F18">
            <v>10.492090909090908</v>
          </cell>
        </row>
        <row r="19">
          <cell r="A19" t="str">
            <v>T 311</v>
          </cell>
          <cell r="B19" t="str">
            <v>OPERADOR DE EQUIPAMENTO LEVE 1</v>
          </cell>
          <cell r="C19">
            <v>719.99999999999989</v>
          </cell>
          <cell r="D19">
            <v>909.35999999999979</v>
          </cell>
          <cell r="E19">
            <v>2.4</v>
          </cell>
          <cell r="F19">
            <v>7.4061818181818166</v>
          </cell>
        </row>
        <row r="20">
          <cell r="A20" t="str">
            <v xml:space="preserve"> T 312</v>
          </cell>
          <cell r="B20" t="str">
            <v>OPERADOR DE EQUIPAMENTO LEVE 2</v>
          </cell>
          <cell r="C20">
            <v>810</v>
          </cell>
          <cell r="D20">
            <v>1023.03</v>
          </cell>
          <cell r="E20">
            <v>2.7</v>
          </cell>
          <cell r="F20">
            <v>8.3319545454545452</v>
          </cell>
        </row>
        <row r="21">
          <cell r="A21" t="str">
            <v>T 313</v>
          </cell>
          <cell r="B21" t="str">
            <v>OPERADOR DE EQUIPAMENTO PES.</v>
          </cell>
          <cell r="C21">
            <v>1050</v>
          </cell>
          <cell r="D21">
            <v>1326.1499999999999</v>
          </cell>
          <cell r="E21">
            <v>3.5</v>
          </cell>
          <cell r="F21">
            <v>10.800681818181816</v>
          </cell>
        </row>
        <row r="22">
          <cell r="A22" t="str">
            <v>T 314</v>
          </cell>
          <cell r="B22" t="str">
            <v>OPERADOR DE EQUIPAMENTO ESP.</v>
          </cell>
          <cell r="C22">
            <v>1110</v>
          </cell>
          <cell r="D22">
            <v>1401.9299999999998</v>
          </cell>
          <cell r="E22">
            <v>3.7</v>
          </cell>
          <cell r="F22">
            <v>11.417863636363636</v>
          </cell>
        </row>
        <row r="23">
          <cell r="A23" t="str">
            <v>T 401</v>
          </cell>
          <cell r="B23" t="str">
            <v>PRÉ-MARCADOR</v>
          </cell>
          <cell r="C23">
            <v>1110</v>
          </cell>
          <cell r="D23">
            <v>1401.9299999999998</v>
          </cell>
          <cell r="E23">
            <v>3.7</v>
          </cell>
          <cell r="F23">
            <v>11.417863636363636</v>
          </cell>
        </row>
        <row r="24">
          <cell r="A24" t="str">
            <v>T 501</v>
          </cell>
          <cell r="B24" t="str">
            <v>ENCARREGADO DE TURMA</v>
          </cell>
          <cell r="C24">
            <v>990</v>
          </cell>
          <cell r="D24">
            <v>1250.3699999999999</v>
          </cell>
          <cell r="E24">
            <v>3.3000032190756574</v>
          </cell>
          <cell r="F24">
            <v>10.183499999999999</v>
          </cell>
        </row>
        <row r="25">
          <cell r="A25" t="str">
            <v>T 511</v>
          </cell>
          <cell r="B25" t="str">
            <v>ENCARREGADO DE PAVIMENTAÇÃO</v>
          </cell>
          <cell r="C25">
            <v>2100</v>
          </cell>
          <cell r="D25">
            <v>2652.2999999999997</v>
          </cell>
          <cell r="E25">
            <v>7</v>
          </cell>
          <cell r="F25">
            <v>21.601363636363633</v>
          </cell>
        </row>
        <row r="26">
          <cell r="A26" t="str">
            <v>T 512</v>
          </cell>
          <cell r="B26" t="str">
            <v>ENCARREGADO DE BRITAGEM</v>
          </cell>
          <cell r="C26">
            <v>2100</v>
          </cell>
          <cell r="D26">
            <v>2652.2999999999997</v>
          </cell>
          <cell r="E26">
            <v>7</v>
          </cell>
          <cell r="F26">
            <v>21.601363636363633</v>
          </cell>
        </row>
        <row r="27">
          <cell r="A27" t="str">
            <v>T 601</v>
          </cell>
          <cell r="B27" t="str">
            <v>BLASTER</v>
          </cell>
          <cell r="C27">
            <v>1230</v>
          </cell>
          <cell r="D27">
            <v>1553.4899999999998</v>
          </cell>
          <cell r="E27">
            <v>4.1000079013675217</v>
          </cell>
          <cell r="F27">
            <v>12.652227272727272</v>
          </cell>
        </row>
        <row r="28">
          <cell r="A28" t="str">
            <v>T 602</v>
          </cell>
          <cell r="B28" t="str">
            <v>MONTADOR</v>
          </cell>
          <cell r="C28">
            <v>719.99999999999989</v>
          </cell>
          <cell r="D28">
            <v>909.35999999999979</v>
          </cell>
          <cell r="E28">
            <v>2.4000140468755946</v>
          </cell>
          <cell r="F28">
            <v>7.4061818181818166</v>
          </cell>
        </row>
        <row r="29">
          <cell r="A29" t="str">
            <v>T 603</v>
          </cell>
          <cell r="B29" t="str">
            <v>CARPINTEIRO</v>
          </cell>
          <cell r="C29">
            <v>719.99999999999989</v>
          </cell>
          <cell r="D29">
            <v>909.35999999999979</v>
          </cell>
          <cell r="E29">
            <v>2.4000140468755946</v>
          </cell>
          <cell r="F29">
            <v>7.4061818181818166</v>
          </cell>
        </row>
        <row r="30">
          <cell r="A30" t="str">
            <v>T 604</v>
          </cell>
          <cell r="B30" t="str">
            <v>PEDREIRO</v>
          </cell>
          <cell r="C30">
            <v>719.99999999999989</v>
          </cell>
          <cell r="D30">
            <v>909.35999999999979</v>
          </cell>
          <cell r="E30">
            <v>2.4000140468755946</v>
          </cell>
          <cell r="F30">
            <v>7.4061818181818166</v>
          </cell>
        </row>
        <row r="31">
          <cell r="A31" t="str">
            <v>T 605</v>
          </cell>
          <cell r="B31" t="str">
            <v>ARMADOR</v>
          </cell>
          <cell r="C31">
            <v>719.99999999999989</v>
          </cell>
          <cell r="D31">
            <v>909.35999999999979</v>
          </cell>
          <cell r="E31">
            <v>2.4000140468755946</v>
          </cell>
          <cell r="F31">
            <v>7.4061818181818166</v>
          </cell>
        </row>
        <row r="32">
          <cell r="A32" t="str">
            <v>T 606</v>
          </cell>
          <cell r="B32" t="str">
            <v>FERREIRO</v>
          </cell>
          <cell r="C32">
            <v>719.99999999999989</v>
          </cell>
          <cell r="D32">
            <v>909.35999999999979</v>
          </cell>
          <cell r="E32">
            <v>2.4000140468755946</v>
          </cell>
          <cell r="F32">
            <v>7.4061818181818166</v>
          </cell>
        </row>
        <row r="33">
          <cell r="A33" t="str">
            <v>T 607</v>
          </cell>
          <cell r="B33" t="str">
            <v>PINTOR</v>
          </cell>
          <cell r="C33">
            <v>719.99999999999989</v>
          </cell>
          <cell r="D33">
            <v>909.35999999999979</v>
          </cell>
          <cell r="E33">
            <v>2.4000140468755946</v>
          </cell>
          <cell r="F33">
            <v>7.4061818181818166</v>
          </cell>
        </row>
        <row r="34">
          <cell r="A34" t="str">
            <v>T 608</v>
          </cell>
          <cell r="B34" t="str">
            <v>SOLDADOR</v>
          </cell>
          <cell r="C34">
            <v>719.99999999999989</v>
          </cell>
          <cell r="D34">
            <v>909.35999999999979</v>
          </cell>
          <cell r="E34">
            <v>2.4</v>
          </cell>
          <cell r="F34">
            <v>7.4061818181818166</v>
          </cell>
        </row>
        <row r="35">
          <cell r="A35" t="str">
            <v>T 609</v>
          </cell>
          <cell r="B35" t="str">
            <v>JARDINEIRO</v>
          </cell>
          <cell r="C35">
            <v>719.99999999999989</v>
          </cell>
          <cell r="D35">
            <v>909.35999999999979</v>
          </cell>
          <cell r="E35">
            <v>2.4000140468755946</v>
          </cell>
          <cell r="F35">
            <v>7.4061818181818166</v>
          </cell>
        </row>
        <row r="36">
          <cell r="A36" t="str">
            <v>T 610</v>
          </cell>
          <cell r="B36" t="str">
            <v>SERRALHEIRO</v>
          </cell>
          <cell r="C36">
            <v>719.99999999999989</v>
          </cell>
          <cell r="D36">
            <v>909.35999999999979</v>
          </cell>
          <cell r="E36">
            <v>2.4000140468755946</v>
          </cell>
          <cell r="F36">
            <v>7.4061818181818166</v>
          </cell>
        </row>
        <row r="37">
          <cell r="B37" t="str">
            <v>ELETRICISTA</v>
          </cell>
          <cell r="C37">
            <v>719.99999999999989</v>
          </cell>
          <cell r="D37">
            <v>909.35999999999979</v>
          </cell>
          <cell r="E37">
            <v>2.4000140468755946</v>
          </cell>
          <cell r="F37">
            <v>7.4061818181818166</v>
          </cell>
        </row>
        <row r="38">
          <cell r="B38" t="str">
            <v>BOMBEIRO HIDRÁULICO</v>
          </cell>
          <cell r="C38">
            <v>719.99999999999989</v>
          </cell>
          <cell r="D38">
            <v>909.35999999999979</v>
          </cell>
          <cell r="E38">
            <v>2.4000140468755946</v>
          </cell>
          <cell r="F38">
            <v>7.4061818181818166</v>
          </cell>
        </row>
        <row r="39">
          <cell r="A39" t="str">
            <v>T 701</v>
          </cell>
          <cell r="B39" t="str">
            <v>SERVENTE</v>
          </cell>
          <cell r="C39">
            <v>509.99999999999994</v>
          </cell>
          <cell r="D39">
            <v>644.12999999999988</v>
          </cell>
          <cell r="E39">
            <v>1.7</v>
          </cell>
          <cell r="F39">
            <v>5.2460454545454542</v>
          </cell>
        </row>
        <row r="40">
          <cell r="A40" t="str">
            <v>T 702</v>
          </cell>
          <cell r="B40" t="str">
            <v>AJUDANTE</v>
          </cell>
          <cell r="C40">
            <v>600</v>
          </cell>
          <cell r="D40">
            <v>757.8</v>
          </cell>
          <cell r="E40">
            <v>2.0000117057296625</v>
          </cell>
          <cell r="F40">
            <v>6.1718181818181819</v>
          </cell>
        </row>
        <row r="41">
          <cell r="A41" t="str">
            <v>T 801</v>
          </cell>
          <cell r="B41" t="str">
            <v>PERFURADOR DE TUBULÃO</v>
          </cell>
          <cell r="C41">
            <v>719.99999999999989</v>
          </cell>
          <cell r="D41">
            <v>909.35999999999979</v>
          </cell>
          <cell r="E41">
            <v>2.4</v>
          </cell>
          <cell r="F41">
            <v>7.4061818181818166</v>
          </cell>
        </row>
      </sheetData>
      <sheetData sheetId="40" refreshError="1">
        <row r="10">
          <cell r="A10" t="str">
            <v>AM 01</v>
          </cell>
        </row>
        <row r="26">
          <cell r="F26">
            <v>1209</v>
          </cell>
        </row>
        <row r="28">
          <cell r="F28">
            <v>1540</v>
          </cell>
        </row>
      </sheetData>
      <sheetData sheetId="41" refreshError="1">
        <row r="4">
          <cell r="A4" t="str">
            <v>Código</v>
          </cell>
          <cell r="B4" t="str">
            <v>Equipamento</v>
          </cell>
          <cell r="C4" t="str">
            <v>VAL</v>
          </cell>
          <cell r="D4" t="str">
            <v>R</v>
          </cell>
          <cell r="E4" t="str">
            <v>VU</v>
          </cell>
          <cell r="F4" t="str">
            <v>HTA</v>
          </cell>
          <cell r="G4" t="str">
            <v>I</v>
          </cell>
          <cell r="H4" t="str">
            <v>K</v>
          </cell>
          <cell r="I4" t="str">
            <v>Pot</v>
          </cell>
          <cell r="J4" t="str">
            <v>Qe</v>
          </cell>
          <cell r="K4" t="str">
            <v>VMe</v>
          </cell>
          <cell r="L4" t="str">
            <v>Qm</v>
          </cell>
          <cell r="M4" t="str">
            <v>VMm</v>
          </cell>
          <cell r="N4" t="str">
            <v>D</v>
          </cell>
          <cell r="O4" t="str">
            <v>S</v>
          </cell>
          <cell r="P4" t="str">
            <v>M</v>
          </cell>
          <cell r="Q4" t="str">
            <v>Omat</v>
          </cell>
          <cell r="R4" t="str">
            <v>Omo</v>
          </cell>
          <cell r="S4" t="str">
            <v>HO</v>
          </cell>
          <cell r="T4" t="str">
            <v>HP</v>
          </cell>
        </row>
        <row r="5">
          <cell r="A5" t="str">
            <v>E 001</v>
          </cell>
          <cell r="B5" t="str">
            <v>Trator esteiras - com lâm. (60 kW)</v>
          </cell>
          <cell r="C5">
            <v>375732</v>
          </cell>
          <cell r="D5">
            <v>20</v>
          </cell>
          <cell r="E5">
            <v>5</v>
          </cell>
          <cell r="F5">
            <v>2000</v>
          </cell>
          <cell r="G5">
            <v>0</v>
          </cell>
          <cell r="H5">
            <v>0.8</v>
          </cell>
          <cell r="I5">
            <v>60</v>
          </cell>
          <cell r="J5">
            <v>14.399999999999999</v>
          </cell>
          <cell r="K5">
            <v>2.35</v>
          </cell>
          <cell r="L5">
            <v>1</v>
          </cell>
          <cell r="M5">
            <v>10.800700000000001</v>
          </cell>
          <cell r="N5">
            <v>30.058560000000003</v>
          </cell>
          <cell r="O5">
            <v>0</v>
          </cell>
          <cell r="P5">
            <v>30.058560000000003</v>
          </cell>
          <cell r="Q5">
            <v>33.839999999999996</v>
          </cell>
          <cell r="R5">
            <v>10.800700000000001</v>
          </cell>
          <cell r="S5">
            <v>104.75782000000001</v>
          </cell>
          <cell r="T5">
            <v>10.800700000000001</v>
          </cell>
        </row>
        <row r="6">
          <cell r="A6" t="str">
            <v>E 002</v>
          </cell>
          <cell r="B6" t="str">
            <v>Trator esteiras - c/ lâm. (104 kW)</v>
          </cell>
          <cell r="C6">
            <v>577114</v>
          </cell>
          <cell r="D6">
            <v>20</v>
          </cell>
          <cell r="E6">
            <v>5</v>
          </cell>
          <cell r="F6">
            <v>2000</v>
          </cell>
          <cell r="G6">
            <v>0</v>
          </cell>
          <cell r="H6">
            <v>0.8</v>
          </cell>
          <cell r="I6">
            <v>104</v>
          </cell>
          <cell r="J6">
            <v>24.96</v>
          </cell>
          <cell r="K6">
            <v>2.35</v>
          </cell>
          <cell r="L6">
            <v>1</v>
          </cell>
          <cell r="M6">
            <v>10.800700000000001</v>
          </cell>
          <cell r="N6">
            <v>46.169119999999999</v>
          </cell>
          <cell r="O6">
            <v>0</v>
          </cell>
          <cell r="P6">
            <v>46.169119999999999</v>
          </cell>
          <cell r="Q6">
            <v>58.656000000000006</v>
          </cell>
          <cell r="R6">
            <v>10.800700000000001</v>
          </cell>
          <cell r="S6">
            <v>161.79494</v>
          </cell>
          <cell r="T6">
            <v>10.800700000000001</v>
          </cell>
        </row>
        <row r="7">
          <cell r="A7" t="str">
            <v>E 003</v>
          </cell>
          <cell r="B7" t="str">
            <v>Trator esteiras - c/ lâm. (228 kW)</v>
          </cell>
          <cell r="C7">
            <v>1914276</v>
          </cell>
          <cell r="D7">
            <v>20</v>
          </cell>
          <cell r="E7">
            <v>5</v>
          </cell>
          <cell r="F7">
            <v>2000</v>
          </cell>
          <cell r="G7">
            <v>0</v>
          </cell>
          <cell r="H7">
            <v>0.8</v>
          </cell>
          <cell r="I7">
            <v>228</v>
          </cell>
          <cell r="J7">
            <v>54.72</v>
          </cell>
          <cell r="K7">
            <v>2.35</v>
          </cell>
          <cell r="L7">
            <v>1</v>
          </cell>
          <cell r="M7">
            <v>10.800700000000001</v>
          </cell>
          <cell r="N7">
            <v>153.14208000000002</v>
          </cell>
          <cell r="O7">
            <v>0</v>
          </cell>
          <cell r="P7">
            <v>153.14207999999999</v>
          </cell>
          <cell r="Q7">
            <v>128.59200000000001</v>
          </cell>
          <cell r="R7">
            <v>10.800700000000001</v>
          </cell>
          <cell r="S7">
            <v>445.67686000000003</v>
          </cell>
          <cell r="T7">
            <v>10.800700000000001</v>
          </cell>
        </row>
        <row r="8">
          <cell r="A8" t="str">
            <v>E 006</v>
          </cell>
          <cell r="B8" t="str">
            <v>Motoniveladora</v>
          </cell>
          <cell r="C8">
            <v>433400</v>
          </cell>
          <cell r="D8">
            <v>20</v>
          </cell>
          <cell r="E8">
            <v>7.5</v>
          </cell>
          <cell r="F8">
            <v>2000</v>
          </cell>
          <cell r="G8">
            <v>0</v>
          </cell>
          <cell r="H8">
            <v>0.9</v>
          </cell>
          <cell r="I8">
            <v>93</v>
          </cell>
          <cell r="J8">
            <v>22.32</v>
          </cell>
          <cell r="K8">
            <v>2.35</v>
          </cell>
          <cell r="L8">
            <v>1</v>
          </cell>
          <cell r="M8">
            <v>11.417899999999999</v>
          </cell>
          <cell r="N8">
            <v>23.114666666666668</v>
          </cell>
          <cell r="O8">
            <v>0</v>
          </cell>
          <cell r="P8">
            <v>26.004000000000001</v>
          </cell>
          <cell r="Q8">
            <v>52.452000000000005</v>
          </cell>
          <cell r="R8">
            <v>11.417899999999999</v>
          </cell>
          <cell r="S8">
            <v>112.98856666666669</v>
          </cell>
          <cell r="T8">
            <v>11.417899999999999</v>
          </cell>
        </row>
        <row r="9">
          <cell r="A9" t="str">
            <v>E 007</v>
          </cell>
          <cell r="B9" t="str">
            <v>Trator agrícola</v>
          </cell>
          <cell r="C9">
            <v>116600</v>
          </cell>
          <cell r="D9">
            <v>20</v>
          </cell>
          <cell r="E9">
            <v>8</v>
          </cell>
          <cell r="F9">
            <v>1250</v>
          </cell>
          <cell r="G9">
            <v>0</v>
          </cell>
          <cell r="H9">
            <v>0.7</v>
          </cell>
          <cell r="I9">
            <v>82</v>
          </cell>
          <cell r="J9">
            <v>16.400000000000002</v>
          </cell>
          <cell r="K9">
            <v>2.35</v>
          </cell>
          <cell r="L9">
            <v>1</v>
          </cell>
          <cell r="M9">
            <v>8.3320000000000007</v>
          </cell>
          <cell r="N9">
            <v>9.3279999999999994</v>
          </cell>
          <cell r="O9">
            <v>0</v>
          </cell>
          <cell r="P9">
            <v>8.1620000000000008</v>
          </cell>
          <cell r="Q9">
            <v>38.540000000000006</v>
          </cell>
          <cell r="R9">
            <v>8.3320000000000007</v>
          </cell>
          <cell r="S9">
            <v>64.362000000000009</v>
          </cell>
          <cell r="T9">
            <v>8.3320000000000007</v>
          </cell>
        </row>
        <row r="10">
          <cell r="A10" t="str">
            <v>E 011</v>
          </cell>
          <cell r="B10" t="str">
            <v>Retroescavadeira</v>
          </cell>
          <cell r="C10">
            <v>147390</v>
          </cell>
          <cell r="D10">
            <v>20</v>
          </cell>
          <cell r="E10">
            <v>5</v>
          </cell>
          <cell r="F10">
            <v>2000</v>
          </cell>
          <cell r="G10">
            <v>0</v>
          </cell>
          <cell r="H10">
            <v>0.7</v>
          </cell>
          <cell r="I10">
            <v>57</v>
          </cell>
          <cell r="J10">
            <v>11.4</v>
          </cell>
          <cell r="K10">
            <v>2.35</v>
          </cell>
          <cell r="L10">
            <v>1</v>
          </cell>
          <cell r="M10">
            <v>10.800700000000001</v>
          </cell>
          <cell r="N10">
            <v>11.7912</v>
          </cell>
          <cell r="O10">
            <v>0</v>
          </cell>
          <cell r="P10">
            <v>10.317299999999999</v>
          </cell>
          <cell r="Q10">
            <v>26.790000000000003</v>
          </cell>
          <cell r="R10">
            <v>10.800700000000001</v>
          </cell>
          <cell r="S10">
            <v>59.699199999999998</v>
          </cell>
          <cell r="T10">
            <v>10.800700000000001</v>
          </cell>
        </row>
        <row r="11">
          <cell r="A11" t="str">
            <v>E 013</v>
          </cell>
          <cell r="B11" t="str">
            <v>Rolo comp. pé carneiro 11,25 t</v>
          </cell>
          <cell r="C11">
            <v>347000</v>
          </cell>
          <cell r="D11">
            <v>10</v>
          </cell>
          <cell r="E11">
            <v>6</v>
          </cell>
          <cell r="F11">
            <v>1750</v>
          </cell>
          <cell r="G11">
            <v>0</v>
          </cell>
          <cell r="H11">
            <v>0.8</v>
          </cell>
          <cell r="I11">
            <v>85</v>
          </cell>
          <cell r="J11">
            <v>17</v>
          </cell>
          <cell r="K11">
            <v>2.35</v>
          </cell>
          <cell r="L11">
            <v>1</v>
          </cell>
          <cell r="M11">
            <v>8.3320000000000007</v>
          </cell>
          <cell r="N11">
            <v>29.742857142857144</v>
          </cell>
          <cell r="O11">
            <v>0</v>
          </cell>
          <cell r="P11">
            <v>26.438095238095237</v>
          </cell>
          <cell r="Q11">
            <v>39.950000000000003</v>
          </cell>
          <cell r="R11">
            <v>8.3320000000000007</v>
          </cell>
          <cell r="S11">
            <v>104.46295238095237</v>
          </cell>
          <cell r="T11">
            <v>8.3320000000000007</v>
          </cell>
        </row>
        <row r="12">
          <cell r="A12" t="str">
            <v>E 016</v>
          </cell>
          <cell r="B12" t="str">
            <v>Carregadeira pneus 1,33 m3</v>
          </cell>
          <cell r="C12">
            <v>312000</v>
          </cell>
          <cell r="D12">
            <v>20</v>
          </cell>
          <cell r="E12">
            <v>5</v>
          </cell>
          <cell r="F12">
            <v>2000</v>
          </cell>
          <cell r="G12">
            <v>0</v>
          </cell>
          <cell r="H12">
            <v>0.7</v>
          </cell>
          <cell r="I12">
            <v>79</v>
          </cell>
          <cell r="J12">
            <v>15.8</v>
          </cell>
          <cell r="K12">
            <v>2.35</v>
          </cell>
          <cell r="L12">
            <v>1</v>
          </cell>
          <cell r="M12">
            <v>10.800700000000001</v>
          </cell>
          <cell r="N12">
            <v>24.96</v>
          </cell>
          <cell r="O12">
            <v>0</v>
          </cell>
          <cell r="P12">
            <v>21.84</v>
          </cell>
          <cell r="Q12">
            <v>37.130000000000003</v>
          </cell>
          <cell r="R12">
            <v>10.800700000000001</v>
          </cell>
          <cell r="S12">
            <v>94.730700000000013</v>
          </cell>
          <cell r="T12">
            <v>10.800700000000001</v>
          </cell>
        </row>
        <row r="13">
          <cell r="A13" t="str">
            <v>E 101</v>
          </cell>
          <cell r="B13" t="str">
            <v>Grade de discos 24 x 24</v>
          </cell>
          <cell r="C13">
            <v>12756</v>
          </cell>
          <cell r="D13">
            <v>5</v>
          </cell>
          <cell r="E13">
            <v>10</v>
          </cell>
          <cell r="F13">
            <v>1000</v>
          </cell>
          <cell r="G13">
            <v>0</v>
          </cell>
          <cell r="H13">
            <v>0.6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1.2118199999999999</v>
          </cell>
          <cell r="O13">
            <v>0</v>
          </cell>
          <cell r="P13">
            <v>0.76535999999999993</v>
          </cell>
          <cell r="Q13">
            <v>0</v>
          </cell>
          <cell r="R13">
            <v>0</v>
          </cell>
          <cell r="S13">
            <v>1.9771799999999997</v>
          </cell>
          <cell r="T13">
            <v>0</v>
          </cell>
        </row>
        <row r="14">
          <cell r="A14" t="str">
            <v>E 105</v>
          </cell>
          <cell r="B14" t="str">
            <v>Rolo comp. pneus 21 t</v>
          </cell>
          <cell r="C14">
            <v>390189.9</v>
          </cell>
          <cell r="D14">
            <v>15</v>
          </cell>
          <cell r="E14">
            <v>6.8</v>
          </cell>
          <cell r="F14">
            <v>1750</v>
          </cell>
          <cell r="G14">
            <v>0</v>
          </cell>
          <cell r="H14">
            <v>0.7</v>
          </cell>
          <cell r="I14">
            <v>97</v>
          </cell>
          <cell r="J14">
            <v>19.400000000000002</v>
          </cell>
          <cell r="K14">
            <v>2.35</v>
          </cell>
          <cell r="L14">
            <v>1</v>
          </cell>
          <cell r="M14">
            <v>8.3320000000000007</v>
          </cell>
          <cell r="N14">
            <v>27.87070714285715</v>
          </cell>
          <cell r="O14">
            <v>0</v>
          </cell>
          <cell r="P14">
            <v>22.952347058823531</v>
          </cell>
          <cell r="Q14">
            <v>45.59</v>
          </cell>
          <cell r="R14">
            <v>8.3320000000000007</v>
          </cell>
          <cell r="S14">
            <v>104.74505420168069</v>
          </cell>
          <cell r="T14">
            <v>8.3320000000000007</v>
          </cell>
        </row>
        <row r="15">
          <cell r="A15" t="str">
            <v>E 107</v>
          </cell>
          <cell r="B15" t="str">
            <v>Vassoura mecânica - reboc.</v>
          </cell>
          <cell r="C15">
            <v>23638</v>
          </cell>
          <cell r="D15">
            <v>10</v>
          </cell>
          <cell r="E15">
            <v>10</v>
          </cell>
          <cell r="F15">
            <v>1000</v>
          </cell>
          <cell r="G15">
            <v>0</v>
          </cell>
          <cell r="H15">
            <v>0.6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2.1274199999999999</v>
          </cell>
          <cell r="O15">
            <v>0</v>
          </cell>
          <cell r="P15">
            <v>1.41828</v>
          </cell>
          <cell r="Q15">
            <v>0</v>
          </cell>
          <cell r="R15">
            <v>0</v>
          </cell>
          <cell r="S15">
            <v>3.5457000000000001</v>
          </cell>
          <cell r="T15">
            <v>0</v>
          </cell>
        </row>
        <row r="16">
          <cell r="A16" t="str">
            <v>E 108</v>
          </cell>
          <cell r="B16" t="str">
            <v>Distr. agregados - reboc.</v>
          </cell>
          <cell r="C16">
            <v>26895</v>
          </cell>
          <cell r="D16">
            <v>10</v>
          </cell>
          <cell r="E16">
            <v>10</v>
          </cell>
          <cell r="F16">
            <v>1250</v>
          </cell>
          <cell r="G16">
            <v>0</v>
          </cell>
          <cell r="H16">
            <v>0.5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1.9364400000000002</v>
          </cell>
          <cell r="O16">
            <v>0</v>
          </cell>
          <cell r="P16">
            <v>1.0758000000000001</v>
          </cell>
          <cell r="Q16">
            <v>0</v>
          </cell>
          <cell r="R16">
            <v>0</v>
          </cell>
          <cell r="S16">
            <v>3.0122400000000003</v>
          </cell>
          <cell r="T16">
            <v>0</v>
          </cell>
        </row>
        <row r="17">
          <cell r="A17" t="str">
            <v>E 110</v>
          </cell>
          <cell r="B17" t="str">
            <v>Tanque estoc. asfalto 20.000 l</v>
          </cell>
          <cell r="C17">
            <v>43400</v>
          </cell>
          <cell r="D17">
            <v>10</v>
          </cell>
          <cell r="E17">
            <v>8</v>
          </cell>
          <cell r="F17">
            <v>2500</v>
          </cell>
          <cell r="G17">
            <v>0</v>
          </cell>
          <cell r="H17">
            <v>0.5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1.9530000000000001</v>
          </cell>
          <cell r="O17">
            <v>0</v>
          </cell>
          <cell r="P17">
            <v>1.085</v>
          </cell>
          <cell r="Q17">
            <v>0</v>
          </cell>
          <cell r="R17">
            <v>0</v>
          </cell>
          <cell r="S17">
            <v>3.0380000000000003</v>
          </cell>
          <cell r="T17">
            <v>0</v>
          </cell>
        </row>
        <row r="18">
          <cell r="A18" t="str">
            <v>E 111</v>
          </cell>
          <cell r="B18" t="str">
            <v>Equip. distr. asf. - mont. cam.</v>
          </cell>
          <cell r="C18">
            <v>261750</v>
          </cell>
          <cell r="D18">
            <v>20</v>
          </cell>
          <cell r="E18">
            <v>10</v>
          </cell>
          <cell r="F18">
            <v>1250</v>
          </cell>
          <cell r="G18">
            <v>2.5000000000000001E-2</v>
          </cell>
          <cell r="H18">
            <v>0.8</v>
          </cell>
          <cell r="I18">
            <v>150</v>
          </cell>
          <cell r="J18">
            <v>22.5</v>
          </cell>
          <cell r="K18">
            <v>2.35</v>
          </cell>
          <cell r="L18">
            <v>1</v>
          </cell>
          <cell r="M18">
            <v>9.8749000000000002</v>
          </cell>
          <cell r="N18">
            <v>8.8580000000000005</v>
          </cell>
          <cell r="O18">
            <v>1.1437999999999999</v>
          </cell>
          <cell r="P18">
            <v>8.8580000000000005</v>
          </cell>
          <cell r="Q18">
            <v>52.875</v>
          </cell>
          <cell r="R18">
            <v>9.8749000000000002</v>
          </cell>
          <cell r="S18">
            <v>81.609700000000004</v>
          </cell>
          <cell r="T18">
            <v>9.8749000000000002</v>
          </cell>
        </row>
        <row r="19">
          <cell r="A19" t="str">
            <v>E 112</v>
          </cell>
          <cell r="B19" t="str">
            <v>Aquecedor de fluido térmico</v>
          </cell>
          <cell r="C19">
            <v>247800</v>
          </cell>
          <cell r="D19">
            <v>10</v>
          </cell>
          <cell r="E19">
            <v>8</v>
          </cell>
          <cell r="F19">
            <v>2500</v>
          </cell>
          <cell r="G19">
            <v>0</v>
          </cell>
          <cell r="H19">
            <v>0.6</v>
          </cell>
          <cell r="I19">
            <v>8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11.151</v>
          </cell>
          <cell r="O19">
            <v>0</v>
          </cell>
          <cell r="P19">
            <v>7.4340000000000002</v>
          </cell>
          <cell r="Q19">
            <v>0</v>
          </cell>
          <cell r="R19">
            <v>0</v>
          </cell>
          <cell r="S19">
            <v>18.585000000000001</v>
          </cell>
          <cell r="T19">
            <v>0</v>
          </cell>
        </row>
        <row r="20">
          <cell r="A20" t="str">
            <v>E 113</v>
          </cell>
          <cell r="B20" t="str">
            <v>Usina asfalto quente 40/60 t/h</v>
          </cell>
          <cell r="C20">
            <v>796214</v>
          </cell>
          <cell r="D20">
            <v>10</v>
          </cell>
          <cell r="E20">
            <v>8</v>
          </cell>
          <cell r="F20">
            <v>1750</v>
          </cell>
          <cell r="G20">
            <v>0</v>
          </cell>
          <cell r="H20">
            <v>0.9</v>
          </cell>
          <cell r="I20">
            <v>128</v>
          </cell>
          <cell r="J20">
            <v>0</v>
          </cell>
          <cell r="K20">
            <v>0</v>
          </cell>
          <cell r="L20">
            <v>1</v>
          </cell>
          <cell r="M20">
            <v>11.417899999999999</v>
          </cell>
          <cell r="N20">
            <v>51.185185714285716</v>
          </cell>
          <cell r="O20">
            <v>0</v>
          </cell>
          <cell r="P20">
            <v>51.185185714285716</v>
          </cell>
          <cell r="Q20">
            <v>0</v>
          </cell>
          <cell r="R20">
            <v>11.417899999999999</v>
          </cell>
          <cell r="S20">
            <v>113.78827142857143</v>
          </cell>
          <cell r="T20">
            <v>11.417899999999999</v>
          </cell>
        </row>
        <row r="21">
          <cell r="A21" t="str">
            <v>E 114</v>
          </cell>
          <cell r="B21" t="str">
            <v>Vibro acabadora asfalto</v>
          </cell>
          <cell r="C21">
            <v>210000</v>
          </cell>
          <cell r="D21">
            <v>10</v>
          </cell>
          <cell r="E21">
            <v>8</v>
          </cell>
          <cell r="F21">
            <v>1750</v>
          </cell>
          <cell r="G21">
            <v>0</v>
          </cell>
          <cell r="H21">
            <v>0.9</v>
          </cell>
          <cell r="I21">
            <v>20</v>
          </cell>
          <cell r="J21">
            <v>4</v>
          </cell>
          <cell r="K21">
            <v>2.35</v>
          </cell>
          <cell r="L21">
            <v>1</v>
          </cell>
          <cell r="M21">
            <v>11.417899999999999</v>
          </cell>
          <cell r="N21">
            <v>13.5</v>
          </cell>
          <cell r="O21">
            <v>0</v>
          </cell>
          <cell r="P21">
            <v>13.5</v>
          </cell>
          <cell r="Q21">
            <v>9.4</v>
          </cell>
          <cell r="R21">
            <v>11.417899999999999</v>
          </cell>
          <cell r="S21">
            <v>47.817899999999995</v>
          </cell>
          <cell r="T21">
            <v>11.417899999999999</v>
          </cell>
        </row>
        <row r="22">
          <cell r="A22" t="str">
            <v>E 116</v>
          </cell>
          <cell r="B22" t="str">
            <v>Usina mist. PMF 30/60 t/h</v>
          </cell>
          <cell r="C22">
            <v>123559</v>
          </cell>
          <cell r="D22">
            <v>10</v>
          </cell>
          <cell r="E22">
            <v>8</v>
          </cell>
          <cell r="F22">
            <v>1750</v>
          </cell>
          <cell r="G22">
            <v>0</v>
          </cell>
          <cell r="H22">
            <v>0.7</v>
          </cell>
          <cell r="I22">
            <v>20</v>
          </cell>
          <cell r="J22">
            <v>0</v>
          </cell>
          <cell r="K22">
            <v>0</v>
          </cell>
          <cell r="L22">
            <v>1</v>
          </cell>
          <cell r="M22">
            <v>11.417899999999999</v>
          </cell>
          <cell r="N22">
            <v>7.9430785714285719</v>
          </cell>
          <cell r="O22">
            <v>0</v>
          </cell>
          <cell r="P22">
            <v>6.1779499999999992</v>
          </cell>
          <cell r="Q22">
            <v>0</v>
          </cell>
          <cell r="R22">
            <v>11.417899999999999</v>
          </cell>
          <cell r="S22">
            <v>25.538928571428571</v>
          </cell>
          <cell r="T22">
            <v>11.417899999999999</v>
          </cell>
        </row>
        <row r="23">
          <cell r="A23" t="str">
            <v>E 117</v>
          </cell>
          <cell r="B23" t="str">
            <v>Rolo comp. estat. autop. 8,9 t</v>
          </cell>
          <cell r="C23">
            <v>163195</v>
          </cell>
          <cell r="D23">
            <v>15</v>
          </cell>
          <cell r="E23">
            <v>6.8</v>
          </cell>
          <cell r="F23">
            <v>1750</v>
          </cell>
          <cell r="G23">
            <v>0</v>
          </cell>
          <cell r="H23">
            <v>0.7</v>
          </cell>
          <cell r="I23">
            <v>43</v>
          </cell>
          <cell r="J23">
            <v>9</v>
          </cell>
          <cell r="K23">
            <v>2.35</v>
          </cell>
          <cell r="L23">
            <v>1</v>
          </cell>
          <cell r="M23">
            <v>8.3320000000000007</v>
          </cell>
          <cell r="N23">
            <v>11.656785714285714</v>
          </cell>
          <cell r="O23">
            <v>0</v>
          </cell>
          <cell r="P23">
            <v>9.5997058823529411</v>
          </cell>
          <cell r="Q23">
            <v>21.150000000000002</v>
          </cell>
          <cell r="R23">
            <v>8.3320000000000007</v>
          </cell>
          <cell r="S23">
            <v>50.73849159663866</v>
          </cell>
          <cell r="T23">
            <v>8.3320000000000007</v>
          </cell>
        </row>
        <row r="24">
          <cell r="A24" t="str">
            <v>E 118</v>
          </cell>
          <cell r="B24" t="str">
            <v>Rolo comp. tanden vibrat. 1,5 t</v>
          </cell>
          <cell r="C24">
            <v>97990</v>
          </cell>
          <cell r="D24">
            <v>10</v>
          </cell>
          <cell r="E24">
            <v>6</v>
          </cell>
          <cell r="F24">
            <v>1750</v>
          </cell>
          <cell r="G24">
            <v>0</v>
          </cell>
          <cell r="H24">
            <v>0.8</v>
          </cell>
          <cell r="I24">
            <v>10</v>
          </cell>
          <cell r="J24">
            <v>2</v>
          </cell>
          <cell r="K24">
            <v>2.35</v>
          </cell>
          <cell r="L24">
            <v>1</v>
          </cell>
          <cell r="M24">
            <v>8.3320000000000007</v>
          </cell>
          <cell r="N24">
            <v>8.3991428571428575</v>
          </cell>
          <cell r="O24">
            <v>0</v>
          </cell>
          <cell r="P24">
            <v>7.4659047619047616</v>
          </cell>
          <cell r="Q24">
            <v>4.7</v>
          </cell>
          <cell r="R24">
            <v>8.3320000000000007</v>
          </cell>
          <cell r="S24">
            <v>28.897047619047619</v>
          </cell>
          <cell r="T24">
            <v>8.3320000000000007</v>
          </cell>
        </row>
        <row r="25">
          <cell r="A25" t="str">
            <v>E 119</v>
          </cell>
          <cell r="B25" t="str">
            <v>Rolo comp. pn. est. aut. 23 t</v>
          </cell>
          <cell r="C25">
            <v>303024.64000000001</v>
          </cell>
          <cell r="D25">
            <v>15</v>
          </cell>
          <cell r="E25">
            <v>6.8</v>
          </cell>
          <cell r="F25">
            <v>1750</v>
          </cell>
          <cell r="G25">
            <v>0</v>
          </cell>
          <cell r="H25">
            <v>0.7</v>
          </cell>
          <cell r="I25">
            <v>83</v>
          </cell>
          <cell r="J25">
            <v>16.600000000000001</v>
          </cell>
          <cell r="K25">
            <v>2.35</v>
          </cell>
          <cell r="L25">
            <v>1</v>
          </cell>
          <cell r="M25">
            <v>8.3320000000000007</v>
          </cell>
          <cell r="N25">
            <v>21.644617142857143</v>
          </cell>
          <cell r="O25">
            <v>0</v>
          </cell>
          <cell r="P25">
            <v>17.82497882352941</v>
          </cell>
          <cell r="Q25">
            <v>39.010000000000005</v>
          </cell>
          <cell r="R25">
            <v>8.3320000000000007</v>
          </cell>
          <cell r="S25">
            <v>86.811595966386562</v>
          </cell>
          <cell r="T25">
            <v>8.3320000000000007</v>
          </cell>
        </row>
        <row r="26">
          <cell r="A26" t="str">
            <v>E 123</v>
          </cell>
          <cell r="B26" t="str">
            <v>Caldeira asfalto reboc. 600 l</v>
          </cell>
          <cell r="C26">
            <v>31850</v>
          </cell>
          <cell r="D26">
            <v>10</v>
          </cell>
          <cell r="E26">
            <v>10</v>
          </cell>
          <cell r="F26">
            <v>1250</v>
          </cell>
          <cell r="G26">
            <v>0</v>
          </cell>
          <cell r="H26">
            <v>0.3</v>
          </cell>
          <cell r="I26">
            <v>1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2.2932000000000001</v>
          </cell>
          <cell r="O26">
            <v>0</v>
          </cell>
          <cell r="P26">
            <v>0.76439999999999997</v>
          </cell>
          <cell r="Q26">
            <v>0</v>
          </cell>
          <cell r="R26">
            <v>0</v>
          </cell>
          <cell r="S26">
            <v>3.0575999999999999</v>
          </cell>
          <cell r="T26">
            <v>0</v>
          </cell>
        </row>
        <row r="27">
          <cell r="A27" t="str">
            <v>E 126</v>
          </cell>
          <cell r="B27" t="str">
            <v>Fresadora a frio Wirtgen:W-1000 L</v>
          </cell>
          <cell r="C27">
            <v>618600</v>
          </cell>
          <cell r="D27">
            <v>20</v>
          </cell>
          <cell r="E27">
            <v>5</v>
          </cell>
          <cell r="F27">
            <v>1200</v>
          </cell>
          <cell r="G27">
            <v>0</v>
          </cell>
          <cell r="H27">
            <v>1</v>
          </cell>
          <cell r="I27">
            <v>105</v>
          </cell>
          <cell r="J27">
            <v>21</v>
          </cell>
          <cell r="K27">
            <v>2.35</v>
          </cell>
          <cell r="L27">
            <v>1</v>
          </cell>
          <cell r="M27">
            <v>11.417899999999999</v>
          </cell>
          <cell r="N27">
            <v>82.48</v>
          </cell>
          <cell r="O27">
            <v>0</v>
          </cell>
          <cell r="P27">
            <v>103.1</v>
          </cell>
          <cell r="Q27">
            <v>49.35</v>
          </cell>
          <cell r="R27">
            <v>11.417899999999999</v>
          </cell>
          <cell r="S27">
            <v>246.34789999999998</v>
          </cell>
          <cell r="T27">
            <v>11.417899999999999</v>
          </cell>
        </row>
        <row r="28">
          <cell r="A28" t="str">
            <v>E 156</v>
          </cell>
          <cell r="B28" t="str">
            <v>Carreg.de pneus Case c/vass.1,8 m</v>
          </cell>
          <cell r="C28">
            <v>90800</v>
          </cell>
          <cell r="D28">
            <v>20</v>
          </cell>
          <cell r="E28">
            <v>5</v>
          </cell>
          <cell r="F28">
            <v>2000</v>
          </cell>
          <cell r="G28">
            <v>0</v>
          </cell>
          <cell r="H28">
            <v>0.7</v>
          </cell>
          <cell r="I28">
            <v>36</v>
          </cell>
          <cell r="J28">
            <v>7.2</v>
          </cell>
          <cell r="K28">
            <v>2.35</v>
          </cell>
          <cell r="L28">
            <v>1</v>
          </cell>
          <cell r="M28">
            <v>10.800700000000001</v>
          </cell>
          <cell r="N28">
            <v>7.2640000000000002</v>
          </cell>
          <cell r="O28">
            <v>0</v>
          </cell>
          <cell r="P28">
            <v>6.355999999999999</v>
          </cell>
          <cell r="Q28">
            <v>16.920000000000002</v>
          </cell>
          <cell r="R28">
            <v>10.800700000000001</v>
          </cell>
          <cell r="S28">
            <v>41.340699999999998</v>
          </cell>
          <cell r="T28">
            <v>10.800700000000001</v>
          </cell>
        </row>
        <row r="29">
          <cell r="A29" t="str">
            <v>E 161</v>
          </cell>
          <cell r="B29" t="str">
            <v>Equip. Distr. LA Rup Contr</v>
          </cell>
          <cell r="C29">
            <v>781431</v>
          </cell>
          <cell r="D29">
            <v>20</v>
          </cell>
          <cell r="E29">
            <v>12</v>
          </cell>
          <cell r="F29">
            <v>1000</v>
          </cell>
          <cell r="G29">
            <v>2.5000000000000001E-2</v>
          </cell>
          <cell r="H29">
            <v>0.9</v>
          </cell>
          <cell r="I29">
            <v>274</v>
          </cell>
          <cell r="J29">
            <v>43.799996</v>
          </cell>
          <cell r="K29">
            <v>2.35</v>
          </cell>
          <cell r="L29">
            <v>1</v>
          </cell>
          <cell r="M29">
            <v>10.492100000000001</v>
          </cell>
          <cell r="N29">
            <v>52.095399999999998</v>
          </cell>
          <cell r="O29">
            <v>1.47875</v>
          </cell>
          <cell r="P29">
            <v>58.607325000000003</v>
          </cell>
          <cell r="Q29">
            <v>102.92999060000001</v>
          </cell>
          <cell r="R29">
            <v>10.492100000000001</v>
          </cell>
          <cell r="S29">
            <v>225.60356560000002</v>
          </cell>
          <cell r="T29">
            <v>10.492100000000001</v>
          </cell>
        </row>
        <row r="30">
          <cell r="A30" t="str">
            <v>E 208</v>
          </cell>
          <cell r="B30" t="str">
            <v>Compressor de Ar 180 PCM</v>
          </cell>
          <cell r="C30">
            <v>58600</v>
          </cell>
          <cell r="D30">
            <v>15</v>
          </cell>
          <cell r="E30">
            <v>7</v>
          </cell>
          <cell r="F30">
            <v>1750</v>
          </cell>
          <cell r="G30">
            <v>0</v>
          </cell>
          <cell r="H30">
            <v>0.8</v>
          </cell>
          <cell r="I30">
            <v>59</v>
          </cell>
          <cell r="J30">
            <v>12.98</v>
          </cell>
          <cell r="K30">
            <v>2.35</v>
          </cell>
          <cell r="L30">
            <v>1</v>
          </cell>
          <cell r="M30">
            <v>8.3320000000000007</v>
          </cell>
          <cell r="N30">
            <v>4.0661224489795913</v>
          </cell>
          <cell r="O30">
            <v>0</v>
          </cell>
          <cell r="P30">
            <v>3.8269387755102042</v>
          </cell>
          <cell r="Q30">
            <v>30.503000000000004</v>
          </cell>
          <cell r="R30">
            <v>8.3320000000000007</v>
          </cell>
          <cell r="S30">
            <v>46.728061224489799</v>
          </cell>
          <cell r="T30">
            <v>8.3320000000000007</v>
          </cell>
        </row>
        <row r="31">
          <cell r="A31" t="str">
            <v>E 209</v>
          </cell>
          <cell r="B31" t="str">
            <v>Martelete - rompedor 28 kg</v>
          </cell>
          <cell r="C31">
            <v>6128.25</v>
          </cell>
          <cell r="D31">
            <v>5</v>
          </cell>
          <cell r="E31">
            <v>6</v>
          </cell>
          <cell r="F31">
            <v>1750</v>
          </cell>
          <cell r="G31">
            <v>0</v>
          </cell>
          <cell r="H31">
            <v>0.8</v>
          </cell>
          <cell r="I31">
            <v>0</v>
          </cell>
          <cell r="J31">
            <v>0</v>
          </cell>
          <cell r="K31">
            <v>0</v>
          </cell>
          <cell r="L31">
            <v>1</v>
          </cell>
          <cell r="M31">
            <v>7.4062000000000001</v>
          </cell>
          <cell r="N31">
            <v>0.55446071428571431</v>
          </cell>
          <cell r="O31">
            <v>0</v>
          </cell>
          <cell r="P31">
            <v>0.46691428571428573</v>
          </cell>
          <cell r="Q31">
            <v>0</v>
          </cell>
          <cell r="R31">
            <v>7.4062000000000001</v>
          </cell>
          <cell r="S31">
            <v>8.4275750000000009</v>
          </cell>
          <cell r="T31">
            <v>7.4062000000000001</v>
          </cell>
        </row>
        <row r="32">
          <cell r="A32" t="str">
            <v>E 211</v>
          </cell>
          <cell r="B32" t="str">
            <v>Máq. pint. - compr. Ar pint. (2 kW)</v>
          </cell>
          <cell r="C32">
            <v>5280</v>
          </cell>
          <cell r="D32">
            <v>15</v>
          </cell>
          <cell r="E32">
            <v>6</v>
          </cell>
          <cell r="F32">
            <v>1750</v>
          </cell>
          <cell r="G32">
            <v>0</v>
          </cell>
          <cell r="H32">
            <v>0.8</v>
          </cell>
          <cell r="I32">
            <v>2</v>
          </cell>
          <cell r="J32">
            <v>0.48</v>
          </cell>
          <cell r="K32">
            <v>0</v>
          </cell>
          <cell r="L32">
            <v>0</v>
          </cell>
          <cell r="M32">
            <v>0</v>
          </cell>
          <cell r="N32">
            <v>0.42742857142857144</v>
          </cell>
          <cell r="O32">
            <v>0</v>
          </cell>
          <cell r="P32">
            <v>0.4022857142857143</v>
          </cell>
          <cell r="Q32">
            <v>0</v>
          </cell>
          <cell r="R32">
            <v>0</v>
          </cell>
          <cell r="S32">
            <v>0.82971428571428574</v>
          </cell>
          <cell r="T32">
            <v>0</v>
          </cell>
        </row>
        <row r="33">
          <cell r="A33" t="str">
            <v>E 301</v>
          </cell>
          <cell r="B33" t="str">
            <v>Betoneira 320 l</v>
          </cell>
          <cell r="C33">
            <v>7200</v>
          </cell>
          <cell r="D33">
            <v>10</v>
          </cell>
          <cell r="E33">
            <v>6</v>
          </cell>
          <cell r="F33">
            <v>1750</v>
          </cell>
          <cell r="G33">
            <v>0</v>
          </cell>
          <cell r="H33">
            <v>0.6</v>
          </cell>
          <cell r="I33">
            <v>7</v>
          </cell>
          <cell r="J33">
            <v>1.4000000000000001</v>
          </cell>
          <cell r="K33">
            <v>2.35</v>
          </cell>
          <cell r="L33">
            <v>1</v>
          </cell>
          <cell r="M33">
            <v>8.3320000000000007</v>
          </cell>
          <cell r="N33">
            <v>0.6171428571428571</v>
          </cell>
          <cell r="O33">
            <v>0</v>
          </cell>
          <cell r="P33">
            <v>0.41142857142857142</v>
          </cell>
          <cell r="Q33">
            <v>3.2900000000000005</v>
          </cell>
          <cell r="R33">
            <v>8.3320000000000007</v>
          </cell>
          <cell r="S33">
            <v>12.65057142857143</v>
          </cell>
          <cell r="T33">
            <v>8.3320000000000007</v>
          </cell>
        </row>
        <row r="34">
          <cell r="A34" t="str">
            <v>E 302</v>
          </cell>
          <cell r="B34" t="str">
            <v>Betoneira 320 l</v>
          </cell>
          <cell r="C34">
            <v>2460</v>
          </cell>
          <cell r="D34">
            <v>10</v>
          </cell>
          <cell r="E34">
            <v>6</v>
          </cell>
          <cell r="F34">
            <v>1750</v>
          </cell>
          <cell r="G34">
            <v>0</v>
          </cell>
          <cell r="H34">
            <v>0.6</v>
          </cell>
          <cell r="I34">
            <v>4</v>
          </cell>
          <cell r="J34">
            <v>0</v>
          </cell>
          <cell r="K34">
            <v>0</v>
          </cell>
          <cell r="L34">
            <v>1</v>
          </cell>
          <cell r="M34">
            <v>8.3320000000000007</v>
          </cell>
          <cell r="N34">
            <v>0.21085714285714285</v>
          </cell>
          <cell r="O34">
            <v>0</v>
          </cell>
          <cell r="P34">
            <v>0.14057142857142857</v>
          </cell>
          <cell r="Q34">
            <v>0</v>
          </cell>
          <cell r="R34">
            <v>8.3320000000000007</v>
          </cell>
          <cell r="S34">
            <v>8.6834285714285713</v>
          </cell>
          <cell r="T34">
            <v>8.3320000000000007</v>
          </cell>
        </row>
        <row r="35">
          <cell r="A35" t="str">
            <v>E 304</v>
          </cell>
          <cell r="B35" t="str">
            <v>Transp. man. - car. mão 80 l</v>
          </cell>
          <cell r="C35">
            <v>85</v>
          </cell>
          <cell r="D35">
            <v>5</v>
          </cell>
          <cell r="E35">
            <v>1</v>
          </cell>
          <cell r="F35">
            <v>1000</v>
          </cell>
          <cell r="G35">
            <v>0</v>
          </cell>
          <cell r="H35">
            <v>0.5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8.0750000000000002E-2</v>
          </cell>
          <cell r="O35">
            <v>0</v>
          </cell>
          <cell r="P35">
            <v>4.2500000000000003E-2</v>
          </cell>
          <cell r="Q35">
            <v>0</v>
          </cell>
          <cell r="R35">
            <v>0</v>
          </cell>
          <cell r="S35">
            <v>0.12325</v>
          </cell>
          <cell r="T35">
            <v>0</v>
          </cell>
        </row>
        <row r="36">
          <cell r="A36" t="str">
            <v>E 306</v>
          </cell>
          <cell r="B36" t="str">
            <v>Vibrador concreto imersão</v>
          </cell>
          <cell r="C36">
            <v>1359</v>
          </cell>
          <cell r="D36">
            <v>5</v>
          </cell>
          <cell r="E36">
            <v>7</v>
          </cell>
          <cell r="F36">
            <v>1000</v>
          </cell>
          <cell r="G36">
            <v>0</v>
          </cell>
          <cell r="H36">
            <v>0.5</v>
          </cell>
          <cell r="I36">
            <v>2</v>
          </cell>
          <cell r="J36">
            <v>0</v>
          </cell>
          <cell r="K36">
            <v>0</v>
          </cell>
          <cell r="L36">
            <v>1</v>
          </cell>
          <cell r="M36">
            <v>7.4062000000000001</v>
          </cell>
          <cell r="N36">
            <v>0.18443571428571429</v>
          </cell>
          <cell r="O36">
            <v>0</v>
          </cell>
          <cell r="P36">
            <v>9.7071428571428572E-2</v>
          </cell>
          <cell r="Q36">
            <v>0</v>
          </cell>
          <cell r="R36">
            <v>7.4062000000000001</v>
          </cell>
          <cell r="S36">
            <v>7.6877071428571426</v>
          </cell>
          <cell r="T36">
            <v>7.4062000000000001</v>
          </cell>
        </row>
        <row r="37">
          <cell r="A37" t="str">
            <v>E 312</v>
          </cell>
          <cell r="B37" t="str">
            <v>Fab. Pré-mold. Conc.-D=1,00 m</v>
          </cell>
          <cell r="C37">
            <v>25998.54</v>
          </cell>
          <cell r="D37">
            <v>10</v>
          </cell>
          <cell r="E37">
            <v>5</v>
          </cell>
          <cell r="F37">
            <v>1200</v>
          </cell>
          <cell r="G37">
            <v>0</v>
          </cell>
          <cell r="H37">
            <v>0.6</v>
          </cell>
          <cell r="I37">
            <v>2</v>
          </cell>
          <cell r="J37">
            <v>0.4</v>
          </cell>
          <cell r="K37">
            <v>0</v>
          </cell>
          <cell r="L37">
            <v>0</v>
          </cell>
          <cell r="M37">
            <v>0</v>
          </cell>
          <cell r="N37">
            <v>3.8997810000000004</v>
          </cell>
          <cell r="O37">
            <v>0</v>
          </cell>
          <cell r="P37">
            <v>2.5998540000000001</v>
          </cell>
          <cell r="Q37">
            <v>0</v>
          </cell>
          <cell r="R37">
            <v>0</v>
          </cell>
          <cell r="S37">
            <v>6.4996350000000005</v>
          </cell>
          <cell r="T37">
            <v>0</v>
          </cell>
        </row>
        <row r="38">
          <cell r="A38" t="str">
            <v>E 318</v>
          </cell>
          <cell r="B38" t="str">
            <v>Fábr. pré-mold. concr. inst. gc</v>
          </cell>
          <cell r="C38">
            <v>10415.459999999999</v>
          </cell>
          <cell r="D38">
            <v>10</v>
          </cell>
          <cell r="E38">
            <v>5</v>
          </cell>
          <cell r="F38">
            <v>1200</v>
          </cell>
          <cell r="G38">
            <v>0</v>
          </cell>
          <cell r="H38">
            <v>0.6</v>
          </cell>
          <cell r="I38">
            <v>2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1.5623189999999998</v>
          </cell>
          <cell r="O38">
            <v>0</v>
          </cell>
          <cell r="P38">
            <v>1.0415459999999999</v>
          </cell>
          <cell r="Q38">
            <v>0</v>
          </cell>
          <cell r="R38">
            <v>0</v>
          </cell>
          <cell r="S38">
            <v>2.6038649999999999</v>
          </cell>
          <cell r="T38">
            <v>0</v>
          </cell>
        </row>
        <row r="39">
          <cell r="A39" t="str">
            <v>E 400</v>
          </cell>
          <cell r="B39" t="str">
            <v>Caminhão basc. 5 m³ 8,8 t</v>
          </cell>
          <cell r="C39">
            <v>164100</v>
          </cell>
          <cell r="D39">
            <v>20</v>
          </cell>
          <cell r="E39">
            <v>5.3</v>
          </cell>
          <cell r="F39">
            <v>2000</v>
          </cell>
          <cell r="G39">
            <v>2.5000000000000001E-2</v>
          </cell>
          <cell r="H39">
            <v>0.9</v>
          </cell>
          <cell r="I39">
            <v>125</v>
          </cell>
          <cell r="J39">
            <v>18.75</v>
          </cell>
          <cell r="K39">
            <v>2.35</v>
          </cell>
          <cell r="L39">
            <v>1</v>
          </cell>
          <cell r="M39">
            <v>9.8749000000000002</v>
          </cell>
          <cell r="N39">
            <v>12.384905660377358</v>
          </cell>
          <cell r="O39">
            <v>1.2191391509433964</v>
          </cell>
          <cell r="P39">
            <v>13.933018867924527</v>
          </cell>
          <cell r="Q39">
            <v>44.0625</v>
          </cell>
          <cell r="R39">
            <v>9.8749000000000002</v>
          </cell>
          <cell r="S39">
            <v>81.474463679245275</v>
          </cell>
          <cell r="T39">
            <v>9.8749000000000002</v>
          </cell>
        </row>
        <row r="40">
          <cell r="A40" t="str">
            <v>E 402</v>
          </cell>
          <cell r="B40" t="str">
            <v>Caminhão carroc. madeira 15 t</v>
          </cell>
          <cell r="C40">
            <v>202280</v>
          </cell>
          <cell r="D40">
            <v>20</v>
          </cell>
          <cell r="E40">
            <v>5.8</v>
          </cell>
          <cell r="F40">
            <v>2000</v>
          </cell>
          <cell r="G40">
            <v>2.5000000000000001E-2</v>
          </cell>
          <cell r="H40">
            <v>0.9</v>
          </cell>
          <cell r="I40">
            <v>180</v>
          </cell>
          <cell r="J40">
            <v>27</v>
          </cell>
          <cell r="K40">
            <v>2.35</v>
          </cell>
          <cell r="L40">
            <v>1</v>
          </cell>
          <cell r="M40">
            <v>9.8749000000000002</v>
          </cell>
          <cell r="N40">
            <v>13.950344827586207</v>
          </cell>
          <cell r="O40">
            <v>1.4822241379310344</v>
          </cell>
          <cell r="P40">
            <v>15.694137931034483</v>
          </cell>
          <cell r="Q40">
            <v>63.45</v>
          </cell>
          <cell r="R40">
            <v>9.8749000000000002</v>
          </cell>
          <cell r="S40">
            <v>104.45160689655172</v>
          </cell>
          <cell r="T40">
            <v>9.8749000000000002</v>
          </cell>
        </row>
        <row r="41">
          <cell r="A41" t="str">
            <v>E 404</v>
          </cell>
          <cell r="B41" t="str">
            <v>Caminhão basc. 10 m3 15 t</v>
          </cell>
          <cell r="C41">
            <v>219780</v>
          </cell>
          <cell r="D41">
            <v>20</v>
          </cell>
          <cell r="E41">
            <v>5.8</v>
          </cell>
          <cell r="F41">
            <v>2000</v>
          </cell>
          <cell r="G41">
            <v>2.5000000000000001E-2</v>
          </cell>
          <cell r="H41">
            <v>0.9</v>
          </cell>
          <cell r="I41">
            <v>180</v>
          </cell>
          <cell r="J41">
            <v>27</v>
          </cell>
          <cell r="K41">
            <v>2.35</v>
          </cell>
          <cell r="L41">
            <v>1</v>
          </cell>
          <cell r="M41">
            <v>9.8749000000000002</v>
          </cell>
          <cell r="N41">
            <v>15.157241379310346</v>
          </cell>
          <cell r="O41">
            <v>1.6104568965517243</v>
          </cell>
          <cell r="P41">
            <v>17.051896551724138</v>
          </cell>
          <cell r="Q41">
            <v>63.45</v>
          </cell>
          <cell r="R41">
            <v>9.8749000000000002</v>
          </cell>
          <cell r="S41">
            <v>107.14449482758621</v>
          </cell>
          <cell r="T41">
            <v>9.8749000000000002</v>
          </cell>
        </row>
        <row r="42">
          <cell r="A42" t="str">
            <v>E 406</v>
          </cell>
          <cell r="B42" t="str">
            <v>Caminhão tanque 6.000 l</v>
          </cell>
          <cell r="C42">
            <v>143050</v>
          </cell>
          <cell r="D42">
            <v>20</v>
          </cell>
          <cell r="E42">
            <v>5.8</v>
          </cell>
          <cell r="F42">
            <v>2000</v>
          </cell>
          <cell r="G42">
            <v>2.5000000000000001E-2</v>
          </cell>
          <cell r="H42">
            <v>0.8</v>
          </cell>
          <cell r="I42">
            <v>150</v>
          </cell>
          <cell r="J42">
            <v>22.5</v>
          </cell>
          <cell r="K42">
            <v>2.35</v>
          </cell>
          <cell r="L42">
            <v>1</v>
          </cell>
          <cell r="M42">
            <v>9.8749000000000002</v>
          </cell>
          <cell r="N42">
            <v>9.86551724137931</v>
          </cell>
          <cell r="O42">
            <v>1.0482112068965519</v>
          </cell>
          <cell r="P42">
            <v>9.86551724137931</v>
          </cell>
          <cell r="Q42">
            <v>52.875</v>
          </cell>
          <cell r="R42">
            <v>9.8749000000000002</v>
          </cell>
          <cell r="S42">
            <v>83.529145689655167</v>
          </cell>
          <cell r="T42">
            <v>9.8749000000000002</v>
          </cell>
        </row>
        <row r="43">
          <cell r="A43" t="str">
            <v>E 408</v>
          </cell>
          <cell r="B43" t="str">
            <v>Caminhão carroceria fixa 4 t</v>
          </cell>
          <cell r="C43">
            <v>92233</v>
          </cell>
          <cell r="D43">
            <v>20</v>
          </cell>
          <cell r="E43">
            <v>5.8</v>
          </cell>
          <cell r="F43">
            <v>2000</v>
          </cell>
          <cell r="G43">
            <v>2.5000000000000001E-2</v>
          </cell>
          <cell r="H43">
            <v>0.8</v>
          </cell>
          <cell r="I43">
            <v>81</v>
          </cell>
          <cell r="J43">
            <v>12.15</v>
          </cell>
          <cell r="K43">
            <v>2.35</v>
          </cell>
          <cell r="L43">
            <v>1</v>
          </cell>
          <cell r="M43">
            <v>9.8749000000000002</v>
          </cell>
          <cell r="N43">
            <v>6.3608965517241387</v>
          </cell>
          <cell r="O43">
            <v>0.67584525862068978</v>
          </cell>
          <cell r="P43">
            <v>6.3608965517241387</v>
          </cell>
          <cell r="Q43">
            <v>28.552500000000002</v>
          </cell>
          <cell r="R43">
            <v>9.8749000000000002</v>
          </cell>
          <cell r="S43">
            <v>51.825038362068966</v>
          </cell>
          <cell r="T43">
            <v>9.8749000000000002</v>
          </cell>
        </row>
        <row r="44">
          <cell r="A44" t="str">
            <v>E 409</v>
          </cell>
          <cell r="B44" t="str">
            <v>Caminhão carroceria fixa 9 t</v>
          </cell>
          <cell r="C44">
            <v>137830</v>
          </cell>
          <cell r="D44">
            <v>20</v>
          </cell>
          <cell r="E44">
            <v>5.8</v>
          </cell>
          <cell r="F44">
            <v>2000</v>
          </cell>
          <cell r="G44">
            <v>2.5000000000000001E-2</v>
          </cell>
          <cell r="H44">
            <v>0.8</v>
          </cell>
          <cell r="I44">
            <v>150</v>
          </cell>
          <cell r="J44">
            <v>22.5</v>
          </cell>
          <cell r="K44">
            <v>2.35</v>
          </cell>
          <cell r="L44">
            <v>1</v>
          </cell>
          <cell r="M44">
            <v>9.8749000000000002</v>
          </cell>
          <cell r="N44">
            <v>9.5055172413793105</v>
          </cell>
          <cell r="O44">
            <v>1.0099612068965518</v>
          </cell>
          <cell r="P44">
            <v>9.5055172413793105</v>
          </cell>
          <cell r="Q44">
            <v>52.875</v>
          </cell>
          <cell r="R44">
            <v>9.8749000000000002</v>
          </cell>
          <cell r="S44">
            <v>82.770895689655163</v>
          </cell>
          <cell r="T44">
            <v>9.8749000000000002</v>
          </cell>
        </row>
        <row r="45">
          <cell r="A45" t="str">
            <v>E 410</v>
          </cell>
          <cell r="B45" t="str">
            <v>Caminhão basc. 4 m3 7,1 t</v>
          </cell>
          <cell r="C45">
            <v>143165</v>
          </cell>
          <cell r="D45">
            <v>20</v>
          </cell>
          <cell r="E45">
            <v>5.3</v>
          </cell>
          <cell r="F45">
            <v>2000</v>
          </cell>
          <cell r="G45">
            <v>2.5000000000000001E-2</v>
          </cell>
          <cell r="H45">
            <v>0.9</v>
          </cell>
          <cell r="I45">
            <v>100</v>
          </cell>
          <cell r="J45">
            <v>15</v>
          </cell>
          <cell r="K45">
            <v>2.35</v>
          </cell>
          <cell r="L45">
            <v>1</v>
          </cell>
          <cell r="M45">
            <v>9.8749000000000002</v>
          </cell>
          <cell r="N45">
            <v>10.80490566037736</v>
          </cell>
          <cell r="O45">
            <v>1.0636079009433963</v>
          </cell>
          <cell r="P45">
            <v>12.155518867924528</v>
          </cell>
          <cell r="Q45">
            <v>35.25</v>
          </cell>
          <cell r="R45">
            <v>9.8749000000000002</v>
          </cell>
          <cell r="S45">
            <v>69.148932429245278</v>
          </cell>
          <cell r="T45">
            <v>9.8749000000000002</v>
          </cell>
        </row>
        <row r="46">
          <cell r="A46" t="str">
            <v>E 411</v>
          </cell>
          <cell r="B46" t="str">
            <v>Cavalo Mec. C/reb:M. Benz/R.:LS-1634/45 - 29,5 t</v>
          </cell>
          <cell r="C46">
            <v>320161</v>
          </cell>
          <cell r="D46">
            <v>20</v>
          </cell>
          <cell r="E46">
            <v>5.3</v>
          </cell>
          <cell r="F46">
            <v>2000</v>
          </cell>
          <cell r="G46">
            <v>2.5000000000000001E-2</v>
          </cell>
          <cell r="H46">
            <v>0.9</v>
          </cell>
          <cell r="I46">
            <v>205</v>
          </cell>
          <cell r="J46">
            <v>30.75</v>
          </cell>
          <cell r="K46">
            <v>2.35</v>
          </cell>
          <cell r="L46">
            <v>1</v>
          </cell>
          <cell r="M46">
            <v>10.492100000000001</v>
          </cell>
          <cell r="N46">
            <v>24.163094339622642</v>
          </cell>
          <cell r="O46">
            <v>2.3785545990566042</v>
          </cell>
          <cell r="P46">
            <v>27.183481132075475</v>
          </cell>
          <cell r="Q46">
            <v>72.262500000000003</v>
          </cell>
          <cell r="R46">
            <v>10.492100000000001</v>
          </cell>
          <cell r="S46">
            <v>136.47973007075473</v>
          </cell>
          <cell r="T46">
            <v>10.492100000000001</v>
          </cell>
        </row>
        <row r="47">
          <cell r="A47" t="str">
            <v>E 412</v>
          </cell>
          <cell r="B47" t="str">
            <v>Veículo leve até 100 hp</v>
          </cell>
          <cell r="C47">
            <v>23500</v>
          </cell>
          <cell r="D47">
            <v>25</v>
          </cell>
          <cell r="E47">
            <v>5</v>
          </cell>
          <cell r="F47">
            <v>1000</v>
          </cell>
          <cell r="G47">
            <v>2.5000000000000001E-2</v>
          </cell>
          <cell r="H47">
            <v>0.7</v>
          </cell>
          <cell r="I47">
            <v>38</v>
          </cell>
          <cell r="J47">
            <v>5.3458399999999999</v>
          </cell>
          <cell r="K47">
            <v>2.89</v>
          </cell>
          <cell r="L47">
            <v>1</v>
          </cell>
          <cell r="M47">
            <v>8.9490999999999996</v>
          </cell>
          <cell r="N47">
            <v>3.5249999999999999</v>
          </cell>
          <cell r="O47">
            <v>0.35249999999999998</v>
          </cell>
          <cell r="P47">
            <v>3.29</v>
          </cell>
          <cell r="Q47">
            <v>15.4494776</v>
          </cell>
          <cell r="R47">
            <v>8.9490999999999996</v>
          </cell>
          <cell r="S47">
            <v>31.5660776</v>
          </cell>
          <cell r="T47">
            <v>8.9490999999999996</v>
          </cell>
        </row>
        <row r="48">
          <cell r="A48" t="str">
            <v>E 502</v>
          </cell>
          <cell r="B48" t="str">
            <v>Grupo gerador 136/150 KVA</v>
          </cell>
          <cell r="C48">
            <v>55000</v>
          </cell>
          <cell r="D48">
            <v>15</v>
          </cell>
          <cell r="E48">
            <v>7</v>
          </cell>
          <cell r="F48">
            <v>2000</v>
          </cell>
          <cell r="G48">
            <v>0</v>
          </cell>
          <cell r="H48">
            <v>0.5</v>
          </cell>
          <cell r="I48">
            <v>132</v>
          </cell>
          <cell r="J48">
            <v>29.04</v>
          </cell>
          <cell r="K48">
            <v>2.35</v>
          </cell>
          <cell r="L48">
            <v>1</v>
          </cell>
          <cell r="M48">
            <v>8.3320000000000007</v>
          </cell>
          <cell r="N48">
            <v>3.3392857142857144</v>
          </cell>
          <cell r="O48">
            <v>0</v>
          </cell>
          <cell r="P48">
            <v>1.9642857142857142</v>
          </cell>
          <cell r="Q48">
            <v>68.244</v>
          </cell>
          <cell r="R48">
            <v>8.3320000000000007</v>
          </cell>
          <cell r="S48">
            <v>81.879571428571438</v>
          </cell>
          <cell r="T48">
            <v>8.3320000000000007</v>
          </cell>
        </row>
        <row r="49">
          <cell r="A49" t="str">
            <v>E 507</v>
          </cell>
          <cell r="B49" t="str">
            <v>Grupo gerador 100/110 KVA</v>
          </cell>
          <cell r="C49">
            <v>43789.3</v>
          </cell>
          <cell r="D49">
            <v>15</v>
          </cell>
          <cell r="E49">
            <v>7</v>
          </cell>
          <cell r="F49">
            <v>2000</v>
          </cell>
          <cell r="G49">
            <v>0</v>
          </cell>
          <cell r="H49">
            <v>0.5</v>
          </cell>
          <cell r="I49">
            <v>99</v>
          </cell>
          <cell r="J49">
            <v>21.78</v>
          </cell>
          <cell r="K49">
            <v>2.35</v>
          </cell>
          <cell r="L49">
            <v>1</v>
          </cell>
          <cell r="M49">
            <v>8.3320000000000007</v>
          </cell>
          <cell r="N49">
            <v>2.6586360714285715</v>
          </cell>
          <cell r="O49">
            <v>0</v>
          </cell>
          <cell r="P49">
            <v>1.5639035714285716</v>
          </cell>
          <cell r="Q49">
            <v>51.183000000000007</v>
          </cell>
          <cell r="R49">
            <v>8.3320000000000007</v>
          </cell>
          <cell r="S49">
            <v>63.737539642857151</v>
          </cell>
          <cell r="T49">
            <v>8.3320000000000007</v>
          </cell>
        </row>
        <row r="50">
          <cell r="A50" t="str">
            <v>E 509</v>
          </cell>
          <cell r="B50" t="str">
            <v>Grupo gerador 25/18 KVA</v>
          </cell>
          <cell r="C50">
            <v>18995.82</v>
          </cell>
          <cell r="D50">
            <v>15</v>
          </cell>
          <cell r="E50">
            <v>7</v>
          </cell>
          <cell r="F50">
            <v>2000</v>
          </cell>
          <cell r="G50">
            <v>0</v>
          </cell>
          <cell r="H50">
            <v>0.5</v>
          </cell>
          <cell r="I50">
            <v>20</v>
          </cell>
          <cell r="J50">
            <v>4.4000000000000004</v>
          </cell>
          <cell r="K50">
            <v>2.35</v>
          </cell>
          <cell r="L50">
            <v>1</v>
          </cell>
          <cell r="M50">
            <v>8.3320000000000007</v>
          </cell>
          <cell r="N50">
            <v>1.1533176428571428</v>
          </cell>
          <cell r="O50">
            <v>0</v>
          </cell>
          <cell r="P50">
            <v>0.67842214285714286</v>
          </cell>
          <cell r="Q50">
            <v>10.340000000000002</v>
          </cell>
          <cell r="R50">
            <v>8.3320000000000007</v>
          </cell>
          <cell r="S50">
            <v>20.503739785714288</v>
          </cell>
          <cell r="T50">
            <v>8.3320000000000007</v>
          </cell>
        </row>
        <row r="51">
          <cell r="A51" t="str">
            <v>E 601</v>
          </cell>
          <cell r="B51" t="str">
            <v>Roçadeira em trator de pneus</v>
          </cell>
          <cell r="C51">
            <v>127150</v>
          </cell>
          <cell r="D51">
            <v>20</v>
          </cell>
          <cell r="E51">
            <v>8</v>
          </cell>
          <cell r="F51">
            <v>1250</v>
          </cell>
          <cell r="G51">
            <v>2.5000000000000001E-2</v>
          </cell>
          <cell r="H51">
            <v>0.7</v>
          </cell>
          <cell r="I51">
            <v>82</v>
          </cell>
          <cell r="J51">
            <v>16.400000000000002</v>
          </cell>
          <cell r="K51">
            <v>2.35</v>
          </cell>
          <cell r="L51">
            <v>1</v>
          </cell>
          <cell r="M51">
            <v>8.3320000000000007</v>
          </cell>
          <cell r="N51">
            <v>10.172000000000001</v>
          </cell>
          <cell r="O51">
            <v>8.2125000000000004E-2</v>
          </cell>
          <cell r="P51">
            <v>8.9004999999999992</v>
          </cell>
          <cell r="Q51">
            <v>38.540000000000006</v>
          </cell>
          <cell r="R51">
            <v>8.3320000000000007</v>
          </cell>
          <cell r="S51">
            <v>66.026624999999996</v>
          </cell>
          <cell r="T51">
            <v>8.3320000000000007</v>
          </cell>
        </row>
        <row r="52">
          <cell r="A52" t="str">
            <v>E 904</v>
          </cell>
          <cell r="B52" t="str">
            <v>Máq. banc. serra circ. 12"</v>
          </cell>
          <cell r="C52">
            <v>1890</v>
          </cell>
          <cell r="D52">
            <v>5</v>
          </cell>
          <cell r="E52">
            <v>8</v>
          </cell>
          <cell r="F52">
            <v>2000</v>
          </cell>
          <cell r="G52">
            <v>0</v>
          </cell>
          <cell r="H52">
            <v>0.5</v>
          </cell>
          <cell r="I52">
            <v>4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0.11221875000000001</v>
          </cell>
          <cell r="O52">
            <v>0</v>
          </cell>
          <cell r="P52">
            <v>5.9062499999999997E-2</v>
          </cell>
          <cell r="Q52">
            <v>0</v>
          </cell>
          <cell r="R52">
            <v>0</v>
          </cell>
          <cell r="S52">
            <v>0.17128125</v>
          </cell>
          <cell r="T52">
            <v>0</v>
          </cell>
        </row>
        <row r="53">
          <cell r="A53" t="str">
            <v>E 906</v>
          </cell>
          <cell r="B53" t="str">
            <v>Comp. manual soquete vibrat.</v>
          </cell>
          <cell r="C53">
            <v>13950</v>
          </cell>
          <cell r="D53">
            <v>5</v>
          </cell>
          <cell r="E53">
            <v>9</v>
          </cell>
          <cell r="F53">
            <v>1000</v>
          </cell>
          <cell r="G53">
            <v>0</v>
          </cell>
          <cell r="H53">
            <v>0.8</v>
          </cell>
          <cell r="I53">
            <v>2</v>
          </cell>
          <cell r="J53">
            <v>0.6</v>
          </cell>
          <cell r="K53">
            <v>2.89</v>
          </cell>
          <cell r="L53">
            <v>1</v>
          </cell>
          <cell r="M53">
            <v>7.4062000000000001</v>
          </cell>
          <cell r="N53">
            <v>1.4724999999999999</v>
          </cell>
          <cell r="O53">
            <v>0</v>
          </cell>
          <cell r="P53">
            <v>1.24</v>
          </cell>
          <cell r="Q53">
            <v>1.734</v>
          </cell>
          <cell r="R53">
            <v>7.4062000000000001</v>
          </cell>
          <cell r="S53">
            <v>11.8527</v>
          </cell>
          <cell r="T53">
            <v>7.4062000000000001</v>
          </cell>
        </row>
        <row r="54">
          <cell r="A54" t="str">
            <v>E 914</v>
          </cell>
          <cell r="B54" t="str">
            <v>Comp. manual placa vibrat.</v>
          </cell>
          <cell r="C54">
            <v>12990</v>
          </cell>
          <cell r="D54">
            <v>5</v>
          </cell>
          <cell r="E54">
            <v>10</v>
          </cell>
          <cell r="F54">
            <v>1000</v>
          </cell>
          <cell r="G54">
            <v>0</v>
          </cell>
          <cell r="H54">
            <v>0.5</v>
          </cell>
          <cell r="I54">
            <v>3</v>
          </cell>
          <cell r="J54">
            <v>0.60000000000000009</v>
          </cell>
          <cell r="K54">
            <v>2.35</v>
          </cell>
          <cell r="L54">
            <v>1</v>
          </cell>
          <cell r="M54">
            <v>7.4062000000000001</v>
          </cell>
          <cell r="N54">
            <v>1.2340499999999999</v>
          </cell>
          <cell r="O54">
            <v>0</v>
          </cell>
          <cell r="P54">
            <v>0.64949999999999997</v>
          </cell>
          <cell r="Q54">
            <v>1.4100000000000004</v>
          </cell>
          <cell r="R54">
            <v>7.4062000000000001</v>
          </cell>
          <cell r="S54">
            <v>10.69975</v>
          </cell>
          <cell r="T54">
            <v>7.4062000000000001</v>
          </cell>
        </row>
        <row r="55">
          <cell r="A55" t="str">
            <v>E 917</v>
          </cell>
          <cell r="B55" t="str">
            <v>Máq. banc.-C-6A univ. corte 4 kW</v>
          </cell>
          <cell r="C55">
            <v>26420</v>
          </cell>
          <cell r="D55">
            <v>15</v>
          </cell>
          <cell r="E55">
            <v>7</v>
          </cell>
          <cell r="F55">
            <v>2000</v>
          </cell>
          <cell r="G55">
            <v>0</v>
          </cell>
          <cell r="H55">
            <v>0.6</v>
          </cell>
          <cell r="I55">
            <v>4</v>
          </cell>
          <cell r="J55">
            <v>0</v>
          </cell>
          <cell r="K55">
            <v>0</v>
          </cell>
          <cell r="L55">
            <v>1</v>
          </cell>
          <cell r="M55">
            <v>7.4062000000000001</v>
          </cell>
          <cell r="N55">
            <v>1.6040714285714286</v>
          </cell>
          <cell r="O55">
            <v>0</v>
          </cell>
          <cell r="P55">
            <v>1.1322857142857143</v>
          </cell>
          <cell r="Q55">
            <v>0</v>
          </cell>
          <cell r="R55">
            <v>7.4062000000000001</v>
          </cell>
          <cell r="S55">
            <v>10.142557142857143</v>
          </cell>
          <cell r="T55">
            <v>7.4062000000000001</v>
          </cell>
        </row>
        <row r="56">
          <cell r="A56" t="str">
            <v>E 918</v>
          </cell>
          <cell r="B56" t="str">
            <v>Máq. banc. - prensa exec. 1 kW</v>
          </cell>
          <cell r="C56">
            <v>22250</v>
          </cell>
          <cell r="D56">
            <v>15</v>
          </cell>
          <cell r="E56">
            <v>7</v>
          </cell>
          <cell r="F56">
            <v>2000</v>
          </cell>
          <cell r="G56">
            <v>0</v>
          </cell>
          <cell r="H56">
            <v>0.5</v>
          </cell>
          <cell r="I56">
            <v>1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1.3508928571428571</v>
          </cell>
          <cell r="O56">
            <v>0</v>
          </cell>
          <cell r="P56">
            <v>0.7946428571428571</v>
          </cell>
          <cell r="Q56">
            <v>0</v>
          </cell>
          <cell r="R56">
            <v>0</v>
          </cell>
          <cell r="S56">
            <v>2.1455357142857143</v>
          </cell>
          <cell r="T56">
            <v>0</v>
          </cell>
        </row>
        <row r="57">
          <cell r="A57" t="str">
            <v>E 919</v>
          </cell>
          <cell r="B57" t="str">
            <v>Máq. de banc. Guilhotina 8t (3 kW)</v>
          </cell>
          <cell r="C57">
            <v>36480</v>
          </cell>
          <cell r="D57">
            <v>15</v>
          </cell>
          <cell r="E57">
            <v>7</v>
          </cell>
          <cell r="F57">
            <v>2000</v>
          </cell>
          <cell r="G57">
            <v>0</v>
          </cell>
          <cell r="H57">
            <v>0.6</v>
          </cell>
          <cell r="I57">
            <v>3</v>
          </cell>
          <cell r="J57">
            <v>0.60000000000000009</v>
          </cell>
          <cell r="K57">
            <v>0</v>
          </cell>
          <cell r="L57">
            <v>0</v>
          </cell>
          <cell r="M57">
            <v>0</v>
          </cell>
          <cell r="N57">
            <v>2.2148571428571429</v>
          </cell>
          <cell r="O57">
            <v>0</v>
          </cell>
          <cell r="P57">
            <v>1.5634285714285714</v>
          </cell>
          <cell r="Q57">
            <v>0</v>
          </cell>
          <cell r="R57">
            <v>0</v>
          </cell>
          <cell r="S57">
            <v>3.7782857142857145</v>
          </cell>
          <cell r="T57">
            <v>0</v>
          </cell>
        </row>
      </sheetData>
      <sheetData sheetId="42" refreshError="1"/>
      <sheetData sheetId="43" refreshError="1"/>
      <sheetData sheetId="44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PATO"/>
      <sheetName val="PATO3"/>
      <sheetName val="MEMO-CIR 2192014DIR"/>
      <sheetName val="BD SERVIÇOS"/>
      <sheetName val="BDI"/>
      <sheetName val="Transportes"/>
      <sheetName val="Quantidades ONE"/>
      <sheetName val="Quantidades DES"/>
      <sheetName val="Curva ABC ONE"/>
      <sheetName val="Curva ABC DES"/>
      <sheetName val="Crono 1º ONE"/>
      <sheetName val="Crono 2º ONE"/>
      <sheetName val="Crono 3º ONE"/>
      <sheetName val="Crono 1º DES"/>
      <sheetName val="Crono 2º DES"/>
      <sheetName val="Crono 3º DES"/>
      <sheetName val="Diagrama"/>
      <sheetName val="Mob"/>
      <sheetName val="Inst. Canteiro"/>
      <sheetName val="Adm. Local - ONE"/>
      <sheetName val="Adm. Local - DES"/>
      <sheetName val="ANP"/>
      <sheetName val="Trans Betume"/>
      <sheetName val="Inventário 2"/>
      <sheetName val="Ferragens de ponte"/>
    </sheetNames>
    <sheetDataSet>
      <sheetData sheetId="0"/>
      <sheetData sheetId="1"/>
      <sheetData sheetId="2"/>
      <sheetData sheetId="3"/>
      <sheetData sheetId="4">
        <row r="4">
          <cell r="B4">
            <v>705392</v>
          </cell>
          <cell r="C4" t="str">
            <v>Corpo BTCC 3,00 x 3,00 m - moldado no local - altura do aterro 2,5 a 5 m</v>
          </cell>
          <cell r="D4">
            <v>600</v>
          </cell>
          <cell r="E4">
            <v>8249.33</v>
          </cell>
          <cell r="F4">
            <v>10873.59</v>
          </cell>
          <cell r="G4">
            <v>7861.65</v>
          </cell>
          <cell r="H4">
            <v>10896.26</v>
          </cell>
        </row>
        <row r="5">
          <cell r="B5">
            <v>705427</v>
          </cell>
          <cell r="C5" t="str">
            <v>Boca BTCC 3,00 X 3,00 M - esconsidade 0° - areia e brita comerciais</v>
          </cell>
          <cell r="D5">
            <v>60</v>
          </cell>
          <cell r="E5">
            <v>31355.58</v>
          </cell>
          <cell r="F5">
            <v>41330.35</v>
          </cell>
          <cell r="G5">
            <v>29853.87</v>
          </cell>
          <cell r="H5">
            <v>41377.51</v>
          </cell>
        </row>
        <row r="6">
          <cell r="B6">
            <v>804021</v>
          </cell>
          <cell r="C6" t="str">
            <v>Corpo de BSTC D = 0,60 m PA1 - areia, brita e pedra de mão comerciais</v>
          </cell>
          <cell r="D6">
            <v>4.0880000000000001</v>
          </cell>
          <cell r="E6">
            <v>216.95</v>
          </cell>
          <cell r="F6">
            <v>285.97000000000003</v>
          </cell>
          <cell r="G6">
            <v>210.94</v>
          </cell>
          <cell r="H6">
            <v>292.36</v>
          </cell>
        </row>
        <row r="7">
          <cell r="B7">
            <v>804029</v>
          </cell>
          <cell r="C7" t="str">
            <v>Corpo de BSTC D = 0,80 m PA1 - areia, brita e pedra de mão comerciais</v>
          </cell>
          <cell r="D7">
            <v>30</v>
          </cell>
          <cell r="E7">
            <v>371.66</v>
          </cell>
          <cell r="F7">
            <v>489.89</v>
          </cell>
          <cell r="G7">
            <v>363.73</v>
          </cell>
          <cell r="H7">
            <v>504.13</v>
          </cell>
        </row>
        <row r="8">
          <cell r="B8">
            <v>804037</v>
          </cell>
          <cell r="C8" t="str">
            <v>Corpo de BSTC D = 1,00 m PA1 - areia, brita e pedra de mão comerciais</v>
          </cell>
          <cell r="D8">
            <v>6</v>
          </cell>
          <cell r="E8">
            <v>482.76</v>
          </cell>
          <cell r="F8">
            <v>636.33000000000004</v>
          </cell>
          <cell r="G8">
            <v>472.81</v>
          </cell>
          <cell r="H8">
            <v>655.32000000000005</v>
          </cell>
        </row>
        <row r="9">
          <cell r="B9">
            <v>804081</v>
          </cell>
          <cell r="C9" t="str">
            <v>Boca BSTC D = 0,60 m - esconsidade 0° - areia e brita comerciais - alas retas</v>
          </cell>
          <cell r="D9">
            <v>133.1</v>
          </cell>
          <cell r="E9">
            <v>523.35</v>
          </cell>
          <cell r="F9">
            <v>689.84</v>
          </cell>
          <cell r="G9">
            <v>498.97</v>
          </cell>
          <cell r="H9">
            <v>691.57</v>
          </cell>
        </row>
        <row r="10">
          <cell r="B10">
            <v>804101</v>
          </cell>
          <cell r="C10" t="str">
            <v>Boca BSTC D = 0,80 m - esconsidade 0° - areia e brita comerciais - alas retas</v>
          </cell>
          <cell r="D10">
            <v>15</v>
          </cell>
          <cell r="E10">
            <v>875.05</v>
          </cell>
          <cell r="F10">
            <v>1153.42</v>
          </cell>
          <cell r="G10">
            <v>834.69</v>
          </cell>
          <cell r="H10">
            <v>1156.8800000000001</v>
          </cell>
        </row>
        <row r="11">
          <cell r="B11">
            <v>804121</v>
          </cell>
          <cell r="C11" t="str">
            <v>Boca BSTC D = 1,00 m - esconsidade 0° - areia e brita comerciais - alas retas</v>
          </cell>
          <cell r="D11">
            <v>30</v>
          </cell>
          <cell r="E11">
            <v>1295.17</v>
          </cell>
          <cell r="F11">
            <v>1707.19</v>
          </cell>
          <cell r="G11">
            <v>1236.6500000000001</v>
          </cell>
          <cell r="H11">
            <v>1714</v>
          </cell>
        </row>
        <row r="12">
          <cell r="B12">
            <v>804181</v>
          </cell>
          <cell r="C12" t="str">
            <v>Corpo de BDTC D = 0,80 m PA1 - areia, brita e pedra de mão comerciais</v>
          </cell>
          <cell r="D12">
            <v>60</v>
          </cell>
          <cell r="E12">
            <v>705.84</v>
          </cell>
          <cell r="F12">
            <v>930.38</v>
          </cell>
          <cell r="G12">
            <v>692.86</v>
          </cell>
          <cell r="H12">
            <v>960.3</v>
          </cell>
        </row>
        <row r="13">
          <cell r="B13">
            <v>804189</v>
          </cell>
          <cell r="C13" t="str">
            <v>Corpo de BDTC D = 1,00 m PA1 - areia, brita e pedra de mão comerciais</v>
          </cell>
          <cell r="D13">
            <v>6</v>
          </cell>
          <cell r="E13">
            <v>922.7</v>
          </cell>
          <cell r="F13">
            <v>1216.23</v>
          </cell>
          <cell r="G13">
            <v>906.09</v>
          </cell>
          <cell r="H13">
            <v>1255.8399999999999</v>
          </cell>
        </row>
        <row r="14">
          <cell r="B14">
            <v>804213</v>
          </cell>
          <cell r="C14" t="str">
            <v>Boca BDTC D = 0,80 m - esconsidade 0° - areia e brita comerciais - alas retas</v>
          </cell>
          <cell r="D14">
            <v>4</v>
          </cell>
          <cell r="E14">
            <v>1062.08</v>
          </cell>
          <cell r="F14">
            <v>1399.95</v>
          </cell>
          <cell r="G14">
            <v>1013.21</v>
          </cell>
          <cell r="H14">
            <v>1404.31</v>
          </cell>
        </row>
        <row r="15">
          <cell r="B15">
            <v>804233</v>
          </cell>
          <cell r="C15" t="str">
            <v>Boca BDTC D = 1,00 m - esconsidade 0° - areia e brita comerciais - alas retas</v>
          </cell>
          <cell r="D15">
            <v>8</v>
          </cell>
          <cell r="E15">
            <v>1558.66</v>
          </cell>
          <cell r="F15">
            <v>2054.5</v>
          </cell>
          <cell r="G15">
            <v>1488.63</v>
          </cell>
          <cell r="H15">
            <v>2063.2399999999998</v>
          </cell>
        </row>
        <row r="16">
          <cell r="B16">
            <v>804293</v>
          </cell>
          <cell r="C16" t="str">
            <v>Corpo de BTTC D = 1,00 m PA1 - areia, brita e pedra de mão comerciais</v>
          </cell>
          <cell r="D16">
            <v>14</v>
          </cell>
          <cell r="E16">
            <v>1362.69</v>
          </cell>
          <cell r="F16">
            <v>1796.19</v>
          </cell>
          <cell r="G16">
            <v>1339.42</v>
          </cell>
          <cell r="H16">
            <v>1856.44</v>
          </cell>
        </row>
        <row r="17">
          <cell r="B17">
            <v>804317</v>
          </cell>
          <cell r="C17" t="str">
            <v>Boca BTTC D = 1,00 m - esconsidade 0° - areia e brita comerciais - alas retas</v>
          </cell>
          <cell r="D17">
            <v>60</v>
          </cell>
          <cell r="E17">
            <v>1885.29</v>
          </cell>
          <cell r="F17">
            <v>2485.0300000000002</v>
          </cell>
          <cell r="G17">
            <v>1802.24</v>
          </cell>
          <cell r="H17">
            <v>2497.91</v>
          </cell>
        </row>
        <row r="18">
          <cell r="B18">
            <v>1207700</v>
          </cell>
          <cell r="C18" t="str">
            <v>Concreto fck = 20 MPa para projeção via seca - confecção em betoneira</v>
          </cell>
          <cell r="D18">
            <v>2</v>
          </cell>
          <cell r="E18">
            <v>297.33999999999997</v>
          </cell>
          <cell r="F18">
            <v>391.93</v>
          </cell>
          <cell r="G18">
            <v>293.45</v>
          </cell>
          <cell r="H18">
            <v>406.72</v>
          </cell>
        </row>
        <row r="19">
          <cell r="B19">
            <v>1600436</v>
          </cell>
          <cell r="C19" t="str">
            <v>Demolição de concreto simples</v>
          </cell>
          <cell r="D19">
            <v>8</v>
          </cell>
          <cell r="E19">
            <v>349.91</v>
          </cell>
          <cell r="F19">
            <v>461.22</v>
          </cell>
          <cell r="G19">
            <v>319.16000000000003</v>
          </cell>
          <cell r="H19">
            <v>442.36</v>
          </cell>
        </row>
        <row r="20">
          <cell r="B20">
            <v>1600442</v>
          </cell>
          <cell r="C20" t="str">
            <v>Demolição de sarjetas de concreto</v>
          </cell>
          <cell r="D20">
            <v>60</v>
          </cell>
          <cell r="E20">
            <v>144.80000000000001</v>
          </cell>
          <cell r="F20">
            <v>190.86</v>
          </cell>
          <cell r="G20">
            <v>135.08000000000001</v>
          </cell>
          <cell r="H20">
            <v>187.22</v>
          </cell>
        </row>
        <row r="21">
          <cell r="B21">
            <v>1600447</v>
          </cell>
          <cell r="C21" t="str">
            <v>Demolição Manual de Meio Fio de Concreto</v>
          </cell>
          <cell r="D21">
            <v>8</v>
          </cell>
          <cell r="E21">
            <v>139.18</v>
          </cell>
          <cell r="F21">
            <v>183.46</v>
          </cell>
          <cell r="G21">
            <v>130.05000000000001</v>
          </cell>
          <cell r="H21">
            <v>180.25</v>
          </cell>
        </row>
        <row r="22">
          <cell r="B22">
            <v>1600898</v>
          </cell>
          <cell r="C22" t="str">
            <v>Remoção de painel publicitário, tipo outdoor, com estrutura e suportes em madeira</v>
          </cell>
          <cell r="D22">
            <v>604.79999999999995</v>
          </cell>
          <cell r="E22">
            <v>7.16</v>
          </cell>
          <cell r="F22">
            <v>9.44</v>
          </cell>
          <cell r="G22">
            <v>6.76</v>
          </cell>
          <cell r="H22">
            <v>9.3699999999999992</v>
          </cell>
        </row>
        <row r="23">
          <cell r="B23">
            <v>2003355</v>
          </cell>
          <cell r="C23" t="str">
            <v>Sarjeta de canteiro central de concreto - SCC 04 - areia e brita comerciais</v>
          </cell>
          <cell r="D23">
            <v>7500</v>
          </cell>
          <cell r="E23">
            <v>58.54</v>
          </cell>
          <cell r="F23">
            <v>77.16</v>
          </cell>
          <cell r="G23">
            <v>56.43</v>
          </cell>
          <cell r="H23">
            <v>78.209999999999994</v>
          </cell>
        </row>
        <row r="24">
          <cell r="B24">
            <v>2003373</v>
          </cell>
          <cell r="C24" t="str">
            <v>Meio fio de concreto - MFC 03 - areia e brita comerciais - forma de madeira</v>
          </cell>
          <cell r="D24">
            <v>744</v>
          </cell>
          <cell r="E24">
            <v>41.22</v>
          </cell>
          <cell r="F24">
            <v>54.33</v>
          </cell>
          <cell r="G24">
            <v>38.590000000000003</v>
          </cell>
          <cell r="H24">
            <v>53.49</v>
          </cell>
        </row>
        <row r="25">
          <cell r="B25">
            <v>2003377</v>
          </cell>
          <cell r="C25" t="str">
            <v>Meio fio de concreto - MFC 05 - areia e brita comerciais - forma de madeira</v>
          </cell>
          <cell r="D25">
            <v>604.79999999999995</v>
          </cell>
          <cell r="E25">
            <v>44.95</v>
          </cell>
          <cell r="F25">
            <v>59.25</v>
          </cell>
          <cell r="G25">
            <v>41.94</v>
          </cell>
          <cell r="H25">
            <v>58.13</v>
          </cell>
        </row>
        <row r="26">
          <cell r="B26">
            <v>2003387</v>
          </cell>
          <cell r="C26" t="str">
            <v>Entrada para descida d'água - EDA 02 - areia e brita comerciais</v>
          </cell>
          <cell r="D26">
            <v>64</v>
          </cell>
          <cell r="E26">
            <v>40.58</v>
          </cell>
          <cell r="F26">
            <v>53.49</v>
          </cell>
          <cell r="G26">
            <v>39.33</v>
          </cell>
          <cell r="H26">
            <v>54.51</v>
          </cell>
        </row>
        <row r="27">
          <cell r="B27">
            <v>2003391</v>
          </cell>
          <cell r="C27" t="str">
            <v>Descida d'água de aterros tipo rápido - DAR 02 - areia e brita comerciais</v>
          </cell>
          <cell r="D27">
            <v>150</v>
          </cell>
          <cell r="E27">
            <v>104.79</v>
          </cell>
          <cell r="F27">
            <v>138.13</v>
          </cell>
          <cell r="G27">
            <v>98.29</v>
          </cell>
          <cell r="H27">
            <v>136.22999999999999</v>
          </cell>
        </row>
        <row r="28">
          <cell r="B28">
            <v>2003447</v>
          </cell>
          <cell r="C28" t="str">
            <v>Dissipador de energia - DES 04 - areia e pedra de mão comerciais</v>
          </cell>
          <cell r="D28">
            <v>1800</v>
          </cell>
          <cell r="E28">
            <v>100.76</v>
          </cell>
          <cell r="F28">
            <v>132.81</v>
          </cell>
          <cell r="G28">
            <v>96.84</v>
          </cell>
          <cell r="H28">
            <v>134.22</v>
          </cell>
        </row>
        <row r="29">
          <cell r="B29">
            <v>3806405</v>
          </cell>
          <cell r="C29" t="str">
            <v>Limpeza de aparelhos de apoio em obras de arte especiais</v>
          </cell>
          <cell r="D29">
            <v>331.20000000000005</v>
          </cell>
          <cell r="E29">
            <v>425.6</v>
          </cell>
          <cell r="F29">
            <v>560.99</v>
          </cell>
          <cell r="G29">
            <v>415.79</v>
          </cell>
          <cell r="H29">
            <v>576.29</v>
          </cell>
        </row>
        <row r="30">
          <cell r="B30">
            <v>4011256</v>
          </cell>
          <cell r="C30" t="str">
            <v>Base estabilizada granulometricamente com mistura solo brita (70% - 30%) na pista com material de jazida e brita comercial</v>
          </cell>
          <cell r="D30">
            <v>3312</v>
          </cell>
          <cell r="E30">
            <v>28.06</v>
          </cell>
          <cell r="F30">
            <v>36.99</v>
          </cell>
          <cell r="G30">
            <v>27.83</v>
          </cell>
          <cell r="H30">
            <v>38.57</v>
          </cell>
        </row>
        <row r="31">
          <cell r="B31">
            <v>4011351</v>
          </cell>
          <cell r="C31" t="str">
            <v>Imprimação com asfalto diluído</v>
          </cell>
          <cell r="D31">
            <v>153267.20000000001</v>
          </cell>
          <cell r="E31">
            <v>0.22</v>
          </cell>
          <cell r="F31">
            <v>0.28999999999999998</v>
          </cell>
          <cell r="G31">
            <v>0.22</v>
          </cell>
          <cell r="H31">
            <v>0.3</v>
          </cell>
        </row>
        <row r="32">
          <cell r="B32">
            <v>4011353</v>
          </cell>
          <cell r="C32" t="str">
            <v>Pintura de ligação</v>
          </cell>
          <cell r="D32">
            <v>48600</v>
          </cell>
          <cell r="E32">
            <v>0.19</v>
          </cell>
          <cell r="F32">
            <v>0.25</v>
          </cell>
          <cell r="G32">
            <v>0.18</v>
          </cell>
          <cell r="H32">
            <v>0.25</v>
          </cell>
        </row>
        <row r="33">
          <cell r="B33">
            <v>4011372</v>
          </cell>
          <cell r="C33" t="str">
            <v>Tratamento superficial duplo com banho diluído - brita comercial</v>
          </cell>
          <cell r="D33">
            <v>0.74</v>
          </cell>
          <cell r="E33">
            <v>2.1800000000000002</v>
          </cell>
          <cell r="F33">
            <v>2.87</v>
          </cell>
          <cell r="G33">
            <v>2.13</v>
          </cell>
          <cell r="H33">
            <v>2.95</v>
          </cell>
        </row>
        <row r="34">
          <cell r="B34">
            <v>4413023</v>
          </cell>
          <cell r="C34" t="str">
            <v>Manutenção de cobertura de gramíneas por hidrossemeadura - após 6 meses da semeadura</v>
          </cell>
          <cell r="D34">
            <v>2</v>
          </cell>
          <cell r="E34">
            <v>0.96</v>
          </cell>
          <cell r="F34">
            <v>1.27</v>
          </cell>
          <cell r="G34">
            <v>0.95</v>
          </cell>
          <cell r="H34">
            <v>1.32</v>
          </cell>
        </row>
        <row r="35">
          <cell r="B35">
            <v>4413905</v>
          </cell>
          <cell r="C35" t="str">
            <v>Hidrossemeadura</v>
          </cell>
          <cell r="D35">
            <v>133.1</v>
          </cell>
          <cell r="E35">
            <v>2.5299999999999998</v>
          </cell>
          <cell r="F35">
            <v>3.33</v>
          </cell>
          <cell r="G35">
            <v>2.48</v>
          </cell>
          <cell r="H35">
            <v>3.44</v>
          </cell>
        </row>
        <row r="36">
          <cell r="B36">
            <v>4413993</v>
          </cell>
          <cell r="C36" t="str">
            <v>Revegetação a lanço de sementes de gramíneas e leguminosa</v>
          </cell>
          <cell r="D36">
            <v>180</v>
          </cell>
          <cell r="E36">
            <v>0.64</v>
          </cell>
          <cell r="F36">
            <v>0.84</v>
          </cell>
          <cell r="G36">
            <v>0.64</v>
          </cell>
          <cell r="H36">
            <v>0.89</v>
          </cell>
        </row>
        <row r="37">
          <cell r="B37">
            <v>4413996</v>
          </cell>
          <cell r="C37" t="str">
            <v>Enleivamento</v>
          </cell>
          <cell r="D37">
            <v>30</v>
          </cell>
          <cell r="E37">
            <v>7.53</v>
          </cell>
          <cell r="F37">
            <v>9.93</v>
          </cell>
          <cell r="G37">
            <v>6.95</v>
          </cell>
          <cell r="H37">
            <v>9.6300000000000008</v>
          </cell>
        </row>
        <row r="38">
          <cell r="B38">
            <v>4915598</v>
          </cell>
          <cell r="C38" t="str">
            <v>Reconformação da plataforma</v>
          </cell>
          <cell r="D38">
            <v>135</v>
          </cell>
          <cell r="E38">
            <v>199.41</v>
          </cell>
          <cell r="F38">
            <v>262.85000000000002</v>
          </cell>
          <cell r="G38">
            <v>192.16</v>
          </cell>
          <cell r="H38">
            <v>266.33</v>
          </cell>
        </row>
        <row r="39">
          <cell r="B39">
            <v>4915611</v>
          </cell>
          <cell r="C39" t="str">
            <v>Recomposição de revestimento primário com material de jazida</v>
          </cell>
          <cell r="D39">
            <v>610</v>
          </cell>
          <cell r="E39">
            <v>7.64</v>
          </cell>
          <cell r="F39">
            <v>10.07</v>
          </cell>
          <cell r="G39">
            <v>7.42</v>
          </cell>
          <cell r="H39">
            <v>10.28</v>
          </cell>
        </row>
        <row r="40">
          <cell r="B40">
            <v>4915613</v>
          </cell>
          <cell r="C40" t="str">
            <v>Regularização mecânica da faixa de domínio</v>
          </cell>
          <cell r="D40">
            <v>2000</v>
          </cell>
          <cell r="E40">
            <v>0.27</v>
          </cell>
          <cell r="F40">
            <v>0.36</v>
          </cell>
          <cell r="G40">
            <v>0.26</v>
          </cell>
          <cell r="H40">
            <v>0.36</v>
          </cell>
        </row>
        <row r="41">
          <cell r="B41">
            <v>4915618</v>
          </cell>
          <cell r="C41" t="str">
            <v>Recomposição de camada granular do pavimento com material de jazida</v>
          </cell>
          <cell r="D41">
            <v>0.252</v>
          </cell>
          <cell r="E41">
            <v>7.54</v>
          </cell>
          <cell r="F41">
            <v>9.94</v>
          </cell>
          <cell r="G41">
            <v>7.32</v>
          </cell>
          <cell r="H41">
            <v>10.15</v>
          </cell>
        </row>
        <row r="42">
          <cell r="B42">
            <v>4915672</v>
          </cell>
          <cell r="C42" t="str">
            <v>Limpeza de ponte</v>
          </cell>
          <cell r="D42">
            <v>3312</v>
          </cell>
          <cell r="E42">
            <v>3.08</v>
          </cell>
          <cell r="F42">
            <v>4.0599999999999996</v>
          </cell>
          <cell r="G42">
            <v>2.76</v>
          </cell>
          <cell r="H42">
            <v>3.83</v>
          </cell>
        </row>
        <row r="43">
          <cell r="B43">
            <v>4915708</v>
          </cell>
          <cell r="C43" t="str">
            <v>Limpeza de sarjeta e meio-fio</v>
          </cell>
          <cell r="D43">
            <v>6</v>
          </cell>
          <cell r="E43">
            <v>0.51</v>
          </cell>
          <cell r="F43">
            <v>0.67</v>
          </cell>
          <cell r="G43">
            <v>0.46</v>
          </cell>
          <cell r="H43">
            <v>0.64</v>
          </cell>
        </row>
        <row r="44">
          <cell r="B44">
            <v>4915712</v>
          </cell>
          <cell r="C44" t="str">
            <v>Limpeza de bueiro</v>
          </cell>
          <cell r="D44">
            <v>22</v>
          </cell>
          <cell r="E44">
            <v>15.4</v>
          </cell>
          <cell r="F44">
            <v>20.3</v>
          </cell>
          <cell r="G44">
            <v>13.82</v>
          </cell>
          <cell r="H44">
            <v>19.149999999999999</v>
          </cell>
        </row>
        <row r="45">
          <cell r="B45">
            <v>4915713</v>
          </cell>
          <cell r="C45" t="str">
            <v>Desobstrução de bueiro</v>
          </cell>
          <cell r="D45">
            <v>2</v>
          </cell>
          <cell r="E45">
            <v>46.2</v>
          </cell>
          <cell r="F45">
            <v>60.9</v>
          </cell>
          <cell r="G45">
            <v>41.46</v>
          </cell>
          <cell r="H45">
            <v>57.46</v>
          </cell>
        </row>
        <row r="46">
          <cell r="B46">
            <v>4915718</v>
          </cell>
          <cell r="C46" t="str">
            <v>Limpeza de placa de sinalização</v>
          </cell>
          <cell r="D46">
            <v>20</v>
          </cell>
          <cell r="E46">
            <v>6.23</v>
          </cell>
          <cell r="F46">
            <v>8.2100000000000009</v>
          </cell>
          <cell r="G46">
            <v>5.83</v>
          </cell>
          <cell r="H46">
            <v>8.08</v>
          </cell>
        </row>
        <row r="47">
          <cell r="B47">
            <v>4915719</v>
          </cell>
          <cell r="C47" t="str">
            <v>Recomposição de placa de sinalização</v>
          </cell>
          <cell r="D47">
            <v>12.334</v>
          </cell>
          <cell r="E47">
            <v>23.6</v>
          </cell>
          <cell r="F47">
            <v>31.11</v>
          </cell>
          <cell r="G47">
            <v>22.02</v>
          </cell>
          <cell r="H47">
            <v>30.52</v>
          </cell>
        </row>
        <row r="48">
          <cell r="B48">
            <v>4915723</v>
          </cell>
          <cell r="C48" t="str">
            <v>Caiação com fixador de cal</v>
          </cell>
          <cell r="D48">
            <v>616.70000000000005</v>
          </cell>
          <cell r="E48">
            <v>2.2200000000000002</v>
          </cell>
          <cell r="F48">
            <v>2.93</v>
          </cell>
          <cell r="G48">
            <v>2.04</v>
          </cell>
          <cell r="H48">
            <v>2.83</v>
          </cell>
        </row>
        <row r="49">
          <cell r="B49">
            <v>4915730</v>
          </cell>
          <cell r="C49" t="str">
            <v>Recomposição total de cerca com mourão de madeira</v>
          </cell>
          <cell r="D49">
            <v>560</v>
          </cell>
          <cell r="E49">
            <v>16.850000000000001</v>
          </cell>
          <cell r="F49">
            <v>22.21</v>
          </cell>
          <cell r="G49">
            <v>16.100000000000001</v>
          </cell>
          <cell r="H49">
            <v>22.31</v>
          </cell>
        </row>
        <row r="50">
          <cell r="B50">
            <v>4915731</v>
          </cell>
          <cell r="C50" t="str">
            <v>Recomposição parcial de cerca com mourão de madeira (só mourão)</v>
          </cell>
          <cell r="D50">
            <v>63040</v>
          </cell>
          <cell r="E50">
            <v>12.24</v>
          </cell>
          <cell r="F50">
            <v>16.13</v>
          </cell>
          <cell r="G50">
            <v>11.77</v>
          </cell>
          <cell r="H50">
            <v>16.309999999999999</v>
          </cell>
        </row>
        <row r="51">
          <cell r="B51">
            <v>4915732</v>
          </cell>
          <cell r="C51" t="str">
            <v>Recomposição parcial de cerca com mourão de madeira (só arame)</v>
          </cell>
          <cell r="D51">
            <v>5000</v>
          </cell>
          <cell r="E51">
            <v>5.31</v>
          </cell>
          <cell r="F51">
            <v>7</v>
          </cell>
          <cell r="G51">
            <v>5</v>
          </cell>
          <cell r="H51">
            <v>6.93</v>
          </cell>
        </row>
        <row r="52">
          <cell r="B52">
            <v>4915733</v>
          </cell>
          <cell r="C52" t="str">
            <v>Recomposição manual de aterro - material de jazida</v>
          </cell>
          <cell r="D52">
            <v>5000</v>
          </cell>
          <cell r="E52">
            <v>38.340000000000003</v>
          </cell>
          <cell r="F52">
            <v>50.54</v>
          </cell>
          <cell r="G52">
            <v>34.68</v>
          </cell>
          <cell r="H52">
            <v>48.07</v>
          </cell>
        </row>
        <row r="53">
          <cell r="B53">
            <v>4915734</v>
          </cell>
          <cell r="C53" t="str">
            <v>Recomposição mecanizada de aterro - material de jazida</v>
          </cell>
          <cell r="D53">
            <v>40</v>
          </cell>
          <cell r="E53">
            <v>12.37</v>
          </cell>
          <cell r="F53">
            <v>16.309999999999999</v>
          </cell>
          <cell r="G53">
            <v>11.96</v>
          </cell>
          <cell r="H53">
            <v>16.579999999999998</v>
          </cell>
        </row>
        <row r="54">
          <cell r="B54">
            <v>4915740</v>
          </cell>
          <cell r="C54" t="str">
            <v>Roçada manual</v>
          </cell>
          <cell r="D54">
            <v>5000</v>
          </cell>
          <cell r="E54">
            <v>1328.79</v>
          </cell>
          <cell r="F54">
            <v>1751.5</v>
          </cell>
          <cell r="G54">
            <v>1178.07</v>
          </cell>
          <cell r="H54">
            <v>1632.81</v>
          </cell>
        </row>
        <row r="55">
          <cell r="B55">
            <v>4915741</v>
          </cell>
          <cell r="C55" t="str">
            <v>Roçada manual de capim colonião</v>
          </cell>
          <cell r="D55">
            <v>8100</v>
          </cell>
          <cell r="E55">
            <v>3189.1</v>
          </cell>
          <cell r="F55">
            <v>4203.6099999999997</v>
          </cell>
          <cell r="G55">
            <v>2827.36</v>
          </cell>
          <cell r="H55">
            <v>3918.72</v>
          </cell>
        </row>
        <row r="56">
          <cell r="B56">
            <v>4915742</v>
          </cell>
          <cell r="C56" t="str">
            <v>Roçada mecanizada</v>
          </cell>
          <cell r="D56">
            <v>805.69999999999993</v>
          </cell>
          <cell r="E56">
            <v>269.19</v>
          </cell>
          <cell r="F56">
            <v>354.82</v>
          </cell>
          <cell r="G56">
            <v>253.02</v>
          </cell>
          <cell r="H56">
            <v>350.69</v>
          </cell>
        </row>
        <row r="57">
          <cell r="B57">
            <v>4915743</v>
          </cell>
          <cell r="C57" t="str">
            <v>Corte e limpeza de áreas gramadas</v>
          </cell>
          <cell r="D57">
            <v>1</v>
          </cell>
          <cell r="E57">
            <v>0.06</v>
          </cell>
          <cell r="F57">
            <v>0.08</v>
          </cell>
          <cell r="G57">
            <v>0.06</v>
          </cell>
          <cell r="H57">
            <v>0.08</v>
          </cell>
        </row>
        <row r="58">
          <cell r="B58">
            <v>4915744</v>
          </cell>
          <cell r="C58" t="str">
            <v>Capina Manual</v>
          </cell>
          <cell r="D58">
            <v>276240</v>
          </cell>
          <cell r="E58">
            <v>0.53</v>
          </cell>
          <cell r="F58">
            <v>0.7</v>
          </cell>
          <cell r="G58">
            <v>0.47</v>
          </cell>
          <cell r="H58">
            <v>0.65</v>
          </cell>
        </row>
        <row r="59">
          <cell r="B59">
            <v>4915746</v>
          </cell>
          <cell r="C59" t="str">
            <v>Remendo profundo com demolição mecânica e serra</v>
          </cell>
          <cell r="D59">
            <v>138120</v>
          </cell>
          <cell r="E59">
            <v>257.10000000000002</v>
          </cell>
          <cell r="F59">
            <v>338.89</v>
          </cell>
          <cell r="G59">
            <v>237.24</v>
          </cell>
          <cell r="H59">
            <v>328.81</v>
          </cell>
        </row>
        <row r="60">
          <cell r="B60">
            <v>4915757</v>
          </cell>
          <cell r="C60" t="str">
            <v>Tapa buraco com serra corta piso</v>
          </cell>
          <cell r="D60">
            <v>29300</v>
          </cell>
          <cell r="E60">
            <v>336.33</v>
          </cell>
          <cell r="F60">
            <v>443.32</v>
          </cell>
          <cell r="G60">
            <v>309.58</v>
          </cell>
          <cell r="H60">
            <v>429.08</v>
          </cell>
        </row>
        <row r="61">
          <cell r="B61">
            <v>4915764</v>
          </cell>
          <cell r="C61" t="str">
            <v>Poda de árvores com até 5 m de altura</v>
          </cell>
          <cell r="D61">
            <v>300</v>
          </cell>
          <cell r="E61">
            <v>172.68</v>
          </cell>
          <cell r="F61">
            <v>227.61</v>
          </cell>
          <cell r="G61">
            <v>164.85</v>
          </cell>
          <cell r="H61">
            <v>228.48</v>
          </cell>
        </row>
        <row r="62">
          <cell r="B62">
            <v>4915765</v>
          </cell>
          <cell r="C62" t="str">
            <v>Poda de árvores com 5,0 m a 7,5 m de altura</v>
          </cell>
          <cell r="D62">
            <v>11040</v>
          </cell>
          <cell r="E62">
            <v>95.94</v>
          </cell>
          <cell r="F62">
            <v>126.46</v>
          </cell>
          <cell r="G62">
            <v>91.58</v>
          </cell>
          <cell r="H62">
            <v>126.93</v>
          </cell>
        </row>
        <row r="63">
          <cell r="B63">
            <v>4915766</v>
          </cell>
          <cell r="C63" t="str">
            <v>Poda de árvores com 7,5 m a 10 m de altura</v>
          </cell>
          <cell r="D63">
            <v>2950.1850000000004</v>
          </cell>
          <cell r="E63">
            <v>56.31</v>
          </cell>
          <cell r="F63">
            <v>74.22</v>
          </cell>
          <cell r="G63">
            <v>53.75</v>
          </cell>
          <cell r="H63">
            <v>74.5</v>
          </cell>
        </row>
        <row r="64">
          <cell r="B64">
            <v>4915768</v>
          </cell>
          <cell r="C64" t="str">
            <v>Corte e Remoção de Árvores</v>
          </cell>
          <cell r="D64">
            <v>983.3950000000001</v>
          </cell>
          <cell r="E64">
            <v>10.86</v>
          </cell>
          <cell r="F64">
            <v>14.31</v>
          </cell>
          <cell r="G64">
            <v>9.74</v>
          </cell>
          <cell r="H64">
            <v>13.5</v>
          </cell>
        </row>
        <row r="65">
          <cell r="B65">
            <v>4915776</v>
          </cell>
          <cell r="C65" t="str">
            <v>Roçada com roçadeira costal</v>
          </cell>
          <cell r="D65">
            <v>1226.94</v>
          </cell>
          <cell r="E65">
            <v>456.65</v>
          </cell>
          <cell r="F65">
            <v>601.91999999999996</v>
          </cell>
          <cell r="G65">
            <v>408.04</v>
          </cell>
          <cell r="H65">
            <v>565.54</v>
          </cell>
        </row>
        <row r="66">
          <cell r="B66">
            <v>4915777</v>
          </cell>
          <cell r="C66" t="str">
            <v>Reassentamento manual de meio fio com material arrancado da pista</v>
          </cell>
          <cell r="D66">
            <v>8.1790000000000003</v>
          </cell>
          <cell r="E66">
            <v>10.38</v>
          </cell>
          <cell r="F66">
            <v>13.68</v>
          </cell>
          <cell r="G66">
            <v>9.27</v>
          </cell>
          <cell r="H66">
            <v>12.85</v>
          </cell>
        </row>
        <row r="67">
          <cell r="B67">
            <v>4915787</v>
          </cell>
          <cell r="C67" t="str">
            <v>Remoção de veículos de pequeno porte incendiados em rodovia - carga e descarga com guindauto</v>
          </cell>
          <cell r="D67">
            <v>5520</v>
          </cell>
          <cell r="E67">
            <v>210.78</v>
          </cell>
          <cell r="F67">
            <v>277.83</v>
          </cell>
          <cell r="G67">
            <v>207.76</v>
          </cell>
          <cell r="H67">
            <v>287.95999999999998</v>
          </cell>
        </row>
        <row r="68">
          <cell r="B68">
            <v>4915788</v>
          </cell>
          <cell r="C68" t="str">
            <v>Remoção de veículos de médio porte incendiados em rodovia - carga e descarga com guindaste</v>
          </cell>
          <cell r="D68">
            <v>4604</v>
          </cell>
          <cell r="E68">
            <v>197.77</v>
          </cell>
          <cell r="F68">
            <v>260.68</v>
          </cell>
          <cell r="G68">
            <v>196.46</v>
          </cell>
          <cell r="H68">
            <v>272.29000000000002</v>
          </cell>
        </row>
        <row r="69">
          <cell r="B69">
            <v>4915789</v>
          </cell>
          <cell r="C69" t="str">
            <v>Remoção de veículos de grande porte incendiados em rodovia - carga e descarga com guindaste</v>
          </cell>
          <cell r="D69">
            <v>4604</v>
          </cell>
          <cell r="E69">
            <v>329.08</v>
          </cell>
          <cell r="F69">
            <v>433.77</v>
          </cell>
          <cell r="G69">
            <v>328.11</v>
          </cell>
          <cell r="H69">
            <v>454.76</v>
          </cell>
        </row>
        <row r="70">
          <cell r="B70">
            <v>4915794</v>
          </cell>
          <cell r="C70" t="str">
            <v>Remoção de sucatas derramadas em rodovia</v>
          </cell>
          <cell r="D70">
            <v>4604</v>
          </cell>
          <cell r="E70">
            <v>345.91</v>
          </cell>
          <cell r="F70">
            <v>455.95</v>
          </cell>
          <cell r="G70">
            <v>331.26</v>
          </cell>
          <cell r="H70">
            <v>459.13</v>
          </cell>
        </row>
        <row r="71">
          <cell r="B71">
            <v>5213356</v>
          </cell>
          <cell r="C71" t="str">
            <v>Manutenção/recomposição de sinalização - pintura de faixa com tinta acrílica - espessura de 0,6 mm</v>
          </cell>
          <cell r="D71">
            <v>200</v>
          </cell>
          <cell r="E71">
            <v>21.32</v>
          </cell>
          <cell r="F71">
            <v>28.1</v>
          </cell>
          <cell r="G71">
            <v>21.24</v>
          </cell>
          <cell r="H71">
            <v>29.44</v>
          </cell>
        </row>
        <row r="72">
          <cell r="B72">
            <v>5213401</v>
          </cell>
          <cell r="C72" t="str">
            <v>Pintura de faixa - tinta base acrílica - espessura de 0,6 mm</v>
          </cell>
          <cell r="D72">
            <v>80</v>
          </cell>
          <cell r="E72">
            <v>21.44</v>
          </cell>
          <cell r="F72">
            <v>28.26</v>
          </cell>
          <cell r="G72">
            <v>21.34</v>
          </cell>
          <cell r="H72">
            <v>29.58</v>
          </cell>
        </row>
        <row r="73">
          <cell r="B73">
            <v>5213405</v>
          </cell>
          <cell r="C73" t="str">
            <v>Pintura de setas e zebrados - tinta base acrílica - espessura de 0,6 mm</v>
          </cell>
          <cell r="D73">
            <v>72</v>
          </cell>
          <cell r="E73">
            <v>32.28</v>
          </cell>
          <cell r="F73">
            <v>42.55</v>
          </cell>
          <cell r="G73">
            <v>31.78</v>
          </cell>
          <cell r="H73">
            <v>44.05</v>
          </cell>
        </row>
        <row r="74">
          <cell r="B74">
            <v>5213575</v>
          </cell>
          <cell r="C74" t="str">
            <v>Fornecimento e implantação de placa em fibra - película III + III</v>
          </cell>
          <cell r="D74">
            <v>72</v>
          </cell>
          <cell r="E74">
            <v>343.1</v>
          </cell>
          <cell r="F74">
            <v>452.25</v>
          </cell>
          <cell r="G74">
            <v>336.64</v>
          </cell>
          <cell r="H74">
            <v>466.58</v>
          </cell>
        </row>
        <row r="75">
          <cell r="B75">
            <v>5213770</v>
          </cell>
          <cell r="C75" t="str">
            <v>Pórtico metálico com vão de 9,2 m, vento de 45 m/s, área de exposição de até 13,8 m², tensão admissível solo &gt; 200 kN/m² - areia e brita comerciais</v>
          </cell>
          <cell r="D75">
            <v>4.0880000000000001</v>
          </cell>
          <cell r="E75">
            <v>36292.1</v>
          </cell>
          <cell r="F75">
            <v>47837.26</v>
          </cell>
          <cell r="G75">
            <v>35623.33</v>
          </cell>
          <cell r="H75">
            <v>49373.98</v>
          </cell>
        </row>
        <row r="76">
          <cell r="B76">
            <v>5216111</v>
          </cell>
          <cell r="C76" t="str">
            <v>Fornecimento e implantação de suporte e travessa para placa de sinalização em madeira de lei tratada 8 x 8 cm</v>
          </cell>
          <cell r="D76">
            <v>3500.16</v>
          </cell>
          <cell r="E76">
            <v>97.34</v>
          </cell>
          <cell r="F76">
            <v>128.31</v>
          </cell>
          <cell r="G76">
            <v>94.83</v>
          </cell>
          <cell r="H76">
            <v>131.43</v>
          </cell>
        </row>
        <row r="77">
          <cell r="B77">
            <v>5501700</v>
          </cell>
          <cell r="C77" t="str">
            <v>Desmatamento, destocamento, limpeza de área e estocagem do material de limpeza com árvores de diâmetro até 0,15 m</v>
          </cell>
          <cell r="D77">
            <v>14.732799999999999</v>
          </cell>
          <cell r="E77">
            <v>0.41</v>
          </cell>
          <cell r="F77">
            <v>0.54</v>
          </cell>
          <cell r="G77">
            <v>0.4</v>
          </cell>
          <cell r="H77">
            <v>0.55000000000000004</v>
          </cell>
        </row>
        <row r="78">
          <cell r="B78">
            <v>5502978</v>
          </cell>
          <cell r="C78" t="str">
            <v>Compactação de aterros a 100% do Proctor normal</v>
          </cell>
          <cell r="D78">
            <v>0</v>
          </cell>
          <cell r="E78">
            <v>2.89</v>
          </cell>
          <cell r="F78">
            <v>3.81</v>
          </cell>
          <cell r="G78">
            <v>2.78</v>
          </cell>
          <cell r="H78">
            <v>3.85</v>
          </cell>
        </row>
        <row r="79">
          <cell r="B79">
            <v>5914329</v>
          </cell>
          <cell r="C79" t="str">
            <v>Transporte com caminhão basculante de 6 m³ - rodovia com revestimento primário</v>
          </cell>
          <cell r="D79">
            <v>602812.31799999997</v>
          </cell>
          <cell r="E79">
            <v>0.76</v>
          </cell>
          <cell r="F79">
            <v>1</v>
          </cell>
          <cell r="G79">
            <v>0.74</v>
          </cell>
          <cell r="H79">
            <v>1.03</v>
          </cell>
        </row>
        <row r="80">
          <cell r="B80">
            <v>5914374</v>
          </cell>
          <cell r="C80" t="str">
            <v>Transporte com caminhão basculante de 10 m³ - rodovia com revestimento primário</v>
          </cell>
          <cell r="D80">
            <v>210952.50899999999</v>
          </cell>
          <cell r="E80">
            <v>0.62</v>
          </cell>
          <cell r="F80">
            <v>0.82</v>
          </cell>
          <cell r="G80">
            <v>0.61</v>
          </cell>
          <cell r="H80">
            <v>0.85</v>
          </cell>
        </row>
        <row r="81">
          <cell r="B81">
            <v>5914389</v>
          </cell>
          <cell r="C81" t="str">
            <v>Transporte com caminhão basculante de 10 m³ - rodovia pavimentada</v>
          </cell>
          <cell r="D81">
            <v>41933.232000000004</v>
          </cell>
          <cell r="E81">
            <v>0.5</v>
          </cell>
          <cell r="F81">
            <v>0.66</v>
          </cell>
          <cell r="G81">
            <v>0.49</v>
          </cell>
          <cell r="H81">
            <v>0.68</v>
          </cell>
        </row>
        <row r="82">
          <cell r="B82">
            <v>5914419</v>
          </cell>
          <cell r="C82" t="str">
            <v>Transporte com caminhão carroceria de 9 t - rodovia com revestimento primário</v>
          </cell>
          <cell r="D82">
            <v>28.567</v>
          </cell>
          <cell r="E82">
            <v>0.68</v>
          </cell>
          <cell r="F82">
            <v>0.9</v>
          </cell>
          <cell r="G82">
            <v>0.66</v>
          </cell>
          <cell r="H82">
            <v>0.91</v>
          </cell>
        </row>
        <row r="83">
          <cell r="B83">
            <v>5914464</v>
          </cell>
          <cell r="C83" t="str">
            <v>Transporte com caminhão carroceria de 15 t - rodovia com revestimento primário</v>
          </cell>
          <cell r="D83">
            <v>12488.406000000001</v>
          </cell>
          <cell r="E83">
            <v>0.54</v>
          </cell>
          <cell r="F83">
            <v>0.71</v>
          </cell>
          <cell r="G83">
            <v>0.52</v>
          </cell>
          <cell r="H83">
            <v>0.72</v>
          </cell>
        </row>
        <row r="84">
          <cell r="B84">
            <v>5914599</v>
          </cell>
          <cell r="C84" t="str">
            <v>Transporte com caminhão carroceria de com guindauto capacidade 30 t.m - rodovia com revestimento primário</v>
          </cell>
          <cell r="D84">
            <v>251.904</v>
          </cell>
          <cell r="E84">
            <v>0.75</v>
          </cell>
          <cell r="F84">
            <v>0.99</v>
          </cell>
          <cell r="G84">
            <v>0.72</v>
          </cell>
          <cell r="H84">
            <v>1</v>
          </cell>
        </row>
        <row r="85">
          <cell r="B85">
            <v>5915323</v>
          </cell>
          <cell r="C85" t="str">
            <v>Transporte com caminhão carroceria de 4 t - rodovia com revestimento primário</v>
          </cell>
          <cell r="D85">
            <v>527811.67700000003</v>
          </cell>
          <cell r="E85">
            <v>1.34</v>
          </cell>
          <cell r="F85">
            <v>1.77</v>
          </cell>
          <cell r="G85">
            <v>1.29</v>
          </cell>
          <cell r="H85">
            <v>1.79</v>
          </cell>
        </row>
        <row r="86">
          <cell r="B86">
            <v>6416222</v>
          </cell>
          <cell r="C86" t="str">
            <v>Usinagem de pré-misturado a frio - faixa C - areia e brita comerciais</v>
          </cell>
          <cell r="D86">
            <v>661.01247999999987</v>
          </cell>
          <cell r="E86">
            <v>137.71</v>
          </cell>
          <cell r="F86">
            <v>181.52</v>
          </cell>
          <cell r="G86">
            <v>136.83000000000001</v>
          </cell>
          <cell r="H86">
            <v>189.65</v>
          </cell>
        </row>
        <row r="87">
          <cell r="B87" t="str">
            <v>ADM01</v>
          </cell>
          <cell r="C87" t="str">
            <v>Administração local</v>
          </cell>
          <cell r="D87">
            <v>0.252</v>
          </cell>
          <cell r="E87">
            <v>72811.287500000006</v>
          </cell>
          <cell r="F87">
            <v>95973.85</v>
          </cell>
          <cell r="G87">
            <v>65820.15416666666</v>
          </cell>
          <cell r="H87">
            <v>91226.82</v>
          </cell>
        </row>
        <row r="88">
          <cell r="B88" t="str">
            <v>AM0104</v>
          </cell>
          <cell r="C88" t="str">
            <v>Aquisição - Asfalto diluído CM30</v>
          </cell>
          <cell r="D88">
            <v>10</v>
          </cell>
          <cell r="E88">
            <v>2697.31</v>
          </cell>
          <cell r="F88">
            <v>3101.91</v>
          </cell>
          <cell r="G88">
            <v>2697.31</v>
          </cell>
          <cell r="H88">
            <v>3270.22</v>
          </cell>
        </row>
        <row r="89">
          <cell r="B89" t="str">
            <v>AM1946</v>
          </cell>
          <cell r="C89" t="str">
            <v>Aquisição - Emulsão asfáltica RR-1C</v>
          </cell>
          <cell r="D89">
            <v>10</v>
          </cell>
          <cell r="E89">
            <v>1249</v>
          </cell>
          <cell r="F89">
            <v>1436.35</v>
          </cell>
          <cell r="G89">
            <v>1249</v>
          </cell>
          <cell r="H89">
            <v>1514.29</v>
          </cell>
        </row>
        <row r="90">
          <cell r="B90" t="str">
            <v>AM1947</v>
          </cell>
          <cell r="C90" t="str">
            <v>Aquisição - Emulsão asfáltica RM-1C</v>
          </cell>
          <cell r="D90">
            <v>30.835000000000001</v>
          </cell>
          <cell r="E90">
            <v>1485.07</v>
          </cell>
          <cell r="F90">
            <v>1707.83</v>
          </cell>
          <cell r="G90">
            <v>1485.07</v>
          </cell>
          <cell r="H90">
            <v>1800.5</v>
          </cell>
        </row>
        <row r="91">
          <cell r="B91" t="str">
            <v>AM2097</v>
          </cell>
          <cell r="C91" t="str">
            <v>Aquisição - Emulsão asfáltica RR-2C</v>
          </cell>
          <cell r="D91">
            <v>22.4</v>
          </cell>
          <cell r="E91">
            <v>1428.15</v>
          </cell>
          <cell r="F91">
            <v>1642.37</v>
          </cell>
          <cell r="G91">
            <v>1428.15</v>
          </cell>
          <cell r="H91">
            <v>1731.49</v>
          </cell>
        </row>
        <row r="92">
          <cell r="B92" t="str">
            <v>CAN01</v>
          </cell>
          <cell r="C92" t="str">
            <v>Instalação de canteiro de obras</v>
          </cell>
          <cell r="D92">
            <v>0.74</v>
          </cell>
          <cell r="E92">
            <v>363980.77388632321</v>
          </cell>
          <cell r="F92">
            <v>479769.53</v>
          </cell>
          <cell r="G92">
            <v>359430.16163512319</v>
          </cell>
          <cell r="H92">
            <v>498170.7</v>
          </cell>
        </row>
        <row r="93">
          <cell r="B93" t="str">
            <v>MOB01</v>
          </cell>
          <cell r="C93" t="str">
            <v>Mobilização e desmobilização</v>
          </cell>
          <cell r="D93">
            <v>12</v>
          </cell>
          <cell r="E93">
            <v>61545.520000000004</v>
          </cell>
          <cell r="F93">
            <v>81124.240000000005</v>
          </cell>
          <cell r="G93">
            <v>60787.44</v>
          </cell>
          <cell r="H93">
            <v>84251.48</v>
          </cell>
        </row>
        <row r="94">
          <cell r="B94" t="str">
            <v>PN01</v>
          </cell>
          <cell r="C94" t="str">
            <v>Estaca (0,30 x 0,30) m</v>
          </cell>
          <cell r="D94">
            <v>10</v>
          </cell>
          <cell r="E94">
            <v>211.69</v>
          </cell>
          <cell r="F94">
            <v>279.02999999999997</v>
          </cell>
          <cell r="G94">
            <v>202.62</v>
          </cell>
          <cell r="H94">
            <v>280.83</v>
          </cell>
        </row>
        <row r="95">
          <cell r="B95" t="str">
            <v>PN02</v>
          </cell>
          <cell r="C95" t="str">
            <v>Transversina (0,30 x 0,30) m</v>
          </cell>
          <cell r="D95">
            <v>30</v>
          </cell>
          <cell r="E95">
            <v>231.46</v>
          </cell>
          <cell r="F95">
            <v>305.08999999999997</v>
          </cell>
          <cell r="G95">
            <v>217.82</v>
          </cell>
          <cell r="H95">
            <v>301.89999999999998</v>
          </cell>
        </row>
        <row r="96">
          <cell r="B96" t="str">
            <v>PN03</v>
          </cell>
          <cell r="C96" t="str">
            <v>Balancim (0,30 x 0,30) m</v>
          </cell>
          <cell r="D96">
            <v>60.415999999999997</v>
          </cell>
          <cell r="E96">
            <v>208.74</v>
          </cell>
          <cell r="F96">
            <v>275.14</v>
          </cell>
          <cell r="G96">
            <v>256.16000000000003</v>
          </cell>
          <cell r="H96">
            <v>355.04</v>
          </cell>
        </row>
        <row r="97">
          <cell r="B97" t="str">
            <v>PN04</v>
          </cell>
          <cell r="C97" t="str">
            <v>Longarina (0,30 x 0,30) m</v>
          </cell>
          <cell r="D97">
            <v>3312</v>
          </cell>
          <cell r="E97">
            <v>214.92</v>
          </cell>
          <cell r="F97">
            <v>283.29000000000002</v>
          </cell>
          <cell r="G97">
            <v>203</v>
          </cell>
          <cell r="H97">
            <v>281.36</v>
          </cell>
        </row>
        <row r="98">
          <cell r="B98" t="str">
            <v>PN05</v>
          </cell>
          <cell r="C98" t="str">
            <v>Ala</v>
          </cell>
          <cell r="D98">
            <v>11.45</v>
          </cell>
          <cell r="E98">
            <v>395.22</v>
          </cell>
          <cell r="F98">
            <v>520.95000000000005</v>
          </cell>
          <cell r="G98">
            <v>344.78</v>
          </cell>
          <cell r="H98">
            <v>477.87</v>
          </cell>
        </row>
        <row r="99">
          <cell r="B99" t="str">
            <v>PN06</v>
          </cell>
          <cell r="C99" t="str">
            <v>Guarda rodas (0,30 x 0,30) m</v>
          </cell>
          <cell r="D99">
            <v>34.35</v>
          </cell>
          <cell r="E99">
            <v>182.58</v>
          </cell>
          <cell r="F99">
            <v>240.66</v>
          </cell>
          <cell r="G99">
            <v>175.22</v>
          </cell>
          <cell r="H99">
            <v>242.86</v>
          </cell>
        </row>
        <row r="100">
          <cell r="B100" t="str">
            <v>PN07</v>
          </cell>
          <cell r="C100" t="str">
            <v>Linha d’água (0,20 x 0,20) m</v>
          </cell>
          <cell r="D100">
            <v>46.7</v>
          </cell>
          <cell r="E100">
            <v>113.12</v>
          </cell>
          <cell r="F100">
            <v>149.11000000000001</v>
          </cell>
          <cell r="G100">
            <v>104.97</v>
          </cell>
          <cell r="H100">
            <v>145.49</v>
          </cell>
        </row>
        <row r="101">
          <cell r="B101" t="str">
            <v>PN08</v>
          </cell>
          <cell r="C101" t="str">
            <v>Mão francesa (0,20 x 0,20) m</v>
          </cell>
          <cell r="D101">
            <v>12.45</v>
          </cell>
          <cell r="E101">
            <v>130.16999999999999</v>
          </cell>
          <cell r="F101">
            <v>171.58</v>
          </cell>
          <cell r="G101">
            <v>120.27</v>
          </cell>
          <cell r="H101">
            <v>166.69</v>
          </cell>
        </row>
        <row r="102">
          <cell r="B102" t="str">
            <v>PN09</v>
          </cell>
          <cell r="C102" t="str">
            <v>Contraventamento (0,20 x 0,08) m</v>
          </cell>
          <cell r="D102">
            <v>2310.0749999999998</v>
          </cell>
          <cell r="E102">
            <v>82.97</v>
          </cell>
          <cell r="F102">
            <v>109.36</v>
          </cell>
          <cell r="G102">
            <v>74.7</v>
          </cell>
          <cell r="H102">
            <v>103.53</v>
          </cell>
        </row>
        <row r="103">
          <cell r="B103" t="str">
            <v>PN10</v>
          </cell>
          <cell r="C103" t="str">
            <v>Prancheta (0,20 x 0,08) m</v>
          </cell>
          <cell r="D103">
            <v>2310.0749999999998</v>
          </cell>
          <cell r="E103">
            <v>44.52</v>
          </cell>
          <cell r="F103">
            <v>58.68</v>
          </cell>
          <cell r="G103">
            <v>40.369999999999997</v>
          </cell>
          <cell r="H103">
            <v>55.95</v>
          </cell>
        </row>
        <row r="104">
          <cell r="B104" t="str">
            <v>PN11</v>
          </cell>
          <cell r="C104" t="str">
            <v>Deslizante (0,30 x 0,08) m</v>
          </cell>
          <cell r="D104">
            <v>1092</v>
          </cell>
          <cell r="E104">
            <v>58.59</v>
          </cell>
          <cell r="F104">
            <v>77.23</v>
          </cell>
          <cell r="G104">
            <v>53.46</v>
          </cell>
          <cell r="H104">
            <v>74.099999999999994</v>
          </cell>
        </row>
        <row r="105">
          <cell r="B105" t="str">
            <v>PN12</v>
          </cell>
          <cell r="C105" t="str">
            <v>Guarda corpo (corrimão + balaústre)</v>
          </cell>
          <cell r="D105">
            <v>204.49</v>
          </cell>
          <cell r="E105">
            <v>95.31</v>
          </cell>
          <cell r="F105">
            <v>125.63</v>
          </cell>
          <cell r="G105">
            <v>85.28</v>
          </cell>
          <cell r="H105">
            <v>118.2</v>
          </cell>
        </row>
        <row r="106">
          <cell r="B106" t="str">
            <v>PN13</v>
          </cell>
          <cell r="C106" t="str">
            <v>Demolição de ponte de madeira</v>
          </cell>
          <cell r="D106">
            <v>3</v>
          </cell>
          <cell r="E106">
            <v>91.63</v>
          </cell>
          <cell r="F106">
            <v>120.78</v>
          </cell>
          <cell r="G106">
            <v>85.18</v>
          </cell>
          <cell r="H106">
            <v>118.06</v>
          </cell>
        </row>
        <row r="107">
          <cell r="B107" t="str">
            <v>TM0104</v>
          </cell>
          <cell r="C107" t="str">
            <v>Transporte - Asfalto diluído CM30</v>
          </cell>
          <cell r="D107">
            <v>5175737.8480000002</v>
          </cell>
          <cell r="E107">
            <v>231.64</v>
          </cell>
          <cell r="F107">
            <v>266.39</v>
          </cell>
          <cell r="G107">
            <v>231.64</v>
          </cell>
          <cell r="H107">
            <v>280.83999999999997</v>
          </cell>
        </row>
        <row r="108">
          <cell r="B108" t="str">
            <v>TM1946</v>
          </cell>
          <cell r="C108" t="str">
            <v>Transporte - Emulsão asfáltica RR-1C</v>
          </cell>
          <cell r="D108">
            <v>34530</v>
          </cell>
          <cell r="E108">
            <v>231.64</v>
          </cell>
          <cell r="F108">
            <v>266.39</v>
          </cell>
          <cell r="G108">
            <v>231.64</v>
          </cell>
          <cell r="H108">
            <v>280.83999999999997</v>
          </cell>
        </row>
        <row r="109">
          <cell r="B109" t="str">
            <v>TM1947</v>
          </cell>
          <cell r="C109" t="str">
            <v>Transporte - Emulsão asfáltica RM-1C</v>
          </cell>
          <cell r="D109">
            <v>225</v>
          </cell>
          <cell r="E109">
            <v>231.64</v>
          </cell>
          <cell r="F109">
            <v>266.39</v>
          </cell>
          <cell r="G109">
            <v>231.64</v>
          </cell>
          <cell r="H109">
            <v>280.83999999999997</v>
          </cell>
        </row>
        <row r="110">
          <cell r="B110" t="str">
            <v>TM2097</v>
          </cell>
          <cell r="C110" t="str">
            <v>Transporte - Emulsão asfáltica RR-2C</v>
          </cell>
          <cell r="D110">
            <v>230200</v>
          </cell>
          <cell r="E110">
            <v>231.64</v>
          </cell>
          <cell r="F110">
            <v>266.39</v>
          </cell>
          <cell r="G110">
            <v>231.64</v>
          </cell>
          <cell r="H110">
            <v>280.83999999999997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74">
          <cell r="T74">
            <v>86.5</v>
          </cell>
        </row>
      </sheetData>
      <sheetData sheetId="24"/>
      <sheetData sheetId="25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O HORÁRIO"/>
      <sheetName val="Material"/>
      <sheetName val="Mão de obra"/>
      <sheetName val="mão de obra,leis e bdi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UP"/>
      <sheetName val="ENCARGOS"/>
      <sheetName val="BDI"/>
      <sheetName val="SINAPI_COMP"/>
      <sheetName val="SINAPI_INSUMO"/>
      <sheetName val="RCTR0330"/>
      <sheetName val="RPEP0040"/>
      <sheetName val="RPEP0050"/>
      <sheetName val="RPEP0060"/>
      <sheetName val="CONSULTORIA"/>
      <sheetName val="BD_SICRO2_NOV_16_174_CD"/>
    </sheetNames>
    <sheetDataSet>
      <sheetData sheetId="0">
        <row r="1">
          <cell r="C1">
            <v>42675</v>
          </cell>
        </row>
        <row r="2">
          <cell r="C2">
            <v>42675</v>
          </cell>
        </row>
        <row r="5">
          <cell r="C5">
            <v>0.29389999999999999</v>
          </cell>
        </row>
        <row r="6">
          <cell r="C6">
            <v>0.21239999999999998</v>
          </cell>
        </row>
        <row r="7">
          <cell r="C7">
            <v>0.87370000000000003</v>
          </cell>
        </row>
        <row r="19">
          <cell r="C19" t="str">
            <v>MT-322</v>
          </cell>
        </row>
        <row r="20">
          <cell r="C20" t="str">
            <v>Entr. BR-163 (Matupá) – Entr. MT-130 – São José o Xingu</v>
          </cell>
        </row>
        <row r="21">
          <cell r="C21" t="str">
            <v>Final do asfalto – Distrito de União do Norte</v>
          </cell>
        </row>
        <row r="22">
          <cell r="C22" t="str">
            <v>Estaca 1000 a 1023+19,66  Estaca 0 a 294+11,44</v>
          </cell>
        </row>
        <row r="23">
          <cell r="C23">
            <v>6.37</v>
          </cell>
        </row>
        <row r="24">
          <cell r="C24">
            <v>0</v>
          </cell>
        </row>
        <row r="25">
          <cell r="C25">
            <v>720</v>
          </cell>
        </row>
      </sheetData>
      <sheetData sheetId="1">
        <row r="3">
          <cell r="C3" t="str">
            <v>DESCRIÇÃO</v>
          </cell>
        </row>
        <row r="41">
          <cell r="F41">
            <v>1.1698999999999999</v>
          </cell>
          <cell r="G41">
            <v>0.74269999999999992</v>
          </cell>
          <cell r="H41">
            <v>0.87370000000000003</v>
          </cell>
          <cell r="I41">
            <v>0.50390000000000001</v>
          </cell>
        </row>
      </sheetData>
      <sheetData sheetId="2">
        <row r="5">
          <cell r="C5">
            <v>0.11</v>
          </cell>
        </row>
      </sheetData>
      <sheetData sheetId="3">
        <row r="3">
          <cell r="C3" t="str">
            <v>M</v>
          </cell>
        </row>
      </sheetData>
      <sheetData sheetId="4">
        <row r="3">
          <cell r="C3" t="str">
            <v>H</v>
          </cell>
        </row>
      </sheetData>
      <sheetData sheetId="5">
        <row r="3">
          <cell r="A3" t="str">
            <v>1 A 00 001 05</v>
          </cell>
        </row>
      </sheetData>
      <sheetData sheetId="6">
        <row r="3">
          <cell r="C3" t="str">
            <v>Componente para equipamento : Caterpillar : D8T - trator de esteiras</v>
          </cell>
        </row>
      </sheetData>
      <sheetData sheetId="7">
        <row r="3">
          <cell r="C3" t="str">
            <v>kg</v>
          </cell>
        </row>
      </sheetData>
      <sheetData sheetId="8">
        <row r="3">
          <cell r="C3">
            <v>880</v>
          </cell>
        </row>
      </sheetData>
      <sheetData sheetId="9">
        <row r="2">
          <cell r="B2" t="str">
            <v>CONSULTOR ESPECIAL</v>
          </cell>
        </row>
      </sheetData>
      <sheetData sheetId="1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missas"/>
      <sheetName val="VPL-FCA"/>
      <sheetName val="Fluxo caixa-FCA"/>
      <sheetName val="Memoria-FCA"/>
      <sheetName val="Memoria 1"/>
      <sheetName val="Plurianual de trilhos-2"/>
      <sheetName val="Plurianual de trilhos-EFC"/>
      <sheetName val="QQP"/>
      <sheetName val="Distancias"/>
      <sheetName val="Resumo_Cron_Geral"/>
      <sheetName val="Cron_RES_FNS"/>
      <sheetName val="Cron_FNS_ano1"/>
      <sheetName val="Cron_FNS_ano2"/>
      <sheetName val="Cron_RES_FCA"/>
      <sheetName val="Cron_FCA_ano1"/>
      <sheetName val="Cron_FCA_ano2"/>
      <sheetName val="Cron_FCA_ano3"/>
      <sheetName val="Cron_FCA_ano4"/>
      <sheetName val="fretes"/>
      <sheetName val="CUSTO-fca"/>
      <sheetName val="CUSTO-fns"/>
      <sheetName val="CUSTO-patios"/>
      <sheetName val="20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 de Entrada 1"/>
      <sheetName val="Dados de Entrada 2"/>
      <sheetName val="Dados de Entrada 3"/>
      <sheetName val="Capa"/>
      <sheetName val="Página 1"/>
      <sheetName val="Dados de Entrada 4"/>
      <sheetName val="Página 2"/>
      <sheetName val="Página 3"/>
      <sheetName val="Página 4"/>
      <sheetName val="Página 6"/>
      <sheetName val="Página 5"/>
      <sheetName val="Página 7"/>
      <sheetName val="Página 8"/>
      <sheetName val="Dens. médias"/>
      <sheetName val="Dens. teórica"/>
      <sheetName val="Página 9"/>
      <sheetName val="Página 10"/>
      <sheetName val="Página 11"/>
      <sheetName val="Página 12"/>
      <sheetName val="Página 13"/>
      <sheetName val="Teor"/>
      <sheetName val="DENAGREGRAUDO"/>
      <sheetName val="DENSAGRMIUDO"/>
      <sheetName val="MASESPFINPULV"/>
      <sheetName val="DETDENSCAP20"/>
      <sheetName val="DENSCORPROVA"/>
      <sheetName val="GRAFTEMPVISC1"/>
      <sheetName val="GRAFTEMPVISC2"/>
      <sheetName val="CALIBRAGEM"/>
      <sheetName val="CALIBRAGEM-II"/>
      <sheetName val="CALIBRAGEM1"/>
      <sheetName val="CALIBRAGEM2"/>
      <sheetName val="SILOFR4"/>
      <sheetName val="SILOFR3"/>
      <sheetName val="SILOFR2"/>
      <sheetName val="SILOFR1"/>
      <sheetName val="Dosador"/>
      <sheetName val="BALANÇA"/>
      <sheetName val="RESULFINAL"/>
      <sheetName val="DURABILIDADE"/>
      <sheetName val="INDICE FORMA"/>
      <sheetName val="ABRASÃO"/>
      <sheetName val="ADESIVIDADE"/>
      <sheetName val="mão de obra,leis e bdi"/>
      <sheetName val="CUSTO HORÁRIO"/>
      <sheetName val="Mão de obra"/>
      <sheetName val="Material"/>
      <sheetName val="Resumo Financeiro"/>
      <sheetName val="RESUMO_AUT1"/>
      <sheetName val="B M Pl04"/>
      <sheetName val="Listas"/>
      <sheetName val="RELATÓRIO"/>
      <sheetName val="RESUMO-DVOP"/>
      <sheetName val="RESUMO_DVOP"/>
      <sheetName val="BR-230 POMBAL-S.GONÇALO"/>
      <sheetName val="Medição"/>
      <sheetName val="PLANILH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>
        <row r="3">
          <cell r="A3">
            <v>4</v>
          </cell>
          <cell r="B3">
            <v>7.8929999999999998</v>
          </cell>
          <cell r="C3">
            <v>53.947000000000003</v>
          </cell>
          <cell r="D3">
            <v>776</v>
          </cell>
          <cell r="E3">
            <v>10.7</v>
          </cell>
          <cell r="F3">
            <v>2.3340000000000001</v>
          </cell>
          <cell r="G3">
            <v>17.135999999999999</v>
          </cell>
        </row>
        <row r="4">
          <cell r="A4">
            <v>4.5</v>
          </cell>
          <cell r="B4">
            <v>6.391</v>
          </cell>
          <cell r="C4">
            <v>62.156999999999996</v>
          </cell>
          <cell r="D4">
            <v>990</v>
          </cell>
          <cell r="E4">
            <v>11.5</v>
          </cell>
          <cell r="F4">
            <v>2.3530000000000002</v>
          </cell>
          <cell r="G4">
            <v>16.885000000000002</v>
          </cell>
        </row>
        <row r="5">
          <cell r="A5">
            <v>5</v>
          </cell>
          <cell r="B5">
            <v>5.2510000000000003</v>
          </cell>
          <cell r="C5">
            <v>69.018000000000001</v>
          </cell>
          <cell r="D5">
            <v>1016</v>
          </cell>
          <cell r="E5">
            <v>13.1</v>
          </cell>
          <cell r="F5">
            <v>2.3639999999999999</v>
          </cell>
          <cell r="G5">
            <v>16.945</v>
          </cell>
        </row>
        <row r="6">
          <cell r="A6">
            <v>5.5</v>
          </cell>
          <cell r="B6">
            <v>4.4960000000000004</v>
          </cell>
          <cell r="C6">
            <v>74.105000000000004</v>
          </cell>
          <cell r="D6">
            <v>908</v>
          </cell>
          <cell r="E6">
            <v>14.2</v>
          </cell>
          <cell r="F6">
            <v>2.3650000000000002</v>
          </cell>
          <cell r="G6">
            <v>17.359000000000002</v>
          </cell>
        </row>
        <row r="7">
          <cell r="A7">
            <v>6</v>
          </cell>
          <cell r="B7">
            <v>3.9609999999999999</v>
          </cell>
          <cell r="C7">
            <v>77.971999999999994</v>
          </cell>
          <cell r="D7">
            <v>766</v>
          </cell>
          <cell r="E7">
            <v>15.6</v>
          </cell>
          <cell r="F7">
            <v>2.36</v>
          </cell>
          <cell r="G7">
            <v>17.97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oqui"/>
      <sheetName val="Pato"/>
      <sheetName val="Q Custo"/>
      <sheetName val="Cronog"/>
      <sheetName val="Transp"/>
      <sheetName val="Memorial"/>
      <sheetName val="Memorial II"/>
      <sheetName val="SERV MAT BET"/>
      <sheetName val="CALCULOS AUXILIARES"/>
      <sheetName val="TRANSP FRIO E QUENTE"/>
      <sheetName val="Comp P Unit "/>
      <sheetName val="C MÃO OBRA"/>
      <sheetName val="CUSTO MATERIAL"/>
      <sheetName val="CUSTO EQUIP"/>
      <sheetName val="MOBIL_INST_CANT"/>
      <sheetName val="COMP TRANSP EQUIP"/>
      <sheetName val="Plan1"/>
      <sheetName val="RESUMO_AUT1"/>
      <sheetName val="Página 16"/>
      <sheetName val="Desmat"/>
    </sheetNames>
    <sheetDataSet>
      <sheetData sheetId="0">
        <row r="3">
          <cell r="A3" t="str">
            <v xml:space="preserve">RODOVIA </v>
          </cell>
          <cell r="B3" t="str">
            <v>: BR-364/MT</v>
          </cell>
        </row>
        <row r="4">
          <cell r="I4" t="str">
            <v>SR/DNIT/MT</v>
          </cell>
        </row>
        <row r="5">
          <cell r="B5" t="str">
            <v>: DIV. GO/MT - DIV. MT/RO</v>
          </cell>
        </row>
        <row r="6">
          <cell r="B6" t="str">
            <v>: ENTR. MT-461(A) (Km 112,90) - ENTR. MT-270(B) (Km 215,90)</v>
          </cell>
        </row>
        <row r="7">
          <cell r="A7" t="str">
            <v>EXTENSÃO</v>
          </cell>
          <cell r="B7" t="str">
            <v>: 103,00 Km</v>
          </cell>
        </row>
      </sheetData>
      <sheetData sheetId="1">
        <row r="1">
          <cell r="A1" t="str">
            <v>MT - DNIT - Superintendencia Regional no Estado do Mato Grosso</v>
          </cell>
        </row>
      </sheetData>
      <sheetData sheetId="2">
        <row r="12">
          <cell r="E12">
            <v>2916.8777473920004</v>
          </cell>
        </row>
      </sheetData>
      <sheetData sheetId="3">
        <row r="12">
          <cell r="E12">
            <v>2916.8777473920004</v>
          </cell>
        </row>
      </sheetData>
      <sheetData sheetId="4">
        <row r="12">
          <cell r="E12">
            <v>2916.8777473920004</v>
          </cell>
        </row>
      </sheetData>
      <sheetData sheetId="5">
        <row r="12">
          <cell r="E12">
            <v>2916.8777473920004</v>
          </cell>
        </row>
      </sheetData>
      <sheetData sheetId="6">
        <row r="12">
          <cell r="E12">
            <v>2916.8777473920004</v>
          </cell>
        </row>
      </sheetData>
      <sheetData sheetId="7">
        <row r="12">
          <cell r="E12">
            <v>2916.8777473920004</v>
          </cell>
        </row>
      </sheetData>
      <sheetData sheetId="8">
        <row r="12">
          <cell r="E12">
            <v>2916.8777473920004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ORÇAMENTO"/>
      <sheetName val="Croqui"/>
      <sheetName val="CALCULOS AUXILIARES"/>
      <sheetName val="Pato"/>
      <sheetName val="Página 16"/>
      <sheetName val="DADOS"/>
      <sheetName val="mat"/>
      <sheetName val="TLMB"/>
      <sheetName val="TCB5"/>
      <sheetName val="TEB4"/>
      <sheetName val="TCC4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Desmat 0,15"/>
    </sheetNames>
    <sheetDataSet>
      <sheetData sheetId="0">
        <row r="5">
          <cell r="I5" t="str">
            <v>PD/19 - 22/95</v>
          </cell>
        </row>
      </sheetData>
      <sheetData sheetId="1">
        <row r="4">
          <cell r="B4" t="str">
            <v>BR-262/MS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s09.009.03"/>
      <sheetName val="2s09.009.05"/>
      <sheetName val="2S02.999.05"/>
      <sheetName val="2S02.999.03"/>
      <sheetName val="2S01.001.01"/>
      <sheetName val="1A00.902.01"/>
      <sheetName val="1A01.603.01"/>
      <sheetName val="CX COL"/>
      <sheetName val="1A00.901.51"/>
      <sheetName val="2S04.950.71"/>
      <sheetName val="2S04.942.52"/>
      <sheetName val="2S04.940.51"/>
      <sheetName val="2S04.940.52"/>
      <sheetName val="2S04.910.55"/>
      <sheetName val="1A01.894.51"/>
      <sheetName val="1A01.415.51"/>
      <sheetName val="1A01.410.51"/>
      <sheetName val="1A01.412.51"/>
      <sheetName val="2S04.910.53"/>
      <sheetName val="2S04.910.51"/>
      <sheetName val="2S04.111.51"/>
      <sheetName val="1A00.903.51"/>
      <sheetName val="2S04.110.71"/>
      <sheetName val="2S04.101.53"/>
      <sheetName val="1A01.765.51"/>
      <sheetName val="1A00.908.51"/>
      <sheetName val="2S04.100.73"/>
      <sheetName val="1A01.603.51"/>
      <sheetName val="2S04.101.52"/>
      <sheetName val="1A00.418.51"/>
      <sheetName val="1A00.717.00"/>
      <sheetName val="1A00.716.00"/>
      <sheetName val="1A01.760.51"/>
      <sheetName val="1A01.604.51"/>
      <sheetName val="1A01.401.01"/>
      <sheetName val="1A00.907.51"/>
      <sheetName val="1A01.512.60"/>
      <sheetName val="2 S 01.100.72"/>
      <sheetName val="1A01.893.01"/>
      <sheetName val="1A01.891.01"/>
      <sheetName val="2S04.400.01"/>
      <sheetName val="1A01.890.01"/>
      <sheetName val="1A01.780.01"/>
      <sheetName val="1A01.120.01"/>
      <sheetName val="1A01.105.01"/>
      <sheetName val="1A01.100.01"/>
      <sheetName val="3S01.930.00"/>
      <sheetName val="2S05.120.01"/>
      <sheetName val="2S01.100.01c"/>
      <sheetName val="2S01.100.01B"/>
      <sheetName val="2S05.102.00"/>
      <sheetName val="2S05.100.00"/>
      <sheetName val="4S06.121.01"/>
      <sheetName val="4S06.121.11"/>
      <sheetName val="4S06.200.01"/>
      <sheetName val="4S06.110.22"/>
      <sheetName val="4S06.100.21"/>
      <sheetName val="2S09.002.05"/>
      <sheetName val="2S02.501.52"/>
      <sheetName val="2S02.500.51"/>
      <sheetName val="2S02.300.00"/>
      <sheetName val="2S09.001.05"/>
      <sheetName val="2S02.200.01"/>
      <sheetName val="2S02.200.00"/>
      <sheetName val="2S02.110.00"/>
      <sheetName val="2S01.511.00"/>
      <sheetName val="2S01.100.10"/>
      <sheetName val="2S01.100.09"/>
      <sheetName val="2S01.100.01"/>
      <sheetName val="2S01.005.00"/>
      <sheetName val="DADOS"/>
      <sheetName val="eq"/>
      <sheetName val="mo"/>
      <sheetName val="mat"/>
      <sheetName val="pl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>
        <row r="4">
          <cell r="B4">
            <v>25</v>
          </cell>
        </row>
      </sheetData>
      <sheetData sheetId="71"/>
      <sheetData sheetId="72"/>
      <sheetData sheetId="73" refreshError="1">
        <row r="2">
          <cell r="A2" t="str">
            <v>M105</v>
          </cell>
          <cell r="B2" t="str">
            <v>Emulsão asfática RR-2C</v>
          </cell>
          <cell r="C2">
            <v>0</v>
          </cell>
        </row>
        <row r="3">
          <cell r="A3" t="str">
            <v>M101</v>
          </cell>
          <cell r="B3" t="str">
            <v>Cimento asfáltico CAP-20</v>
          </cell>
          <cell r="C3">
            <v>0</v>
          </cell>
        </row>
        <row r="4">
          <cell r="A4" t="str">
            <v>M103</v>
          </cell>
          <cell r="B4" t="str">
            <v>Asfalto diluído CM-30</v>
          </cell>
          <cell r="C4">
            <v>0</v>
          </cell>
        </row>
        <row r="5">
          <cell r="A5" t="str">
            <v>M202</v>
          </cell>
          <cell r="B5" t="str">
            <v>Cimento pothand CP-32</v>
          </cell>
          <cell r="C5">
            <v>0.26</v>
          </cell>
        </row>
        <row r="6">
          <cell r="A6" t="str">
            <v>M302</v>
          </cell>
          <cell r="B6" t="str">
            <v>Pregos de ferro (18x30)</v>
          </cell>
          <cell r="C6">
            <v>3.99</v>
          </cell>
        </row>
        <row r="7">
          <cell r="A7" t="str">
            <v>M321</v>
          </cell>
          <cell r="B7" t="str">
            <v>Arama farpado n°. 16 galv. simples</v>
          </cell>
          <cell r="C7">
            <v>0.4</v>
          </cell>
        </row>
        <row r="8">
          <cell r="A8" t="str">
            <v>M322</v>
          </cell>
          <cell r="B8" t="str">
            <v>Grampo para cerca galvanizado 1 x 9</v>
          </cell>
          <cell r="C8">
            <v>6.5</v>
          </cell>
        </row>
        <row r="9">
          <cell r="A9" t="str">
            <v>M334</v>
          </cell>
          <cell r="B9" t="str">
            <v>Paraf. Zinc. c/fenda 1 1/2" x 3/16"</v>
          </cell>
          <cell r="C9">
            <v>0.2</v>
          </cell>
        </row>
        <row r="10">
          <cell r="A10" t="str">
            <v>M335</v>
          </cell>
          <cell r="B10" t="str">
            <v>Paraf. Zinc. Francês 4" x 5/16"</v>
          </cell>
          <cell r="C10">
            <v>0.39</v>
          </cell>
        </row>
        <row r="11">
          <cell r="A11" t="str">
            <v>M403</v>
          </cell>
          <cell r="B11" t="str">
            <v>Mourão madeira H=2,15 m D=12 cm</v>
          </cell>
          <cell r="C11">
            <v>12</v>
          </cell>
        </row>
        <row r="12">
          <cell r="A12" t="str">
            <v>M403</v>
          </cell>
          <cell r="B12" t="str">
            <v>Mourão madeira H=2,15 m D=9 cm</v>
          </cell>
          <cell r="C12">
            <v>10</v>
          </cell>
        </row>
        <row r="13">
          <cell r="A13" t="str">
            <v>M406</v>
          </cell>
          <cell r="B13" t="str">
            <v>Caibros de 7,5 cm x 7,5 cm</v>
          </cell>
          <cell r="C13">
            <v>3.1</v>
          </cell>
        </row>
        <row r="14">
          <cell r="A14" t="str">
            <v>M408</v>
          </cell>
          <cell r="B14" t="str">
            <v>Tábua de 5ª 2,5 cm x 30,0 cm</v>
          </cell>
          <cell r="C14">
            <v>4</v>
          </cell>
        </row>
        <row r="15">
          <cell r="A15" t="str">
            <v>M413</v>
          </cell>
          <cell r="B15" t="str">
            <v>Gastalho 10 x 2,5 cm</v>
          </cell>
          <cell r="C15">
            <v>1.9</v>
          </cell>
        </row>
        <row r="16">
          <cell r="A16" t="str">
            <v>M601</v>
          </cell>
          <cell r="B16" t="str">
            <v>Tinta refletiva acrílica p/2 anos</v>
          </cell>
          <cell r="C16">
            <v>12.22</v>
          </cell>
        </row>
        <row r="17">
          <cell r="A17" t="str">
            <v>M602</v>
          </cell>
          <cell r="B17" t="str">
            <v>Adubo NPK (4.14.8)</v>
          </cell>
          <cell r="C17">
            <v>1.8</v>
          </cell>
        </row>
        <row r="18">
          <cell r="A18" t="str">
            <v>M603</v>
          </cell>
          <cell r="B18" t="str">
            <v>Inseticida</v>
          </cell>
          <cell r="C18">
            <v>31</v>
          </cell>
        </row>
        <row r="19">
          <cell r="A19" t="str">
            <v>M611</v>
          </cell>
          <cell r="B19" t="str">
            <v>Redutor tipo 2002 prim. Qualidade</v>
          </cell>
          <cell r="C19">
            <v>6.82</v>
          </cell>
        </row>
        <row r="20">
          <cell r="A20" t="str">
            <v>M615</v>
          </cell>
          <cell r="B20" t="str">
            <v>Microesfera PRE-MIX</v>
          </cell>
          <cell r="C20">
            <v>4.8</v>
          </cell>
        </row>
        <row r="21">
          <cell r="A21" t="str">
            <v>M616</v>
          </cell>
          <cell r="B21" t="str">
            <v>Microesfera DROP-ON</v>
          </cell>
          <cell r="C21">
            <v>4.8</v>
          </cell>
        </row>
        <row r="22">
          <cell r="A22" t="str">
            <v>M618</v>
          </cell>
          <cell r="B22" t="str">
            <v>Massa termoplástica para aspersão</v>
          </cell>
          <cell r="C22">
            <v>6.82</v>
          </cell>
        </row>
        <row r="23">
          <cell r="A23" t="str">
            <v>M619</v>
          </cell>
          <cell r="B23" t="str">
            <v>Cola poliester</v>
          </cell>
          <cell r="C23">
            <v>12</v>
          </cell>
        </row>
        <row r="24">
          <cell r="A24" t="str">
            <v>M621</v>
          </cell>
          <cell r="B24" t="str">
            <v>Desmoldante</v>
          </cell>
          <cell r="C24">
            <v>4.2</v>
          </cell>
        </row>
        <row r="25">
          <cell r="A25" t="str">
            <v>M624</v>
          </cell>
          <cell r="B25" t="str">
            <v>Tinta para pré-marcação</v>
          </cell>
          <cell r="C25">
            <v>11.77</v>
          </cell>
        </row>
        <row r="26">
          <cell r="A26" t="str">
            <v>M710</v>
          </cell>
          <cell r="B26" t="str">
            <v>Pedra-de-mão ou Rochão Comercial</v>
          </cell>
          <cell r="C26">
            <v>24</v>
          </cell>
        </row>
        <row r="27">
          <cell r="A27" t="str">
            <v>M715</v>
          </cell>
          <cell r="B27" t="str">
            <v>Pó calcário dolomítico</v>
          </cell>
          <cell r="C27">
            <v>0.06</v>
          </cell>
        </row>
        <row r="28">
          <cell r="A28" t="str">
            <v>M906</v>
          </cell>
          <cell r="B28" t="str">
            <v>Sementes p/ hidrossemeadura</v>
          </cell>
          <cell r="C28">
            <v>12</v>
          </cell>
        </row>
        <row r="29">
          <cell r="A29" t="str">
            <v>M907</v>
          </cell>
          <cell r="B29" t="str">
            <v>Adulbo Orgânico</v>
          </cell>
          <cell r="C29">
            <v>0.2</v>
          </cell>
        </row>
        <row r="30">
          <cell r="A30" t="str">
            <v>M915</v>
          </cell>
          <cell r="B30" t="str">
            <v>Muda de arbusto - califa; espirradeira ou similar (h=0,50m)</v>
          </cell>
          <cell r="C30">
            <v>7</v>
          </cell>
        </row>
        <row r="31">
          <cell r="A31" t="str">
            <v>M916</v>
          </cell>
          <cell r="B31" t="str">
            <v>Terra preta vegetal</v>
          </cell>
          <cell r="C31">
            <v>35</v>
          </cell>
        </row>
        <row r="32">
          <cell r="A32" t="str">
            <v>M973</v>
          </cell>
          <cell r="B32" t="str">
            <v>Tacha refletiva bidirecional</v>
          </cell>
          <cell r="C32">
            <v>7.87</v>
          </cell>
        </row>
        <row r="33">
          <cell r="A33" t="str">
            <v>M980</v>
          </cell>
          <cell r="B33" t="str">
            <v>Indenização de jazida</v>
          </cell>
          <cell r="C33">
            <v>1.1000000000000001</v>
          </cell>
        </row>
      </sheetData>
      <sheetData sheetId="74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a-pagina"/>
      <sheetName val="Foglio1"/>
      <sheetName val="Riepilogo"/>
      <sheetName val="LISTINO"/>
      <sheetName val="Modulo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MARSHALL"/>
      <sheetName val="COMPOGRAN"/>
      <sheetName val="COMPOSIC"/>
    </sheetNames>
    <sheetDataSet>
      <sheetData sheetId="0"/>
      <sheetData sheetId="1">
        <row r="2">
          <cell r="C2" t="str">
            <v>_x000E_CONTROLE DE QUALIDADE DE CONCRETO ASFALTICO_x000E_</v>
          </cell>
        </row>
        <row r="4">
          <cell r="B4" t="str">
            <v>RODOVIA   :</v>
          </cell>
          <cell r="G4" t="str">
            <v>TRECHO :</v>
          </cell>
        </row>
        <row r="6">
          <cell r="B6" t="str">
            <v>ESTABILIDADE MARSHALL</v>
          </cell>
          <cell r="G6" t="str">
            <v xml:space="preserve">            EXTRAÇÃO DE BETUME</v>
          </cell>
        </row>
        <row r="7">
          <cell r="A7" t="str">
            <v>Corpo de prova</v>
          </cell>
          <cell r="B7">
            <v>1</v>
          </cell>
          <cell r="C7">
            <v>2</v>
          </cell>
          <cell r="D7">
            <v>3</v>
          </cell>
          <cell r="E7" t="str">
            <v>MEDIA</v>
          </cell>
          <cell r="F7" t="str">
            <v>Amostra + Tara (g)</v>
          </cell>
          <cell r="I7">
            <v>1</v>
          </cell>
          <cell r="J7">
            <v>2</v>
          </cell>
        </row>
        <row r="8">
          <cell r="A8" t="str">
            <v>Peso ao ar (g)</v>
          </cell>
          <cell r="B8">
            <v>1186</v>
          </cell>
          <cell r="C8">
            <v>1183</v>
          </cell>
          <cell r="D8">
            <v>1190</v>
          </cell>
          <cell r="F8" t="str">
            <v>Tara (g)</v>
          </cell>
        </row>
        <row r="9">
          <cell r="A9" t="str">
            <v>Peso imerso (g)</v>
          </cell>
          <cell r="B9">
            <v>683</v>
          </cell>
          <cell r="C9">
            <v>680</v>
          </cell>
          <cell r="D9">
            <v>685</v>
          </cell>
          <cell r="F9" t="str">
            <v>Amostra (g)</v>
          </cell>
        </row>
        <row r="10">
          <cell r="A10" t="str">
            <v>Volume (cm3)</v>
          </cell>
          <cell r="B10">
            <v>503</v>
          </cell>
          <cell r="C10">
            <v>503</v>
          </cell>
          <cell r="D10">
            <v>505</v>
          </cell>
          <cell r="F10" t="str">
            <v>Insol. + Tara (g)</v>
          </cell>
        </row>
        <row r="11">
          <cell r="A11" t="str">
            <v>Dens.Apar(g/cm3)</v>
          </cell>
          <cell r="B11">
            <v>2.3580000000000001</v>
          </cell>
          <cell r="C11">
            <v>2.3519999999999999</v>
          </cell>
          <cell r="D11">
            <v>2.3559999999999999</v>
          </cell>
          <cell r="E11">
            <v>2.355</v>
          </cell>
          <cell r="F11" t="str">
            <v>Soluvel (g)</v>
          </cell>
        </row>
        <row r="12">
          <cell r="A12" t="str">
            <v>Dens.Teor.(g/cm3)</v>
          </cell>
          <cell r="B12">
            <v>2.4749570915899515</v>
          </cell>
          <cell r="C12">
            <v>2.4749570915899515</v>
          </cell>
          <cell r="D12">
            <v>2.4749570915899515</v>
          </cell>
          <cell r="F12" t="str">
            <v>Teor de Betume (%)</v>
          </cell>
          <cell r="I12">
            <v>5.5</v>
          </cell>
        </row>
        <row r="13">
          <cell r="A13" t="str">
            <v>% de Vazios</v>
          </cell>
          <cell r="B13">
            <v>4.7</v>
          </cell>
          <cell r="C13">
            <v>5</v>
          </cell>
          <cell r="D13">
            <v>4.8</v>
          </cell>
          <cell r="E13">
            <v>4.8330000000000002</v>
          </cell>
          <cell r="H13" t="str">
            <v>GRANULOMETRIA</v>
          </cell>
        </row>
        <row r="14">
          <cell r="A14" t="str">
            <v>% V.C.B.</v>
          </cell>
          <cell r="B14">
            <v>12.59</v>
          </cell>
          <cell r="C14">
            <v>12.56</v>
          </cell>
          <cell r="D14">
            <v>12.58</v>
          </cell>
          <cell r="F14" t="str">
            <v xml:space="preserve">    PENEIRAS</v>
          </cell>
          <cell r="G14">
            <v>0</v>
          </cell>
          <cell r="H14" t="str">
            <v xml:space="preserve">                                                           PESO  INICIAL  DA  AMOSTRA ( G ):</v>
          </cell>
          <cell r="J14">
            <v>1000</v>
          </cell>
        </row>
        <row r="15">
          <cell r="A15" t="str">
            <v>% V.A.M.</v>
          </cell>
          <cell r="B15">
            <v>17.29</v>
          </cell>
          <cell r="C15">
            <v>17.560000000000002</v>
          </cell>
          <cell r="D15">
            <v>17.38</v>
          </cell>
          <cell r="F15" t="str">
            <v xml:space="preserve">  Pol.</v>
          </cell>
          <cell r="G15" t="str">
            <v>mm</v>
          </cell>
          <cell r="H15" t="str">
            <v>RETIDO(g)</v>
          </cell>
          <cell r="I15" t="str">
            <v>PASSANDO(g)</v>
          </cell>
          <cell r="J15" t="str">
            <v>PASSANDO(%)</v>
          </cell>
        </row>
        <row r="16">
          <cell r="A16" t="str">
            <v>RBV (%)</v>
          </cell>
          <cell r="B16">
            <v>72.819999999999993</v>
          </cell>
          <cell r="C16">
            <v>71.53</v>
          </cell>
          <cell r="D16">
            <v>72.38</v>
          </cell>
          <cell r="E16">
            <v>72.242999999999995</v>
          </cell>
          <cell r="F16" t="str">
            <v>1 1/2</v>
          </cell>
          <cell r="G16">
            <v>38.1</v>
          </cell>
          <cell r="H16">
            <v>0</v>
          </cell>
          <cell r="I16">
            <v>1000</v>
          </cell>
          <cell r="J16">
            <v>100</v>
          </cell>
        </row>
        <row r="17">
          <cell r="A17" t="str">
            <v>Leit.no Deflect.</v>
          </cell>
          <cell r="B17">
            <v>175</v>
          </cell>
          <cell r="C17">
            <v>185</v>
          </cell>
          <cell r="D17">
            <v>170</v>
          </cell>
          <cell r="F17">
            <v>1</v>
          </cell>
          <cell r="G17">
            <v>25.4</v>
          </cell>
          <cell r="H17">
            <v>50</v>
          </cell>
          <cell r="I17">
            <v>950</v>
          </cell>
          <cell r="J17">
            <v>95</v>
          </cell>
        </row>
        <row r="18">
          <cell r="A18" t="str">
            <v>Estab.Encont.(g)</v>
          </cell>
          <cell r="B18">
            <v>574</v>
          </cell>
          <cell r="C18">
            <v>606</v>
          </cell>
          <cell r="D18">
            <v>557</v>
          </cell>
          <cell r="F18" t="str">
            <v>3/4</v>
          </cell>
          <cell r="G18">
            <v>19.100000000000001</v>
          </cell>
          <cell r="H18">
            <v>70</v>
          </cell>
          <cell r="I18">
            <v>880</v>
          </cell>
          <cell r="J18">
            <v>88</v>
          </cell>
        </row>
        <row r="19">
          <cell r="A19" t="str">
            <v>Fator de Correção</v>
          </cell>
          <cell r="B19">
            <v>0.99</v>
          </cell>
          <cell r="C19">
            <v>0.99</v>
          </cell>
          <cell r="D19">
            <v>0.98</v>
          </cell>
          <cell r="F19" t="str">
            <v>1/2</v>
          </cell>
          <cell r="G19">
            <v>12.7</v>
          </cell>
          <cell r="H19">
            <v>85</v>
          </cell>
          <cell r="I19">
            <v>795</v>
          </cell>
          <cell r="J19">
            <v>79.5</v>
          </cell>
        </row>
        <row r="20">
          <cell r="A20" t="str">
            <v>Estab.Corrig.(kg)</v>
          </cell>
          <cell r="B20">
            <v>568</v>
          </cell>
          <cell r="C20">
            <v>599</v>
          </cell>
          <cell r="D20">
            <v>545</v>
          </cell>
          <cell r="E20">
            <v>570.66700000000003</v>
          </cell>
          <cell r="F20" t="str">
            <v>3/8</v>
          </cell>
          <cell r="G20">
            <v>9.52</v>
          </cell>
          <cell r="H20">
            <v>90</v>
          </cell>
          <cell r="I20">
            <v>705</v>
          </cell>
          <cell r="J20">
            <v>70.5</v>
          </cell>
        </row>
        <row r="21">
          <cell r="A21" t="str">
            <v>Fluencia 1/100"</v>
          </cell>
          <cell r="B21">
            <v>9.4</v>
          </cell>
          <cell r="C21">
            <v>9.4</v>
          </cell>
          <cell r="D21">
            <v>9.4</v>
          </cell>
          <cell r="E21">
            <v>9.4</v>
          </cell>
          <cell r="F21" t="str">
            <v>Nº4</v>
          </cell>
          <cell r="G21">
            <v>4.78</v>
          </cell>
          <cell r="H21">
            <v>110</v>
          </cell>
          <cell r="I21">
            <v>595</v>
          </cell>
          <cell r="J21">
            <v>59.5</v>
          </cell>
        </row>
        <row r="22">
          <cell r="F22" t="str">
            <v>Nº10</v>
          </cell>
          <cell r="G22">
            <v>2</v>
          </cell>
          <cell r="H22">
            <v>130</v>
          </cell>
          <cell r="I22">
            <v>465</v>
          </cell>
          <cell r="J22">
            <v>46.5</v>
          </cell>
        </row>
        <row r="23">
          <cell r="A23" t="str">
            <v>Temperaturas (ºC)</v>
          </cell>
          <cell r="B23" t="str">
            <v xml:space="preserve">            Massas Específicas Reais (g/cm3)</v>
          </cell>
          <cell r="F23" t="str">
            <v>Nº40</v>
          </cell>
          <cell r="G23">
            <v>0.42</v>
          </cell>
          <cell r="H23">
            <v>150</v>
          </cell>
          <cell r="I23">
            <v>315</v>
          </cell>
          <cell r="J23">
            <v>31.5</v>
          </cell>
        </row>
        <row r="24">
          <cell r="B24" t="str">
            <v>Massa Esp. Real da Brita</v>
          </cell>
          <cell r="F24" t="str">
            <v>Nº80</v>
          </cell>
          <cell r="G24">
            <v>0.17699999999999999</v>
          </cell>
          <cell r="H24">
            <v>180</v>
          </cell>
          <cell r="I24">
            <v>135</v>
          </cell>
          <cell r="J24">
            <v>13.5</v>
          </cell>
        </row>
        <row r="25">
          <cell r="A25" t="str">
            <v>Asfalto:</v>
          </cell>
          <cell r="B25" t="str">
            <v>Massa Esp. Real da Areia</v>
          </cell>
          <cell r="F25" t="str">
            <v>Nº200</v>
          </cell>
          <cell r="G25">
            <v>7.4999999999999997E-2</v>
          </cell>
          <cell r="H25">
            <v>100</v>
          </cell>
          <cell r="I25">
            <v>35</v>
          </cell>
          <cell r="J25">
            <v>3.5</v>
          </cell>
        </row>
        <row r="26">
          <cell r="A26" t="str">
            <v>Agregado:</v>
          </cell>
          <cell r="B26" t="str">
            <v>Massa Esp.Real do Asfalto:</v>
          </cell>
          <cell r="E26">
            <v>1.03</v>
          </cell>
          <cell r="G26" t="str">
            <v>Fundo</v>
          </cell>
          <cell r="H26">
            <v>35</v>
          </cell>
          <cell r="I26">
            <v>0</v>
          </cell>
          <cell r="J26">
            <v>0</v>
          </cell>
        </row>
        <row r="27">
          <cell r="A27" t="str">
            <v>Massa:</v>
          </cell>
          <cell r="B27" t="str">
            <v>Massa Esp.Real Média da Mist. de Agregados:</v>
          </cell>
          <cell r="E27">
            <v>2.6949999999999998</v>
          </cell>
          <cell r="F27" t="str">
            <v>PESO FINAL DA AMOSTRA(G):</v>
          </cell>
          <cell r="H27">
            <v>1000</v>
          </cell>
          <cell r="I27" t="str">
            <v xml:space="preserve">       PERDAS( % )</v>
          </cell>
          <cell r="J27">
            <v>0</v>
          </cell>
        </row>
        <row r="369">
          <cell r="O369" t="str">
            <v>]</v>
          </cell>
          <cell r="Q369" t="str">
            <v>COMPOSICAO GRANULOMETRICA DA MISTURA DE AGREGADOS</v>
          </cell>
        </row>
        <row r="370">
          <cell r="R370" t="str">
            <v>FAIXA DO DNER:</v>
          </cell>
        </row>
        <row r="371">
          <cell r="Q371" t="str">
            <v>RODOVIA:</v>
          </cell>
          <cell r="S371" t="str">
            <v>PE-60</v>
          </cell>
          <cell r="U371" t="str">
            <v>TRECHO:</v>
          </cell>
          <cell r="W371" t="str">
            <v>SUAPE/SIRINHAEM</v>
          </cell>
        </row>
        <row r="372">
          <cell r="Q372" t="str">
            <v>DISTRITO:</v>
          </cell>
          <cell r="S372" t="str">
            <v>1o.</v>
          </cell>
          <cell r="U372" t="str">
            <v>FIRMA:</v>
          </cell>
          <cell r="W372" t="str">
            <v>QUEIROZ GALVAO</v>
          </cell>
        </row>
        <row r="373">
          <cell r="Q373" t="str">
            <v>COLETA DE AGREGADOS:  BINDER T04</v>
          </cell>
        </row>
        <row r="374">
          <cell r="O374" t="str">
            <v>PENEIRAS</v>
          </cell>
          <cell r="P374" t="str">
            <v>BRITA 25 CORRIDA</v>
          </cell>
          <cell r="R374" t="str">
            <v>BRITA 25 LIMPA</v>
          </cell>
          <cell r="T374" t="str">
            <v>BRITA 12 CORRIDA</v>
          </cell>
          <cell r="V374" t="str">
            <v xml:space="preserve"> AREIA SALGADO</v>
          </cell>
          <cell r="X374" t="str">
            <v>GRANULOMETRIA</v>
          </cell>
          <cell r="Y374" t="str">
            <v xml:space="preserve"> FAIXA DO</v>
          </cell>
          <cell r="AB374" t="str">
            <v xml:space="preserve"> FAIXA DO</v>
          </cell>
        </row>
        <row r="375">
          <cell r="O375">
            <v>0</v>
          </cell>
          <cell r="P375">
            <v>0</v>
          </cell>
          <cell r="Q375" t="str">
            <v>%</v>
          </cell>
          <cell r="R375">
            <v>0</v>
          </cell>
          <cell r="S375" t="str">
            <v>%</v>
          </cell>
          <cell r="T375">
            <v>0</v>
          </cell>
          <cell r="U375" t="str">
            <v>%</v>
          </cell>
          <cell r="V375">
            <v>0</v>
          </cell>
          <cell r="W375" t="str">
            <v>%</v>
          </cell>
          <cell r="X375" t="str">
            <v>DA MISTURA</v>
          </cell>
          <cell r="Y375" t="str">
            <v xml:space="preserve"> PROJETO</v>
          </cell>
          <cell r="AB375" t="str">
            <v xml:space="preserve"> D N E R</v>
          </cell>
        </row>
        <row r="376">
          <cell r="O376" t="str">
            <v>2"</v>
          </cell>
        </row>
        <row r="377">
          <cell r="O377" t="str">
            <v>1 1/2"</v>
          </cell>
          <cell r="P377">
            <v>100</v>
          </cell>
          <cell r="Q377">
            <v>0</v>
          </cell>
          <cell r="R377">
            <v>100</v>
          </cell>
          <cell r="S377">
            <v>0</v>
          </cell>
          <cell r="T377">
            <v>100</v>
          </cell>
          <cell r="U377">
            <v>0</v>
          </cell>
          <cell r="V377">
            <v>100</v>
          </cell>
          <cell r="W377">
            <v>0</v>
          </cell>
          <cell r="X377">
            <v>0</v>
          </cell>
          <cell r="AB377">
            <v>100</v>
          </cell>
          <cell r="AC377" t="str">
            <v>-</v>
          </cell>
        </row>
        <row r="378">
          <cell r="O378" t="str">
            <v>1"</v>
          </cell>
          <cell r="P378">
            <v>99</v>
          </cell>
          <cell r="Q378">
            <v>0</v>
          </cell>
          <cell r="R378">
            <v>100</v>
          </cell>
          <cell r="S378">
            <v>0</v>
          </cell>
          <cell r="T378">
            <v>100</v>
          </cell>
          <cell r="U378">
            <v>0</v>
          </cell>
          <cell r="V378">
            <v>100</v>
          </cell>
          <cell r="W378">
            <v>0</v>
          </cell>
          <cell r="X378">
            <v>0</v>
          </cell>
          <cell r="AB378">
            <v>95</v>
          </cell>
          <cell r="AC378" t="str">
            <v>-</v>
          </cell>
          <cell r="AD378">
            <v>100</v>
          </cell>
        </row>
        <row r="379">
          <cell r="O379" t="str">
            <v>3/4"</v>
          </cell>
          <cell r="P379">
            <v>90</v>
          </cell>
          <cell r="Q379">
            <v>0</v>
          </cell>
          <cell r="R379">
            <v>60</v>
          </cell>
          <cell r="S379">
            <v>0</v>
          </cell>
          <cell r="T379">
            <v>100</v>
          </cell>
          <cell r="U379">
            <v>0</v>
          </cell>
          <cell r="V379">
            <v>100</v>
          </cell>
          <cell r="W379">
            <v>0</v>
          </cell>
          <cell r="X379">
            <v>0</v>
          </cell>
          <cell r="Y379">
            <v>-7</v>
          </cell>
          <cell r="Z379" t="str">
            <v>-</v>
          </cell>
          <cell r="AA379">
            <v>7</v>
          </cell>
          <cell r="AB379">
            <v>80</v>
          </cell>
          <cell r="AC379" t="str">
            <v>-</v>
          </cell>
          <cell r="AD379">
            <v>100</v>
          </cell>
        </row>
        <row r="380">
          <cell r="O380" t="str">
            <v>1/2"</v>
          </cell>
          <cell r="P380" t="str">
            <v>-</v>
          </cell>
          <cell r="Q380" t="str">
            <v>-</v>
          </cell>
          <cell r="R380">
            <v>0</v>
          </cell>
          <cell r="S380" t="str">
            <v>-</v>
          </cell>
          <cell r="T380" t="str">
            <v>-</v>
          </cell>
          <cell r="U380" t="str">
            <v>-</v>
          </cell>
          <cell r="V380" t="str">
            <v>-</v>
          </cell>
          <cell r="W380" t="str">
            <v>-</v>
          </cell>
          <cell r="X380" t="str">
            <v>-</v>
          </cell>
          <cell r="Z380" t="str">
            <v>-</v>
          </cell>
          <cell r="AC380" t="str">
            <v>-</v>
          </cell>
        </row>
        <row r="381">
          <cell r="O381" t="str">
            <v>3/8"</v>
          </cell>
          <cell r="P381">
            <v>63</v>
          </cell>
          <cell r="Q381">
            <v>0</v>
          </cell>
          <cell r="R381">
            <v>0</v>
          </cell>
          <cell r="S381" t="str">
            <v>-</v>
          </cell>
          <cell r="T381">
            <v>86</v>
          </cell>
          <cell r="U381">
            <v>0</v>
          </cell>
          <cell r="V381">
            <v>100</v>
          </cell>
          <cell r="W381">
            <v>0</v>
          </cell>
          <cell r="X381">
            <v>0</v>
          </cell>
          <cell r="Y381">
            <v>-7</v>
          </cell>
          <cell r="Z381" t="str">
            <v>-</v>
          </cell>
          <cell r="AA381">
            <v>7</v>
          </cell>
          <cell r="AB381">
            <v>45</v>
          </cell>
          <cell r="AC381" t="str">
            <v>-</v>
          </cell>
          <cell r="AD381">
            <v>80</v>
          </cell>
        </row>
        <row r="382">
          <cell r="O382" t="str">
            <v xml:space="preserve"> No.4</v>
          </cell>
          <cell r="P382">
            <v>46</v>
          </cell>
          <cell r="Q382">
            <v>0</v>
          </cell>
          <cell r="R382">
            <v>0</v>
          </cell>
          <cell r="S382" t="str">
            <v>-</v>
          </cell>
          <cell r="T382">
            <v>45</v>
          </cell>
          <cell r="U382">
            <v>0</v>
          </cell>
          <cell r="V382">
            <v>100</v>
          </cell>
          <cell r="W382">
            <v>0</v>
          </cell>
          <cell r="X382">
            <v>0</v>
          </cell>
          <cell r="Y382">
            <v>-5</v>
          </cell>
          <cell r="Z382" t="str">
            <v>-</v>
          </cell>
          <cell r="AA382">
            <v>5</v>
          </cell>
          <cell r="AB382">
            <v>28</v>
          </cell>
          <cell r="AC382" t="str">
            <v>-</v>
          </cell>
          <cell r="AD382">
            <v>60</v>
          </cell>
        </row>
        <row r="383">
          <cell r="O383" t="str">
            <v>No.10</v>
          </cell>
          <cell r="P383">
            <v>32</v>
          </cell>
          <cell r="Q383">
            <v>0</v>
          </cell>
          <cell r="R383">
            <v>0</v>
          </cell>
          <cell r="S383" t="str">
            <v>-</v>
          </cell>
          <cell r="T383">
            <v>31</v>
          </cell>
          <cell r="U383">
            <v>0</v>
          </cell>
          <cell r="V383">
            <v>96</v>
          </cell>
          <cell r="W383">
            <v>0</v>
          </cell>
          <cell r="X383">
            <v>0</v>
          </cell>
          <cell r="Y383">
            <v>-5</v>
          </cell>
          <cell r="Z383" t="str">
            <v>-</v>
          </cell>
          <cell r="AA383">
            <v>5</v>
          </cell>
          <cell r="AB383">
            <v>20</v>
          </cell>
          <cell r="AC383" t="str">
            <v>-</v>
          </cell>
          <cell r="AD383">
            <v>45</v>
          </cell>
        </row>
        <row r="384">
          <cell r="O384" t="str">
            <v>No.40</v>
          </cell>
          <cell r="P384">
            <v>18</v>
          </cell>
          <cell r="Q384">
            <v>0</v>
          </cell>
          <cell r="R384">
            <v>0</v>
          </cell>
          <cell r="S384" t="str">
            <v>-</v>
          </cell>
          <cell r="T384">
            <v>23</v>
          </cell>
          <cell r="U384">
            <v>0</v>
          </cell>
          <cell r="V384">
            <v>44</v>
          </cell>
          <cell r="W384">
            <v>0</v>
          </cell>
          <cell r="X384">
            <v>0</v>
          </cell>
          <cell r="Y384">
            <v>-5</v>
          </cell>
          <cell r="Z384" t="str">
            <v>-</v>
          </cell>
          <cell r="AA384">
            <v>5</v>
          </cell>
          <cell r="AB384">
            <v>10</v>
          </cell>
          <cell r="AC384" t="str">
            <v>-</v>
          </cell>
          <cell r="AD384">
            <v>32</v>
          </cell>
        </row>
        <row r="385">
          <cell r="O385" t="str">
            <v>No.80</v>
          </cell>
          <cell r="P385">
            <v>10</v>
          </cell>
          <cell r="Q385">
            <v>0</v>
          </cell>
          <cell r="R385">
            <v>0</v>
          </cell>
          <cell r="S385" t="str">
            <v>-</v>
          </cell>
          <cell r="T385">
            <v>19</v>
          </cell>
          <cell r="U385">
            <v>0</v>
          </cell>
          <cell r="V385">
            <v>11</v>
          </cell>
          <cell r="W385">
            <v>0</v>
          </cell>
          <cell r="X385">
            <v>0</v>
          </cell>
          <cell r="Y385">
            <v>-3</v>
          </cell>
          <cell r="Z385" t="str">
            <v>-</v>
          </cell>
          <cell r="AA385">
            <v>3</v>
          </cell>
          <cell r="AB385">
            <v>8</v>
          </cell>
          <cell r="AC385" t="str">
            <v>-</v>
          </cell>
          <cell r="AD385">
            <v>20</v>
          </cell>
        </row>
        <row r="386">
          <cell r="O386" t="str">
            <v>No.200</v>
          </cell>
          <cell r="P386">
            <v>5</v>
          </cell>
          <cell r="Q386">
            <v>0</v>
          </cell>
          <cell r="R386">
            <v>0</v>
          </cell>
          <cell r="S386" t="str">
            <v>-</v>
          </cell>
          <cell r="T386">
            <v>10</v>
          </cell>
          <cell r="U386">
            <v>0</v>
          </cell>
          <cell r="V386">
            <v>1</v>
          </cell>
          <cell r="W386">
            <v>0</v>
          </cell>
          <cell r="X386">
            <v>0</v>
          </cell>
          <cell r="Y386">
            <v>-2</v>
          </cell>
          <cell r="Z386" t="str">
            <v>-</v>
          </cell>
          <cell r="AA386">
            <v>2</v>
          </cell>
          <cell r="AB386">
            <v>3</v>
          </cell>
          <cell r="AC386" t="str">
            <v>-</v>
          </cell>
          <cell r="AD386">
            <v>8</v>
          </cell>
        </row>
        <row r="388">
          <cell r="P388" t="str">
            <v>OPERADOR:</v>
          </cell>
          <cell r="W388" t="str">
            <v>DATA:</v>
          </cell>
          <cell r="X388">
            <v>36808.723428472222</v>
          </cell>
          <cell r="Y388" t="str">
            <v>VISTO:</v>
          </cell>
        </row>
      </sheetData>
      <sheetData sheetId="2"/>
      <sheetData sheetId="3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61M-CBMI"/>
      <sheetName val="MAT-BET"/>
      <sheetName val="REL-AC"/>
      <sheetName val="PLUVIOM"/>
      <sheetName val="TAPA BURACO"/>
      <sheetName val="RECOMP REVESTIMENTO"/>
      <sheetName val="LIMP MEIO FIO"/>
      <sheetName val="LIMP VALETAS"/>
      <sheetName val="REMOCAO MEC BAR"/>
      <sheetName val="REMOCAO MEC BAR (2)"/>
      <sheetName val="M.OBRA MARCO"/>
      <sheetName val="RESUMO "/>
      <sheetName val="WILSON"/>
      <sheetName val="H-HORAS MARCO"/>
      <sheetName val="acertos"/>
      <sheetName val="CONT MAT BET"/>
      <sheetName val="QUADRO COMPARATIVO"/>
    </sheetNames>
    <sheetDataSet>
      <sheetData sheetId="0">
        <row r="2">
          <cell r="U2" t="str">
            <v>FOLHA 01</v>
          </cell>
        </row>
        <row r="7">
          <cell r="S7" t="str">
            <v xml:space="preserve">             QUADRO DE INDICADORES FISICOS  </v>
          </cell>
        </row>
        <row r="9">
          <cell r="S9" t="str">
            <v xml:space="preserve"> FIRMA    :  CBEMI- CONSTRUTORA BRASILEIRA E  MINERADORA LTDA</v>
          </cell>
        </row>
        <row r="10">
          <cell r="S10" t="str">
            <v xml:space="preserve"> CONTRATO :  PD -16.001/97-00          MEDICAO :</v>
          </cell>
          <cell r="T10" t="str">
            <v xml:space="preserve"> 61a. M.P.</v>
          </cell>
        </row>
        <row r="11">
          <cell r="S11" t="str">
            <v xml:space="preserve"> SERVICOS:     EXECUTADOS ATE:31/03/02  PERIODO LIQUIDO  01/03/02 A 31/03/02</v>
          </cell>
        </row>
        <row r="13">
          <cell r="T13" t="str">
            <v>UNIDADE</v>
          </cell>
          <cell r="U13" t="str">
            <v>QUANTIDADE</v>
          </cell>
        </row>
        <row r="15">
          <cell r="S15" t="str">
            <v xml:space="preserve"> - TAPA BURACO</v>
          </cell>
          <cell r="T15" t="str">
            <v>1000 M3</v>
          </cell>
          <cell r="U15">
            <v>4.2</v>
          </cell>
        </row>
        <row r="16">
          <cell r="S16" t="str">
            <v xml:space="preserve"> - LIMPEZA DE SARGETA E MEIO-FIO</v>
          </cell>
          <cell r="T16" t="str">
            <v>Km</v>
          </cell>
          <cell r="U16">
            <v>573.39</v>
          </cell>
        </row>
        <row r="17">
          <cell r="S17" t="str">
            <v xml:space="preserve"> - ROÇADA</v>
          </cell>
          <cell r="T17" t="str">
            <v>HA</v>
          </cell>
          <cell r="U17">
            <v>818.22</v>
          </cell>
        </row>
        <row r="18">
          <cell r="S18" t="str">
            <v xml:space="preserve"> - RECOMPOSICAO DO REVESTIMENTO</v>
          </cell>
          <cell r="T18" t="str">
            <v>KM</v>
          </cell>
          <cell r="U18">
            <v>53.38</v>
          </cell>
        </row>
        <row r="19">
          <cell r="S19" t="str">
            <v xml:space="preserve"> - SINALIZACAO</v>
          </cell>
          <cell r="T19" t="str">
            <v>KM</v>
          </cell>
          <cell r="U19">
            <v>112.7</v>
          </cell>
        </row>
        <row r="20">
          <cell r="S20" t="str">
            <v xml:space="preserve"> - RECOMPOSICAO DE EROSAO</v>
          </cell>
          <cell r="T20" t="str">
            <v>1000 M3</v>
          </cell>
          <cell r="U20">
            <v>16.41</v>
          </cell>
        </row>
        <row r="41">
          <cell r="S41" t="str">
            <v>CERTIFICO QUE O(S) SERVIÇO(S) ACIMA DISCRIMINADOS FOI(FORAM) EFETUADO(S):</v>
          </cell>
        </row>
        <row r="45">
          <cell r="T45" t="str">
            <v>EM, 01/03/2002</v>
          </cell>
        </row>
        <row r="50">
          <cell r="S50" t="str">
            <v>_______________________          ____________________________    _________________________</v>
          </cell>
        </row>
        <row r="51">
          <cell r="S51" t="str">
            <v>ENG. GERVASIO MARCINICHEN               ENG. IZALDO CARLOS KONDLATSCH       ENG . WAGNER  FERNANDO FABRE</v>
          </cell>
        </row>
      </sheetData>
      <sheetData sheetId="1">
        <row r="18">
          <cell r="H18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fício"/>
      <sheetName val="RESUMO-DVOP"/>
      <sheetName val="Crono Físico-Financeiro"/>
      <sheetName val="Cubação"/>
      <sheetName val="DMT_TERRAPLENAGEM"/>
      <sheetName val="Transporte_materiais"/>
      <sheetName val="Limpeza da faixa de domínio"/>
      <sheetName val="OAC1 "/>
      <sheetName val="Regula"/>
      <sheetName val="Sub-base"/>
      <sheetName val=" base "/>
      <sheetName val="DMT_EV "/>
      <sheetName val="CÁLC.DMT-T "/>
      <sheetName val="Sub_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27">
          <cell r="V27">
            <v>42397.102999999996</v>
          </cell>
        </row>
      </sheetData>
      <sheetData sheetId="10">
        <row r="27">
          <cell r="V27">
            <v>42397.102999999996</v>
          </cell>
        </row>
      </sheetData>
      <sheetData sheetId="11"/>
      <sheetData sheetId="12"/>
      <sheetData sheetId="13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ão de obra_leis e bdi"/>
      <sheetName val="materiais"/>
      <sheetName val="mão de obra,leis e bdi"/>
      <sheetName val="composições"/>
      <sheetName val="Resumo"/>
      <sheetName val="Custo"/>
      <sheetName val="Justificativa"/>
      <sheetName val="Conta de resultado"/>
      <sheetName val="pedidos da obra"/>
      <sheetName val="materias"/>
      <sheetName val="Correspondência"/>
      <sheetName val="Recibos"/>
      <sheetName val="Protensão"/>
      <sheetName val="Leis"/>
      <sheetName val="Tubulões"/>
      <sheetName val="Juros"/>
      <sheetName val="Cronograma de desembolso"/>
      <sheetName val="Cronograma de desembolso-2a.hip"/>
      <sheetName val="Madeira Pagani"/>
      <sheetName val="Cimento"/>
      <sheetName val="Trilhos"/>
      <sheetName val="Pedidos AM"/>
      <sheetName val="Previsões AM"/>
      <sheetName val="Madeira Ibirapitanga"/>
      <sheetName val="Previsão de medições"/>
      <sheetName val="Traços"/>
      <sheetName val="Batimetria"/>
      <sheetName val="Cronogramas"/>
      <sheetName val="Folhas pagamento"/>
      <sheetName val="Empreitadas"/>
      <sheetName val="Previsões da obra"/>
      <sheetName val="Cronograma"/>
      <sheetName val="indenizações"/>
      <sheetName val="Apropriação de custos"/>
      <sheetName val="Carta de Preposto"/>
      <sheetName val="Resumo Financeiro"/>
      <sheetName val="Cubação"/>
      <sheetName val="Desmat"/>
    </sheetNames>
    <sheetDataSet>
      <sheetData sheetId="0">
        <row r="15">
          <cell r="F15">
            <v>5.8</v>
          </cell>
        </row>
      </sheetData>
      <sheetData sheetId="1" refreshError="1"/>
      <sheetData sheetId="2">
        <row r="15">
          <cell r="F15">
            <v>5.8</v>
          </cell>
        </row>
        <row r="16">
          <cell r="F16">
            <v>4.6399999999999997</v>
          </cell>
        </row>
      </sheetData>
      <sheetData sheetId="3">
        <row r="15">
          <cell r="F15">
            <v>5.8</v>
          </cell>
        </row>
      </sheetData>
      <sheetData sheetId="4">
        <row r="15">
          <cell r="F15">
            <v>5.8</v>
          </cell>
        </row>
      </sheetData>
      <sheetData sheetId="5">
        <row r="15">
          <cell r="F15">
            <v>5.8</v>
          </cell>
        </row>
      </sheetData>
      <sheetData sheetId="6">
        <row r="15">
          <cell r="F15">
            <v>5.8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>
        <row r="15">
          <cell r="F15">
            <v>5.8</v>
          </cell>
        </row>
      </sheetData>
      <sheetData sheetId="35" refreshError="1"/>
      <sheetData sheetId="36" refreshError="1"/>
      <sheetData sheetId="37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_MEDIÇÃO_pato_"/>
      <sheetName val="TAPA BUR MBUQ MAN"/>
      <sheetName val="TAPA BUR MBUF REC "/>
      <sheetName val="TAPA BUR MBUQ REC"/>
      <sheetName val="RECOMP_ MAN MBUQ"/>
      <sheetName val="RECOMP_ REC MBUQ OK"/>
      <sheetName val="REMENDO MBUQ MAN"/>
      <sheetName val="REMENDO MBUQ REC"/>
      <sheetName val="REMENDO MBUF MAN "/>
      <sheetName val="REMENDO MBUF REC"/>
      <sheetName val="CORR MBUQ MAN"/>
      <sheetName val="CORR MBUF MAN"/>
      <sheetName val="CORR MBUQ REC"/>
      <sheetName val="CORR MBUF REC"/>
      <sheetName val="OFICIO"/>
      <sheetName val="BOLETIM"/>
      <sheetName val="RELATORIO 1"/>
      <sheetName val="RELATORIO 2"/>
      <sheetName val="PLUVIOMETRIA"/>
      <sheetName val="F_MEDIÇÃO(pato)"/>
      <sheetName val="F_MEDIÇÃO(apres. ary) "/>
      <sheetName val="Resumo apresent 57 patoary"/>
      <sheetName val="TAPA BUR MBUF MAN"/>
      <sheetName val="RECOMP. MAN MBUQ"/>
      <sheetName val="RECOMP. REC MBUQ OK"/>
      <sheetName val="FRESAGEM MAN"/>
      <sheetName val="FRESAGEM REC"/>
      <sheetName val="REC FAIXA DOM"/>
      <sheetName val=" CONCRETO CIM"/>
      <sheetName val=" FORMA"/>
      <sheetName val=" GUARDA CORPO"/>
      <sheetName val="ESCAVAÇÃO"/>
      <sheetName val="ESCAV MECAN"/>
      <sheetName val="LIMP SARJ M FIO"/>
      <sheetName val="LIMP DESC DAGUA"/>
      <sheetName val="LIMP DE VALA DE DREN."/>
      <sheetName val="LIMP PLACA"/>
      <sheetName val="RECOMP PLACA"/>
      <sheetName val=" REMOÇÃO DE MAN. DE BARREIRA "/>
      <sheetName val="(ok) ROÇ MAN"/>
      <sheetName val="ROÇ COL"/>
      <sheetName val="CAPINA"/>
      <sheetName val=" CAIAÇÃO"/>
      <sheetName val="QUANT SERV MAN i"/>
      <sheetName val="QUANT SERV REC I"/>
      <sheetName val=" TRANSPORTE MAN"/>
      <sheetName val="TRANSPORTE REC"/>
      <sheetName val="(ok)TRANSPORTE PIL"/>
      <sheetName val="FRESAGEM MAN rel"/>
      <sheetName val="FRESAGEM REC rel"/>
      <sheetName val="FRESAGEM rel (JOÃO)"/>
      <sheetName val="RECOMPOS. REV.CBUQ(rel)"/>
      <sheetName val="TAPA BUR MBUQ MAN(rel)"/>
      <sheetName val="TAPA BUR MBUF MAN(rel)"/>
      <sheetName val="TAPA BUR MBUQ REC(rel)"/>
      <sheetName val="TAPA BUR MBUF REC(rel)"/>
      <sheetName val="REM.PROF Q MAN(rel) OK"/>
      <sheetName val="REM.PROF Q REC(rel) OK"/>
      <sheetName val="REMENDO PROF F MAN (rel)"/>
      <sheetName val="REMENDO PROF F REC (rel) "/>
      <sheetName val="CORR  MBUQ MAN(rel)"/>
      <sheetName val="CORR  MBUF MAN(rel)"/>
      <sheetName val="CORR  MBUQ REC(rel)"/>
      <sheetName val="CORR  MBUF REC(rel)"/>
      <sheetName val="CAIAÇÃO (rel)ok"/>
      <sheetName val="GUARDA CORPO (rel)"/>
      <sheetName val="CONCR CIM (rel)ok"/>
      <sheetName val="ESCAVAÇÃO(rel)ok"/>
      <sheetName val="RECOMPOS. REV.CBUQ(relat)"/>
      <sheetName val="ESC MEC DE VALA(rel)"/>
      <sheetName val="FORMA (rel)"/>
      <sheetName val="LIMP DE VALA DE DREN. (rel)"/>
      <sheetName val="LIMP DE DESCIDA D AGUA (rel)ok"/>
      <sheetName val="ROÇ MAN (rel)ok"/>
      <sheetName val="ROÇ COL (rel)ok"/>
      <sheetName val="REGMECFAIXA(rel)ok"/>
      <sheetName val="CAPINA(rel)ok"/>
      <sheetName val="LIMPPLACA(rel)ok"/>
      <sheetName val="RECOMPPLACA(rel)ok"/>
      <sheetName val="LIMP SARJ M FIO(rel)ok"/>
      <sheetName val="DADOS"/>
      <sheetName val="mat"/>
    </sheetNames>
    <sheetDataSet>
      <sheetData sheetId="0"/>
      <sheetData sheetId="1">
        <row r="36">
          <cell r="I36">
            <v>0</v>
          </cell>
        </row>
      </sheetData>
      <sheetData sheetId="2">
        <row r="36">
          <cell r="I36">
            <v>0</v>
          </cell>
        </row>
      </sheetData>
      <sheetData sheetId="3">
        <row r="36">
          <cell r="I36">
            <v>0</v>
          </cell>
        </row>
      </sheetData>
      <sheetData sheetId="4"/>
      <sheetData sheetId="5"/>
      <sheetData sheetId="6">
        <row r="46">
          <cell r="K46">
            <v>0</v>
          </cell>
          <cell r="L46">
            <v>0</v>
          </cell>
          <cell r="M46">
            <v>0</v>
          </cell>
          <cell r="R46">
            <v>0</v>
          </cell>
          <cell r="S46">
            <v>0</v>
          </cell>
        </row>
      </sheetData>
      <sheetData sheetId="7">
        <row r="46">
          <cell r="K46">
            <v>0</v>
          </cell>
          <cell r="M46">
            <v>0</v>
          </cell>
        </row>
      </sheetData>
      <sheetData sheetId="8">
        <row r="46">
          <cell r="K46">
            <v>0</v>
          </cell>
          <cell r="M46">
            <v>0</v>
          </cell>
        </row>
      </sheetData>
      <sheetData sheetId="9">
        <row r="46">
          <cell r="K46">
            <v>0</v>
          </cell>
          <cell r="M46">
            <v>0</v>
          </cell>
        </row>
      </sheetData>
      <sheetData sheetId="10">
        <row r="43">
          <cell r="J43">
            <v>0</v>
          </cell>
          <cell r="O43">
            <v>0</v>
          </cell>
          <cell r="P43">
            <v>0</v>
          </cell>
          <cell r="Q43">
            <v>0</v>
          </cell>
        </row>
      </sheetData>
      <sheetData sheetId="11">
        <row r="43">
          <cell r="J43">
            <v>0</v>
          </cell>
          <cell r="O43">
            <v>0</v>
          </cell>
        </row>
      </sheetData>
      <sheetData sheetId="12">
        <row r="43">
          <cell r="J43">
            <v>0</v>
          </cell>
          <cell r="O43">
            <v>0</v>
          </cell>
        </row>
      </sheetData>
      <sheetData sheetId="13">
        <row r="43">
          <cell r="J43">
            <v>0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ss1997"/>
      <sheetName val="P.CLASSE"/>
      <sheetName val="ProgPassag"/>
      <sheetName val="P.01-P.02"/>
      <sheetName val="P.03-P.04"/>
      <sheetName val="P.05-P.06"/>
      <sheetName val="P.07"/>
      <sheetName val="C.13"/>
      <sheetName val="A.11"/>
      <sheetName val="Plan1"/>
      <sheetName val="PAS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6"/>
      <sheetName val="DADOS"/>
      <sheetName val="mat"/>
      <sheetName val="CORR MBUQ MAN"/>
      <sheetName val="RECOMP_ MAN MBUQ"/>
      <sheetName val="REMENDO MBUQ MAN"/>
      <sheetName val="TAPA BUR MBUQ MAN"/>
      <sheetName val="F_MEDIÇÃO_pato_"/>
      <sheetName val="CORR MBUF MAN"/>
      <sheetName val="CORR MBUQ REC"/>
      <sheetName val="CORR MBUF REC"/>
      <sheetName val="REMENDO MBUF MAN "/>
      <sheetName val="REMENDO MBUF REC"/>
      <sheetName val="TAPA BUR MBUF REC "/>
      <sheetName val="RECOMP_ REC MBUQ OK"/>
      <sheetName val="REMENDO MBUQ REC"/>
      <sheetName val="TAPA BUR MBUQ REC"/>
      <sheetName val="Medição"/>
      <sheetName val="RESUMO-SINFRA"/>
      <sheetName val="composições"/>
    </sheetNames>
    <sheetDataSet>
      <sheetData sheetId="0" refreshError="1">
        <row r="54">
          <cell r="F54">
            <v>1403982.3199999998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os Fixos e BDI"/>
      <sheetName val="Custos Variáveis"/>
      <sheetName val="Piso Salarial e EPIs"/>
      <sheetName val="Ferramentaria"/>
      <sheetName val="Insumos"/>
      <sheetName val="Encargos"/>
      <sheetName val="Quadro Funcional"/>
      <sheetName val="Check-List"/>
      <sheetName val="Impostos"/>
      <sheetName val="Apresent por Tipo CF+CV"/>
      <sheetName val="Apresent"/>
      <sheetName val="QQP"/>
      <sheetName val="Listagem Fro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fício Reajustamento"/>
      <sheetName val="Reajustamento"/>
      <sheetName val="Ofício"/>
      <sheetName val="RESUMO - MEDIÇÃO"/>
      <sheetName val="Regula"/>
      <sheetName val="Sub-base"/>
      <sheetName val="Base"/>
      <sheetName val="DRENAGEM"/>
      <sheetName val="Imprimação"/>
      <sheetName val="TSD"/>
      <sheetName val="TSS"/>
      <sheetName val="AGREGADOS"/>
      <sheetName val="terraplenagem"/>
      <sheetName val="Cabeçalho"/>
      <sheetName val="Desmatamento "/>
      <sheetName val="DMT"/>
      <sheetName val="Corte"/>
      <sheetName val="Aterro"/>
      <sheetName val="Forro de cascalho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4">
          <cell r="I34">
            <v>286221.84600000002</v>
          </cell>
        </row>
      </sheetData>
      <sheetData sheetId="5">
        <row r="32">
          <cell r="S32">
            <v>1787672.38</v>
          </cell>
        </row>
      </sheetData>
      <sheetData sheetId="6" refreshError="1"/>
      <sheetData sheetId="7" refreshError="1"/>
      <sheetData sheetId="8">
        <row r="33">
          <cell r="I33">
            <v>176600</v>
          </cell>
          <cell r="K33">
            <v>191.61099999999999</v>
          </cell>
        </row>
      </sheetData>
      <sheetData sheetId="9">
        <row r="35">
          <cell r="L35">
            <v>399.53899999999999</v>
          </cell>
        </row>
      </sheetData>
      <sheetData sheetId="10" refreshError="1"/>
      <sheetData sheetId="11">
        <row r="34">
          <cell r="P34">
            <v>1378563.564</v>
          </cell>
        </row>
      </sheetData>
      <sheetData sheetId="12" refreshError="1"/>
      <sheetData sheetId="13">
        <row r="23">
          <cell r="C23" t="str">
            <v>Diamantino-MT, 11 de setembro de 2005</v>
          </cell>
        </row>
      </sheetData>
      <sheetData sheetId="14" refreshError="1"/>
      <sheetData sheetId="15">
        <row r="147">
          <cell r="AI147">
            <v>5343.4576000000015</v>
          </cell>
          <cell r="AJ147">
            <v>4156.308</v>
          </cell>
          <cell r="AK147">
            <v>57727.772699999994</v>
          </cell>
          <cell r="AL147">
            <v>65815.522500000006</v>
          </cell>
          <cell r="AM147">
            <v>3276.0481</v>
          </cell>
          <cell r="AN147">
            <v>0</v>
          </cell>
          <cell r="AO147">
            <v>2632.8250000000003</v>
          </cell>
        </row>
      </sheetData>
      <sheetData sheetId="16" refreshError="1"/>
      <sheetData sheetId="17"/>
      <sheetData sheetId="18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DADOS"/>
      <sheetName val="OFICIO"/>
      <sheetName val="Adequação"/>
      <sheetName val="Transp"/>
      <sheetName val="Q Custo"/>
      <sheetName val="Cronog"/>
      <sheetName val="CROQUI"/>
      <sheetName val="Memorial II (MAT BET)"/>
      <sheetName val="Memorial III"/>
      <sheetName val="Memorial IV"/>
      <sheetName val="Plan3"/>
      <sheetName val="Plan2"/>
      <sheetName val="Memorial V recomp"/>
      <sheetName val="Cronog."/>
    </sheetNames>
    <sheetDataSet>
      <sheetData sheetId="0"/>
      <sheetData sheetId="1">
        <row r="2">
          <cell r="C2" t="str">
            <v>Rondonópolis/MT</v>
          </cell>
          <cell r="E2" t="str">
            <v>SUPERINTENDÊNCIA REGIONAL NO ESTADO DE MATO GROSSO</v>
          </cell>
        </row>
        <row r="3">
          <cell r="C3" t="str">
            <v>Engº Gonçalo de Souza Neves</v>
          </cell>
          <cell r="E3" t="str">
            <v>Supervisor da UL/SR/DNIT/MT</v>
          </cell>
        </row>
        <row r="16">
          <cell r="C16" t="str">
            <v>NOTEMPER, EMPRENDIMENTO LTDA.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16">
          <cell r="F16">
            <v>0</v>
          </cell>
        </row>
        <row r="17">
          <cell r="F17">
            <v>2275.8989999999999</v>
          </cell>
        </row>
        <row r="18">
          <cell r="F18">
            <v>0</v>
          </cell>
        </row>
        <row r="19">
          <cell r="F19">
            <v>1672.1990000000001</v>
          </cell>
        </row>
        <row r="30">
          <cell r="F30">
            <v>618.86400000000003</v>
          </cell>
        </row>
        <row r="31">
          <cell r="F31">
            <v>1129</v>
          </cell>
        </row>
        <row r="32">
          <cell r="F32">
            <v>0</v>
          </cell>
        </row>
        <row r="45">
          <cell r="F45">
            <v>0</v>
          </cell>
        </row>
        <row r="46">
          <cell r="F46">
            <v>0</v>
          </cell>
        </row>
      </sheetData>
      <sheetData sheetId="9">
        <row r="16">
          <cell r="E16">
            <v>292600</v>
          </cell>
        </row>
        <row r="25">
          <cell r="B25">
            <v>3948.098</v>
          </cell>
        </row>
        <row r="33">
          <cell r="B33">
            <v>11416.5</v>
          </cell>
        </row>
        <row r="41">
          <cell r="B41">
            <v>844.66399999999999</v>
          </cell>
        </row>
        <row r="47">
          <cell r="E47">
            <v>333.33300000000003</v>
          </cell>
        </row>
        <row r="53">
          <cell r="E53">
            <v>7315</v>
          </cell>
        </row>
      </sheetData>
      <sheetData sheetId="10">
        <row r="17">
          <cell r="H17">
            <v>844.66399999999999</v>
          </cell>
        </row>
        <row r="25">
          <cell r="H25">
            <v>401805.685</v>
          </cell>
        </row>
        <row r="31">
          <cell r="H31">
            <v>4114.7629999999999</v>
          </cell>
        </row>
        <row r="37">
          <cell r="H37">
            <v>0</v>
          </cell>
        </row>
        <row r="49">
          <cell r="H49">
            <v>0</v>
          </cell>
        </row>
        <row r="55">
          <cell r="H55">
            <v>0</v>
          </cell>
        </row>
        <row r="64">
          <cell r="H64">
            <v>1129</v>
          </cell>
        </row>
        <row r="70">
          <cell r="H70">
            <v>1111.1099999999999</v>
          </cell>
        </row>
        <row r="76">
          <cell r="H76">
            <v>0</v>
          </cell>
        </row>
      </sheetData>
      <sheetData sheetId="11"/>
      <sheetData sheetId="12"/>
      <sheetData sheetId="13">
        <row r="26">
          <cell r="H26">
            <v>2194.5</v>
          </cell>
        </row>
        <row r="46">
          <cell r="H46">
            <v>20900</v>
          </cell>
        </row>
      </sheetData>
      <sheetData sheetId="14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 da Obra"/>
      <sheetName val="RESUMO"/>
      <sheetName val="Abc Insumos"/>
      <sheetName val="EPI"/>
      <sheetName val="Mobilização de Pessoal"/>
      <sheetName val="Baixadas"/>
      <sheetName val="Mobiliário"/>
      <sheetName val="Construções"/>
      <sheetName val="Mobilização de Equipamentos"/>
      <sheetName val="Perequidireto"/>
      <sheetName val="Mão de Obra"/>
      <sheetName val="Equipamentos"/>
      <sheetName val="Materiais"/>
      <sheetName val="Diversos-Caixa"/>
      <sheetName val="Subempreiteiros"/>
      <sheetName val="Organograma da Obra"/>
      <sheetName val="CroPermMO"/>
      <sheetName val="CroPermEQ"/>
      <sheetName val="Custo Indire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O H-UTIL.-EQIP."/>
      <sheetName val="CÓD.-SERVIÇO"/>
      <sheetName val="PROD-EQUIPE"/>
      <sheetName val="01.100.00"/>
      <sheetName val="BONIFICAÇÃO"/>
      <sheetName val="TPU-MARÇO_2002"/>
      <sheetName val="TPU_MARÇO_2002"/>
      <sheetName val="Sheet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">
          <cell r="B2" t="str">
            <v>Cód. Colinas</v>
          </cell>
          <cell r="D2" t="str">
            <v>Código</v>
          </cell>
          <cell r="E2" t="str">
            <v>Serviços</v>
          </cell>
          <cell r="F2" t="str">
            <v>Unid.</v>
          </cell>
          <cell r="H2" t="str">
            <v>Cód.</v>
          </cell>
          <cell r="L2" t="str">
            <v>K</v>
          </cell>
        </row>
        <row r="3">
          <cell r="H3" t="str">
            <v>TER</v>
          </cell>
          <cell r="L3">
            <v>0</v>
          </cell>
        </row>
        <row r="4">
          <cell r="H4" t="str">
            <v>PAV</v>
          </cell>
          <cell r="L4">
            <v>0</v>
          </cell>
        </row>
        <row r="5">
          <cell r="D5" t="str">
            <v xml:space="preserve">FASE 21 - SERVIÇOS PRELIMINARES :  </v>
          </cell>
          <cell r="H5" t="str">
            <v>PAV1</v>
          </cell>
          <cell r="L5">
            <v>0</v>
          </cell>
        </row>
        <row r="6">
          <cell r="B6" t="str">
            <v>0.1.1</v>
          </cell>
          <cell r="D6" t="str">
            <v>21.01.01</v>
          </cell>
          <cell r="E6" t="str">
            <v>Sondagem a percussão até 15 m</v>
          </cell>
          <cell r="F6" t="str">
            <v>m</v>
          </cell>
          <cell r="H6" t="str">
            <v>PAV2</v>
          </cell>
          <cell r="L6">
            <v>0</v>
          </cell>
        </row>
        <row r="7">
          <cell r="B7" t="str">
            <v>0.1.2</v>
          </cell>
          <cell r="D7" t="str">
            <v xml:space="preserve">21.01.02 </v>
          </cell>
          <cell r="E7" t="str">
            <v>Sondagem a perc. até 15 m loc.alag.&lt;50cm</v>
          </cell>
          <cell r="F7" t="str">
            <v>m</v>
          </cell>
          <cell r="H7" t="str">
            <v>PAV3</v>
          </cell>
          <cell r="L7">
            <v>0</v>
          </cell>
        </row>
        <row r="8">
          <cell r="B8" t="str">
            <v>0.1.3</v>
          </cell>
          <cell r="D8" t="str">
            <v>21.01.03</v>
          </cell>
          <cell r="E8" t="str">
            <v>Sondagem a percussão de 15 a 30 m</v>
          </cell>
          <cell r="F8" t="str">
            <v>m</v>
          </cell>
          <cell r="H8" t="str">
            <v>PAV4</v>
          </cell>
          <cell r="L8">
            <v>0</v>
          </cell>
        </row>
        <row r="9">
          <cell r="B9" t="str">
            <v>0.1.4</v>
          </cell>
          <cell r="D9" t="str">
            <v xml:space="preserve">21.01.04 </v>
          </cell>
          <cell r="E9" t="str">
            <v>Sondagem a perc.15a30m loc.alag.&lt;50cm</v>
          </cell>
          <cell r="F9" t="str">
            <v>m</v>
          </cell>
          <cell r="H9" t="str">
            <v>PAV5</v>
          </cell>
          <cell r="L9">
            <v>0</v>
          </cell>
        </row>
        <row r="10">
          <cell r="B10" t="str">
            <v>0.1.5</v>
          </cell>
          <cell r="D10" t="str">
            <v>21.01.05</v>
          </cell>
          <cell r="E10" t="str">
            <v>Sondagem percussão superior 30 m</v>
          </cell>
          <cell r="F10" t="str">
            <v>m</v>
          </cell>
          <cell r="H10" t="str">
            <v>PAV6</v>
          </cell>
          <cell r="L10">
            <v>0</v>
          </cell>
        </row>
        <row r="11">
          <cell r="B11" t="str">
            <v>0.1.6</v>
          </cell>
          <cell r="D11" t="str">
            <v xml:space="preserve">21.01.06 </v>
          </cell>
          <cell r="E11" t="str">
            <v>Sondagem perc.+30 m loc.alag.&lt; 50 cm</v>
          </cell>
          <cell r="F11" t="str">
            <v>m</v>
          </cell>
          <cell r="H11" t="str">
            <v>PAV7</v>
          </cell>
          <cell r="L11">
            <v>0</v>
          </cell>
        </row>
        <row r="12">
          <cell r="B12" t="str">
            <v>0.1.7</v>
          </cell>
          <cell r="D12" t="str">
            <v>21.01.07</v>
          </cell>
          <cell r="E12" t="str">
            <v>Sondagem perc. - taxa fixa de instalação</v>
          </cell>
          <cell r="F12" t="str">
            <v>un</v>
          </cell>
          <cell r="H12" t="str">
            <v>DRE</v>
          </cell>
          <cell r="L12">
            <v>0</v>
          </cell>
        </row>
        <row r="13">
          <cell r="B13" t="str">
            <v>0.1.8</v>
          </cell>
          <cell r="D13" t="str">
            <v xml:space="preserve">21.01.08 </v>
          </cell>
          <cell r="E13" t="str">
            <v>Sondagem rotativa - taxa fixa instalação</v>
          </cell>
          <cell r="F13" t="str">
            <v>un</v>
          </cell>
          <cell r="H13" t="str">
            <v>VDT</v>
          </cell>
          <cell r="L13">
            <v>0</v>
          </cell>
        </row>
        <row r="14">
          <cell r="B14" t="str">
            <v>0.1.9</v>
          </cell>
          <cell r="D14" t="str">
            <v>21.01.09</v>
          </cell>
          <cell r="E14" t="str">
            <v>Sondagem - transporte de equipamento</v>
          </cell>
          <cell r="F14" t="str">
            <v>km x equip.</v>
          </cell>
          <cell r="H14" t="str">
            <v>IMO</v>
          </cell>
          <cell r="L14">
            <v>0</v>
          </cell>
        </row>
        <row r="15">
          <cell r="B15" t="str">
            <v>0.1.10</v>
          </cell>
          <cell r="D15" t="str">
            <v xml:space="preserve">21.01.10 </v>
          </cell>
          <cell r="E15" t="str">
            <v>Sondagem - deslocamento de equipamento</v>
          </cell>
          <cell r="F15" t="str">
            <v>m</v>
          </cell>
        </row>
        <row r="16">
          <cell r="B16" t="str">
            <v>0.1.11</v>
          </cell>
          <cell r="D16" t="str">
            <v>21.01.11</v>
          </cell>
          <cell r="E16" t="str">
            <v>Sondagem perc. - plataforma ou banqueta</v>
          </cell>
          <cell r="F16" t="str">
            <v>equip.</v>
          </cell>
        </row>
        <row r="17">
          <cell r="B17" t="str">
            <v>0.1.12</v>
          </cell>
          <cell r="D17" t="str">
            <v>21.01.12</v>
          </cell>
          <cell r="E17" t="str">
            <v>Sondagem rotativa - plataforma ou banqueta</v>
          </cell>
          <cell r="F17" t="str">
            <v>equip.</v>
          </cell>
        </row>
        <row r="18">
          <cell r="B18" t="str">
            <v>0.1.13</v>
          </cell>
          <cell r="D18" t="str">
            <v>21.01.13</v>
          </cell>
          <cell r="E18" t="str">
            <v>Abertura de picada</v>
          </cell>
          <cell r="F18" t="str">
            <v>m</v>
          </cell>
        </row>
        <row r="19">
          <cell r="B19" t="str">
            <v>0.1.14</v>
          </cell>
          <cell r="D19" t="str">
            <v>21.01.14</v>
          </cell>
          <cell r="E19" t="str">
            <v>Sondagem - flutuante</v>
          </cell>
          <cell r="F19" t="str">
            <v>obra</v>
          </cell>
        </row>
        <row r="20">
          <cell r="B20" t="str">
            <v>0.1.15</v>
          </cell>
          <cell r="D20" t="str">
            <v>21.01.15</v>
          </cell>
          <cell r="E20" t="str">
            <v>Sondagem percussão instalação flutuante</v>
          </cell>
          <cell r="F20" t="str">
            <v>sond.</v>
          </cell>
        </row>
        <row r="21">
          <cell r="B21" t="str">
            <v>0.1.16</v>
          </cell>
          <cell r="D21" t="str">
            <v>21.01.16</v>
          </cell>
          <cell r="E21" t="str">
            <v>Sondagem rotativa - instalação flutuante</v>
          </cell>
          <cell r="F21" t="str">
            <v>sond.</v>
          </cell>
        </row>
        <row r="22">
          <cell r="B22" t="str">
            <v>0.1.17</v>
          </cell>
          <cell r="D22" t="str">
            <v xml:space="preserve">21.01.17 </v>
          </cell>
          <cell r="E22" t="str">
            <v>Sondagem rotativa solo 57,10mm (AX)</v>
          </cell>
          <cell r="F22" t="str">
            <v>m</v>
          </cell>
        </row>
        <row r="23">
          <cell r="B23" t="str">
            <v>0.1.18</v>
          </cell>
          <cell r="D23" t="str">
            <v>21.01.18</v>
          </cell>
          <cell r="E23" t="str">
            <v>Sondagem rotativa solo 73,00mm (BX)</v>
          </cell>
          <cell r="F23" t="str">
            <v>m</v>
          </cell>
        </row>
        <row r="24">
          <cell r="B24" t="str">
            <v>0.1.19</v>
          </cell>
          <cell r="D24" t="str">
            <v xml:space="preserve">21.01.19 </v>
          </cell>
          <cell r="E24" t="str">
            <v>Sondagem rotativa solo 88,9mm (NX)</v>
          </cell>
          <cell r="F24" t="str">
            <v>m</v>
          </cell>
        </row>
        <row r="25">
          <cell r="B25" t="str">
            <v>0.1.20</v>
          </cell>
          <cell r="D25" t="str">
            <v xml:space="preserve">21.01.20 </v>
          </cell>
          <cell r="E25" t="str">
            <v>Sondagem rotativa solo 114,30mm (HX)</v>
          </cell>
          <cell r="F25" t="str">
            <v>m</v>
          </cell>
        </row>
        <row r="26">
          <cell r="B26" t="str">
            <v>0.1.21</v>
          </cell>
          <cell r="D26" t="str">
            <v>21.01.21</v>
          </cell>
          <cell r="E26" t="str">
            <v>Sondagem rotativa rocha alt. 57,1mm (AX)</v>
          </cell>
          <cell r="F26" t="str">
            <v>m</v>
          </cell>
        </row>
        <row r="27">
          <cell r="B27" t="str">
            <v>0.1.22</v>
          </cell>
          <cell r="D27" t="str">
            <v>21.01.22</v>
          </cell>
          <cell r="E27" t="str">
            <v>Sondagem rotativa rocha alt. 73,0mm (BX)</v>
          </cell>
          <cell r="F27" t="str">
            <v>m</v>
          </cell>
        </row>
        <row r="28">
          <cell r="B28" t="str">
            <v>0.1.23</v>
          </cell>
          <cell r="D28" t="str">
            <v>21.01.23</v>
          </cell>
          <cell r="E28" t="str">
            <v>Sondagem rotativa rocha alt. 88,9mm (NX)</v>
          </cell>
          <cell r="F28" t="str">
            <v>m</v>
          </cell>
        </row>
        <row r="29">
          <cell r="B29" t="str">
            <v>0.1.24</v>
          </cell>
          <cell r="D29" t="str">
            <v>21.01.24</v>
          </cell>
          <cell r="E29" t="str">
            <v>Sondagem rotativa rocha alt. 114,3mm (HX)</v>
          </cell>
          <cell r="F29" t="str">
            <v>m</v>
          </cell>
        </row>
        <row r="30">
          <cell r="B30" t="str">
            <v>0.1.25</v>
          </cell>
          <cell r="D30" t="str">
            <v xml:space="preserve">21.01.25 </v>
          </cell>
          <cell r="E30" t="str">
            <v>Sondagem rotativa rocha sã 57,10mm (AX)</v>
          </cell>
          <cell r="F30" t="str">
            <v>m</v>
          </cell>
        </row>
        <row r="31">
          <cell r="B31" t="str">
            <v>0.1.26</v>
          </cell>
          <cell r="D31" t="str">
            <v>21.01.26</v>
          </cell>
          <cell r="E31" t="str">
            <v>Sondagem rotativa rocha sã 73,00mm (BX)</v>
          </cell>
          <cell r="F31" t="str">
            <v>m</v>
          </cell>
        </row>
        <row r="32">
          <cell r="B32" t="str">
            <v>0.1.27</v>
          </cell>
          <cell r="D32" t="str">
            <v>21.01.27</v>
          </cell>
          <cell r="E32" t="str">
            <v xml:space="preserve">Sondagem rotativa rocha sã 88,90mm (NX) </v>
          </cell>
          <cell r="F32" t="str">
            <v>m</v>
          </cell>
        </row>
        <row r="33">
          <cell r="B33" t="str">
            <v>0.1.28</v>
          </cell>
          <cell r="D33" t="str">
            <v>21.01.28</v>
          </cell>
          <cell r="E33" t="str">
            <v>Sondagem rotativa rocha sã 114,3mm (HX)</v>
          </cell>
          <cell r="F33" t="str">
            <v>m</v>
          </cell>
        </row>
        <row r="34">
          <cell r="B34" t="str">
            <v>0.1.29</v>
          </cell>
          <cell r="D34" t="str">
            <v>21.01.29</v>
          </cell>
          <cell r="E34" t="str">
            <v>Sondagem à trado profundidade até 5 m</v>
          </cell>
          <cell r="F34" t="str">
            <v>m</v>
          </cell>
        </row>
        <row r="35">
          <cell r="B35" t="str">
            <v>0.1.30</v>
          </cell>
          <cell r="D35" t="str">
            <v>21.01.30</v>
          </cell>
          <cell r="E35" t="str">
            <v>Sondagem à trado profundidade 5 a 10 m</v>
          </cell>
          <cell r="F35" t="str">
            <v>m</v>
          </cell>
        </row>
        <row r="36">
          <cell r="B36" t="str">
            <v>0.1.31</v>
          </cell>
          <cell r="D36" t="str">
            <v>21.02.01</v>
          </cell>
          <cell r="E36" t="str">
            <v>Lev. até 10.000</v>
          </cell>
          <cell r="F36" t="str">
            <v>m²</v>
          </cell>
        </row>
        <row r="37">
          <cell r="B37" t="str">
            <v>0.1.32</v>
          </cell>
          <cell r="D37" t="str">
            <v>21.02.02</v>
          </cell>
          <cell r="E37" t="str">
            <v>Lev. até 10.000 m² em vegetação densa</v>
          </cell>
          <cell r="F37" t="str">
            <v>m²</v>
          </cell>
        </row>
        <row r="38">
          <cell r="B38" t="str">
            <v>0.1.33</v>
          </cell>
          <cell r="D38" t="str">
            <v>21.02.03</v>
          </cell>
          <cell r="E38" t="str">
            <v xml:space="preserve">Lev. até 10.000 m² em zona urbana </v>
          </cell>
          <cell r="F38" t="str">
            <v>m²</v>
          </cell>
        </row>
        <row r="39">
          <cell r="B39" t="str">
            <v>0.1.34</v>
          </cell>
          <cell r="D39" t="str">
            <v>21.02.04</v>
          </cell>
          <cell r="E39" t="str">
            <v>Lev. até 10.000 m² em zona suburbana</v>
          </cell>
          <cell r="F39" t="str">
            <v>m²</v>
          </cell>
        </row>
        <row r="40">
          <cell r="B40" t="str">
            <v>0.1.35</v>
          </cell>
          <cell r="D40" t="str">
            <v>21.02.05</v>
          </cell>
          <cell r="E40" t="str">
            <v>Lev. de 10.000 a 50.000 m²</v>
          </cell>
          <cell r="F40" t="str">
            <v>m²</v>
          </cell>
        </row>
        <row r="41">
          <cell r="B41" t="str">
            <v>0.1.36</v>
          </cell>
          <cell r="D41" t="str">
            <v>21.02.06</v>
          </cell>
          <cell r="E41" t="str">
            <v>Lev. de 10.000 a 50.000 m² vegetação densa</v>
          </cell>
          <cell r="F41" t="str">
            <v>m²</v>
          </cell>
        </row>
        <row r="42">
          <cell r="B42" t="str">
            <v>0.1.37</v>
          </cell>
          <cell r="D42" t="str">
            <v>21.02.07</v>
          </cell>
          <cell r="E42" t="str">
            <v>Lev. de 10.000 a 50.000 m² zona urbana</v>
          </cell>
          <cell r="F42" t="str">
            <v>m²</v>
          </cell>
        </row>
        <row r="43">
          <cell r="B43" t="str">
            <v>0.1.38</v>
          </cell>
          <cell r="D43" t="str">
            <v>21.02.08</v>
          </cell>
          <cell r="E43" t="str">
            <v>Lev. de 10.000 a 50.000 m² zona suburbana</v>
          </cell>
          <cell r="F43" t="str">
            <v>m²</v>
          </cell>
        </row>
        <row r="44">
          <cell r="B44" t="str">
            <v>0.1.39</v>
          </cell>
          <cell r="D44" t="str">
            <v>21.02.09</v>
          </cell>
          <cell r="E44" t="str">
            <v>Lev. superior a 50.000 m²</v>
          </cell>
          <cell r="F44" t="str">
            <v>m²</v>
          </cell>
        </row>
        <row r="45">
          <cell r="B45" t="str">
            <v>0.1.40</v>
          </cell>
          <cell r="D45" t="str">
            <v>21.02.10</v>
          </cell>
          <cell r="E45" t="str">
            <v>Lev. superior a 50.000 m² vegetação densa</v>
          </cell>
          <cell r="F45" t="str">
            <v>m²</v>
          </cell>
        </row>
        <row r="46">
          <cell r="B46" t="str">
            <v>0.1.41</v>
          </cell>
          <cell r="D46" t="str">
            <v>21.02.11</v>
          </cell>
          <cell r="E46" t="str">
            <v>Lev. superior a 50.000 m² zona urbana</v>
          </cell>
          <cell r="F46" t="str">
            <v>m²</v>
          </cell>
        </row>
        <row r="47">
          <cell r="B47" t="str">
            <v>0.1.42</v>
          </cell>
          <cell r="D47" t="str">
            <v xml:space="preserve">21.02.12 </v>
          </cell>
          <cell r="E47" t="str">
            <v>Lev. superior a 50.000 m² zona suburbana</v>
          </cell>
          <cell r="F47" t="str">
            <v>m²</v>
          </cell>
        </row>
        <row r="48">
          <cell r="B48" t="str">
            <v>0.1.43</v>
          </cell>
          <cell r="D48" t="str">
            <v>21.02.13</v>
          </cell>
          <cell r="E48" t="str">
            <v>Transp. Coordenadas</v>
          </cell>
          <cell r="F48" t="str">
            <v>km</v>
          </cell>
        </row>
        <row r="49">
          <cell r="B49" t="str">
            <v>0.1.44</v>
          </cell>
          <cell r="D49" t="str">
            <v>21.02.14</v>
          </cell>
          <cell r="E49" t="str">
            <v>Transp. Coord. Vgt</v>
          </cell>
          <cell r="F49" t="str">
            <v>km</v>
          </cell>
        </row>
        <row r="50">
          <cell r="B50" t="str">
            <v>0.1.45</v>
          </cell>
          <cell r="D50" t="str">
            <v>21.02.15</v>
          </cell>
          <cell r="E50" t="str">
            <v>Transporte coordenadas zona urbana</v>
          </cell>
          <cell r="F50" t="str">
            <v>km</v>
          </cell>
        </row>
        <row r="51">
          <cell r="B51" t="str">
            <v>0.1.46</v>
          </cell>
          <cell r="D51" t="str">
            <v>21.02.16</v>
          </cell>
          <cell r="E51" t="str">
            <v>Transporte coordenadas zona suburbana</v>
          </cell>
          <cell r="F51" t="str">
            <v>km</v>
          </cell>
        </row>
        <row r="52">
          <cell r="B52" t="str">
            <v>0.1.47</v>
          </cell>
          <cell r="D52" t="str">
            <v>21.02.17</v>
          </cell>
          <cell r="E52" t="str">
            <v>Transporte de turma</v>
          </cell>
          <cell r="F52" t="str">
            <v>km</v>
          </cell>
        </row>
        <row r="53">
          <cell r="B53" t="str">
            <v>0.1.48</v>
          </cell>
          <cell r="D53" t="str">
            <v>21.02.18</v>
          </cell>
          <cell r="E53" t="str">
            <v>Locação de anteprojeto região ondulada</v>
          </cell>
          <cell r="F53" t="str">
            <v>km</v>
          </cell>
        </row>
        <row r="54">
          <cell r="B54" t="str">
            <v>0.1.49</v>
          </cell>
          <cell r="D54" t="str">
            <v>21.02.19</v>
          </cell>
          <cell r="E54" t="str">
            <v>Locação anteprojeto região montanhosa</v>
          </cell>
          <cell r="F54" t="str">
            <v>km</v>
          </cell>
        </row>
        <row r="55">
          <cell r="B55" t="str">
            <v>0.1.50</v>
          </cell>
          <cell r="D55" t="str">
            <v>21.02.20</v>
          </cell>
          <cell r="E55" t="str">
            <v>Locação linha ensaio região ondulada</v>
          </cell>
          <cell r="F55" t="str">
            <v>km</v>
          </cell>
        </row>
        <row r="56">
          <cell r="B56" t="str">
            <v>0.1.51</v>
          </cell>
          <cell r="D56" t="str">
            <v>21.02.21</v>
          </cell>
          <cell r="E56" t="str">
            <v>Locação linha ensaio região montanhosa</v>
          </cell>
          <cell r="F56" t="str">
            <v>km</v>
          </cell>
        </row>
        <row r="57">
          <cell r="B57" t="str">
            <v>0.1.52</v>
          </cell>
          <cell r="D57" t="str">
            <v>21.02.22</v>
          </cell>
          <cell r="E57" t="str">
            <v>Locação linha expl.em região montanhosa</v>
          </cell>
          <cell r="F57" t="str">
            <v>km</v>
          </cell>
        </row>
        <row r="58">
          <cell r="B58" t="str">
            <v>0.1.53</v>
          </cell>
          <cell r="D58" t="str">
            <v>21.02.23</v>
          </cell>
          <cell r="E58" t="str">
            <v>Locação linha expl.região escarpada</v>
          </cell>
          <cell r="F58" t="str">
            <v>km</v>
          </cell>
        </row>
        <row r="59">
          <cell r="B59" t="str">
            <v>0.1.54</v>
          </cell>
          <cell r="D59" t="str">
            <v>21.02.24</v>
          </cell>
          <cell r="E59" t="str">
            <v>Locação projeto região plana</v>
          </cell>
          <cell r="F59" t="str">
            <v>km</v>
          </cell>
        </row>
        <row r="60">
          <cell r="B60" t="str">
            <v>0.1.55</v>
          </cell>
          <cell r="D60" t="str">
            <v>21.02.25</v>
          </cell>
          <cell r="E60" t="str">
            <v>Locação projeto região plana veget.densa</v>
          </cell>
          <cell r="F60" t="str">
            <v>km</v>
          </cell>
        </row>
        <row r="61">
          <cell r="B61" t="str">
            <v>0.1.56</v>
          </cell>
          <cell r="D61" t="str">
            <v>21.02.26</v>
          </cell>
          <cell r="E61" t="str">
            <v>Locação projeto reg. plana zona urbana</v>
          </cell>
          <cell r="F61" t="str">
            <v>km</v>
          </cell>
        </row>
        <row r="62">
          <cell r="B62" t="str">
            <v>0.1.57</v>
          </cell>
          <cell r="D62" t="str">
            <v>21.02.27</v>
          </cell>
          <cell r="E62" t="str">
            <v>Locação projeto reg.plana zona suburbana</v>
          </cell>
          <cell r="F62" t="str">
            <v>km</v>
          </cell>
        </row>
        <row r="63">
          <cell r="B63" t="str">
            <v>0.1.58</v>
          </cell>
          <cell r="D63" t="str">
            <v xml:space="preserve">21.02.28 </v>
          </cell>
          <cell r="E63" t="str">
            <v>Locação projeto reg.ondulada</v>
          </cell>
          <cell r="F63" t="str">
            <v>km</v>
          </cell>
        </row>
        <row r="64">
          <cell r="B64" t="str">
            <v>0.1.59</v>
          </cell>
          <cell r="D64" t="str">
            <v>21.02.29</v>
          </cell>
          <cell r="E64" t="str">
            <v>Locação projeto reg. ondulada veget.densa</v>
          </cell>
          <cell r="F64" t="str">
            <v>km</v>
          </cell>
        </row>
        <row r="65">
          <cell r="B65" t="str">
            <v>0.1.60</v>
          </cell>
          <cell r="D65" t="str">
            <v>21.02.30</v>
          </cell>
          <cell r="E65" t="str">
            <v>Locação projeto reg. ondulada zona urbana</v>
          </cell>
          <cell r="F65" t="str">
            <v>km</v>
          </cell>
        </row>
        <row r="66">
          <cell r="B66" t="str">
            <v>0.1.61</v>
          </cell>
          <cell r="D66" t="str">
            <v>21.02.31</v>
          </cell>
          <cell r="E66" t="str">
            <v>Locação projeto reg. ondulada zona suburbana</v>
          </cell>
          <cell r="F66" t="str">
            <v>km</v>
          </cell>
        </row>
        <row r="67">
          <cell r="B67" t="str">
            <v>0.1.62</v>
          </cell>
          <cell r="D67" t="str">
            <v>21.02.32</v>
          </cell>
          <cell r="E67" t="str">
            <v>Locação projeto região montanhosa</v>
          </cell>
          <cell r="F67" t="str">
            <v>km</v>
          </cell>
        </row>
        <row r="68">
          <cell r="B68" t="str">
            <v>0.1.63</v>
          </cell>
          <cell r="D68" t="str">
            <v>21.02.33</v>
          </cell>
          <cell r="E68" t="str">
            <v>Locação projeto reg. montanhosa veget.densa</v>
          </cell>
          <cell r="F68" t="str">
            <v>km</v>
          </cell>
        </row>
        <row r="69">
          <cell r="B69" t="str">
            <v>0.1.64</v>
          </cell>
          <cell r="D69" t="str">
            <v>21.02.34</v>
          </cell>
          <cell r="E69" t="str">
            <v>Locação projeto reg. montanhosa zona urbana</v>
          </cell>
          <cell r="F69" t="str">
            <v>km</v>
          </cell>
        </row>
        <row r="70">
          <cell r="B70" t="str">
            <v>0.1.65</v>
          </cell>
          <cell r="D70" t="str">
            <v>21.02.35</v>
          </cell>
          <cell r="E70" t="str">
            <v>Locação projeto reg. montanhosa zona suburbana</v>
          </cell>
          <cell r="F70" t="str">
            <v>km</v>
          </cell>
        </row>
        <row r="71">
          <cell r="B71" t="str">
            <v>0.1.66</v>
          </cell>
          <cell r="D71" t="str">
            <v>21.02.36</v>
          </cell>
          <cell r="E71" t="str">
            <v>Locação projeto região escarpada</v>
          </cell>
          <cell r="F71" t="str">
            <v>km</v>
          </cell>
        </row>
        <row r="72">
          <cell r="B72" t="str">
            <v>0.1.67</v>
          </cell>
          <cell r="D72" t="str">
            <v>21.02.37</v>
          </cell>
          <cell r="E72" t="str">
            <v>Locação projeto reg. escarpada veget. densa</v>
          </cell>
          <cell r="F72" t="str">
            <v>km</v>
          </cell>
        </row>
        <row r="73">
          <cell r="B73" t="str">
            <v>0.1.68</v>
          </cell>
          <cell r="D73" t="str">
            <v>21.02.38</v>
          </cell>
          <cell r="E73" t="str">
            <v>Locação projeto reg. escarpada z. urbana</v>
          </cell>
          <cell r="F73" t="str">
            <v>km</v>
          </cell>
        </row>
        <row r="74">
          <cell r="B74" t="str">
            <v>0.1.69</v>
          </cell>
          <cell r="D74" t="str">
            <v>21.02.39</v>
          </cell>
          <cell r="E74" t="str">
            <v>Locação projeto reg. escarpada z.suburbana</v>
          </cell>
          <cell r="F74" t="str">
            <v>km</v>
          </cell>
        </row>
        <row r="75">
          <cell r="B75" t="str">
            <v>0.1.70</v>
          </cell>
          <cell r="D75" t="str">
            <v>21.02.40</v>
          </cell>
          <cell r="E75" t="str">
            <v>Cadastro região ondulada</v>
          </cell>
          <cell r="F75" t="str">
            <v>km</v>
          </cell>
        </row>
        <row r="76">
          <cell r="B76" t="str">
            <v>0.1.71</v>
          </cell>
          <cell r="D76" t="str">
            <v>21.02.41</v>
          </cell>
          <cell r="E76" t="str">
            <v>Cadastro reg.ondulada veget.densa</v>
          </cell>
          <cell r="F76" t="str">
            <v>km</v>
          </cell>
        </row>
        <row r="77">
          <cell r="B77" t="str">
            <v>0.1.72</v>
          </cell>
          <cell r="D77" t="str">
            <v>21.02.42</v>
          </cell>
          <cell r="E77" t="str">
            <v>Cadastro reg.ondulada zona urbana</v>
          </cell>
          <cell r="F77" t="str">
            <v>km</v>
          </cell>
        </row>
        <row r="78">
          <cell r="B78" t="str">
            <v>0.1.73</v>
          </cell>
          <cell r="D78" t="str">
            <v>21.02.43</v>
          </cell>
          <cell r="E78" t="str">
            <v>Cadastro reg.ondulada zona suburbana</v>
          </cell>
          <cell r="F78" t="str">
            <v>km</v>
          </cell>
        </row>
        <row r="79">
          <cell r="B79" t="str">
            <v>0.1.74</v>
          </cell>
          <cell r="D79" t="str">
            <v>21.02.44</v>
          </cell>
          <cell r="E79" t="str">
            <v>Cadastro região montanhosa</v>
          </cell>
          <cell r="F79" t="str">
            <v>km</v>
          </cell>
        </row>
        <row r="80">
          <cell r="B80" t="str">
            <v>0.1.75</v>
          </cell>
          <cell r="D80" t="str">
            <v>21.02.45</v>
          </cell>
          <cell r="E80" t="str">
            <v>Cadastro região montanhosa veget. densa</v>
          </cell>
          <cell r="F80" t="str">
            <v>km</v>
          </cell>
        </row>
        <row r="81">
          <cell r="B81" t="str">
            <v>0.1.76</v>
          </cell>
          <cell r="D81" t="str">
            <v>21.02.46</v>
          </cell>
          <cell r="E81" t="str">
            <v>Cadastro reg. montanhosa zona urbana</v>
          </cell>
          <cell r="F81" t="str">
            <v>km</v>
          </cell>
        </row>
        <row r="82">
          <cell r="B82" t="str">
            <v>0.1.77</v>
          </cell>
          <cell r="D82" t="str">
            <v>21.02.47</v>
          </cell>
          <cell r="E82" t="str">
            <v>Cadastro região montanhosa zona suburbana</v>
          </cell>
          <cell r="F82" t="str">
            <v>km</v>
          </cell>
        </row>
        <row r="83">
          <cell r="B83" t="str">
            <v>0.1.78</v>
          </cell>
          <cell r="D83" t="str">
            <v>21.02.48</v>
          </cell>
          <cell r="E83" t="str">
            <v>Cadastro região escarpada</v>
          </cell>
          <cell r="F83" t="str">
            <v>km</v>
          </cell>
        </row>
        <row r="84">
          <cell r="B84" t="str">
            <v>0.1.79</v>
          </cell>
          <cell r="D84" t="str">
            <v>21.02.49</v>
          </cell>
          <cell r="E84" t="str">
            <v>Cadastro reg. escarpada vegetação densa</v>
          </cell>
          <cell r="F84" t="str">
            <v>km</v>
          </cell>
        </row>
        <row r="85">
          <cell r="B85" t="str">
            <v>0.1.80</v>
          </cell>
          <cell r="D85" t="str">
            <v>21.02.50</v>
          </cell>
          <cell r="E85" t="str">
            <v>Cadastro reg. escarpada zona urbana</v>
          </cell>
          <cell r="F85" t="str">
            <v>km</v>
          </cell>
        </row>
        <row r="86">
          <cell r="B86" t="str">
            <v>0.1.81</v>
          </cell>
          <cell r="D86" t="str">
            <v>21.02.51</v>
          </cell>
          <cell r="E86" t="str">
            <v>Cadastro reg. escarpada zona suburbana</v>
          </cell>
          <cell r="F86" t="str">
            <v>km</v>
          </cell>
        </row>
        <row r="87">
          <cell r="B87" t="str">
            <v>0.1.82</v>
          </cell>
          <cell r="D87" t="str">
            <v>21.02.52</v>
          </cell>
          <cell r="E87" t="str">
            <v>Lev.bat.áreas até 100000 m²</v>
          </cell>
          <cell r="F87" t="str">
            <v>m²</v>
          </cell>
        </row>
        <row r="88">
          <cell r="B88" t="str">
            <v>0.1.83</v>
          </cell>
          <cell r="D88" t="str">
            <v>21.02.53</v>
          </cell>
          <cell r="E88" t="str">
            <v>Lev.bat.áreas até 100000 m² veget.densa</v>
          </cell>
          <cell r="F88" t="str">
            <v>m²</v>
          </cell>
        </row>
        <row r="89">
          <cell r="B89" t="str">
            <v>0.1.84</v>
          </cell>
          <cell r="D89" t="str">
            <v>21.02.54</v>
          </cell>
          <cell r="E89" t="str">
            <v>Lev.bat.áreas até 100000 m² zona urbana</v>
          </cell>
          <cell r="F89" t="str">
            <v>m²</v>
          </cell>
        </row>
        <row r="90">
          <cell r="B90" t="str">
            <v>0.1.85</v>
          </cell>
          <cell r="D90" t="str">
            <v>21.02.55</v>
          </cell>
          <cell r="E90" t="str">
            <v>Lev.bat.áreas até 100000 m² z. suburbana</v>
          </cell>
          <cell r="F90" t="str">
            <v>m²</v>
          </cell>
        </row>
        <row r="91">
          <cell r="B91" t="str">
            <v>0.1.86</v>
          </cell>
          <cell r="D91" t="str">
            <v>21.02.56</v>
          </cell>
          <cell r="E91" t="str">
            <v>Lev.bat.áreas 100000 a 500000 m²</v>
          </cell>
          <cell r="F91" t="str">
            <v>m²</v>
          </cell>
        </row>
        <row r="92">
          <cell r="B92" t="str">
            <v>0.1.87</v>
          </cell>
          <cell r="D92" t="str">
            <v>21.02.57</v>
          </cell>
          <cell r="E92" t="str">
            <v>Lev.bat.áreas 100000/500000m² veg. densa</v>
          </cell>
          <cell r="F92" t="str">
            <v>m²</v>
          </cell>
        </row>
        <row r="93">
          <cell r="B93" t="str">
            <v>0.1.88</v>
          </cell>
          <cell r="D93" t="str">
            <v>21.02.58</v>
          </cell>
          <cell r="E93" t="str">
            <v>Lev.bat.áreas 100000/500000 m² z.urbana</v>
          </cell>
          <cell r="F93" t="str">
            <v>m²</v>
          </cell>
        </row>
        <row r="94">
          <cell r="B94" t="str">
            <v>0.1.89</v>
          </cell>
          <cell r="D94" t="str">
            <v>21.02.59</v>
          </cell>
          <cell r="E94" t="str">
            <v>Lev.bat.áreas 100000/500000m² z.suburbana</v>
          </cell>
          <cell r="F94" t="str">
            <v>m²</v>
          </cell>
        </row>
        <row r="95">
          <cell r="B95" t="str">
            <v>0.1.90</v>
          </cell>
          <cell r="D95" t="str">
            <v>21.02.60</v>
          </cell>
          <cell r="E95" t="str">
            <v>Lev.bat.áreas acima de 500000 m²</v>
          </cell>
          <cell r="F95" t="str">
            <v>m²</v>
          </cell>
        </row>
        <row r="96">
          <cell r="B96" t="str">
            <v>0.1.91</v>
          </cell>
          <cell r="D96" t="str">
            <v>21.02.61</v>
          </cell>
          <cell r="E96" t="str">
            <v>Lev.bat.áreas acima de 500000m² veget.densa</v>
          </cell>
          <cell r="F96" t="str">
            <v>m²</v>
          </cell>
        </row>
        <row r="97">
          <cell r="B97" t="str">
            <v>0.1.92</v>
          </cell>
          <cell r="D97" t="str">
            <v>21.02.62</v>
          </cell>
          <cell r="E97" t="str">
            <v>Lev.bat.áreas acima de 500000 m² z.urbana</v>
          </cell>
          <cell r="F97" t="str">
            <v>m²</v>
          </cell>
        </row>
        <row r="98">
          <cell r="B98" t="str">
            <v>0.1.93</v>
          </cell>
          <cell r="D98" t="str">
            <v>21.02.63</v>
          </cell>
          <cell r="E98" t="str">
            <v>Lev.bat.áreas acima de 500000 m² z. suburbana.</v>
          </cell>
          <cell r="F98" t="str">
            <v>m²</v>
          </cell>
        </row>
        <row r="99">
          <cell r="B99" t="str">
            <v>0.1.94</v>
          </cell>
          <cell r="D99" t="str">
            <v>21.02.64</v>
          </cell>
          <cell r="E99" t="str">
            <v>Lev.batimetrico</v>
          </cell>
          <cell r="F99" t="str">
            <v>km</v>
          </cell>
        </row>
        <row r="100">
          <cell r="B100" t="str">
            <v>0.1.95</v>
          </cell>
          <cell r="D100" t="str">
            <v>21.02.65</v>
          </cell>
          <cell r="E100" t="str">
            <v>Lev.Batimetrico em vegetação densa</v>
          </cell>
          <cell r="F100" t="str">
            <v>km</v>
          </cell>
        </row>
        <row r="101">
          <cell r="B101" t="str">
            <v>0.1.96</v>
          </cell>
          <cell r="D101" t="str">
            <v>21.02.66</v>
          </cell>
          <cell r="E101" t="str">
            <v>Lev.Batimetrico em zona urbana</v>
          </cell>
          <cell r="F101" t="str">
            <v>km</v>
          </cell>
        </row>
        <row r="102">
          <cell r="B102" t="str">
            <v>0.1.97</v>
          </cell>
          <cell r="D102" t="str">
            <v>21.02.67</v>
          </cell>
          <cell r="E102" t="str">
            <v>Lev.Batimetrico em zona suburbana</v>
          </cell>
          <cell r="F102" t="str">
            <v>km</v>
          </cell>
        </row>
        <row r="103">
          <cell r="B103" t="str">
            <v>0.1.98</v>
          </cell>
          <cell r="D103" t="str">
            <v>21.02.68</v>
          </cell>
          <cell r="E103" t="str">
            <v>Serv.hidrologia/drenagem reg. ondulada</v>
          </cell>
          <cell r="F103" t="str">
            <v>km</v>
          </cell>
        </row>
        <row r="104">
          <cell r="B104" t="str">
            <v>0.1.99</v>
          </cell>
          <cell r="D104" t="str">
            <v>21.02.69</v>
          </cell>
          <cell r="E104" t="str">
            <v>Serv.hidrologia/drenagem reg. montanhosa</v>
          </cell>
          <cell r="F104" t="str">
            <v>km</v>
          </cell>
        </row>
        <row r="105">
          <cell r="B105" t="str">
            <v>0.1.100</v>
          </cell>
          <cell r="D105" t="str">
            <v>21.02.70</v>
          </cell>
          <cell r="E105" t="str">
            <v>Serv.hidrologia/drenagem reg. escarpada</v>
          </cell>
          <cell r="F105" t="str">
            <v>km</v>
          </cell>
        </row>
        <row r="106">
          <cell r="B106" t="str">
            <v>0.1.101</v>
          </cell>
          <cell r="D106" t="str">
            <v>21.03.01</v>
          </cell>
          <cell r="E106" t="str">
            <v>Remoção cerca arame, incl. Transporte</v>
          </cell>
          <cell r="F106" t="str">
            <v>m</v>
          </cell>
        </row>
        <row r="107">
          <cell r="B107" t="str">
            <v>0.1.102</v>
          </cell>
          <cell r="D107" t="str">
            <v>21.03.02</v>
          </cell>
          <cell r="E107" t="str">
            <v>Remoção de defensa métalica simples</v>
          </cell>
          <cell r="F107" t="str">
            <v>m</v>
          </cell>
        </row>
        <row r="108">
          <cell r="B108" t="str">
            <v>0.1.103</v>
          </cell>
          <cell r="D108" t="str">
            <v>21.03.03</v>
          </cell>
          <cell r="E108" t="str">
            <v>Remoção de defensa metálica dupla</v>
          </cell>
          <cell r="F108" t="str">
            <v>m</v>
          </cell>
        </row>
        <row r="109">
          <cell r="B109" t="str">
            <v>0.1.104</v>
          </cell>
          <cell r="D109" t="str">
            <v>21.03.06</v>
          </cell>
          <cell r="E109" t="str">
            <v>Remoção canalização D&gt;0,60m</v>
          </cell>
          <cell r="F109" t="str">
            <v>m</v>
          </cell>
        </row>
        <row r="110">
          <cell r="B110" t="str">
            <v>0.1.105</v>
          </cell>
          <cell r="D110" t="str">
            <v>21.03.07</v>
          </cell>
          <cell r="E110" t="str">
            <v>Remoção canalização D&lt;0,60m</v>
          </cell>
          <cell r="F110" t="str">
            <v>m</v>
          </cell>
        </row>
        <row r="111">
          <cell r="B111" t="str">
            <v>0.1.106</v>
          </cell>
          <cell r="D111" t="str">
            <v>21.03.08</v>
          </cell>
          <cell r="E111" t="str">
            <v>Remoção e transporte de guia pré-moldada</v>
          </cell>
          <cell r="F111" t="str">
            <v>m</v>
          </cell>
        </row>
        <row r="112">
          <cell r="B112" t="str">
            <v>0.1.107</v>
          </cell>
          <cell r="D112" t="str">
            <v>21.03.09</v>
          </cell>
          <cell r="E112" t="str">
            <v>Remoção de estaca de eucalipto</v>
          </cell>
          <cell r="F112" t="str">
            <v>m</v>
          </cell>
        </row>
        <row r="113">
          <cell r="B113" t="str">
            <v>0.1.108</v>
          </cell>
          <cell r="D113" t="str">
            <v>21.03.10</v>
          </cell>
          <cell r="E113" t="str">
            <v>Remoção de tacha refletiva</v>
          </cell>
          <cell r="F113" t="str">
            <v>un</v>
          </cell>
        </row>
        <row r="114">
          <cell r="B114" t="str">
            <v>0.1.109</v>
          </cell>
          <cell r="D114" t="str">
            <v>21.03.11.07</v>
          </cell>
          <cell r="E114" t="str">
            <v>Remoção de pintura demarcatória de via</v>
          </cell>
          <cell r="F114" t="str">
            <v>m²</v>
          </cell>
        </row>
        <row r="115">
          <cell r="B115" t="str">
            <v>0.1.110</v>
          </cell>
          <cell r="D115" t="str">
            <v>21.04.01</v>
          </cell>
          <cell r="E115" t="str">
            <v>Cerca de arame farpado c/ 4 fios</v>
          </cell>
          <cell r="F115" t="str">
            <v>m</v>
          </cell>
        </row>
        <row r="116">
          <cell r="B116" t="str">
            <v>0.1.111</v>
          </cell>
          <cell r="D116" t="str">
            <v>21.04.02</v>
          </cell>
          <cell r="E116" t="str">
            <v>Cerca de arame farpado c/ 6 fios</v>
          </cell>
          <cell r="F116" t="str">
            <v>m</v>
          </cell>
        </row>
        <row r="117">
          <cell r="B117" t="str">
            <v>0.1.112</v>
          </cell>
          <cell r="D117" t="str">
            <v>21.04.03</v>
          </cell>
          <cell r="E117" t="str">
            <v>Cerca arame farpado por reaproveitamento</v>
          </cell>
          <cell r="F117" t="str">
            <v>m</v>
          </cell>
        </row>
        <row r="118">
          <cell r="B118" t="str">
            <v>0.1.113</v>
          </cell>
          <cell r="D118" t="str">
            <v>21.05.01</v>
          </cell>
          <cell r="E118" t="str">
            <v>Demolição de concreto Armado</v>
          </cell>
          <cell r="F118" t="str">
            <v>m³</v>
          </cell>
        </row>
        <row r="119">
          <cell r="B119" t="str">
            <v>0.1.114</v>
          </cell>
          <cell r="D119" t="str">
            <v>21.05.02</v>
          </cell>
          <cell r="E119" t="str">
            <v>Demolição de concreto simples</v>
          </cell>
          <cell r="F119" t="str">
            <v>m³</v>
          </cell>
        </row>
        <row r="120">
          <cell r="B120" t="str">
            <v>0.1.115</v>
          </cell>
          <cell r="D120" t="str">
            <v>21.05.04</v>
          </cell>
          <cell r="E120" t="str">
            <v>Demolição de Pavimento Rígido</v>
          </cell>
          <cell r="F120" t="str">
            <v>m³</v>
          </cell>
        </row>
        <row r="121">
          <cell r="B121" t="str">
            <v>0.1.116</v>
          </cell>
          <cell r="D121" t="str">
            <v>21.05.05</v>
          </cell>
          <cell r="E121" t="str">
            <v>Demolição de Edificação em Alvenaria</v>
          </cell>
          <cell r="F121" t="str">
            <v>m²</v>
          </cell>
        </row>
        <row r="122">
          <cell r="B122" t="str">
            <v>0.1.117</v>
          </cell>
          <cell r="D122" t="str">
            <v>21.05.06</v>
          </cell>
          <cell r="E122" t="str">
            <v>Demolição de Edificação em Madeira</v>
          </cell>
          <cell r="F122" t="str">
            <v>m²</v>
          </cell>
        </row>
        <row r="123">
          <cell r="B123" t="str">
            <v>0.1.118</v>
          </cell>
          <cell r="D123" t="str">
            <v>21.05.07</v>
          </cell>
          <cell r="E123" t="str">
            <v>Demolição pavi.flex, incl.transp.até 1km</v>
          </cell>
          <cell r="F123" t="str">
            <v>m³</v>
          </cell>
        </row>
        <row r="124">
          <cell r="B124" t="str">
            <v>0.1.119</v>
          </cell>
          <cell r="D124" t="str">
            <v>21.05.08</v>
          </cell>
          <cell r="E124" t="str">
            <v>Limpeza de dispositivo de drenagem</v>
          </cell>
          <cell r="F124" t="str">
            <v>m</v>
          </cell>
        </row>
        <row r="125">
          <cell r="B125" t="str">
            <v>0.1.120</v>
          </cell>
          <cell r="D125" t="str">
            <v>21.05.09</v>
          </cell>
          <cell r="E125" t="str">
            <v>Limpeza manual de terreno</v>
          </cell>
          <cell r="F125" t="str">
            <v>m²</v>
          </cell>
        </row>
        <row r="126">
          <cell r="B126" t="str">
            <v>0.1.121</v>
          </cell>
          <cell r="D126" t="str">
            <v>21.05.10</v>
          </cell>
          <cell r="E126" t="str">
            <v>Limpeza de dispositivo de drenagem para plataforma</v>
          </cell>
          <cell r="F126" t="str">
            <v>m</v>
          </cell>
        </row>
        <row r="128">
          <cell r="B128" t="str">
            <v>Cód. Colinas</v>
          </cell>
          <cell r="D128" t="str">
            <v>Código</v>
          </cell>
          <cell r="E128" t="str">
            <v>Serviços</v>
          </cell>
          <cell r="F128" t="str">
            <v>Unid.</v>
          </cell>
        </row>
        <row r="131">
          <cell r="D131" t="str">
            <v>FASE 22 - TERRAPLENAGEM</v>
          </cell>
        </row>
        <row r="132">
          <cell r="B132" t="str">
            <v>1.1.1</v>
          </cell>
          <cell r="D132" t="str">
            <v>22.01.01</v>
          </cell>
          <cell r="E132" t="str">
            <v>Limp. terreno s/destocamento de árvores</v>
          </cell>
          <cell r="F132" t="str">
            <v>m²</v>
          </cell>
        </row>
        <row r="133">
          <cell r="B133" t="str">
            <v>1.1.2</v>
          </cell>
          <cell r="D133" t="str">
            <v>22.01.02</v>
          </cell>
          <cell r="E133" t="str">
            <v>Limp. terreno c/ dest.arv.perímetro&lt;= 78cm</v>
          </cell>
          <cell r="F133" t="str">
            <v>m²</v>
          </cell>
        </row>
        <row r="134">
          <cell r="B134" t="str">
            <v>1.1.3</v>
          </cell>
          <cell r="D134" t="str">
            <v>22.01.03</v>
          </cell>
          <cell r="E134" t="str">
            <v>Limp manual terreno amont. de materiais</v>
          </cell>
          <cell r="F134" t="str">
            <v>m²</v>
          </cell>
        </row>
        <row r="135">
          <cell r="B135" t="str">
            <v>1.1.4</v>
          </cell>
          <cell r="D135" t="str">
            <v>22.01.04</v>
          </cell>
          <cell r="E135" t="str">
            <v>Derrub.dest.arv.P&gt;78</v>
          </cell>
          <cell r="F135" t="str">
            <v>un</v>
          </cell>
        </row>
        <row r="136">
          <cell r="B136" t="str">
            <v>1.1.5</v>
          </cell>
          <cell r="D136" t="str">
            <v>22.01.05</v>
          </cell>
          <cell r="E136" t="str">
            <v>Destocamento árv. com perímetro maior que 78cm</v>
          </cell>
          <cell r="F136" t="str">
            <v>un</v>
          </cell>
        </row>
        <row r="137">
          <cell r="B137" t="str">
            <v>1.1.6</v>
          </cell>
          <cell r="D137" t="str">
            <v>22.01.06</v>
          </cell>
          <cell r="E137" t="str">
            <v>Raspagem do terreno</v>
          </cell>
          <cell r="F137" t="str">
            <v>m²</v>
          </cell>
        </row>
        <row r="138">
          <cell r="B138" t="str">
            <v>1.1.7</v>
          </cell>
          <cell r="D138" t="str">
            <v>22.01.07</v>
          </cell>
          <cell r="E138" t="str">
            <v>Carga de material de limpeza de escavação</v>
          </cell>
          <cell r="F138" t="str">
            <v>m³</v>
          </cell>
        </row>
        <row r="139">
          <cell r="B139" t="str">
            <v>1.1.8</v>
          </cell>
          <cell r="D139" t="str">
            <v>22.02.01.01</v>
          </cell>
          <cell r="E139" t="str">
            <v>Escavação 1/2ª cat. trator + pá carreg.</v>
          </cell>
          <cell r="F139" t="str">
            <v>m³</v>
          </cell>
        </row>
        <row r="140">
          <cell r="B140" t="str">
            <v>1.1.9</v>
          </cell>
          <cell r="D140" t="str">
            <v>22.02.01.02</v>
          </cell>
          <cell r="E140" t="str">
            <v>Escavação 1/2ª cat. c/ motoscraper</v>
          </cell>
          <cell r="F140" t="str">
            <v>m³</v>
          </cell>
        </row>
        <row r="141">
          <cell r="B141" t="str">
            <v>1.1.10</v>
          </cell>
          <cell r="D141" t="str">
            <v>22.02.01.03</v>
          </cell>
          <cell r="E141" t="str">
            <v>Escavação 1/2ª cat. c/ escav. Hidraúlica</v>
          </cell>
          <cell r="F141" t="str">
            <v>m³</v>
          </cell>
        </row>
        <row r="142">
          <cell r="B142" t="str">
            <v>1.1.11</v>
          </cell>
          <cell r="D142" t="str">
            <v>22.02.02</v>
          </cell>
          <cell r="E142" t="str">
            <v>Escavação e carga material 2ª cat. c/ripper</v>
          </cell>
          <cell r="F142" t="str">
            <v>m³</v>
          </cell>
        </row>
        <row r="143">
          <cell r="B143" t="str">
            <v>1.1.12</v>
          </cell>
          <cell r="D143" t="str">
            <v>22.02.03</v>
          </cell>
          <cell r="E143" t="str">
            <v>Escavação carga material 2ª cat. com explosivo</v>
          </cell>
          <cell r="F143" t="str">
            <v>m³</v>
          </cell>
        </row>
        <row r="144">
          <cell r="B144" t="str">
            <v>1.1.13</v>
          </cell>
          <cell r="D144" t="str">
            <v>22.02.04</v>
          </cell>
          <cell r="E144" t="str">
            <v>Escavação e carga material de 3ª cat.</v>
          </cell>
          <cell r="F144" t="str">
            <v>m³</v>
          </cell>
        </row>
        <row r="145">
          <cell r="B145" t="str">
            <v>1.1.14</v>
          </cell>
          <cell r="D145" t="str">
            <v>22.02.05</v>
          </cell>
          <cell r="E145" t="str">
            <v>Escavação Carga solo mole sob lâmina d'agua</v>
          </cell>
          <cell r="F145" t="str">
            <v>m³</v>
          </cell>
        </row>
        <row r="146">
          <cell r="B146" t="str">
            <v>1.1.15</v>
          </cell>
          <cell r="D146" t="str">
            <v>22.02.06</v>
          </cell>
          <cell r="E146" t="str">
            <v>Carga de material limpeza</v>
          </cell>
          <cell r="F146" t="str">
            <v>m³</v>
          </cell>
        </row>
        <row r="147">
          <cell r="B147" t="str">
            <v>1.1.16</v>
          </cell>
          <cell r="D147" t="str">
            <v>22.02.07</v>
          </cell>
          <cell r="E147" t="str">
            <v>Escavação, carga e desc. Mat. Sil-arg. No corte</v>
          </cell>
          <cell r="F147" t="str">
            <v>m³</v>
          </cell>
        </row>
        <row r="148">
          <cell r="B148" t="str">
            <v>1.1.17</v>
          </cell>
          <cell r="D148" t="str">
            <v>22.02.08</v>
          </cell>
          <cell r="E148" t="str">
            <v>Aquis. Mat. Espal. Conf. Rolagem mat. Sil. Arg</v>
          </cell>
          <cell r="F148" t="str">
            <v>m³</v>
          </cell>
        </row>
        <row r="149">
          <cell r="B149" t="str">
            <v>1.1.18</v>
          </cell>
          <cell r="D149" t="str">
            <v>22.02.09</v>
          </cell>
          <cell r="E149" t="str">
            <v>Espalhamento/Regularização/Compactação/ de Material em bota-Fora</v>
          </cell>
          <cell r="F149" t="str">
            <v>m³</v>
          </cell>
        </row>
        <row r="150">
          <cell r="B150" t="str">
            <v>1.1.19</v>
          </cell>
          <cell r="D150" t="str">
            <v>22.03.01</v>
          </cell>
          <cell r="E150" t="str">
            <v xml:space="preserve">Transporte de 1ª/2ª categoria até 1 km </v>
          </cell>
          <cell r="F150" t="str">
            <v>m³xkm</v>
          </cell>
        </row>
        <row r="151">
          <cell r="B151" t="str">
            <v>1.1.20</v>
          </cell>
          <cell r="D151" t="str">
            <v>22.03.02</v>
          </cell>
          <cell r="E151" t="str">
            <v>Transporte de 1ª/2ª categoria até 2 km</v>
          </cell>
          <cell r="F151" t="str">
            <v>m³xkm</v>
          </cell>
        </row>
        <row r="152">
          <cell r="B152" t="str">
            <v>1.1.21</v>
          </cell>
          <cell r="D152" t="str">
            <v>22.03.03</v>
          </cell>
          <cell r="E152" t="str">
            <v xml:space="preserve">Transporte de 1ª/2ª categoria até 5 km </v>
          </cell>
          <cell r="F152" t="str">
            <v>m³xkm</v>
          </cell>
        </row>
        <row r="153">
          <cell r="B153" t="str">
            <v>1.1.22</v>
          </cell>
          <cell r="D153" t="str">
            <v>22.03.04</v>
          </cell>
          <cell r="E153" t="str">
            <v>Transporte de 1ª/2ª categoria até 10 km</v>
          </cell>
          <cell r="F153" t="str">
            <v>m³xkm</v>
          </cell>
        </row>
        <row r="154">
          <cell r="B154" t="str">
            <v>1.1.23</v>
          </cell>
          <cell r="D154" t="str">
            <v>22.03.05</v>
          </cell>
          <cell r="E154" t="str">
            <v>Transporte de 1ª/2ª categoria até 15 km</v>
          </cell>
          <cell r="F154" t="str">
            <v>m³xkm</v>
          </cell>
        </row>
        <row r="155">
          <cell r="B155" t="str">
            <v>1.1.24</v>
          </cell>
          <cell r="D155" t="str">
            <v>22.03.06</v>
          </cell>
          <cell r="E155" t="str">
            <v>Transporte de 1ª/2ª categoria alem 15 km</v>
          </cell>
          <cell r="F155" t="str">
            <v>m³xkm</v>
          </cell>
        </row>
        <row r="156">
          <cell r="B156" t="str">
            <v>1.1.25</v>
          </cell>
          <cell r="D156" t="str">
            <v>22.03.07</v>
          </cell>
          <cell r="E156" t="str">
            <v>Transporte de 3ª categoria até 1 km</v>
          </cell>
          <cell r="F156" t="str">
            <v>m³xkm</v>
          </cell>
        </row>
        <row r="157">
          <cell r="B157" t="str">
            <v>1.1.26</v>
          </cell>
          <cell r="D157" t="str">
            <v>22.03.08</v>
          </cell>
          <cell r="E157" t="str">
            <v xml:space="preserve">Transporte de 3ª categoria alem de 1 km </v>
          </cell>
          <cell r="F157" t="str">
            <v>m³xkm</v>
          </cell>
        </row>
        <row r="158">
          <cell r="B158" t="str">
            <v>1.1.27</v>
          </cell>
          <cell r="D158" t="str">
            <v>22.03.09</v>
          </cell>
          <cell r="E158" t="str">
            <v xml:space="preserve">Transporte de solo mole até 2 km </v>
          </cell>
          <cell r="F158" t="str">
            <v>m³xkm</v>
          </cell>
        </row>
        <row r="159">
          <cell r="B159" t="str">
            <v>1.1.28</v>
          </cell>
          <cell r="D159" t="str">
            <v>22.03.10</v>
          </cell>
          <cell r="E159" t="str">
            <v xml:space="preserve">Transporte de solo mole alem 2 km </v>
          </cell>
          <cell r="F159" t="str">
            <v>m³xkm</v>
          </cell>
        </row>
        <row r="160">
          <cell r="B160" t="str">
            <v>1.1.29</v>
          </cell>
          <cell r="D160" t="str">
            <v>22.03.11</v>
          </cell>
          <cell r="E160" t="str">
            <v>Transporte material de limpeza até 1km</v>
          </cell>
          <cell r="F160" t="str">
            <v>m³xkm</v>
          </cell>
        </row>
        <row r="161">
          <cell r="B161" t="str">
            <v>1.1.30</v>
          </cell>
          <cell r="D161" t="str">
            <v>22.03.12</v>
          </cell>
          <cell r="E161" t="str">
            <v xml:space="preserve">Transporte material de limpeza além de 1km </v>
          </cell>
          <cell r="F161" t="str">
            <v>m³xkm</v>
          </cell>
        </row>
        <row r="162">
          <cell r="B162" t="str">
            <v>1.1.31</v>
          </cell>
          <cell r="D162" t="str">
            <v>22.04.01</v>
          </cell>
          <cell r="E162" t="str">
            <v xml:space="preserve">Compactação de aterro maior/igual 95%PS </v>
          </cell>
          <cell r="F162" t="str">
            <v>m³</v>
          </cell>
        </row>
        <row r="163">
          <cell r="B163" t="str">
            <v>1.1.32</v>
          </cell>
          <cell r="D163" t="str">
            <v>22.06.01</v>
          </cell>
          <cell r="E163" t="str">
            <v>Lastro fundação de aterro c/areia lavada</v>
          </cell>
          <cell r="F163" t="str">
            <v>m³</v>
          </cell>
        </row>
        <row r="164">
          <cell r="B164" t="str">
            <v>1.1.33</v>
          </cell>
          <cell r="D164" t="str">
            <v>22.06.04</v>
          </cell>
          <cell r="E164" t="str">
            <v>Lastro fundação de aterro c/pedra rachão</v>
          </cell>
          <cell r="F164" t="str">
            <v>m³</v>
          </cell>
        </row>
        <row r="165">
          <cell r="B165" t="str">
            <v>1.1.34</v>
          </cell>
          <cell r="D165" t="str">
            <v>22.06.05</v>
          </cell>
          <cell r="E165" t="str">
            <v xml:space="preserve">Espalhamento Adensamento Material de Fund. de Aterro </v>
          </cell>
          <cell r="F165" t="str">
            <v>m³</v>
          </cell>
        </row>
        <row r="166">
          <cell r="B166" t="str">
            <v>1.1.35</v>
          </cell>
          <cell r="D166" t="str">
            <v>22.07.01</v>
          </cell>
          <cell r="E166" t="str">
            <v>Valeta de proteção manual</v>
          </cell>
          <cell r="F166" t="str">
            <v>m</v>
          </cell>
        </row>
        <row r="168">
          <cell r="B168" t="str">
            <v>Cód. Colinas</v>
          </cell>
          <cell r="D168" t="str">
            <v>Código</v>
          </cell>
          <cell r="E168" t="str">
            <v>Serviços</v>
          </cell>
          <cell r="F168" t="str">
            <v>Unid.</v>
          </cell>
        </row>
        <row r="171">
          <cell r="D171" t="str">
            <v>FASE 23 - PAVIMENTAÇÃO</v>
          </cell>
        </row>
        <row r="172">
          <cell r="B172" t="str">
            <v>3.1.1</v>
          </cell>
          <cell r="D172" t="str">
            <v>23.01.01</v>
          </cell>
          <cell r="E172" t="str">
            <v>Dem. Pav. Flex. m³ 3,95</v>
          </cell>
          <cell r="F172" t="str">
            <v>m³</v>
          </cell>
        </row>
        <row r="173">
          <cell r="B173" t="str">
            <v>3.1.2</v>
          </cell>
          <cell r="D173" t="str">
            <v>23.02.01</v>
          </cell>
          <cell r="E173" t="str">
            <v>Melhoria/preparo sub-leito - 100% PN</v>
          </cell>
          <cell r="F173" t="str">
            <v>m²</v>
          </cell>
        </row>
        <row r="174">
          <cell r="B174" t="str">
            <v>3.1.3</v>
          </cell>
          <cell r="D174" t="str">
            <v>23.02.02</v>
          </cell>
          <cell r="E174" t="str">
            <v xml:space="preserve">Melhoria/preparo sub-leito - 100% PI </v>
          </cell>
          <cell r="F174" t="str">
            <v>m²</v>
          </cell>
        </row>
        <row r="175">
          <cell r="B175" t="str">
            <v>3.1.4</v>
          </cell>
          <cell r="D175" t="str">
            <v>23.03.01</v>
          </cell>
          <cell r="E175" t="str">
            <v>Reforço sub-leito escav.solo escolhido</v>
          </cell>
          <cell r="F175" t="str">
            <v>m³</v>
          </cell>
        </row>
        <row r="176">
          <cell r="B176" t="str">
            <v>3.1.5</v>
          </cell>
          <cell r="D176" t="str">
            <v>23.03.02.01</v>
          </cell>
          <cell r="E176" t="str">
            <v xml:space="preserve">Reforço de sub-leito - transp até 01km </v>
          </cell>
          <cell r="F176" t="str">
            <v>m³xkm</v>
          </cell>
        </row>
        <row r="177">
          <cell r="B177" t="str">
            <v>3.1.6</v>
          </cell>
          <cell r="D177" t="str">
            <v>23.03.02.02</v>
          </cell>
          <cell r="E177" t="str">
            <v xml:space="preserve">Reforço de sub-leito - transp até 02km </v>
          </cell>
          <cell r="F177" t="str">
            <v>m³xkm</v>
          </cell>
        </row>
        <row r="178">
          <cell r="B178" t="str">
            <v>3.1.7</v>
          </cell>
          <cell r="D178" t="str">
            <v>23.03.02.03</v>
          </cell>
          <cell r="E178" t="str">
            <v>Reforço de sub-leito - transp até 05km</v>
          </cell>
          <cell r="F178" t="str">
            <v>m³xkm</v>
          </cell>
        </row>
        <row r="179">
          <cell r="B179" t="str">
            <v>3.1.8</v>
          </cell>
          <cell r="D179" t="str">
            <v>23.03.02.04</v>
          </cell>
          <cell r="E179" t="str">
            <v xml:space="preserve">Reforço de sub-leito - transp até 10km </v>
          </cell>
          <cell r="F179" t="str">
            <v>m³xkm</v>
          </cell>
        </row>
        <row r="180">
          <cell r="B180" t="str">
            <v>3.1.9</v>
          </cell>
          <cell r="D180" t="str">
            <v>23.03.02.05</v>
          </cell>
          <cell r="E180" t="str">
            <v>Reforço de sub-leito - transp até 15km</v>
          </cell>
          <cell r="F180" t="str">
            <v>m³xkm</v>
          </cell>
        </row>
        <row r="181">
          <cell r="B181" t="str">
            <v>3.1.10</v>
          </cell>
          <cell r="D181" t="str">
            <v>23.03.02.06</v>
          </cell>
          <cell r="E181" t="str">
            <v xml:space="preserve">Reforço de sub-leito - transp. + 15km </v>
          </cell>
          <cell r="F181" t="str">
            <v>m³xkm</v>
          </cell>
        </row>
        <row r="182">
          <cell r="B182" t="str">
            <v>3.1.11</v>
          </cell>
          <cell r="D182" t="str">
            <v>23.03.03</v>
          </cell>
          <cell r="E182" t="str">
            <v xml:space="preserve">Reforço de sub-leito compact 100% PI </v>
          </cell>
          <cell r="F182" t="str">
            <v>m³</v>
          </cell>
        </row>
        <row r="183">
          <cell r="B183" t="str">
            <v>3.1.12</v>
          </cell>
          <cell r="D183" t="str">
            <v>23.03.04</v>
          </cell>
          <cell r="E183" t="str">
            <v xml:space="preserve">Reforço de sub-leito compact 100% PN </v>
          </cell>
          <cell r="F183" t="str">
            <v>m³</v>
          </cell>
        </row>
        <row r="184">
          <cell r="B184" t="str">
            <v>3.1.13</v>
          </cell>
          <cell r="D184" t="str">
            <v>23.04.01.01.26</v>
          </cell>
          <cell r="E184" t="str">
            <v>Sub-base ou base solo cim 3% - Usina</v>
          </cell>
          <cell r="F184" t="str">
            <v>m³</v>
          </cell>
        </row>
        <row r="185">
          <cell r="B185" t="str">
            <v>3.1.14</v>
          </cell>
          <cell r="D185" t="str">
            <v>23.04.01.02</v>
          </cell>
          <cell r="E185" t="str">
            <v>Sub-base ou base solo cim 4% - Usina</v>
          </cell>
          <cell r="F185" t="str">
            <v>m³</v>
          </cell>
        </row>
        <row r="186">
          <cell r="B186" t="str">
            <v>3.1.15</v>
          </cell>
          <cell r="D186" t="str">
            <v>23.04.01.03</v>
          </cell>
          <cell r="E186" t="str">
            <v>Sub-base ou base solo cim 5% - Usina</v>
          </cell>
          <cell r="F186" t="str">
            <v>m³</v>
          </cell>
        </row>
        <row r="187">
          <cell r="B187" t="str">
            <v>3.1.16</v>
          </cell>
          <cell r="D187" t="str">
            <v>23.04.01.04</v>
          </cell>
          <cell r="E187" t="str">
            <v>Sub-base ou base solo cim 6% - Usina</v>
          </cell>
          <cell r="F187" t="str">
            <v>m³</v>
          </cell>
        </row>
        <row r="188">
          <cell r="B188" t="str">
            <v>3.1.17</v>
          </cell>
          <cell r="D188" t="str">
            <v>23.04.01.05</v>
          </cell>
          <cell r="E188" t="str">
            <v>Sub-base ou base solo cim 7% - Usina</v>
          </cell>
          <cell r="F188" t="str">
            <v>m³</v>
          </cell>
        </row>
        <row r="189">
          <cell r="B189" t="str">
            <v>3.1.18</v>
          </cell>
          <cell r="D189" t="str">
            <v>23.04.01.06</v>
          </cell>
          <cell r="E189" t="str">
            <v>Sub-base ou base solo cim 8% - Usina</v>
          </cell>
          <cell r="F189" t="str">
            <v>m³</v>
          </cell>
        </row>
        <row r="190">
          <cell r="B190" t="str">
            <v>3.1.19</v>
          </cell>
          <cell r="D190" t="str">
            <v>23.04.01.07</v>
          </cell>
          <cell r="E190" t="str">
            <v>Sub-base ou base solo cim 9% - Usina</v>
          </cell>
          <cell r="F190" t="str">
            <v>m³</v>
          </cell>
        </row>
        <row r="191">
          <cell r="B191" t="str">
            <v>3.1.20</v>
          </cell>
          <cell r="D191" t="str">
            <v>23.04.01.08</v>
          </cell>
          <cell r="E191" t="str">
            <v>Sub-base ou base solo cim 10% - Usina</v>
          </cell>
          <cell r="F191" t="str">
            <v>m³</v>
          </cell>
        </row>
        <row r="192">
          <cell r="B192" t="str">
            <v>3.1.21</v>
          </cell>
          <cell r="D192" t="str">
            <v>23.04.01.09</v>
          </cell>
          <cell r="E192" t="str">
            <v>Sub-base ou base solo cim 11% - Usina</v>
          </cell>
          <cell r="F192" t="str">
            <v>m³</v>
          </cell>
        </row>
        <row r="193">
          <cell r="B193" t="str">
            <v>3.1.22</v>
          </cell>
          <cell r="D193" t="str">
            <v>23.04.01.10</v>
          </cell>
          <cell r="E193" t="str">
            <v>Sub-base ou base solo cim 12% - Usina</v>
          </cell>
          <cell r="F193" t="str">
            <v>m³</v>
          </cell>
        </row>
        <row r="194">
          <cell r="B194" t="str">
            <v>3.1.23</v>
          </cell>
          <cell r="D194" t="str">
            <v>23.04.01.11</v>
          </cell>
          <cell r="E194" t="str">
            <v>Sub-base ou base solo cim 3% - Pulv.</v>
          </cell>
          <cell r="F194" t="str">
            <v>m³</v>
          </cell>
        </row>
        <row r="195">
          <cell r="B195" t="str">
            <v>3.1.24</v>
          </cell>
          <cell r="D195" t="str">
            <v>23.04.01.12</v>
          </cell>
          <cell r="E195" t="str">
            <v>Sub-base ou base solo cim 4% - Pulv.</v>
          </cell>
          <cell r="F195" t="str">
            <v>m³</v>
          </cell>
        </row>
        <row r="196">
          <cell r="B196" t="str">
            <v>3.1.25</v>
          </cell>
          <cell r="D196" t="str">
            <v>23.04.01.13</v>
          </cell>
          <cell r="E196" t="str">
            <v xml:space="preserve">Sub-base ou base solo cim 5% - Pulv. </v>
          </cell>
          <cell r="F196" t="str">
            <v>m³</v>
          </cell>
        </row>
        <row r="197">
          <cell r="B197" t="str">
            <v>3.1.26</v>
          </cell>
          <cell r="D197" t="str">
            <v>23.04.01.14</v>
          </cell>
          <cell r="E197" t="str">
            <v>Sub-base ou base solo cim 6% - Pulv.</v>
          </cell>
          <cell r="F197" t="str">
            <v>m³</v>
          </cell>
        </row>
        <row r="198">
          <cell r="B198" t="str">
            <v>3.1.27</v>
          </cell>
          <cell r="D198" t="str">
            <v>23.04.01.15</v>
          </cell>
          <cell r="E198" t="str">
            <v xml:space="preserve">Sub-base ou base solo cim 7% - Pulv. </v>
          </cell>
          <cell r="F198" t="str">
            <v>m³</v>
          </cell>
        </row>
        <row r="199">
          <cell r="B199" t="str">
            <v>3.1.28</v>
          </cell>
          <cell r="D199" t="str">
            <v>23.04.01.16</v>
          </cell>
          <cell r="E199" t="str">
            <v xml:space="preserve">Sub-base ou base solo cim 8% - Pulv. </v>
          </cell>
          <cell r="F199" t="str">
            <v>m³</v>
          </cell>
        </row>
        <row r="200">
          <cell r="B200" t="str">
            <v>3.1.29</v>
          </cell>
          <cell r="D200" t="str">
            <v>23.04.01.17</v>
          </cell>
          <cell r="E200" t="str">
            <v xml:space="preserve">Sub-base ou base solo cim 9% - Pulv. </v>
          </cell>
          <cell r="F200" t="str">
            <v>m³</v>
          </cell>
        </row>
        <row r="201">
          <cell r="B201" t="str">
            <v>3.1.30</v>
          </cell>
          <cell r="D201" t="str">
            <v>23.04.01.18</v>
          </cell>
          <cell r="E201" t="str">
            <v xml:space="preserve">Sub-base ou base solo cim 10% - Pulv. </v>
          </cell>
          <cell r="F201" t="str">
            <v>m³</v>
          </cell>
        </row>
        <row r="202">
          <cell r="B202" t="str">
            <v>3.1.31</v>
          </cell>
          <cell r="D202" t="str">
            <v>23.04.01.19</v>
          </cell>
          <cell r="E202" t="str">
            <v xml:space="preserve">Sub-base ou base solo cim 11% - Pulv. </v>
          </cell>
          <cell r="F202" t="str">
            <v>m³</v>
          </cell>
        </row>
        <row r="203">
          <cell r="B203" t="str">
            <v>3.1.32</v>
          </cell>
          <cell r="D203" t="str">
            <v>23.04.01.20</v>
          </cell>
          <cell r="E203" t="str">
            <v xml:space="preserve">Sub-base ou base solo cim 12% - Pulv. </v>
          </cell>
          <cell r="F203" t="str">
            <v>m³</v>
          </cell>
        </row>
        <row r="204">
          <cell r="B204" t="str">
            <v>3.1.33</v>
          </cell>
          <cell r="D204" t="str">
            <v>23.04.02.01</v>
          </cell>
          <cell r="E204" t="str">
            <v xml:space="preserve">Sub-base ou base solo brita c/ cim.3% </v>
          </cell>
          <cell r="F204" t="str">
            <v>m³</v>
          </cell>
        </row>
        <row r="205">
          <cell r="B205" t="str">
            <v>3.1.34</v>
          </cell>
          <cell r="D205" t="str">
            <v>23.04.02.02</v>
          </cell>
          <cell r="E205" t="str">
            <v xml:space="preserve">Sub-base ou base solo brita c/ cim.4% </v>
          </cell>
          <cell r="F205" t="str">
            <v>m³</v>
          </cell>
        </row>
        <row r="206">
          <cell r="B206" t="str">
            <v>3.1.35</v>
          </cell>
          <cell r="D206" t="str">
            <v>23.04.02.03</v>
          </cell>
          <cell r="E206" t="str">
            <v xml:space="preserve">Sub-base ou base solo brita c/ cim.5% </v>
          </cell>
          <cell r="F206" t="str">
            <v>m³</v>
          </cell>
        </row>
        <row r="207">
          <cell r="B207" t="str">
            <v>3.1.36</v>
          </cell>
          <cell r="D207" t="str">
            <v>23.04.02.04</v>
          </cell>
          <cell r="E207" t="str">
            <v xml:space="preserve">Sub-base ou base solo brita c/ cim.6% </v>
          </cell>
          <cell r="F207" t="str">
            <v>m³</v>
          </cell>
        </row>
        <row r="208">
          <cell r="B208" t="str">
            <v>3.1.37</v>
          </cell>
          <cell r="D208" t="str">
            <v>23.04.02.05</v>
          </cell>
          <cell r="E208" t="str">
            <v xml:space="preserve">Sub-base ou base de solo brita 50% brita </v>
          </cell>
          <cell r="F208" t="str">
            <v>m³</v>
          </cell>
        </row>
        <row r="209">
          <cell r="B209" t="str">
            <v>3.1.38</v>
          </cell>
          <cell r="D209" t="str">
            <v>23.04.02.07</v>
          </cell>
          <cell r="E209" t="str">
            <v>Sub-base ou base de solo brita 60% brita</v>
          </cell>
          <cell r="F209" t="str">
            <v>m³</v>
          </cell>
        </row>
        <row r="210">
          <cell r="B210" t="str">
            <v>3.1.39</v>
          </cell>
          <cell r="D210" t="str">
            <v>23.04.02.09</v>
          </cell>
          <cell r="E210" t="str">
            <v>Sub-base ou base de solo brita 70% brita</v>
          </cell>
          <cell r="F210" t="str">
            <v>m³</v>
          </cell>
        </row>
        <row r="211">
          <cell r="B211" t="str">
            <v>3.1.40</v>
          </cell>
          <cell r="D211" t="str">
            <v>23.04.02.11</v>
          </cell>
          <cell r="E211" t="str">
            <v xml:space="preserve">Sub-base ou base de solo brita 80% brita </v>
          </cell>
          <cell r="F211" t="str">
            <v>m³</v>
          </cell>
        </row>
        <row r="212">
          <cell r="B212" t="str">
            <v>3.1.41</v>
          </cell>
          <cell r="D212" t="str">
            <v>23.04.02.13</v>
          </cell>
          <cell r="E212" t="str">
            <v>Sub-base ou base de solo brita 90% brita</v>
          </cell>
          <cell r="F212" t="str">
            <v>m³</v>
          </cell>
        </row>
        <row r="213">
          <cell r="B213" t="str">
            <v>3.1.42</v>
          </cell>
          <cell r="D213" t="str">
            <v>23.04.03.01</v>
          </cell>
          <cell r="E213" t="str">
            <v xml:space="preserve">Sub-base ou base brita grad. simples </v>
          </cell>
          <cell r="F213" t="str">
            <v>m³</v>
          </cell>
        </row>
        <row r="214">
          <cell r="B214" t="str">
            <v>3.1.43</v>
          </cell>
          <cell r="D214" t="str">
            <v>23.04.03.02</v>
          </cell>
          <cell r="E214" t="str">
            <v>Sub-base ou base de Pedra Britada</v>
          </cell>
          <cell r="F214" t="str">
            <v>m³</v>
          </cell>
        </row>
        <row r="215">
          <cell r="B215" t="str">
            <v>3.1.44</v>
          </cell>
          <cell r="D215" t="str">
            <v>23.04.03.03</v>
          </cell>
          <cell r="E215" t="str">
            <v>Sub-base ou base de Bica Corrida</v>
          </cell>
          <cell r="F215" t="str">
            <v>m³</v>
          </cell>
        </row>
        <row r="216">
          <cell r="B216" t="str">
            <v>3.1.45</v>
          </cell>
          <cell r="D216" t="str">
            <v>23.04.03.04</v>
          </cell>
          <cell r="E216" t="str">
            <v>Sub-base ou base de Pedra Rachão, Conf. ET-POO/042 (DERSA)</v>
          </cell>
          <cell r="F216" t="str">
            <v>m³</v>
          </cell>
        </row>
        <row r="217">
          <cell r="B217" t="str">
            <v>3.1.46</v>
          </cell>
          <cell r="D217" t="str">
            <v>23.04.04.01</v>
          </cell>
          <cell r="E217" t="str">
            <v>Sub-base/base brita grad.c/ cim 1% vol.</v>
          </cell>
          <cell r="F217" t="str">
            <v>m³</v>
          </cell>
        </row>
        <row r="218">
          <cell r="B218" t="str">
            <v>3.1.47</v>
          </cell>
          <cell r="D218" t="str">
            <v>23.04.04.02</v>
          </cell>
          <cell r="E218" t="str">
            <v xml:space="preserve">Sub-base/base brita grad.c/cim 2% vol. </v>
          </cell>
          <cell r="F218" t="str">
            <v>m³</v>
          </cell>
        </row>
        <row r="219">
          <cell r="B219" t="str">
            <v>3.1.48</v>
          </cell>
          <cell r="D219" t="str">
            <v>23.04.04.03</v>
          </cell>
          <cell r="E219" t="str">
            <v xml:space="preserve">Sub-base/base brita grad.c/cim 3% vol. </v>
          </cell>
          <cell r="F219" t="str">
            <v>m³</v>
          </cell>
        </row>
        <row r="220">
          <cell r="B220" t="str">
            <v>3.1.49</v>
          </cell>
          <cell r="D220" t="str">
            <v>23.04.04.04</v>
          </cell>
          <cell r="E220" t="str">
            <v xml:space="preserve">Sub-base/base brita grad.c/cim 4% vol. </v>
          </cell>
          <cell r="F220" t="str">
            <v>m³</v>
          </cell>
        </row>
        <row r="221">
          <cell r="B221" t="str">
            <v>3.1.50</v>
          </cell>
          <cell r="D221" t="str">
            <v>23.04.05.01</v>
          </cell>
          <cell r="E221" t="str">
            <v>Sub-base/base solo estabiliz. Granulometr.</v>
          </cell>
          <cell r="F221" t="str">
            <v>m³</v>
          </cell>
        </row>
        <row r="222">
          <cell r="B222" t="str">
            <v>3.1.51</v>
          </cell>
          <cell r="D222" t="str">
            <v>23.04.06.01</v>
          </cell>
          <cell r="E222" t="str">
            <v>Sub-base/base macadame hidraúlico</v>
          </cell>
          <cell r="F222" t="str">
            <v>m³</v>
          </cell>
        </row>
        <row r="223">
          <cell r="B223" t="str">
            <v>3.1.52</v>
          </cell>
          <cell r="D223" t="str">
            <v>23.04.06.02</v>
          </cell>
          <cell r="E223" t="str">
            <v>Sub-base/base macadame betum.</v>
          </cell>
          <cell r="F223" t="str">
            <v>m³</v>
          </cell>
        </row>
        <row r="224">
          <cell r="B224" t="str">
            <v>3.1.53</v>
          </cell>
          <cell r="D224" t="str">
            <v>23.04.07.01</v>
          </cell>
          <cell r="E224" t="str">
            <v xml:space="preserve">Sub-base/base solo aren. fino 95%PI </v>
          </cell>
          <cell r="F224" t="str">
            <v>m³</v>
          </cell>
        </row>
        <row r="225">
          <cell r="B225" t="str">
            <v>3.1.54</v>
          </cell>
          <cell r="D225" t="str">
            <v>23.04.07.03</v>
          </cell>
          <cell r="E225" t="str">
            <v xml:space="preserve">Sub-base/base solo estabiliz. quimic. </v>
          </cell>
          <cell r="F225" t="str">
            <v>m³</v>
          </cell>
        </row>
        <row r="226">
          <cell r="B226" t="str">
            <v>3.1.55</v>
          </cell>
          <cell r="D226" t="str">
            <v>23.05.01</v>
          </cell>
          <cell r="E226" t="str">
            <v xml:space="preserve">Imprimadura bet. impermeabilizante </v>
          </cell>
          <cell r="F226" t="str">
            <v>m²</v>
          </cell>
        </row>
        <row r="227">
          <cell r="B227" t="str">
            <v>3.1.56</v>
          </cell>
          <cell r="D227" t="str">
            <v>23.05.02</v>
          </cell>
          <cell r="E227" t="str">
            <v xml:space="preserve">Imprimadura betuminosa ligante </v>
          </cell>
          <cell r="F227" t="str">
            <v>m²</v>
          </cell>
        </row>
        <row r="228">
          <cell r="B228" t="str">
            <v>3.1.57</v>
          </cell>
          <cell r="D228" t="str">
            <v>23.05.03</v>
          </cell>
          <cell r="E228" t="str">
            <v xml:space="preserve">Imprimadura bet. auxiliar de ligação </v>
          </cell>
          <cell r="F228" t="str">
            <v>m²</v>
          </cell>
        </row>
        <row r="229">
          <cell r="B229" t="str">
            <v>3.1.58</v>
          </cell>
          <cell r="D229" t="str">
            <v>23.05.04</v>
          </cell>
          <cell r="E229" t="str">
            <v>Imprimadura betuminosa ligante modif. Polimero</v>
          </cell>
          <cell r="F229" t="str">
            <v>m²</v>
          </cell>
        </row>
        <row r="230">
          <cell r="B230" t="str">
            <v>3.1.59</v>
          </cell>
          <cell r="D230" t="str">
            <v>23.06.01</v>
          </cell>
          <cell r="E230" t="str">
            <v xml:space="preserve">Tratamento superficial simples </v>
          </cell>
          <cell r="F230" t="str">
            <v>m²</v>
          </cell>
        </row>
        <row r="231">
          <cell r="B231" t="str">
            <v>3.1.60</v>
          </cell>
          <cell r="D231" t="str">
            <v>23.06.02</v>
          </cell>
          <cell r="E231" t="str">
            <v xml:space="preserve">Tratamento superficial duplo </v>
          </cell>
          <cell r="F231" t="str">
            <v>m³</v>
          </cell>
        </row>
        <row r="232">
          <cell r="B232" t="str">
            <v>3.1.61</v>
          </cell>
          <cell r="D232" t="str">
            <v>23.06.03</v>
          </cell>
          <cell r="E232" t="str">
            <v xml:space="preserve">Tratamento superficial triplo </v>
          </cell>
          <cell r="F232" t="str">
            <v>m³</v>
          </cell>
        </row>
        <row r="233">
          <cell r="B233" t="str">
            <v>3.1.62</v>
          </cell>
          <cell r="D233" t="str">
            <v>23.06.04</v>
          </cell>
          <cell r="E233" t="str">
            <v>Micro Pavimento c/ Polimero Com Fibra</v>
          </cell>
          <cell r="F233" t="str">
            <v>m²</v>
          </cell>
        </row>
        <row r="234">
          <cell r="B234" t="str">
            <v>3.1.63</v>
          </cell>
          <cell r="D234" t="str">
            <v>23.06.04.01</v>
          </cell>
          <cell r="E234" t="str">
            <v>Micro Pavimento c/ Polimero Sem Fibra</v>
          </cell>
          <cell r="F234" t="str">
            <v>m²</v>
          </cell>
        </row>
        <row r="235">
          <cell r="B235" t="str">
            <v>3.1.64</v>
          </cell>
          <cell r="D235" t="str">
            <v>23.06.05</v>
          </cell>
          <cell r="E235" t="str">
            <v xml:space="preserve">Tratamento superf. c/ lama asfáltica </v>
          </cell>
          <cell r="F235" t="str">
            <v>m²</v>
          </cell>
        </row>
        <row r="236">
          <cell r="B236" t="str">
            <v>3.1.65</v>
          </cell>
          <cell r="D236" t="str">
            <v>23.06.06</v>
          </cell>
          <cell r="E236" t="str">
            <v xml:space="preserve">Tratamento sup.cam. lama asfáltica grossa </v>
          </cell>
          <cell r="F236" t="str">
            <v>m²</v>
          </cell>
        </row>
        <row r="237">
          <cell r="B237" t="str">
            <v>3.1.66</v>
          </cell>
          <cell r="D237" t="str">
            <v>23.06.07</v>
          </cell>
          <cell r="E237" t="str">
            <v xml:space="preserve">Tratamento superf. simples modif. p/polimero </v>
          </cell>
          <cell r="F237" t="str">
            <v>m²</v>
          </cell>
        </row>
        <row r="238">
          <cell r="B238" t="str">
            <v>3.1.67</v>
          </cell>
          <cell r="D238" t="str">
            <v>23.06.08</v>
          </cell>
          <cell r="E238" t="str">
            <v xml:space="preserve">Tratamento superf. duplo modif. p/polimero </v>
          </cell>
          <cell r="F238" t="str">
            <v>m³</v>
          </cell>
        </row>
        <row r="239">
          <cell r="B239" t="str">
            <v>3.1.68</v>
          </cell>
          <cell r="D239" t="str">
            <v>23.06.09</v>
          </cell>
          <cell r="E239" t="str">
            <v xml:space="preserve">Tratamento superf. triplo modif. p/polimero </v>
          </cell>
          <cell r="F239" t="str">
            <v>m³</v>
          </cell>
        </row>
        <row r="240">
          <cell r="B240" t="str">
            <v>3.1.69</v>
          </cell>
          <cell r="D240" t="str">
            <v>23.07.01</v>
          </cell>
          <cell r="E240" t="str">
            <v xml:space="preserve">Camada Base Pré-misturado a frio </v>
          </cell>
          <cell r="F240" t="str">
            <v>m³</v>
          </cell>
        </row>
        <row r="241">
          <cell r="B241" t="str">
            <v>3.1.70</v>
          </cell>
          <cell r="D241" t="str">
            <v>23.08.01.01</v>
          </cell>
          <cell r="E241" t="str">
            <v xml:space="preserve">Conc. asf. us.quente - Binder grad. A s/DOP </v>
          </cell>
          <cell r="F241" t="str">
            <v>m³</v>
          </cell>
        </row>
        <row r="242">
          <cell r="B242" t="str">
            <v>3.1.71</v>
          </cell>
          <cell r="D242" t="str">
            <v>23.08.02</v>
          </cell>
          <cell r="E242" t="str">
            <v xml:space="preserve">Conc. asf. us.quente - Binder grad. B c/DOP </v>
          </cell>
          <cell r="F242" t="str">
            <v>m³</v>
          </cell>
        </row>
        <row r="243">
          <cell r="B243" t="str">
            <v>3.1.72</v>
          </cell>
          <cell r="D243" t="str">
            <v>23.08.02.01</v>
          </cell>
          <cell r="E243" t="str">
            <v xml:space="preserve">Conc. asf. us.quente - Binder grad. B s/DOP </v>
          </cell>
          <cell r="F243" t="str">
            <v>m³</v>
          </cell>
        </row>
        <row r="244">
          <cell r="B244" t="str">
            <v>3.1.73</v>
          </cell>
          <cell r="D244" t="str">
            <v>23.08.03.01</v>
          </cell>
          <cell r="E244" t="str">
            <v xml:space="preserve">Camada Rolante -CBUQ Graduação - "C" s/DOP </v>
          </cell>
          <cell r="F244" t="str">
            <v>m³</v>
          </cell>
        </row>
        <row r="245">
          <cell r="B245" t="str">
            <v>3.1.74</v>
          </cell>
          <cell r="D245" t="str">
            <v>23.08.03.03</v>
          </cell>
          <cell r="E245" t="str">
            <v xml:space="preserve">Camada Rolante -CBUQ Graduação - "C" c/DOP </v>
          </cell>
          <cell r="F245" t="str">
            <v>m³</v>
          </cell>
        </row>
        <row r="246">
          <cell r="B246" t="str">
            <v>3.1.75</v>
          </cell>
          <cell r="D246" t="str">
            <v>23.08.06</v>
          </cell>
          <cell r="E246" t="str">
            <v>Conc. asfaltico modificado / 15% em peso de Borracha ( CONTINUO)</v>
          </cell>
          <cell r="F246" t="str">
            <v>m³</v>
          </cell>
        </row>
        <row r="247">
          <cell r="B247" t="str">
            <v>3.1.76</v>
          </cell>
          <cell r="D247" t="str">
            <v>23.09.01</v>
          </cell>
          <cell r="E247" t="str">
            <v>Capa selante tipo 2</v>
          </cell>
          <cell r="F247" t="str">
            <v>m²</v>
          </cell>
        </row>
        <row r="248">
          <cell r="B248" t="str">
            <v>3.1.77</v>
          </cell>
          <cell r="D248" t="str">
            <v>23.09.02</v>
          </cell>
          <cell r="E248" t="str">
            <v xml:space="preserve">Capa selante tipo 3 </v>
          </cell>
          <cell r="F248" t="str">
            <v>m²</v>
          </cell>
        </row>
        <row r="249">
          <cell r="B249" t="str">
            <v>3.1.78</v>
          </cell>
          <cell r="D249" t="str">
            <v>23.10.01</v>
          </cell>
          <cell r="E249" t="str">
            <v xml:space="preserve">Fresagem de pav., indep. espessura </v>
          </cell>
          <cell r="F249" t="str">
            <v>m³</v>
          </cell>
        </row>
        <row r="250">
          <cell r="B250" t="str">
            <v>3.1.79</v>
          </cell>
          <cell r="D250" t="str">
            <v>23.11.01</v>
          </cell>
          <cell r="E250" t="str">
            <v>Pavimento de conc. pobre rolado</v>
          </cell>
          <cell r="F250" t="str">
            <v>m³</v>
          </cell>
        </row>
        <row r="251">
          <cell r="B251" t="str">
            <v>3.1.80</v>
          </cell>
          <cell r="D251" t="str">
            <v>23.11.03</v>
          </cell>
          <cell r="E251" t="str">
            <v xml:space="preserve">Pavimento de conc. Mecanico </v>
          </cell>
          <cell r="F251" t="str">
            <v>m³</v>
          </cell>
        </row>
        <row r="252">
          <cell r="B252" t="str">
            <v>3.1.81</v>
          </cell>
          <cell r="D252" t="str">
            <v>23.12.01</v>
          </cell>
          <cell r="E252" t="str">
            <v xml:space="preserve">Pavimento conc intertr. 6 cm </v>
          </cell>
          <cell r="F252" t="str">
            <v>m²</v>
          </cell>
        </row>
        <row r="253">
          <cell r="B253" t="str">
            <v>3.1.82</v>
          </cell>
          <cell r="D253" t="str">
            <v>23.12.02</v>
          </cell>
          <cell r="E253" t="str">
            <v xml:space="preserve">Pavimento conc intertr. 8 cm </v>
          </cell>
          <cell r="F253" t="str">
            <v>m²</v>
          </cell>
        </row>
        <row r="254">
          <cell r="B254" t="str">
            <v>3.1.83</v>
          </cell>
          <cell r="D254" t="str">
            <v>23.12.03</v>
          </cell>
          <cell r="E254" t="str">
            <v>Pavimento conc intertr. 10 cm</v>
          </cell>
          <cell r="F254" t="str">
            <v>m²</v>
          </cell>
        </row>
        <row r="256">
          <cell r="B256" t="str">
            <v>Cód. Colinas</v>
          </cell>
          <cell r="D256" t="str">
            <v>Código</v>
          </cell>
          <cell r="E256" t="str">
            <v>Serviços</v>
          </cell>
          <cell r="F256" t="str">
            <v>Unid.</v>
          </cell>
        </row>
        <row r="259">
          <cell r="D259" t="str">
            <v>FASE 24 - OBRAS DE ARTE CORRENTE E DRENAGEM</v>
          </cell>
        </row>
        <row r="260">
          <cell r="B260" t="str">
            <v>4.1.1</v>
          </cell>
          <cell r="D260" t="str">
            <v>24.01.01</v>
          </cell>
          <cell r="E260" t="str">
            <v xml:space="preserve">Aterro de acesso </v>
          </cell>
          <cell r="F260" t="str">
            <v>m³</v>
          </cell>
        </row>
        <row r="261">
          <cell r="B261" t="str">
            <v>4.1.2</v>
          </cell>
          <cell r="D261" t="str">
            <v>24.02.01</v>
          </cell>
          <cell r="E261" t="str">
            <v xml:space="preserve">Escavação manual para obras sem explosivos </v>
          </cell>
          <cell r="F261" t="str">
            <v>m³</v>
          </cell>
        </row>
        <row r="262">
          <cell r="B262" t="str">
            <v>4.1.3</v>
          </cell>
          <cell r="D262" t="str">
            <v>24.02.02</v>
          </cell>
          <cell r="E262" t="str">
            <v xml:space="preserve">Escavação mecânica para obras sem explosivos </v>
          </cell>
          <cell r="F262" t="str">
            <v>m³</v>
          </cell>
        </row>
        <row r="263">
          <cell r="B263" t="str">
            <v>4.1.4</v>
          </cell>
          <cell r="D263" t="str">
            <v>24.02.03</v>
          </cell>
          <cell r="E263" t="str">
            <v xml:space="preserve">Escavação mecânica para obras com explosivo </v>
          </cell>
          <cell r="F263" t="str">
            <v>m³</v>
          </cell>
        </row>
        <row r="264">
          <cell r="B264" t="str">
            <v>4.1.5</v>
          </cell>
          <cell r="D264" t="str">
            <v>24.02.04</v>
          </cell>
          <cell r="E264" t="str">
            <v xml:space="preserve">Escavação corta-rio sem explosivo </v>
          </cell>
          <cell r="F264" t="str">
            <v>m³</v>
          </cell>
        </row>
        <row r="265">
          <cell r="B265" t="str">
            <v>4.1.6</v>
          </cell>
          <cell r="D265" t="str">
            <v>24.02.05</v>
          </cell>
          <cell r="E265" t="str">
            <v xml:space="preserve">Escavação corta-rio com explosivo </v>
          </cell>
          <cell r="F265" t="str">
            <v>m³</v>
          </cell>
        </row>
        <row r="266">
          <cell r="B266" t="str">
            <v>4.1.7</v>
          </cell>
          <cell r="D266" t="str">
            <v>24.02.08</v>
          </cell>
          <cell r="E266" t="str">
            <v xml:space="preserve">Escavação fund., bueiro ou dreno sem expl. até 2 m </v>
          </cell>
          <cell r="F266" t="str">
            <v>m³</v>
          </cell>
        </row>
        <row r="267">
          <cell r="B267" t="str">
            <v>4.1.8</v>
          </cell>
          <cell r="D267" t="str">
            <v xml:space="preserve">24.02.09 </v>
          </cell>
          <cell r="E267" t="str">
            <v xml:space="preserve">Acresc. p/Escav. 1,5 m profundidade, além 2m </v>
          </cell>
          <cell r="F267" t="str">
            <v>m³</v>
          </cell>
        </row>
        <row r="268">
          <cell r="B268" t="str">
            <v>4.1.9</v>
          </cell>
          <cell r="D268" t="str">
            <v>24.02.10</v>
          </cell>
          <cell r="E268" t="str">
            <v xml:space="preserve">Escavação fund., bueiro ou dreno c/expl. até 2 m </v>
          </cell>
          <cell r="F268" t="str">
            <v>m³</v>
          </cell>
        </row>
        <row r="269">
          <cell r="B269" t="str">
            <v>4.1.10</v>
          </cell>
          <cell r="D269" t="str">
            <v>24.02.11</v>
          </cell>
          <cell r="E269" t="str">
            <v xml:space="preserve">Acresc.esc. ensec.explos.c/ 1,5m prof. além 2m </v>
          </cell>
          <cell r="F269" t="str">
            <v>m³</v>
          </cell>
        </row>
        <row r="270">
          <cell r="B270" t="str">
            <v>4.1.11</v>
          </cell>
          <cell r="D270" t="str">
            <v>24.02.12</v>
          </cell>
          <cell r="E270" t="str">
            <v xml:space="preserve">Escavação fund. dentro ensec. sem expl. até 3m </v>
          </cell>
          <cell r="F270" t="str">
            <v>m³</v>
          </cell>
        </row>
        <row r="271">
          <cell r="B271" t="str">
            <v>4.1.12</v>
          </cell>
          <cell r="D271" t="str">
            <v>24.02.13</v>
          </cell>
          <cell r="E271" t="str">
            <v xml:space="preserve">Acresc. p/escav. ensec. p/cada 1m prof. além 3m </v>
          </cell>
          <cell r="F271" t="str">
            <v>m³</v>
          </cell>
        </row>
        <row r="272">
          <cell r="B272" t="str">
            <v>4.1.13</v>
          </cell>
          <cell r="D272" t="str">
            <v>24.02.14</v>
          </cell>
          <cell r="E272" t="str">
            <v xml:space="preserve">Escavação fund. dentro ensec. com expl. até 3 m </v>
          </cell>
          <cell r="F272" t="str">
            <v>m³</v>
          </cell>
        </row>
        <row r="273">
          <cell r="B273" t="str">
            <v>4.1.14</v>
          </cell>
          <cell r="D273" t="str">
            <v>24.02.15</v>
          </cell>
          <cell r="E273" t="str">
            <v>Acresc. p/escav. ensec.c/explos.c/ 1,5m além 3m</v>
          </cell>
          <cell r="F273" t="str">
            <v>m³</v>
          </cell>
        </row>
        <row r="274">
          <cell r="B274" t="str">
            <v>4.1.15</v>
          </cell>
          <cell r="D274" t="str">
            <v>24.03.01</v>
          </cell>
          <cell r="E274" t="str">
            <v xml:space="preserve">Parede ensecadeira com prancha - esp. 0,05m </v>
          </cell>
          <cell r="F274" t="str">
            <v>m²</v>
          </cell>
        </row>
        <row r="275">
          <cell r="B275" t="str">
            <v>4.1.16</v>
          </cell>
          <cell r="D275" t="str">
            <v>24.03.02</v>
          </cell>
          <cell r="E275" t="str">
            <v>Parede ensecadeira com prancha - esp. 0,075m</v>
          </cell>
          <cell r="F275" t="str">
            <v>m²</v>
          </cell>
        </row>
        <row r="276">
          <cell r="B276" t="str">
            <v>4.1.17</v>
          </cell>
          <cell r="D276" t="str">
            <v>24.03.04</v>
          </cell>
          <cell r="E276" t="str">
            <v xml:space="preserve">Argila ench. ensecadeira, incl. apiloamento </v>
          </cell>
          <cell r="F276" t="str">
            <v>m³</v>
          </cell>
        </row>
        <row r="277">
          <cell r="B277" t="str">
            <v>4.1.18</v>
          </cell>
          <cell r="D277" t="str">
            <v>24.03.05</v>
          </cell>
          <cell r="E277" t="str">
            <v xml:space="preserve">Esgotamento continuo água </v>
          </cell>
          <cell r="F277" t="str">
            <v>m³</v>
          </cell>
        </row>
        <row r="278">
          <cell r="B278" t="str">
            <v>4.1.19</v>
          </cell>
          <cell r="D278" t="str">
            <v>24.03.06</v>
          </cell>
          <cell r="E278" t="str">
            <v>Escoramento de valas/cavas p/ fund. contínuo</v>
          </cell>
          <cell r="F278" t="str">
            <v>m²</v>
          </cell>
        </row>
        <row r="279">
          <cell r="B279" t="str">
            <v>4.1.20</v>
          </cell>
          <cell r="D279" t="str">
            <v>24.03.07</v>
          </cell>
          <cell r="E279" t="str">
            <v xml:space="preserve">Escoramento de valas/cavas para fund. descont. </v>
          </cell>
          <cell r="F279" t="str">
            <v>m²</v>
          </cell>
        </row>
        <row r="280">
          <cell r="B280" t="str">
            <v>4.1.21</v>
          </cell>
          <cell r="D280" t="str">
            <v>24.03.08</v>
          </cell>
          <cell r="E280" t="str">
            <v>Escoramento para formas</v>
          </cell>
          <cell r="F280" t="str">
            <v>m²</v>
          </cell>
        </row>
        <row r="281">
          <cell r="B281" t="str">
            <v>4.1.22</v>
          </cell>
          <cell r="D281" t="str">
            <v>24.04.01</v>
          </cell>
          <cell r="E281" t="str">
            <v xml:space="preserve">Cimbramento de passagem secundária e galeria ret. </v>
          </cell>
          <cell r="F281" t="str">
            <v>m³</v>
          </cell>
        </row>
        <row r="282">
          <cell r="B282" t="str">
            <v>4.1.23</v>
          </cell>
          <cell r="D282" t="str">
            <v>24.04.02</v>
          </cell>
          <cell r="E282" t="str">
            <v>Cimbramento de galeria em abóboda</v>
          </cell>
          <cell r="F282" t="str">
            <v>m³</v>
          </cell>
        </row>
        <row r="283">
          <cell r="B283" t="str">
            <v>4.1.24</v>
          </cell>
          <cell r="D283" t="str">
            <v>24.04.03</v>
          </cell>
          <cell r="E283" t="str">
            <v>Andaime de madeira</v>
          </cell>
          <cell r="F283" t="str">
            <v>m³</v>
          </cell>
        </row>
        <row r="284">
          <cell r="B284" t="str">
            <v>4.1.25</v>
          </cell>
          <cell r="D284" t="str">
            <v>24.04.04</v>
          </cell>
          <cell r="E284" t="str">
            <v xml:space="preserve">Andaime tubular </v>
          </cell>
          <cell r="F284" t="str">
            <v>m³</v>
          </cell>
        </row>
        <row r="285">
          <cell r="B285" t="str">
            <v>4.1.26</v>
          </cell>
          <cell r="D285" t="str">
            <v>24.05.01</v>
          </cell>
          <cell r="E285" t="str">
            <v xml:space="preserve">Forma plana para concreto comum </v>
          </cell>
          <cell r="F285" t="str">
            <v>m²</v>
          </cell>
        </row>
        <row r="286">
          <cell r="B286" t="str">
            <v>4.1.27</v>
          </cell>
          <cell r="D286" t="str">
            <v>24.05.02</v>
          </cell>
          <cell r="E286" t="str">
            <v xml:space="preserve">Forma plana para concreto aparente </v>
          </cell>
          <cell r="F286" t="str">
            <v>m²</v>
          </cell>
        </row>
        <row r="287">
          <cell r="B287" t="str">
            <v>4.1.28</v>
          </cell>
          <cell r="D287" t="str">
            <v>24.06.01</v>
          </cell>
          <cell r="E287" t="str">
            <v xml:space="preserve">Aço CA-25 </v>
          </cell>
          <cell r="F287" t="str">
            <v>kg</v>
          </cell>
        </row>
        <row r="288">
          <cell r="B288" t="str">
            <v>4.1.29</v>
          </cell>
          <cell r="D288" t="str">
            <v>24.06.02</v>
          </cell>
          <cell r="E288" t="str">
            <v xml:space="preserve">Aço CA-50 </v>
          </cell>
          <cell r="F288" t="str">
            <v>kg</v>
          </cell>
        </row>
        <row r="289">
          <cell r="B289" t="str">
            <v>4.1.30</v>
          </cell>
          <cell r="D289" t="str">
            <v xml:space="preserve">24.06.03 </v>
          </cell>
          <cell r="E289" t="str">
            <v xml:space="preserve">Aço CA-60 </v>
          </cell>
          <cell r="F289" t="str">
            <v>kg</v>
          </cell>
        </row>
        <row r="290">
          <cell r="B290" t="str">
            <v>4.1.31</v>
          </cell>
          <cell r="D290" t="str">
            <v>24.06.04</v>
          </cell>
          <cell r="E290" t="str">
            <v xml:space="preserve">Tela metálica </v>
          </cell>
          <cell r="F290" t="str">
            <v>m³</v>
          </cell>
        </row>
        <row r="291">
          <cell r="B291" t="str">
            <v>4.1.32</v>
          </cell>
          <cell r="D291" t="str">
            <v>24.07.01</v>
          </cell>
          <cell r="E291" t="str">
            <v xml:space="preserve">Concreto Fck 10 Mpa </v>
          </cell>
          <cell r="F291" t="str">
            <v>m³</v>
          </cell>
        </row>
        <row r="292">
          <cell r="B292" t="str">
            <v>4.1.33</v>
          </cell>
          <cell r="D292" t="str">
            <v>24.07.02</v>
          </cell>
          <cell r="E292" t="str">
            <v xml:space="preserve">Concreto Fck 15 MPa </v>
          </cell>
          <cell r="F292" t="str">
            <v>m³</v>
          </cell>
        </row>
        <row r="293">
          <cell r="B293" t="str">
            <v>4.1.34</v>
          </cell>
          <cell r="D293" t="str">
            <v>24.07.03</v>
          </cell>
          <cell r="E293" t="str">
            <v xml:space="preserve">Concreto Fck 18 MPa </v>
          </cell>
          <cell r="F293" t="str">
            <v>m³</v>
          </cell>
        </row>
        <row r="294">
          <cell r="B294" t="str">
            <v>4.1.35</v>
          </cell>
          <cell r="D294" t="str">
            <v>24.07.04</v>
          </cell>
          <cell r="E294" t="str">
            <v>Concreto Fck 20 MPa</v>
          </cell>
          <cell r="F294" t="str">
            <v>m³</v>
          </cell>
        </row>
        <row r="295">
          <cell r="B295" t="str">
            <v>4.1.36</v>
          </cell>
          <cell r="D295" t="str">
            <v>24.07.05</v>
          </cell>
          <cell r="E295" t="str">
            <v xml:space="preserve">Concreto Fck 25 Mpa </v>
          </cell>
          <cell r="F295" t="str">
            <v>m³</v>
          </cell>
        </row>
        <row r="296">
          <cell r="B296" t="str">
            <v>4.1.37</v>
          </cell>
          <cell r="D296" t="str">
            <v>24.07.07</v>
          </cell>
          <cell r="E296" t="str">
            <v xml:space="preserve">Concreto Fck 30 MPa </v>
          </cell>
          <cell r="F296" t="str">
            <v>m³</v>
          </cell>
        </row>
        <row r="297">
          <cell r="B297" t="str">
            <v>4.1.38</v>
          </cell>
          <cell r="D297" t="str">
            <v>24.07.08</v>
          </cell>
          <cell r="E297" t="str">
            <v xml:space="preserve">Concreto Ciclópico </v>
          </cell>
          <cell r="F297" t="str">
            <v>m³</v>
          </cell>
        </row>
        <row r="298">
          <cell r="B298" t="str">
            <v>4.1.39</v>
          </cell>
          <cell r="D298" t="str">
            <v>24.07.09</v>
          </cell>
          <cell r="E298" t="str">
            <v>Bombeamento p/ concreto qualquer resistência</v>
          </cell>
          <cell r="F298" t="str">
            <v>m³</v>
          </cell>
        </row>
        <row r="299">
          <cell r="B299" t="str">
            <v>4.1.40</v>
          </cell>
          <cell r="D299" t="str">
            <v>24.07.10</v>
          </cell>
          <cell r="E299" t="str">
            <v xml:space="preserve">Concreto Fck 12 Mpa </v>
          </cell>
          <cell r="F299" t="str">
            <v>m³</v>
          </cell>
        </row>
        <row r="300">
          <cell r="B300" t="str">
            <v>4.1.41</v>
          </cell>
          <cell r="D300" t="str">
            <v>24.07.11</v>
          </cell>
          <cell r="E300" t="str">
            <v xml:space="preserve">Concreto Fck 16 MPa </v>
          </cell>
          <cell r="F300" t="str">
            <v>m³</v>
          </cell>
        </row>
        <row r="301">
          <cell r="B301" t="str">
            <v>4.1.42</v>
          </cell>
          <cell r="D301" t="str">
            <v>24.07.12</v>
          </cell>
          <cell r="E301" t="str">
            <v>Concreto Fck 35 MPa</v>
          </cell>
          <cell r="F301" t="str">
            <v>m³</v>
          </cell>
        </row>
        <row r="302">
          <cell r="B302" t="str">
            <v>4.1.43</v>
          </cell>
          <cell r="D302" t="str">
            <v>24.07.13</v>
          </cell>
          <cell r="E302" t="str">
            <v xml:space="preserve">Concreto Fck 40 MPa </v>
          </cell>
          <cell r="F302" t="str">
            <v>m³</v>
          </cell>
        </row>
        <row r="303">
          <cell r="B303" t="str">
            <v>4.1.44</v>
          </cell>
          <cell r="D303" t="str">
            <v>24.08.01</v>
          </cell>
          <cell r="E303" t="str">
            <v>Junta elástica em PVC tipo O-12</v>
          </cell>
          <cell r="F303" t="str">
            <v>m</v>
          </cell>
        </row>
        <row r="304">
          <cell r="B304" t="str">
            <v>4.1.45</v>
          </cell>
          <cell r="D304" t="str">
            <v>24.08.02</v>
          </cell>
          <cell r="E304" t="str">
            <v xml:space="preserve">Junta elástica em PVC tipo O-22 </v>
          </cell>
          <cell r="F304" t="str">
            <v>m</v>
          </cell>
        </row>
        <row r="305">
          <cell r="B305" t="str">
            <v>4.1.46</v>
          </cell>
          <cell r="D305" t="str">
            <v>24.09.01</v>
          </cell>
          <cell r="E305" t="str">
            <v xml:space="preserve">Enrocamento pedra arrumada </v>
          </cell>
          <cell r="F305" t="str">
            <v>m³</v>
          </cell>
        </row>
        <row r="306">
          <cell r="B306" t="str">
            <v>4.1.47</v>
          </cell>
          <cell r="D306" t="str">
            <v>24.09.02</v>
          </cell>
          <cell r="E306" t="str">
            <v xml:space="preserve">Enrocamento pedra arrumada e rejuntada </v>
          </cell>
          <cell r="F306" t="str">
            <v>m³</v>
          </cell>
        </row>
        <row r="307">
          <cell r="B307" t="str">
            <v>4.1.48</v>
          </cell>
          <cell r="D307" t="str">
            <v>24.09.03</v>
          </cell>
          <cell r="E307" t="str">
            <v xml:space="preserve">Enrrocamento pedra jogada </v>
          </cell>
          <cell r="F307" t="str">
            <v>m³</v>
          </cell>
        </row>
        <row r="308">
          <cell r="B308" t="str">
            <v>4.1.49</v>
          </cell>
          <cell r="D308" t="str">
            <v>24.09.04</v>
          </cell>
          <cell r="E308" t="str">
            <v>Gabião tipo caixa 50cm - tela galv.</v>
          </cell>
          <cell r="F308" t="str">
            <v>m³</v>
          </cell>
        </row>
        <row r="309">
          <cell r="B309" t="str">
            <v>4.1.50</v>
          </cell>
        </row>
        <row r="310">
          <cell r="B310" t="str">
            <v>4.1.51</v>
          </cell>
        </row>
        <row r="311">
          <cell r="B311" t="str">
            <v>4.1.52</v>
          </cell>
          <cell r="D311" t="str">
            <v>24.09.05.01</v>
          </cell>
          <cell r="E311" t="str">
            <v xml:space="preserve">Gabião tipo colchão espessura 17cm - tela galv. </v>
          </cell>
          <cell r="F311" t="str">
            <v>m²</v>
          </cell>
        </row>
        <row r="312">
          <cell r="B312" t="str">
            <v>4.1.53</v>
          </cell>
          <cell r="D312" t="str">
            <v>24.09.06.01</v>
          </cell>
          <cell r="E312" t="str">
            <v xml:space="preserve">Gabião tipo colchão espessura 23cm - tela galv. </v>
          </cell>
          <cell r="F312" t="str">
            <v>m²</v>
          </cell>
        </row>
        <row r="313">
          <cell r="B313" t="str">
            <v>4.1.54</v>
          </cell>
          <cell r="D313" t="str">
            <v>24.09.07.01</v>
          </cell>
          <cell r="E313" t="str">
            <v>Gabião tipo colchão espessura 30cm - tela galv.</v>
          </cell>
          <cell r="F313" t="str">
            <v>m²</v>
          </cell>
        </row>
        <row r="314">
          <cell r="B314" t="str">
            <v>4.1.55</v>
          </cell>
          <cell r="D314" t="str">
            <v>24.09.08.01</v>
          </cell>
          <cell r="E314" t="str">
            <v>Gabião tipo colchão espessura 17cm - tela pvc</v>
          </cell>
          <cell r="F314" t="str">
            <v>m²</v>
          </cell>
        </row>
        <row r="315">
          <cell r="B315" t="str">
            <v>4.1.56</v>
          </cell>
          <cell r="D315" t="str">
            <v>24.09.09.01</v>
          </cell>
          <cell r="E315" t="str">
            <v>Gabião tipo colchão espessura 23cm - tela pvc</v>
          </cell>
          <cell r="F315" t="str">
            <v>m²</v>
          </cell>
        </row>
        <row r="316">
          <cell r="B316" t="str">
            <v>4.1.57</v>
          </cell>
          <cell r="D316" t="str">
            <v>24.09.10.01</v>
          </cell>
          <cell r="E316" t="str">
            <v>Gabião tipo colchão espessura 30cm - tela pvc</v>
          </cell>
          <cell r="F316" t="str">
            <v>m²</v>
          </cell>
        </row>
        <row r="317">
          <cell r="B317" t="str">
            <v>4.1.58</v>
          </cell>
          <cell r="D317" t="str">
            <v>24.09.11</v>
          </cell>
          <cell r="E317" t="str">
            <v xml:space="preserve">Gabião tipo saco - tela galv. </v>
          </cell>
          <cell r="F317" t="str">
            <v>m³</v>
          </cell>
        </row>
        <row r="318">
          <cell r="B318" t="str">
            <v>4.1.59</v>
          </cell>
          <cell r="D318" t="str">
            <v>24.09.12</v>
          </cell>
          <cell r="E318" t="str">
            <v>Gabião tipo saco - tela galv. revestido de PVC</v>
          </cell>
          <cell r="F318" t="str">
            <v>m³</v>
          </cell>
        </row>
        <row r="319">
          <cell r="B319" t="str">
            <v>4.1.60</v>
          </cell>
          <cell r="D319" t="str">
            <v>24.09.13</v>
          </cell>
          <cell r="E319" t="str">
            <v>Camada filtrante pedra britada</v>
          </cell>
          <cell r="F319" t="str">
            <v>m³</v>
          </cell>
        </row>
        <row r="320">
          <cell r="B320" t="str">
            <v>4.1.61</v>
          </cell>
          <cell r="D320" t="str">
            <v>24.10.02</v>
          </cell>
          <cell r="E320" t="str">
            <v xml:space="preserve">Calçamento concreto Fck 15 MPa </v>
          </cell>
          <cell r="F320" t="str">
            <v>m³</v>
          </cell>
        </row>
        <row r="321">
          <cell r="B321" t="str">
            <v>4.1.62</v>
          </cell>
          <cell r="D321" t="str">
            <v>24.10.03</v>
          </cell>
          <cell r="E321" t="str">
            <v>Calçamento concreto Fck 10 MPa</v>
          </cell>
          <cell r="F321" t="str">
            <v>m³</v>
          </cell>
        </row>
        <row r="322">
          <cell r="B322" t="str">
            <v>4.1.63</v>
          </cell>
          <cell r="D322" t="str">
            <v>24.11.01</v>
          </cell>
          <cell r="E322" t="str">
            <v xml:space="preserve">Alvenaria tijolo </v>
          </cell>
          <cell r="F322" t="str">
            <v>m³</v>
          </cell>
        </row>
        <row r="323">
          <cell r="B323" t="str">
            <v>4.1.64</v>
          </cell>
          <cell r="D323" t="str">
            <v>24.11.02</v>
          </cell>
          <cell r="E323" t="str">
            <v>Alvenaria de pedra seca</v>
          </cell>
          <cell r="F323" t="str">
            <v>m³</v>
          </cell>
        </row>
        <row r="324">
          <cell r="B324" t="str">
            <v>4.1.65</v>
          </cell>
          <cell r="D324" t="str">
            <v>24.11.04</v>
          </cell>
          <cell r="E324" t="str">
            <v>Alvenaria de pedra argamassada</v>
          </cell>
          <cell r="F324" t="str">
            <v>m³</v>
          </cell>
        </row>
        <row r="325">
          <cell r="B325" t="str">
            <v>4.1.66</v>
          </cell>
          <cell r="D325" t="str">
            <v>24.11.05</v>
          </cell>
          <cell r="E325" t="str">
            <v>Alvenaria de bloco de concreto</v>
          </cell>
          <cell r="F325" t="str">
            <v>m³</v>
          </cell>
        </row>
        <row r="326">
          <cell r="B326" t="str">
            <v>4.1.67</v>
          </cell>
          <cell r="D326" t="str">
            <v>24.11.07</v>
          </cell>
          <cell r="E326" t="str">
            <v>Argamassa de cimento e areia traço 1:3 esp 2cm</v>
          </cell>
          <cell r="F326" t="str">
            <v>m²</v>
          </cell>
        </row>
        <row r="327">
          <cell r="B327" t="str">
            <v>4.1.68</v>
          </cell>
          <cell r="D327" t="str">
            <v>24.12.01.01</v>
          </cell>
          <cell r="E327" t="str">
            <v xml:space="preserve">Enchimento de vala com pedra britada 1 e 2 </v>
          </cell>
          <cell r="F327" t="str">
            <v>m³</v>
          </cell>
        </row>
        <row r="328">
          <cell r="B328" t="str">
            <v>4.1.69</v>
          </cell>
          <cell r="D328" t="str">
            <v>24.12.01.02</v>
          </cell>
          <cell r="E328" t="str">
            <v xml:space="preserve">Enchimento de vala com pedra britada 3 e 4 </v>
          </cell>
          <cell r="F328" t="str">
            <v>m³</v>
          </cell>
        </row>
        <row r="329">
          <cell r="B329" t="str">
            <v>4.1.70</v>
          </cell>
          <cell r="D329" t="str">
            <v>24.12.02</v>
          </cell>
          <cell r="E329" t="str">
            <v>Enchimento de vala com areia</v>
          </cell>
          <cell r="F329" t="str">
            <v>m³</v>
          </cell>
        </row>
        <row r="330">
          <cell r="B330" t="str">
            <v>4.1.71</v>
          </cell>
          <cell r="D330" t="str">
            <v>24.12.03</v>
          </cell>
          <cell r="E330" t="str">
            <v>Enchimento de vala com pedra marroada</v>
          </cell>
          <cell r="F330" t="str">
            <v>m³</v>
          </cell>
        </row>
        <row r="331">
          <cell r="B331" t="str">
            <v>4.1.72</v>
          </cell>
          <cell r="D331" t="str">
            <v>24.12.05</v>
          </cell>
          <cell r="E331" t="str">
            <v>Enchimento base tubo com pedra britada</v>
          </cell>
          <cell r="F331" t="str">
            <v>m³</v>
          </cell>
        </row>
        <row r="332">
          <cell r="B332" t="str">
            <v>4.1.73</v>
          </cell>
          <cell r="D332" t="str">
            <v xml:space="preserve">24.12.06 </v>
          </cell>
          <cell r="E332" t="str">
            <v xml:space="preserve">Enchimento base tubo com pedregulho de cava </v>
          </cell>
          <cell r="F332" t="str">
            <v>m³</v>
          </cell>
        </row>
        <row r="333">
          <cell r="B333" t="str">
            <v>4.1.74</v>
          </cell>
          <cell r="D333" t="str">
            <v>24.12.08</v>
          </cell>
          <cell r="E333" t="str">
            <v>Compactação manual com reaterro solo local</v>
          </cell>
          <cell r="F333" t="str">
            <v>m³</v>
          </cell>
        </row>
        <row r="334">
          <cell r="B334" t="str">
            <v>4.1.75</v>
          </cell>
          <cell r="D334" t="str">
            <v>24.13.01</v>
          </cell>
          <cell r="E334" t="str">
            <v>Val. 0,50m² 1ª categoria</v>
          </cell>
          <cell r="F334" t="str">
            <v>m³</v>
          </cell>
        </row>
        <row r="335">
          <cell r="B335" t="str">
            <v>4.1.76</v>
          </cell>
          <cell r="D335" t="str">
            <v>24.13.02</v>
          </cell>
          <cell r="E335" t="str">
            <v xml:space="preserve">Val. 0,50m² 2ª categoria </v>
          </cell>
          <cell r="F335" t="str">
            <v>m³</v>
          </cell>
        </row>
        <row r="336">
          <cell r="B336" t="str">
            <v>4.1.77</v>
          </cell>
          <cell r="D336" t="str">
            <v>24.13.03</v>
          </cell>
          <cell r="E336" t="str">
            <v>Val. 0,50m² 3ª categoria</v>
          </cell>
          <cell r="F336" t="str">
            <v>m³</v>
          </cell>
        </row>
        <row r="337">
          <cell r="B337" t="str">
            <v>4.1.78</v>
          </cell>
          <cell r="D337" t="str">
            <v>24.13.04</v>
          </cell>
          <cell r="E337" t="str">
            <v>Val. seção transversal maior 0,50m² 1ª cat.</v>
          </cell>
          <cell r="F337" t="str">
            <v>m³</v>
          </cell>
        </row>
        <row r="338">
          <cell r="B338" t="str">
            <v>4.1.79</v>
          </cell>
          <cell r="D338" t="str">
            <v>24.13.05</v>
          </cell>
          <cell r="E338" t="str">
            <v xml:space="preserve">Val. seção transversal maior 0,50m² 2ª cat. </v>
          </cell>
          <cell r="F338" t="str">
            <v>m³</v>
          </cell>
        </row>
        <row r="339">
          <cell r="B339" t="str">
            <v>4.1.80</v>
          </cell>
          <cell r="D339" t="str">
            <v>24.13.06</v>
          </cell>
          <cell r="E339" t="str">
            <v>Val. seção transversal maior 0,50m² 3ª cat.</v>
          </cell>
          <cell r="F339" t="str">
            <v>m³</v>
          </cell>
        </row>
        <row r="340">
          <cell r="B340" t="str">
            <v>4.1.81</v>
          </cell>
          <cell r="D340" t="str">
            <v>24.13.07</v>
          </cell>
          <cell r="E340" t="str">
            <v>Val. 0,50m² 3ª categoria ar comprimido</v>
          </cell>
          <cell r="F340" t="str">
            <v>m³</v>
          </cell>
        </row>
        <row r="341">
          <cell r="B341" t="str">
            <v>4.1.82</v>
          </cell>
          <cell r="D341" t="str">
            <v>24.14.01</v>
          </cell>
          <cell r="E341" t="str">
            <v>Manta geotêxtil não tecido</v>
          </cell>
          <cell r="F341" t="str">
            <v>kg</v>
          </cell>
        </row>
        <row r="342">
          <cell r="B342" t="str">
            <v>4.1.83</v>
          </cell>
          <cell r="D342" t="str">
            <v>24.14.01.01</v>
          </cell>
          <cell r="F342" t="str">
            <v>m²</v>
          </cell>
        </row>
        <row r="343">
          <cell r="B343" t="str">
            <v>4.1.84</v>
          </cell>
          <cell r="D343" t="str">
            <v>24.14.01.02</v>
          </cell>
          <cell r="F343" t="str">
            <v>m²</v>
          </cell>
        </row>
        <row r="344">
          <cell r="B344" t="str">
            <v>4.1.85</v>
          </cell>
          <cell r="D344" t="str">
            <v>24.14.01.03</v>
          </cell>
          <cell r="F344" t="str">
            <v>m²</v>
          </cell>
        </row>
        <row r="345">
          <cell r="B345" t="str">
            <v>4.1.86</v>
          </cell>
          <cell r="D345" t="str">
            <v>24.14.01.04</v>
          </cell>
          <cell r="F345" t="str">
            <v>m²</v>
          </cell>
        </row>
        <row r="346">
          <cell r="B346" t="str">
            <v>4.1.87</v>
          </cell>
          <cell r="D346" t="str">
            <v>24.14.01.05</v>
          </cell>
          <cell r="F346" t="str">
            <v>m²</v>
          </cell>
        </row>
        <row r="347">
          <cell r="B347" t="str">
            <v>4.1.88</v>
          </cell>
          <cell r="D347" t="str">
            <v>24.14.01.06</v>
          </cell>
          <cell r="F347" t="str">
            <v>m²</v>
          </cell>
        </row>
        <row r="348">
          <cell r="B348" t="str">
            <v>4.1.89</v>
          </cell>
          <cell r="D348" t="str">
            <v>24.14.02</v>
          </cell>
          <cell r="E348" t="str">
            <v>Manta geotêxtil tecido</v>
          </cell>
          <cell r="F348" t="str">
            <v>kg</v>
          </cell>
        </row>
        <row r="349">
          <cell r="B349" t="str">
            <v>4.1.90</v>
          </cell>
          <cell r="D349" t="str">
            <v>24.15.01</v>
          </cell>
          <cell r="E349" t="str">
            <v>Tubo dreno concreto 15 cm</v>
          </cell>
          <cell r="F349" t="str">
            <v>m</v>
          </cell>
        </row>
        <row r="350">
          <cell r="B350" t="str">
            <v>4.1.91</v>
          </cell>
          <cell r="D350" t="str">
            <v>24.15.02</v>
          </cell>
          <cell r="E350" t="str">
            <v>Tubo dreno concreto 20 cm</v>
          </cell>
          <cell r="F350" t="str">
            <v>m</v>
          </cell>
        </row>
        <row r="351">
          <cell r="B351" t="str">
            <v>4.1.92</v>
          </cell>
          <cell r="D351" t="str">
            <v>24.15.03</v>
          </cell>
          <cell r="E351" t="str">
            <v>Tubo dreno barro 15 cm</v>
          </cell>
          <cell r="F351" t="str">
            <v>m</v>
          </cell>
        </row>
        <row r="352">
          <cell r="B352" t="str">
            <v>4.1.93</v>
          </cell>
          <cell r="D352" t="str">
            <v>24.15.04</v>
          </cell>
          <cell r="E352" t="str">
            <v>Tubo dreno barro 20 cm</v>
          </cell>
          <cell r="F352" t="str">
            <v>m</v>
          </cell>
        </row>
        <row r="353">
          <cell r="B353" t="str">
            <v>4.1.94</v>
          </cell>
          <cell r="D353" t="str">
            <v>24.15.05</v>
          </cell>
          <cell r="E353" t="str">
            <v>Tubo de pvc perfurado ou não D=0,050m</v>
          </cell>
          <cell r="F353" t="str">
            <v>m</v>
          </cell>
        </row>
        <row r="354">
          <cell r="B354" t="str">
            <v>4.1.95</v>
          </cell>
          <cell r="D354" t="str">
            <v>24.15.07</v>
          </cell>
          <cell r="E354" t="str">
            <v>Tubo de pvc perfurado ou não D=0,10m</v>
          </cell>
          <cell r="F354" t="str">
            <v>m</v>
          </cell>
        </row>
        <row r="355">
          <cell r="B355" t="str">
            <v>4.1.96</v>
          </cell>
          <cell r="D355" t="str">
            <v>24.15.08</v>
          </cell>
          <cell r="E355" t="str">
            <v>Tubo de pvc perfurado ou não D=0,15m</v>
          </cell>
          <cell r="F355" t="str">
            <v>m</v>
          </cell>
        </row>
        <row r="356">
          <cell r="B356" t="str">
            <v>4.1.97</v>
          </cell>
          <cell r="D356" t="str">
            <v>24.15.09</v>
          </cell>
          <cell r="E356" t="str">
            <v>Dreno horizontal profundo</v>
          </cell>
          <cell r="F356" t="str">
            <v>m</v>
          </cell>
        </row>
        <row r="357">
          <cell r="B357" t="str">
            <v>4.1.98</v>
          </cell>
          <cell r="D357" t="str">
            <v>24.15.11</v>
          </cell>
          <cell r="F357" t="str">
            <v>m</v>
          </cell>
        </row>
        <row r="358">
          <cell r="B358" t="str">
            <v>4.1.99</v>
          </cell>
          <cell r="D358" t="str">
            <v>24.15.12</v>
          </cell>
          <cell r="F358" t="str">
            <v>m</v>
          </cell>
        </row>
        <row r="359">
          <cell r="B359" t="str">
            <v>4.1.100</v>
          </cell>
          <cell r="D359" t="str">
            <v>24.15.13</v>
          </cell>
          <cell r="F359" t="str">
            <v>m</v>
          </cell>
        </row>
        <row r="360">
          <cell r="B360" t="str">
            <v>4.1.101</v>
          </cell>
          <cell r="D360" t="str">
            <v>24.15.14</v>
          </cell>
          <cell r="F360" t="str">
            <v>m</v>
          </cell>
        </row>
        <row r="361">
          <cell r="B361" t="str">
            <v>4.1.102</v>
          </cell>
          <cell r="D361" t="str">
            <v>24.15.15</v>
          </cell>
          <cell r="F361" t="str">
            <v>m</v>
          </cell>
        </row>
        <row r="362">
          <cell r="B362" t="str">
            <v>4.1.103</v>
          </cell>
          <cell r="D362" t="str">
            <v>24.15.16</v>
          </cell>
          <cell r="F362" t="str">
            <v>m</v>
          </cell>
        </row>
        <row r="363">
          <cell r="B363" t="str">
            <v>4.1.104</v>
          </cell>
          <cell r="D363" t="str">
            <v>24.15.17</v>
          </cell>
          <cell r="F363" t="str">
            <v>m</v>
          </cell>
        </row>
        <row r="364">
          <cell r="B364" t="str">
            <v>4.1.105</v>
          </cell>
          <cell r="D364" t="str">
            <v>24.16.01</v>
          </cell>
          <cell r="E364" t="str">
            <v>Tubo De concreto D=0,40m classe CA-1</v>
          </cell>
          <cell r="F364" t="str">
            <v>m</v>
          </cell>
        </row>
        <row r="365">
          <cell r="B365" t="str">
            <v>4.1.106</v>
          </cell>
          <cell r="D365" t="str">
            <v>24.16.02</v>
          </cell>
          <cell r="E365" t="str">
            <v xml:space="preserve">Tubo De concreto D=0,40m classe CA-2 </v>
          </cell>
          <cell r="F365" t="str">
            <v>m</v>
          </cell>
        </row>
        <row r="366">
          <cell r="B366" t="str">
            <v>4.1.107</v>
          </cell>
          <cell r="D366" t="str">
            <v>24.16.03</v>
          </cell>
        </row>
        <row r="367">
          <cell r="B367" t="str">
            <v>4.1.108</v>
          </cell>
          <cell r="D367" t="str">
            <v>24.16.04</v>
          </cell>
        </row>
        <row r="368">
          <cell r="B368" t="str">
            <v>4.1.109</v>
          </cell>
          <cell r="D368" t="str">
            <v>24.16.05</v>
          </cell>
        </row>
        <row r="369">
          <cell r="B369" t="str">
            <v>4.1.110</v>
          </cell>
          <cell r="D369" t="str">
            <v>24.16.06</v>
          </cell>
        </row>
        <row r="370">
          <cell r="B370" t="str">
            <v>4.1.111</v>
          </cell>
          <cell r="D370" t="str">
            <v>24.16.07</v>
          </cell>
          <cell r="E370" t="str">
            <v>Tubo De concreto D=0,60m classe CA-1</v>
          </cell>
          <cell r="F370" t="str">
            <v>m</v>
          </cell>
        </row>
        <row r="371">
          <cell r="B371" t="str">
            <v>4.1.112</v>
          </cell>
          <cell r="D371" t="str">
            <v>24.16.08</v>
          </cell>
          <cell r="E371" t="str">
            <v>Tubo De concreto D=0,60m classe CA-2</v>
          </cell>
          <cell r="F371" t="str">
            <v>m</v>
          </cell>
        </row>
        <row r="372">
          <cell r="B372" t="str">
            <v>4.1.113</v>
          </cell>
          <cell r="D372" t="str">
            <v>24.16.09</v>
          </cell>
          <cell r="E372" t="str">
            <v>Tubo De concreto D=0,60m classe CA-3</v>
          </cell>
          <cell r="F372" t="str">
            <v>m</v>
          </cell>
        </row>
        <row r="373">
          <cell r="B373" t="str">
            <v>4.1.114</v>
          </cell>
          <cell r="D373" t="str">
            <v>24.16.10.10</v>
          </cell>
          <cell r="E373" t="str">
            <v>Tubo De concreto D=0,60m classe CA-4</v>
          </cell>
          <cell r="F373" t="str">
            <v>m</v>
          </cell>
        </row>
        <row r="374">
          <cell r="B374" t="str">
            <v>4.1.115</v>
          </cell>
          <cell r="D374" t="str">
            <v>24.16.11</v>
          </cell>
          <cell r="E374" t="str">
            <v>Tubo De concreto D=0,80m classe CA-1</v>
          </cell>
          <cell r="F374" t="str">
            <v>m</v>
          </cell>
        </row>
        <row r="375">
          <cell r="B375" t="str">
            <v>4.1.116</v>
          </cell>
          <cell r="D375" t="str">
            <v>24.16.12</v>
          </cell>
          <cell r="E375" t="str">
            <v>Tubo De concreto D=0,80m classe CA-2</v>
          </cell>
          <cell r="F375" t="str">
            <v>m</v>
          </cell>
        </row>
        <row r="376">
          <cell r="B376" t="str">
            <v>4.1.117</v>
          </cell>
          <cell r="D376" t="str">
            <v>24.16.13</v>
          </cell>
          <cell r="E376" t="str">
            <v>Tubo De concreto D=0,80m classe CA-3</v>
          </cell>
          <cell r="F376" t="str">
            <v>m</v>
          </cell>
        </row>
        <row r="377">
          <cell r="B377" t="str">
            <v>4.1.118</v>
          </cell>
          <cell r="D377" t="str">
            <v>24.16.14</v>
          </cell>
          <cell r="E377" t="str">
            <v>Tubo De concreto D=0,80m classe CA-4</v>
          </cell>
          <cell r="F377" t="str">
            <v>m</v>
          </cell>
        </row>
        <row r="378">
          <cell r="B378" t="str">
            <v>4.1.119</v>
          </cell>
          <cell r="D378" t="str">
            <v>24.16.15</v>
          </cell>
          <cell r="E378" t="str">
            <v xml:space="preserve">Tubo De concreto D=1,00m classe CA-1 </v>
          </cell>
          <cell r="F378" t="str">
            <v>m</v>
          </cell>
        </row>
        <row r="379">
          <cell r="B379" t="str">
            <v>4.1.120</v>
          </cell>
          <cell r="D379" t="str">
            <v>24.16.16</v>
          </cell>
          <cell r="E379" t="str">
            <v xml:space="preserve">Tubo De concreto D=1,00m classe CA-2 </v>
          </cell>
          <cell r="F379" t="str">
            <v>m</v>
          </cell>
        </row>
        <row r="380">
          <cell r="B380" t="str">
            <v>4.1.121</v>
          </cell>
          <cell r="D380" t="str">
            <v>24.16.17</v>
          </cell>
          <cell r="E380" t="str">
            <v>Tubo De concreto D=1,00m classe CA-3</v>
          </cell>
          <cell r="F380" t="str">
            <v>m</v>
          </cell>
        </row>
        <row r="381">
          <cell r="B381" t="str">
            <v>4.1.122</v>
          </cell>
          <cell r="D381" t="str">
            <v>24.16.18</v>
          </cell>
          <cell r="E381" t="str">
            <v>Tubo De concreto D=1,00m classe CA-4</v>
          </cell>
          <cell r="F381" t="str">
            <v>m</v>
          </cell>
        </row>
        <row r="382">
          <cell r="B382" t="str">
            <v>4.1.123</v>
          </cell>
          <cell r="D382" t="str">
            <v>24.16.19</v>
          </cell>
          <cell r="E382" t="str">
            <v>Tubo De concreto D=1,20m classe CA-1</v>
          </cell>
          <cell r="F382" t="str">
            <v>m</v>
          </cell>
        </row>
        <row r="383">
          <cell r="B383" t="str">
            <v>4.1.124</v>
          </cell>
          <cell r="D383" t="str">
            <v>24.16.20</v>
          </cell>
          <cell r="E383" t="str">
            <v>Tubo De concreto D=1,20m classe CA-2</v>
          </cell>
          <cell r="F383" t="str">
            <v>m</v>
          </cell>
        </row>
        <row r="384">
          <cell r="B384" t="str">
            <v>4.1.125</v>
          </cell>
          <cell r="D384" t="str">
            <v>24.16.21</v>
          </cell>
          <cell r="E384" t="str">
            <v>Tubo De concreto D=1,20m classe CA-3</v>
          </cell>
          <cell r="F384" t="str">
            <v>m</v>
          </cell>
        </row>
        <row r="385">
          <cell r="B385" t="str">
            <v>4.1.126</v>
          </cell>
          <cell r="D385" t="str">
            <v>24.16.22</v>
          </cell>
          <cell r="E385" t="str">
            <v>Tubo De concreto D=1,20m classe CA-4</v>
          </cell>
          <cell r="F385" t="str">
            <v>m</v>
          </cell>
        </row>
        <row r="386">
          <cell r="B386" t="str">
            <v>4.1.127</v>
          </cell>
          <cell r="D386" t="str">
            <v>24.16.23</v>
          </cell>
          <cell r="E386" t="str">
            <v>Tubo De concreto D=1,50m classe CA-1</v>
          </cell>
          <cell r="F386" t="str">
            <v>m</v>
          </cell>
        </row>
        <row r="387">
          <cell r="B387" t="str">
            <v>4.1.128</v>
          </cell>
          <cell r="D387" t="str">
            <v>24.16.24</v>
          </cell>
          <cell r="E387" t="str">
            <v>Tubo De concreto D=1,50m classe CA-2</v>
          </cell>
          <cell r="F387" t="str">
            <v>m</v>
          </cell>
        </row>
        <row r="388">
          <cell r="B388" t="str">
            <v>4.1.129</v>
          </cell>
          <cell r="D388" t="str">
            <v>24.16.25</v>
          </cell>
          <cell r="E388" t="str">
            <v>Tubo De concreto D=1,50m classe CA-3</v>
          </cell>
          <cell r="F388" t="str">
            <v>m</v>
          </cell>
        </row>
        <row r="389">
          <cell r="B389" t="str">
            <v>4.1.130</v>
          </cell>
          <cell r="D389" t="str">
            <v>24.16.26</v>
          </cell>
          <cell r="E389" t="str">
            <v>Tubo De concreto D=1,50m classe CA-4</v>
          </cell>
          <cell r="F389" t="str">
            <v>m</v>
          </cell>
        </row>
        <row r="390">
          <cell r="B390" t="str">
            <v>4.1.131</v>
          </cell>
          <cell r="D390" t="str">
            <v>24.16.27</v>
          </cell>
          <cell r="E390" t="str">
            <v>Tubo de concreto simples D=0,40m</v>
          </cell>
          <cell r="F390" t="str">
            <v>m</v>
          </cell>
        </row>
        <row r="391">
          <cell r="B391" t="str">
            <v>4.1.132</v>
          </cell>
          <cell r="D391" t="str">
            <v>24.16.28</v>
          </cell>
          <cell r="E391" t="str">
            <v>Tubo de concreto simples D=0,60m</v>
          </cell>
          <cell r="F391" t="str">
            <v>m</v>
          </cell>
        </row>
        <row r="392">
          <cell r="B392" t="str">
            <v>4.1.133</v>
          </cell>
          <cell r="D392" t="str">
            <v>24.16.29</v>
          </cell>
          <cell r="F392" t="str">
            <v>m</v>
          </cell>
        </row>
        <row r="393">
          <cell r="B393" t="str">
            <v>4.1.134</v>
          </cell>
          <cell r="D393" t="str">
            <v>24.16.30</v>
          </cell>
          <cell r="F393" t="str">
            <v>m</v>
          </cell>
        </row>
        <row r="394">
          <cell r="B394" t="str">
            <v>4.1.135</v>
          </cell>
          <cell r="D394" t="str">
            <v>24.16.31</v>
          </cell>
          <cell r="F394" t="str">
            <v>m</v>
          </cell>
        </row>
        <row r="395">
          <cell r="B395" t="str">
            <v>4.1.136</v>
          </cell>
          <cell r="D395" t="str">
            <v>24.16.32</v>
          </cell>
          <cell r="F395" t="str">
            <v>m</v>
          </cell>
        </row>
        <row r="396">
          <cell r="B396" t="str">
            <v>4.1.137</v>
          </cell>
          <cell r="D396" t="str">
            <v>24.18.01</v>
          </cell>
          <cell r="E396" t="str">
            <v>Canaleta concreto 40 cm</v>
          </cell>
          <cell r="F396" t="str">
            <v>m</v>
          </cell>
        </row>
        <row r="397">
          <cell r="B397" t="str">
            <v>4.1.138</v>
          </cell>
          <cell r="D397" t="str">
            <v>24.18.02</v>
          </cell>
          <cell r="E397" t="str">
            <v>Canaleta concreto 60 cm</v>
          </cell>
          <cell r="F397" t="str">
            <v>m</v>
          </cell>
        </row>
        <row r="398">
          <cell r="B398" t="str">
            <v>4.1.139</v>
          </cell>
          <cell r="D398" t="str">
            <v>24.18.03</v>
          </cell>
          <cell r="E398" t="str">
            <v>Canaleta concreto 80 cm</v>
          </cell>
          <cell r="F398" t="str">
            <v>m</v>
          </cell>
        </row>
        <row r="399">
          <cell r="B399" t="str">
            <v>4.1.140</v>
          </cell>
          <cell r="D399" t="str">
            <v>24.19.01</v>
          </cell>
          <cell r="E399" t="str">
            <v>Lastro de concreto Fck 10 MPa</v>
          </cell>
          <cell r="F399" t="str">
            <v>m³</v>
          </cell>
        </row>
        <row r="400">
          <cell r="B400" t="str">
            <v>4.1.141</v>
          </cell>
          <cell r="D400" t="str">
            <v>24.19.02</v>
          </cell>
          <cell r="E400" t="str">
            <v>Sarjeta pré-fabricada de concreto Fck 15 MPa</v>
          </cell>
          <cell r="F400" t="str">
            <v>m²</v>
          </cell>
        </row>
        <row r="401">
          <cell r="B401" t="str">
            <v>4.1.142</v>
          </cell>
          <cell r="D401" t="str">
            <v>24.19.03</v>
          </cell>
          <cell r="E401" t="str">
            <v>Guia pre-fabricada concreto Fck 15 MPa</v>
          </cell>
          <cell r="F401" t="str">
            <v>m</v>
          </cell>
        </row>
        <row r="402">
          <cell r="B402" t="str">
            <v>4.1.143</v>
          </cell>
          <cell r="D402" t="str">
            <v>24.19.04</v>
          </cell>
          <cell r="E402" t="str">
            <v>Sarjeta concreto Fck 15 MPa</v>
          </cell>
          <cell r="F402" t="str">
            <v>m³</v>
          </cell>
        </row>
        <row r="403">
          <cell r="B403" t="str">
            <v>4.1.144</v>
          </cell>
          <cell r="D403" t="str">
            <v>24.19.05</v>
          </cell>
          <cell r="E403" t="str">
            <v>Guia concreto Fck 15 MPa</v>
          </cell>
          <cell r="F403" t="str">
            <v>m³</v>
          </cell>
        </row>
        <row r="404">
          <cell r="B404" t="str">
            <v>4.1.145</v>
          </cell>
          <cell r="D404" t="str">
            <v>24.19.06</v>
          </cell>
          <cell r="E404" t="str">
            <v>Telar e tampão de ferro fundido</v>
          </cell>
          <cell r="F404" t="str">
            <v>un</v>
          </cell>
        </row>
        <row r="405">
          <cell r="B405" t="str">
            <v>4.1.146</v>
          </cell>
          <cell r="D405" t="str">
            <v>24.19.07</v>
          </cell>
          <cell r="E405" t="str">
            <v>Grelha de concreto 0,10 X ,094 x 1,20m</v>
          </cell>
          <cell r="F405" t="str">
            <v>un</v>
          </cell>
        </row>
        <row r="406">
          <cell r="B406" t="str">
            <v>4.1.147</v>
          </cell>
          <cell r="D406" t="str">
            <v>24.19.07.01</v>
          </cell>
          <cell r="F406" t="str">
            <v>un</v>
          </cell>
        </row>
        <row r="407">
          <cell r="B407" t="str">
            <v>4.1.148</v>
          </cell>
          <cell r="D407" t="str">
            <v>24.19.08</v>
          </cell>
          <cell r="E407" t="str">
            <v xml:space="preserve">Grelha de fºfº p/ boca de lobo tipo GRS-135 </v>
          </cell>
          <cell r="F407" t="str">
            <v>un</v>
          </cell>
        </row>
        <row r="408">
          <cell r="B408" t="str">
            <v>4.1.149</v>
          </cell>
          <cell r="D408" t="str">
            <v>24.20.01</v>
          </cell>
          <cell r="E408" t="str">
            <v>Tubo aço corr.galv.met.não destrutivo</v>
          </cell>
          <cell r="F408" t="str">
            <v>kg</v>
          </cell>
        </row>
        <row r="409">
          <cell r="B409" t="str">
            <v>4.1.150</v>
          </cell>
          <cell r="D409" t="str">
            <v>24.20.02</v>
          </cell>
          <cell r="E409" t="str">
            <v>Tubo aço corr.epoxy met.não destrutivo</v>
          </cell>
          <cell r="F409" t="str">
            <v>kg</v>
          </cell>
        </row>
        <row r="410">
          <cell r="B410" t="str">
            <v>4.1.151</v>
          </cell>
          <cell r="D410" t="str">
            <v>24.20.03</v>
          </cell>
          <cell r="E410" t="str">
            <v>Tubo aço corr.galv.met. destrutivo</v>
          </cell>
          <cell r="F410" t="str">
            <v>kg</v>
          </cell>
        </row>
        <row r="411">
          <cell r="B411" t="str">
            <v>4.1.152</v>
          </cell>
          <cell r="D411" t="str">
            <v>24.20.04</v>
          </cell>
          <cell r="E411" t="str">
            <v>Tubo aço corr.epoxy met. destrutivo</v>
          </cell>
          <cell r="F411" t="str">
            <v>kg</v>
          </cell>
        </row>
        <row r="412">
          <cell r="B412" t="str">
            <v>4.1.153</v>
          </cell>
          <cell r="D412" t="str">
            <v>24.21.01</v>
          </cell>
          <cell r="E412" t="str">
            <v>Broca de concreto armado D=20,00cm</v>
          </cell>
          <cell r="F412" t="str">
            <v>m</v>
          </cell>
        </row>
        <row r="413">
          <cell r="B413" t="str">
            <v>4.1.154</v>
          </cell>
          <cell r="D413" t="str">
            <v>24.21.02</v>
          </cell>
          <cell r="E413" t="str">
            <v>Broca de concreto armado D=25,00cm</v>
          </cell>
          <cell r="F413" t="str">
            <v>m</v>
          </cell>
        </row>
        <row r="414">
          <cell r="B414" t="str">
            <v>4.1.155</v>
          </cell>
          <cell r="D414" t="str">
            <v>24.21.03</v>
          </cell>
          <cell r="E414" t="str">
            <v>Broca de concreto armado D=15,00cm</v>
          </cell>
          <cell r="F414" t="str">
            <v>m</v>
          </cell>
        </row>
        <row r="416">
          <cell r="B416" t="str">
            <v>Cód. Colinas</v>
          </cell>
          <cell r="D416" t="str">
            <v>Código</v>
          </cell>
          <cell r="E416" t="str">
            <v>Serviços</v>
          </cell>
          <cell r="F416" t="str">
            <v>Unid.</v>
          </cell>
        </row>
        <row r="419">
          <cell r="D419" t="str">
            <v>FASE-25 OBRAS DE CONTENÇÃO</v>
          </cell>
        </row>
        <row r="420">
          <cell r="B420" t="str">
            <v>5.1.1</v>
          </cell>
          <cell r="D420" t="str">
            <v>25.01.01</v>
          </cell>
          <cell r="E420" t="str">
            <v>Aterro de acesso</v>
          </cell>
          <cell r="F420" t="str">
            <v>m³</v>
          </cell>
        </row>
        <row r="421">
          <cell r="B421" t="str">
            <v>5.1.2</v>
          </cell>
          <cell r="D421" t="str">
            <v>25.01.03.05</v>
          </cell>
          <cell r="E421" t="str">
            <v>At. Solo cim. 6% pulv.</v>
          </cell>
          <cell r="F421" t="str">
            <v>m³</v>
          </cell>
        </row>
        <row r="422">
          <cell r="B422" t="str">
            <v>5.1.3</v>
          </cell>
          <cell r="D422" t="str">
            <v>25.02.01</v>
          </cell>
          <cell r="E422" t="str">
            <v>Escavação manual para obras sem explosivos</v>
          </cell>
          <cell r="F422" t="str">
            <v>m³</v>
          </cell>
        </row>
        <row r="423">
          <cell r="B423" t="str">
            <v>5.1.4</v>
          </cell>
          <cell r="D423" t="str">
            <v>25.02.02</v>
          </cell>
          <cell r="E423" t="str">
            <v>Escavação mecânica para obras sem explosivos</v>
          </cell>
          <cell r="F423" t="str">
            <v>m³</v>
          </cell>
        </row>
        <row r="424">
          <cell r="B424" t="str">
            <v>5.1.5</v>
          </cell>
          <cell r="D424" t="str">
            <v>25.02.03</v>
          </cell>
          <cell r="E424" t="str">
            <v>Escavação mecânica para obras com explosivo</v>
          </cell>
          <cell r="F424" t="str">
            <v>m³</v>
          </cell>
        </row>
        <row r="425">
          <cell r="B425" t="str">
            <v>5.1.6</v>
          </cell>
          <cell r="D425" t="str">
            <v>25.02.04</v>
          </cell>
          <cell r="E425" t="str">
            <v>Escavação corta-rio sem explosivo</v>
          </cell>
          <cell r="F425" t="str">
            <v>m³</v>
          </cell>
        </row>
        <row r="426">
          <cell r="B426" t="str">
            <v>5.1.7</v>
          </cell>
          <cell r="D426" t="str">
            <v>25.02.05</v>
          </cell>
          <cell r="E426" t="str">
            <v>Escavação corta-rio com explosivo</v>
          </cell>
          <cell r="F426" t="str">
            <v>m³</v>
          </cell>
        </row>
        <row r="427">
          <cell r="B427" t="str">
            <v>5.1.8</v>
          </cell>
          <cell r="D427" t="str">
            <v>25.02.06</v>
          </cell>
          <cell r="E427" t="str">
            <v>Escavação fund., bueiro ou dreno sem expl. até 2 m</v>
          </cell>
          <cell r="F427" t="str">
            <v>m³</v>
          </cell>
        </row>
        <row r="428">
          <cell r="B428" t="str">
            <v>5.1.9</v>
          </cell>
          <cell r="D428" t="str">
            <v>25.02.07</v>
          </cell>
          <cell r="E428" t="str">
            <v>Acresc. p/Escav. 1,5 m profundidade, além 2m</v>
          </cell>
          <cell r="F428" t="str">
            <v>m³</v>
          </cell>
        </row>
        <row r="429">
          <cell r="B429" t="str">
            <v>5.1.10</v>
          </cell>
          <cell r="D429" t="str">
            <v>25.02.08</v>
          </cell>
          <cell r="E429" t="str">
            <v>Escavação fund., bueiro ou dreno c/expl. até 2 m</v>
          </cell>
          <cell r="F429" t="str">
            <v>m³</v>
          </cell>
        </row>
        <row r="430">
          <cell r="B430" t="str">
            <v>5.1.11</v>
          </cell>
          <cell r="D430" t="str">
            <v>25.02.09</v>
          </cell>
          <cell r="E430" t="str">
            <v>Acresc.escav. ensec.explos.c/ 1,5m prof. além 2m</v>
          </cell>
          <cell r="F430" t="str">
            <v>m³</v>
          </cell>
        </row>
        <row r="431">
          <cell r="B431" t="str">
            <v>5.1.12</v>
          </cell>
          <cell r="D431" t="str">
            <v>25.02.10</v>
          </cell>
          <cell r="E431" t="str">
            <v>Escavação fund. dentro ensec. sem expl. até 3m</v>
          </cell>
          <cell r="F431" t="str">
            <v>m³</v>
          </cell>
        </row>
        <row r="432">
          <cell r="B432" t="str">
            <v>5.1.13</v>
          </cell>
          <cell r="D432" t="str">
            <v>25.02.11</v>
          </cell>
          <cell r="E432" t="str">
            <v>Acresc. p/escav. ensec. p/cada 1m prof. além 3m</v>
          </cell>
          <cell r="F432" t="str">
            <v>m³</v>
          </cell>
        </row>
        <row r="433">
          <cell r="B433" t="str">
            <v>5.1.14</v>
          </cell>
          <cell r="D433" t="str">
            <v>25.02.12</v>
          </cell>
          <cell r="E433" t="str">
            <v>Escavação fund. dentro ensec. com expl. até 3 m</v>
          </cell>
          <cell r="F433" t="str">
            <v>m³</v>
          </cell>
        </row>
        <row r="434">
          <cell r="B434" t="str">
            <v>5.1.15</v>
          </cell>
          <cell r="D434" t="str">
            <v>25.02.13</v>
          </cell>
          <cell r="E434" t="str">
            <v>Acresc. p/escav. ensec.c/explos.c/ 1,5m além 3m</v>
          </cell>
          <cell r="F434" t="str">
            <v>m³</v>
          </cell>
        </row>
        <row r="435">
          <cell r="B435" t="str">
            <v>5.1.16</v>
          </cell>
          <cell r="D435" t="str">
            <v>25.03.01</v>
          </cell>
          <cell r="E435" t="str">
            <v xml:space="preserve">Parede ensecadeira com prancha - esp. 2" </v>
          </cell>
          <cell r="F435" t="str">
            <v>m²</v>
          </cell>
        </row>
        <row r="436">
          <cell r="B436" t="str">
            <v>5.1.17</v>
          </cell>
          <cell r="D436" t="str">
            <v>25.03.02</v>
          </cell>
          <cell r="E436" t="str">
            <v xml:space="preserve">Parede ensecadeira com prancha - esp. 3" </v>
          </cell>
          <cell r="F436" t="str">
            <v>m²</v>
          </cell>
        </row>
        <row r="437">
          <cell r="B437" t="str">
            <v>5.1.18</v>
          </cell>
          <cell r="D437" t="str">
            <v>25.03.04</v>
          </cell>
          <cell r="E437" t="str">
            <v>Argila ench. ensecadeira, incl. apiloamento</v>
          </cell>
          <cell r="F437" t="str">
            <v>m³</v>
          </cell>
        </row>
        <row r="438">
          <cell r="B438" t="str">
            <v>5.1.19</v>
          </cell>
          <cell r="D438" t="str">
            <v>25.03.05</v>
          </cell>
          <cell r="E438" t="str">
            <v>Esgotamento continuo água</v>
          </cell>
          <cell r="F438" t="str">
            <v>m³</v>
          </cell>
        </row>
        <row r="439">
          <cell r="B439" t="str">
            <v>5.1.20</v>
          </cell>
          <cell r="D439" t="str">
            <v>25.03.06</v>
          </cell>
          <cell r="E439" t="str">
            <v>Escoramento de valas/cavas p/ fund. contínuo</v>
          </cell>
          <cell r="F439" t="str">
            <v>m²</v>
          </cell>
        </row>
        <row r="440">
          <cell r="B440" t="str">
            <v>5.1.21</v>
          </cell>
          <cell r="D440" t="str">
            <v>25.03.08</v>
          </cell>
          <cell r="E440" t="str">
            <v>Escoramento para formas</v>
          </cell>
          <cell r="F440" t="str">
            <v>m²</v>
          </cell>
        </row>
        <row r="441">
          <cell r="B441" t="str">
            <v>5.1.22</v>
          </cell>
          <cell r="D441" t="str">
            <v>25.04.01</v>
          </cell>
          <cell r="E441" t="str">
            <v>Estaca concreto pre-moldado20cm 20/25 T</v>
          </cell>
          <cell r="F441" t="str">
            <v>m</v>
          </cell>
        </row>
        <row r="442">
          <cell r="B442" t="str">
            <v>5.1.23</v>
          </cell>
          <cell r="D442" t="str">
            <v>25.04.02</v>
          </cell>
          <cell r="E442" t="str">
            <v xml:space="preserve">Estaca concreto pre-moldado25cm - 30/35 T </v>
          </cell>
          <cell r="F442" t="str">
            <v>m</v>
          </cell>
        </row>
        <row r="443">
          <cell r="B443" t="str">
            <v>5.1.24</v>
          </cell>
          <cell r="D443" t="str">
            <v>25.04.03</v>
          </cell>
          <cell r="E443" t="str">
            <v>Estaca concreto pre-moldado30cm - 40/45 T</v>
          </cell>
          <cell r="F443" t="str">
            <v>m</v>
          </cell>
        </row>
        <row r="444">
          <cell r="B444" t="str">
            <v>5.1.25</v>
          </cell>
          <cell r="D444" t="str">
            <v>25.04.04</v>
          </cell>
          <cell r="E444" t="str">
            <v>Estaca concreto pre-moldado35cm 50/60 T</v>
          </cell>
          <cell r="F444" t="str">
            <v>m</v>
          </cell>
        </row>
        <row r="445">
          <cell r="B445" t="str">
            <v>5.1.26</v>
          </cell>
          <cell r="D445" t="str">
            <v>25.04.05</v>
          </cell>
          <cell r="E445" t="str">
            <v>Estaca concreto pre-moldado40cm - 70/80 T</v>
          </cell>
          <cell r="F445" t="str">
            <v>m</v>
          </cell>
        </row>
        <row r="446">
          <cell r="B446" t="str">
            <v>5.1.27</v>
          </cell>
          <cell r="D446" t="str">
            <v>25.04.06</v>
          </cell>
          <cell r="E446" t="str">
            <v>Estaca metálica, fornec.e cravação</v>
          </cell>
          <cell r="F446" t="str">
            <v>kg</v>
          </cell>
        </row>
        <row r="447">
          <cell r="B447" t="str">
            <v>5.1.28</v>
          </cell>
          <cell r="D447" t="str">
            <v>25.04.07</v>
          </cell>
          <cell r="E447" t="str">
            <v>Estaca de madeira D=20cm - 8ton</v>
          </cell>
          <cell r="F447" t="str">
            <v>m</v>
          </cell>
        </row>
        <row r="448">
          <cell r="B448" t="str">
            <v>5.1.29</v>
          </cell>
          <cell r="D448" t="str">
            <v>25.04.08</v>
          </cell>
          <cell r="E448" t="str">
            <v>Estaca de madeira D=25cm - 15ton</v>
          </cell>
          <cell r="F448" t="str">
            <v>m</v>
          </cell>
        </row>
        <row r="449">
          <cell r="B449" t="str">
            <v>5.1.30</v>
          </cell>
          <cell r="D449" t="str">
            <v>25.04.09</v>
          </cell>
          <cell r="E449" t="str">
            <v>Estaca raiz em solo D= 15cm</v>
          </cell>
          <cell r="F449" t="str">
            <v>m</v>
          </cell>
        </row>
        <row r="450">
          <cell r="B450" t="str">
            <v>5.1.31</v>
          </cell>
          <cell r="D450" t="str">
            <v>25.04.10</v>
          </cell>
          <cell r="E450" t="str">
            <v>Estaca raiz em solo D= 16cm</v>
          </cell>
          <cell r="F450" t="str">
            <v>m</v>
          </cell>
        </row>
        <row r="451">
          <cell r="B451" t="str">
            <v>5.1.32</v>
          </cell>
          <cell r="D451" t="str">
            <v>25.04.11</v>
          </cell>
          <cell r="E451" t="str">
            <v>Estaca raiz em solo D= 20cm</v>
          </cell>
          <cell r="F451" t="str">
            <v>m</v>
          </cell>
        </row>
        <row r="452">
          <cell r="B452" t="str">
            <v>5.1.33</v>
          </cell>
          <cell r="D452" t="str">
            <v>25.04.12</v>
          </cell>
          <cell r="E452" t="str">
            <v>Estaca raiz em solo D= 25cm</v>
          </cell>
          <cell r="F452" t="str">
            <v>m</v>
          </cell>
        </row>
        <row r="453">
          <cell r="B453" t="str">
            <v>5.1.34</v>
          </cell>
          <cell r="D453" t="str">
            <v>25.04.13</v>
          </cell>
          <cell r="E453" t="str">
            <v>Estaca raiz em solo D= 31cm</v>
          </cell>
          <cell r="F453" t="str">
            <v>m</v>
          </cell>
        </row>
        <row r="454">
          <cell r="B454" t="str">
            <v>5.1.35</v>
          </cell>
          <cell r="D454" t="str">
            <v>25.04.14</v>
          </cell>
          <cell r="E454" t="str">
            <v>Estaca raiz em solo D= 40cm</v>
          </cell>
          <cell r="F454" t="str">
            <v>m</v>
          </cell>
        </row>
        <row r="455">
          <cell r="B455" t="str">
            <v>5.1.36</v>
          </cell>
          <cell r="D455" t="str">
            <v>25.04.15</v>
          </cell>
          <cell r="E455" t="str">
            <v>Estaca raiz em rocha alterada D= 15cm</v>
          </cell>
          <cell r="F455" t="str">
            <v>m</v>
          </cell>
        </row>
        <row r="456">
          <cell r="B456" t="str">
            <v>5.1.37</v>
          </cell>
          <cell r="D456" t="str">
            <v>25.04.16</v>
          </cell>
          <cell r="E456" t="str">
            <v>Estaca raiz em rocha alterada D= 16cm</v>
          </cell>
          <cell r="F456" t="str">
            <v>m</v>
          </cell>
        </row>
        <row r="457">
          <cell r="B457" t="str">
            <v>5.1.38</v>
          </cell>
          <cell r="D457" t="str">
            <v>25.04.17</v>
          </cell>
          <cell r="E457" t="str">
            <v>Estaca raiz em rocha alterada D= 20cm</v>
          </cell>
          <cell r="F457" t="str">
            <v>m</v>
          </cell>
        </row>
        <row r="458">
          <cell r="B458" t="str">
            <v>5.1.39</v>
          </cell>
          <cell r="D458" t="str">
            <v>25.04.18</v>
          </cell>
          <cell r="E458" t="str">
            <v>Estaca raiz em rocha alterada D= 25cm</v>
          </cell>
          <cell r="F458" t="str">
            <v>m</v>
          </cell>
        </row>
        <row r="459">
          <cell r="B459" t="str">
            <v>5.1.40</v>
          </cell>
          <cell r="D459" t="str">
            <v>25.04.19</v>
          </cell>
          <cell r="E459" t="str">
            <v>Estaca raiz em rocha alterada D= 31cm</v>
          </cell>
          <cell r="F459" t="str">
            <v>m</v>
          </cell>
        </row>
        <row r="460">
          <cell r="B460" t="str">
            <v>5.1.41</v>
          </cell>
          <cell r="D460" t="str">
            <v>25.04.20</v>
          </cell>
          <cell r="E460" t="str">
            <v>Estaca raiz em rocha alterada D= 40cm</v>
          </cell>
          <cell r="F460" t="str">
            <v>m</v>
          </cell>
        </row>
        <row r="461">
          <cell r="B461" t="str">
            <v>5.1.42</v>
          </cell>
          <cell r="D461" t="str">
            <v>25.04.21</v>
          </cell>
          <cell r="E461" t="str">
            <v>Estaca raiz - Taxa de instalação equipamento</v>
          </cell>
          <cell r="F461" t="str">
            <v>un</v>
          </cell>
        </row>
        <row r="462">
          <cell r="B462" t="str">
            <v>5.1.43</v>
          </cell>
          <cell r="D462" t="str">
            <v>25.05.01</v>
          </cell>
          <cell r="E462" t="str">
            <v>Andaime de madeira</v>
          </cell>
          <cell r="F462" t="str">
            <v>m³</v>
          </cell>
        </row>
        <row r="463">
          <cell r="B463" t="str">
            <v>5.1.44</v>
          </cell>
          <cell r="D463" t="str">
            <v>25.05.02</v>
          </cell>
          <cell r="E463" t="str">
            <v>Andaime tubular</v>
          </cell>
          <cell r="F463" t="str">
            <v>m³</v>
          </cell>
        </row>
        <row r="464">
          <cell r="B464" t="str">
            <v>5.1.45</v>
          </cell>
          <cell r="D464" t="str">
            <v>25.06.01</v>
          </cell>
          <cell r="E464" t="str">
            <v>Forma plana para conc. armado comum</v>
          </cell>
          <cell r="F464" t="str">
            <v>m²</v>
          </cell>
        </row>
        <row r="465">
          <cell r="B465" t="str">
            <v>5.1.46</v>
          </cell>
          <cell r="D465" t="str">
            <v>25.06.02</v>
          </cell>
          <cell r="E465" t="str">
            <v>Formas para concreto protendido ou aparente</v>
          </cell>
          <cell r="F465" t="str">
            <v>m²</v>
          </cell>
        </row>
        <row r="466">
          <cell r="B466" t="str">
            <v>5.1.47</v>
          </cell>
          <cell r="D466" t="str">
            <v>25.07.01</v>
          </cell>
          <cell r="E466" t="str">
            <v>Aço CA-25</v>
          </cell>
          <cell r="F466" t="str">
            <v>kg</v>
          </cell>
        </row>
        <row r="467">
          <cell r="B467" t="str">
            <v>5.1.48</v>
          </cell>
          <cell r="D467" t="str">
            <v>25.07.02</v>
          </cell>
          <cell r="E467" t="str">
            <v>Aço CA-50</v>
          </cell>
          <cell r="F467" t="str">
            <v>kg</v>
          </cell>
        </row>
        <row r="468">
          <cell r="B468" t="str">
            <v>5.1.49</v>
          </cell>
          <cell r="D468" t="str">
            <v>25.07.03</v>
          </cell>
          <cell r="E468" t="str">
            <v>Aço CA-60</v>
          </cell>
          <cell r="F468" t="str">
            <v>kg</v>
          </cell>
        </row>
        <row r="469">
          <cell r="B469" t="str">
            <v>5.1.50</v>
          </cell>
          <cell r="D469" t="str">
            <v>25.07.04</v>
          </cell>
          <cell r="E469" t="str">
            <v>Aço para concreto protendido</v>
          </cell>
          <cell r="F469" t="str">
            <v>kg</v>
          </cell>
        </row>
        <row r="470">
          <cell r="B470" t="str">
            <v>5.1.51</v>
          </cell>
          <cell r="D470" t="str">
            <v>25.07.05</v>
          </cell>
          <cell r="E470" t="str">
            <v>Tela metálica</v>
          </cell>
          <cell r="F470" t="str">
            <v>kg</v>
          </cell>
        </row>
        <row r="471">
          <cell r="B471" t="str">
            <v>5.1.52</v>
          </cell>
          <cell r="D471" t="str">
            <v>25.07.06</v>
          </cell>
          <cell r="E471" t="str">
            <v xml:space="preserve">Aço para concreto protendido tipo Dywidag </v>
          </cell>
          <cell r="F471" t="str">
            <v>kg</v>
          </cell>
        </row>
        <row r="472">
          <cell r="B472" t="str">
            <v>5.1.53</v>
          </cell>
          <cell r="D472" t="str">
            <v>25.08.02</v>
          </cell>
          <cell r="E472" t="str">
            <v>Apar. anc. p/ cabos de protensão ativo de 12 f -8 mm</v>
          </cell>
          <cell r="F472" t="str">
            <v>un</v>
          </cell>
        </row>
        <row r="473">
          <cell r="B473" t="str">
            <v>5.1.54</v>
          </cell>
          <cell r="D473" t="str">
            <v>25.08.03</v>
          </cell>
          <cell r="E473" t="str">
            <v>Apar. anc. p/ cabos de protensão ativo de 4 f -1/2"</v>
          </cell>
          <cell r="F473" t="str">
            <v>un</v>
          </cell>
        </row>
        <row r="474">
          <cell r="B474" t="str">
            <v>5.1.55</v>
          </cell>
          <cell r="D474" t="str">
            <v>25.08.04</v>
          </cell>
          <cell r="E474" t="str">
            <v>Apar. anc. p/ cabos de protensão ativo de 6 f -1/2"</v>
          </cell>
          <cell r="F474" t="str">
            <v>un</v>
          </cell>
        </row>
        <row r="475">
          <cell r="B475" t="str">
            <v>5.1.56</v>
          </cell>
          <cell r="D475" t="str">
            <v>25.08.05</v>
          </cell>
          <cell r="E475" t="str">
            <v>Apar. anc. p/ cabos de protensão ativo de 12 f -1/2"</v>
          </cell>
          <cell r="F475" t="str">
            <v>un</v>
          </cell>
        </row>
        <row r="476">
          <cell r="B476" t="str">
            <v>5.1.57</v>
          </cell>
          <cell r="D476" t="str">
            <v>25.08.06</v>
          </cell>
          <cell r="E476" t="str">
            <v>Apar. anc. p/ cabos de protensão ativo de 19 f -1/2"</v>
          </cell>
          <cell r="F476" t="str">
            <v>un</v>
          </cell>
        </row>
        <row r="477">
          <cell r="B477" t="str">
            <v>5.1.58</v>
          </cell>
          <cell r="D477" t="str">
            <v>25.08.07</v>
          </cell>
          <cell r="E477" t="str">
            <v>Apar. anc. p/ cabos de protensão ativo de 22 f -1/2"</v>
          </cell>
          <cell r="F477" t="str">
            <v>un</v>
          </cell>
        </row>
        <row r="478">
          <cell r="B478" t="str">
            <v>5.1.59</v>
          </cell>
          <cell r="D478" t="str">
            <v>25.08.09</v>
          </cell>
          <cell r="E478" t="str">
            <v>Apar. anc. p/ cabos de protensão pas. de 4 f -1/2"</v>
          </cell>
          <cell r="F478" t="str">
            <v>un</v>
          </cell>
        </row>
        <row r="479">
          <cell r="B479" t="str">
            <v>5.1.60</v>
          </cell>
          <cell r="D479" t="str">
            <v>25.08.10</v>
          </cell>
          <cell r="E479" t="str">
            <v>Apar. anc. p/ cabos de protensão pas. de 6 f -1/2"</v>
          </cell>
          <cell r="F479" t="str">
            <v>un</v>
          </cell>
        </row>
        <row r="480">
          <cell r="B480" t="str">
            <v>5.1.61</v>
          </cell>
          <cell r="D480" t="str">
            <v>25.08.12</v>
          </cell>
          <cell r="E480" t="str">
            <v>Apar. anc. p/ cabos de protensão pas. de 19 f -1/2"</v>
          </cell>
          <cell r="F480" t="str">
            <v>un</v>
          </cell>
        </row>
        <row r="481">
          <cell r="B481" t="str">
            <v>5.1.62</v>
          </cell>
          <cell r="D481" t="str">
            <v>25.08.15.01</v>
          </cell>
          <cell r="E481" t="str">
            <v>Tiran. 40 TF 5F D= 1/2"</v>
          </cell>
          <cell r="F481" t="str">
            <v>m</v>
          </cell>
        </row>
        <row r="482">
          <cell r="B482" t="str">
            <v>5.1.63</v>
          </cell>
          <cell r="D482" t="str">
            <v>25.08.15.02</v>
          </cell>
          <cell r="E482" t="str">
            <v>Tiran. 60 TF 8F D= 1/2"</v>
          </cell>
          <cell r="F482" t="str">
            <v>m</v>
          </cell>
        </row>
        <row r="483">
          <cell r="B483" t="str">
            <v>5.1.64</v>
          </cell>
          <cell r="D483" t="str">
            <v>25.08.15.03</v>
          </cell>
          <cell r="E483" t="str">
            <v>Tiran. 80 TF 10F D=1/2"</v>
          </cell>
          <cell r="F483" t="str">
            <v>m</v>
          </cell>
        </row>
        <row r="484">
          <cell r="B484" t="str">
            <v>5.1.65</v>
          </cell>
          <cell r="D484" t="str">
            <v>25.08.15.04</v>
          </cell>
          <cell r="E484" t="str">
            <v>Tiran. 100TF 12F D=1/2"</v>
          </cell>
          <cell r="F484" t="str">
            <v>m</v>
          </cell>
        </row>
        <row r="485">
          <cell r="B485" t="str">
            <v>5.1.66</v>
          </cell>
          <cell r="D485" t="str">
            <v>25.08.16.02</v>
          </cell>
          <cell r="E485" t="str">
            <v>Termo fixo para tirante 40tf 8 D= 1/2"</v>
          </cell>
          <cell r="F485" t="str">
            <v>un</v>
          </cell>
        </row>
        <row r="486">
          <cell r="B486" t="str">
            <v>5.1.67</v>
          </cell>
          <cell r="D486" t="str">
            <v>25.08.16.02</v>
          </cell>
          <cell r="E486" t="str">
            <v>Termo fixo para tirante 60tf 8 D= 1/2"</v>
          </cell>
          <cell r="F486" t="str">
            <v>un</v>
          </cell>
        </row>
        <row r="487">
          <cell r="B487" t="str">
            <v>5.1.68</v>
          </cell>
          <cell r="D487" t="str">
            <v>25.08.16.03</v>
          </cell>
          <cell r="E487" t="str">
            <v>Termo fixo para tirante 80tf 10 D= 1/2"</v>
          </cell>
          <cell r="F487" t="str">
            <v>un</v>
          </cell>
        </row>
        <row r="488">
          <cell r="B488" t="str">
            <v>5.1.69</v>
          </cell>
          <cell r="D488" t="str">
            <v>25.09.01</v>
          </cell>
          <cell r="E488" t="str">
            <v>Concreto Fck 10 MPa</v>
          </cell>
          <cell r="F488" t="str">
            <v>m³</v>
          </cell>
        </row>
        <row r="489">
          <cell r="B489" t="str">
            <v>5.1.70</v>
          </cell>
          <cell r="D489" t="str">
            <v>25.09.02</v>
          </cell>
          <cell r="E489" t="str">
            <v>Concreto Fck 15 MPa</v>
          </cell>
          <cell r="F489" t="str">
            <v>m³</v>
          </cell>
        </row>
        <row r="490">
          <cell r="B490" t="str">
            <v>5.1.71</v>
          </cell>
          <cell r="D490" t="str">
            <v>25.09.03</v>
          </cell>
          <cell r="E490" t="str">
            <v>Concreto Fck 18 MPa</v>
          </cell>
          <cell r="F490" t="str">
            <v>m³</v>
          </cell>
        </row>
        <row r="491">
          <cell r="B491" t="str">
            <v>5.1.72</v>
          </cell>
          <cell r="D491" t="str">
            <v>25.09.04</v>
          </cell>
          <cell r="E491" t="str">
            <v>Concreto Fck 20 Mpa</v>
          </cell>
          <cell r="F491" t="str">
            <v>m³</v>
          </cell>
        </row>
        <row r="492">
          <cell r="B492" t="str">
            <v>5.1.73</v>
          </cell>
          <cell r="D492" t="str">
            <v>25.09.05</v>
          </cell>
          <cell r="E492" t="str">
            <v>Concreto Fck 25 MPa</v>
          </cell>
          <cell r="F492" t="str">
            <v>m³</v>
          </cell>
        </row>
        <row r="493">
          <cell r="B493" t="str">
            <v>5.1.74</v>
          </cell>
          <cell r="D493" t="str">
            <v>25.09.06</v>
          </cell>
          <cell r="E493" t="str">
            <v>Concreto Fck 30 MPa</v>
          </cell>
          <cell r="F493" t="str">
            <v>m³</v>
          </cell>
        </row>
        <row r="494">
          <cell r="B494" t="str">
            <v>5.1.75</v>
          </cell>
          <cell r="D494" t="str">
            <v>25.09.07</v>
          </cell>
          <cell r="E494" t="str">
            <v>Concreto Fck 35 Mpa</v>
          </cell>
          <cell r="F494" t="str">
            <v>m³</v>
          </cell>
        </row>
        <row r="495">
          <cell r="B495" t="str">
            <v>5.1.76</v>
          </cell>
          <cell r="D495" t="str">
            <v>25.09.08</v>
          </cell>
          <cell r="E495" t="str">
            <v>Concreto Ciclópico</v>
          </cell>
          <cell r="F495" t="str">
            <v>m³</v>
          </cell>
        </row>
        <row r="496">
          <cell r="B496" t="str">
            <v>5.1.77</v>
          </cell>
          <cell r="D496" t="str">
            <v>25.09.10</v>
          </cell>
          <cell r="E496" t="str">
            <v>Concreto Projetado</v>
          </cell>
          <cell r="F496" t="str">
            <v>m³</v>
          </cell>
        </row>
        <row r="497">
          <cell r="B497" t="str">
            <v>5.1.78</v>
          </cell>
          <cell r="D497" t="str">
            <v>25.09.11</v>
          </cell>
          <cell r="E497" t="str">
            <v>Bombeamento concreto qualquer resistência</v>
          </cell>
          <cell r="F497" t="str">
            <v>m³</v>
          </cell>
        </row>
        <row r="498">
          <cell r="B498" t="str">
            <v>5.1.79</v>
          </cell>
          <cell r="D498" t="str">
            <v>25.09.12</v>
          </cell>
          <cell r="E498" t="str">
            <v>Injeção de calda de cimento</v>
          </cell>
          <cell r="F498" t="str">
            <v>kg</v>
          </cell>
        </row>
        <row r="499">
          <cell r="B499" t="str">
            <v>5.1.80</v>
          </cell>
          <cell r="D499" t="str">
            <v>25.09.13</v>
          </cell>
          <cell r="E499" t="str">
            <v>Concreto Fck 12 Mpa</v>
          </cell>
          <cell r="F499" t="str">
            <v>m³</v>
          </cell>
        </row>
        <row r="500">
          <cell r="B500" t="str">
            <v>5.1.81</v>
          </cell>
          <cell r="D500" t="str">
            <v>25.09.14</v>
          </cell>
          <cell r="E500" t="str">
            <v>Concreto Fck 16 MPa</v>
          </cell>
          <cell r="F500" t="str">
            <v>m³</v>
          </cell>
        </row>
        <row r="501">
          <cell r="B501" t="str">
            <v>5.1.82</v>
          </cell>
          <cell r="D501" t="str">
            <v>25.09.15</v>
          </cell>
          <cell r="E501" t="str">
            <v>Concreto Fck 40 Mpa</v>
          </cell>
          <cell r="F501" t="str">
            <v>m³</v>
          </cell>
        </row>
        <row r="502">
          <cell r="B502" t="str">
            <v>5.1.83</v>
          </cell>
          <cell r="D502" t="str">
            <v>25.10.01</v>
          </cell>
          <cell r="E502" t="str">
            <v>Perf. p/ dreno e tir.solo D=57,10mm (AX)</v>
          </cell>
          <cell r="F502" t="str">
            <v>m</v>
          </cell>
        </row>
        <row r="503">
          <cell r="B503" t="str">
            <v>5.1.84</v>
          </cell>
          <cell r="D503" t="str">
            <v>25.10.02</v>
          </cell>
          <cell r="E503" t="str">
            <v>Perf. p/ dreno e tir.solo D=73,00mm (BX)</v>
          </cell>
          <cell r="F503" t="str">
            <v>m</v>
          </cell>
        </row>
        <row r="504">
          <cell r="B504" t="str">
            <v>5.1.85</v>
          </cell>
          <cell r="D504" t="str">
            <v>25.10.03</v>
          </cell>
          <cell r="E504" t="str">
            <v>Perf. p/ dreno e tir.solo D=88,9mm (NX)</v>
          </cell>
          <cell r="F504" t="str">
            <v>m</v>
          </cell>
        </row>
        <row r="505">
          <cell r="B505" t="str">
            <v>5.1.86</v>
          </cell>
          <cell r="D505" t="str">
            <v>25.10.04</v>
          </cell>
          <cell r="E505" t="str">
            <v>Perf. p/ dreno e tir.solo D=114,30mm (HX)</v>
          </cell>
          <cell r="F505" t="str">
            <v>m</v>
          </cell>
        </row>
        <row r="506">
          <cell r="B506" t="str">
            <v>5.1.87</v>
          </cell>
          <cell r="D506" t="str">
            <v>25.10.05</v>
          </cell>
          <cell r="E506" t="str">
            <v>Perf. p/ dreno e tir.rochaalt. D=57,10mm (AX)</v>
          </cell>
          <cell r="F506" t="str">
            <v>m</v>
          </cell>
        </row>
        <row r="507">
          <cell r="B507" t="str">
            <v>5.1.88</v>
          </cell>
          <cell r="D507" t="str">
            <v>25.10.06</v>
          </cell>
          <cell r="E507" t="str">
            <v>Perf. p/ dreno e tir.rochaalt. D=73,00mm (BX)</v>
          </cell>
          <cell r="F507" t="str">
            <v>m</v>
          </cell>
        </row>
        <row r="508">
          <cell r="B508" t="str">
            <v>5.1.89</v>
          </cell>
          <cell r="D508" t="str">
            <v>25.10.07</v>
          </cell>
          <cell r="E508" t="str">
            <v>Perf. p/ dreno e tir.rochaalt. D=88,90mm (NX)</v>
          </cell>
          <cell r="F508" t="str">
            <v>m</v>
          </cell>
        </row>
        <row r="509">
          <cell r="B509" t="str">
            <v>5.1.90</v>
          </cell>
          <cell r="D509" t="str">
            <v>25.10.08</v>
          </cell>
          <cell r="E509" t="str">
            <v>Perf. p/ dreno e tir.rochaalt. D=114,30mm (HX)</v>
          </cell>
          <cell r="F509" t="str">
            <v>m</v>
          </cell>
        </row>
        <row r="510">
          <cell r="B510" t="str">
            <v>5.1.91</v>
          </cell>
          <cell r="D510" t="str">
            <v>25.10.09</v>
          </cell>
          <cell r="E510" t="str">
            <v>Perf. p/ dreno e tir.rocha sã D=57,10mm (AX)</v>
          </cell>
          <cell r="F510" t="str">
            <v>m</v>
          </cell>
        </row>
        <row r="511">
          <cell r="B511" t="str">
            <v>5.1.92</v>
          </cell>
          <cell r="D511" t="str">
            <v>25.10.10</v>
          </cell>
          <cell r="E511" t="str">
            <v>Perf. p/ dreno e tir.rocha sã D=73,00mm (BX)</v>
          </cell>
          <cell r="F511" t="str">
            <v>m</v>
          </cell>
        </row>
        <row r="512">
          <cell r="B512" t="str">
            <v>5.1.93</v>
          </cell>
          <cell r="D512" t="str">
            <v>25.10.11</v>
          </cell>
          <cell r="E512" t="str">
            <v>Perf. p/ dreno e tir.rocha sã D=88,90mm (NX)</v>
          </cell>
          <cell r="F512" t="str">
            <v>m</v>
          </cell>
        </row>
        <row r="513">
          <cell r="B513" t="str">
            <v>5.1.94</v>
          </cell>
          <cell r="D513" t="str">
            <v>25.10.12</v>
          </cell>
          <cell r="E513" t="str">
            <v>Perf. p/ dreno e tir.rocha sã D=114,30mm (HX)</v>
          </cell>
          <cell r="F513" t="str">
            <v>m</v>
          </cell>
        </row>
        <row r="514">
          <cell r="B514" t="str">
            <v>5.1.95</v>
          </cell>
          <cell r="D514" t="str">
            <v>25.11.01</v>
          </cell>
          <cell r="E514" t="str">
            <v>Enrocamento pedra arrumada</v>
          </cell>
          <cell r="F514" t="str">
            <v>m³</v>
          </cell>
        </row>
        <row r="515">
          <cell r="B515" t="str">
            <v>5.1.96</v>
          </cell>
          <cell r="D515" t="str">
            <v>25.11.02</v>
          </cell>
          <cell r="E515" t="str">
            <v>Enrocamento pedra arrumada e rejuntada</v>
          </cell>
          <cell r="F515" t="str">
            <v>m³</v>
          </cell>
        </row>
        <row r="516">
          <cell r="B516" t="str">
            <v>5.1.97</v>
          </cell>
          <cell r="D516" t="str">
            <v>25.11.03</v>
          </cell>
          <cell r="E516" t="str">
            <v>Enrrocamento pedra jogada</v>
          </cell>
          <cell r="F516" t="str">
            <v>m³</v>
          </cell>
        </row>
        <row r="517">
          <cell r="B517" t="str">
            <v>5.1.98</v>
          </cell>
          <cell r="D517" t="str">
            <v>25.11.04</v>
          </cell>
          <cell r="E517" t="str">
            <v>Gabião tipo caixa 50 cm - tela galv.</v>
          </cell>
          <cell r="F517" t="str">
            <v>m³</v>
          </cell>
        </row>
        <row r="518">
          <cell r="B518" t="str">
            <v>5.1.99</v>
          </cell>
          <cell r="D518" t="str">
            <v>25.11.05.01</v>
          </cell>
          <cell r="E518" t="str">
            <v>Gabião tipo colchão espessura 17cm - tela galv.</v>
          </cell>
          <cell r="F518" t="str">
            <v>m²</v>
          </cell>
        </row>
        <row r="519">
          <cell r="B519" t="str">
            <v>5.1.100</v>
          </cell>
          <cell r="D519" t="str">
            <v>25.11.06.01</v>
          </cell>
          <cell r="E519" t="str">
            <v>Gabião tipo colchão e= 23cm - tela galv.</v>
          </cell>
          <cell r="F519" t="str">
            <v>m²</v>
          </cell>
        </row>
        <row r="520">
          <cell r="B520" t="str">
            <v>5.1.101</v>
          </cell>
          <cell r="D520" t="str">
            <v>25.11.07.01</v>
          </cell>
          <cell r="E520" t="str">
            <v>Gabião tipo colchão espessura 30cm - tela galv.</v>
          </cell>
          <cell r="F520" t="str">
            <v>m²</v>
          </cell>
        </row>
        <row r="521">
          <cell r="B521" t="str">
            <v>5.1.102</v>
          </cell>
          <cell r="D521" t="str">
            <v>25.11.08.01</v>
          </cell>
          <cell r="E521" t="str">
            <v xml:space="preserve">Gabião tipo colchão espessura 17cm - tela pvc </v>
          </cell>
          <cell r="F521" t="str">
            <v>m²</v>
          </cell>
        </row>
        <row r="522">
          <cell r="B522" t="str">
            <v>5.1.103</v>
          </cell>
          <cell r="D522" t="str">
            <v>25.11.09.01</v>
          </cell>
          <cell r="E522" t="str">
            <v>Gabião tipo colchão espessura 23cm - tela pvc</v>
          </cell>
          <cell r="F522" t="str">
            <v>m²</v>
          </cell>
        </row>
        <row r="523">
          <cell r="B523" t="str">
            <v>5.1.104</v>
          </cell>
          <cell r="D523" t="str">
            <v>25.11.10.01</v>
          </cell>
          <cell r="E523" t="str">
            <v>Gabião tipo colchão espessura 30cm - tela pvc</v>
          </cell>
          <cell r="F523" t="str">
            <v>m²</v>
          </cell>
        </row>
        <row r="524">
          <cell r="B524" t="str">
            <v>5.1.105</v>
          </cell>
          <cell r="D524" t="str">
            <v>25.11.11</v>
          </cell>
          <cell r="E524" t="str">
            <v>Gabião tipo saco - tela galv.</v>
          </cell>
          <cell r="F524" t="str">
            <v>m³</v>
          </cell>
        </row>
        <row r="525">
          <cell r="B525" t="str">
            <v>5.1.106</v>
          </cell>
          <cell r="D525" t="str">
            <v>25.11.12</v>
          </cell>
          <cell r="E525" t="str">
            <v>Camada filtrante pedra britada</v>
          </cell>
          <cell r="F525" t="str">
            <v>m³</v>
          </cell>
        </row>
        <row r="526">
          <cell r="B526" t="str">
            <v>5.1.107</v>
          </cell>
          <cell r="D526" t="str">
            <v>25.12.02</v>
          </cell>
          <cell r="E526" t="str">
            <v xml:space="preserve">Calçamento concreto Fck 15 MPa </v>
          </cell>
          <cell r="F526" t="str">
            <v>m³</v>
          </cell>
        </row>
        <row r="527">
          <cell r="B527" t="str">
            <v>5.1.108</v>
          </cell>
          <cell r="D527" t="str">
            <v>25.12.03</v>
          </cell>
          <cell r="E527" t="str">
            <v xml:space="preserve">Calçamento concreto Fck 10 MPa </v>
          </cell>
          <cell r="F527" t="str">
            <v>m³</v>
          </cell>
        </row>
        <row r="528">
          <cell r="B528" t="str">
            <v>5.1.109</v>
          </cell>
          <cell r="D528" t="str">
            <v>25.13.02</v>
          </cell>
          <cell r="E528" t="str">
            <v xml:space="preserve">Alvenaria de pedra seca </v>
          </cell>
          <cell r="F528" t="str">
            <v>m³</v>
          </cell>
        </row>
        <row r="529">
          <cell r="B529" t="str">
            <v>5.1.110</v>
          </cell>
          <cell r="D529" t="str">
            <v>25.13.04</v>
          </cell>
          <cell r="E529" t="str">
            <v>Alvenaria de pedra argamassada</v>
          </cell>
          <cell r="F529" t="str">
            <v>m³</v>
          </cell>
        </row>
        <row r="530">
          <cell r="B530" t="str">
            <v>5.1.111</v>
          </cell>
          <cell r="D530" t="str">
            <v>25.13.05</v>
          </cell>
          <cell r="E530" t="str">
            <v>Alvenaria de bloco de concreto</v>
          </cell>
          <cell r="F530" t="str">
            <v>m³</v>
          </cell>
        </row>
        <row r="531">
          <cell r="B531" t="str">
            <v>5.1.112</v>
          </cell>
          <cell r="D531" t="str">
            <v>25.13.07</v>
          </cell>
          <cell r="E531" t="str">
            <v>Argamassa de cimento e areia traço 1:3 esp 2cm</v>
          </cell>
          <cell r="F531" t="str">
            <v>m²</v>
          </cell>
        </row>
        <row r="532">
          <cell r="B532" t="str">
            <v>5.1.113</v>
          </cell>
          <cell r="D532" t="str">
            <v>25.14.01</v>
          </cell>
          <cell r="E532" t="str">
            <v>Manta geotêxtil não tecida</v>
          </cell>
          <cell r="F532" t="str">
            <v>kg</v>
          </cell>
        </row>
        <row r="533">
          <cell r="B533" t="str">
            <v>5.1.114</v>
          </cell>
          <cell r="D533" t="str">
            <v>25.14.02</v>
          </cell>
          <cell r="E533" t="str">
            <v xml:space="preserve">Manta geotêxtil tecida </v>
          </cell>
          <cell r="F533" t="str">
            <v>kg</v>
          </cell>
        </row>
        <row r="534">
          <cell r="B534" t="str">
            <v>5.1.115</v>
          </cell>
          <cell r="D534" t="str">
            <v>25.15.03</v>
          </cell>
          <cell r="E534" t="str">
            <v>Fornecimento de tubo dreno barro 15 cm</v>
          </cell>
          <cell r="F534" t="str">
            <v>m</v>
          </cell>
        </row>
        <row r="535">
          <cell r="B535" t="str">
            <v>5.1.116</v>
          </cell>
          <cell r="D535" t="str">
            <v>25.15.04</v>
          </cell>
          <cell r="E535" t="str">
            <v>Fornecimento de tubo dreno barro 20 cm</v>
          </cell>
          <cell r="F535" t="str">
            <v>m</v>
          </cell>
        </row>
        <row r="536">
          <cell r="B536" t="str">
            <v>5.1.117</v>
          </cell>
          <cell r="D536" t="str">
            <v>25.15.05</v>
          </cell>
          <cell r="E536" t="str">
            <v>Assentamento de tubo dreno concreto 15 cm</v>
          </cell>
          <cell r="F536" t="str">
            <v>m</v>
          </cell>
        </row>
        <row r="537">
          <cell r="B537" t="str">
            <v>5.1.118</v>
          </cell>
          <cell r="D537" t="str">
            <v>25.15.06</v>
          </cell>
          <cell r="E537" t="str">
            <v>Assentamento de tubo dreno concreto 20 cm</v>
          </cell>
          <cell r="F537" t="str">
            <v>m</v>
          </cell>
        </row>
        <row r="538">
          <cell r="B538" t="str">
            <v>5.1.119</v>
          </cell>
          <cell r="D538" t="str">
            <v>25.15.07</v>
          </cell>
          <cell r="E538" t="str">
            <v>Assentamento de tubo dreno barro 15 cm</v>
          </cell>
          <cell r="F538" t="str">
            <v>m</v>
          </cell>
        </row>
        <row r="539">
          <cell r="B539" t="str">
            <v>5.1.120</v>
          </cell>
          <cell r="D539" t="str">
            <v>25.15.08</v>
          </cell>
          <cell r="E539" t="str">
            <v>Assentamento de tubo dreno barro 20 cm</v>
          </cell>
          <cell r="F539" t="str">
            <v>m</v>
          </cell>
        </row>
        <row r="540">
          <cell r="B540" t="str">
            <v>5.1.121</v>
          </cell>
          <cell r="D540" t="str">
            <v>25.15.09</v>
          </cell>
          <cell r="E540" t="str">
            <v>Tubo de pvc perfurado ou não D=0,050m</v>
          </cell>
          <cell r="F540" t="str">
            <v>m</v>
          </cell>
        </row>
        <row r="541">
          <cell r="B541" t="str">
            <v>5.1.122</v>
          </cell>
          <cell r="D541" t="str">
            <v>25.15.11</v>
          </cell>
          <cell r="E541" t="str">
            <v xml:space="preserve">Tubo de pvc perfurado ou não D=0,10m </v>
          </cell>
          <cell r="F541" t="str">
            <v>m</v>
          </cell>
        </row>
        <row r="542">
          <cell r="B542" t="str">
            <v>5.1.123</v>
          </cell>
          <cell r="D542" t="str">
            <v>25.15.12</v>
          </cell>
          <cell r="E542" t="str">
            <v xml:space="preserve">Tubo de pvc perfurado ou não D=0,15m </v>
          </cell>
          <cell r="F542" t="str">
            <v>m</v>
          </cell>
        </row>
        <row r="543">
          <cell r="B543" t="str">
            <v>5.1.124</v>
          </cell>
          <cell r="D543" t="str">
            <v>25.18.01</v>
          </cell>
          <cell r="E543" t="str">
            <v>Grama armada com adubo</v>
          </cell>
          <cell r="F543" t="str">
            <v>m²</v>
          </cell>
        </row>
        <row r="544">
          <cell r="B544" t="str">
            <v>5.1.125</v>
          </cell>
          <cell r="D544" t="str">
            <v>25.18.02</v>
          </cell>
          <cell r="E544" t="str">
            <v>Grama armada sem adubo</v>
          </cell>
          <cell r="F544" t="str">
            <v>m²</v>
          </cell>
        </row>
        <row r="546">
          <cell r="B546" t="str">
            <v>Cód. Colinas</v>
          </cell>
          <cell r="D546" t="str">
            <v>Código</v>
          </cell>
          <cell r="E546" t="str">
            <v>Serviços</v>
          </cell>
          <cell r="F546" t="str">
            <v>Unid.</v>
          </cell>
        </row>
        <row r="549">
          <cell r="D549" t="str">
            <v>FASE-26 OBRAS DE ARTE ESPECIAIS</v>
          </cell>
        </row>
        <row r="550">
          <cell r="B550" t="str">
            <v>6.1.1</v>
          </cell>
          <cell r="D550" t="str">
            <v>26.01.01</v>
          </cell>
          <cell r="E550" t="str">
            <v>Escavação manual para obras sem explosivos</v>
          </cell>
          <cell r="F550" t="str">
            <v>m³</v>
          </cell>
        </row>
        <row r="551">
          <cell r="B551" t="str">
            <v>6.1.2</v>
          </cell>
          <cell r="D551" t="str">
            <v>26.01.02</v>
          </cell>
          <cell r="E551" t="str">
            <v>Escavação mecânica para obras sem explosivos</v>
          </cell>
          <cell r="F551" t="str">
            <v>m³</v>
          </cell>
        </row>
        <row r="552">
          <cell r="B552" t="str">
            <v>6.1.3</v>
          </cell>
          <cell r="D552" t="str">
            <v>26.01.03</v>
          </cell>
          <cell r="E552" t="str">
            <v>Escavação mecânica para obras com explosivo</v>
          </cell>
          <cell r="F552" t="str">
            <v>m³</v>
          </cell>
        </row>
        <row r="553">
          <cell r="B553" t="str">
            <v>6.1.4</v>
          </cell>
          <cell r="D553" t="str">
            <v>26.02.01</v>
          </cell>
          <cell r="E553" t="str">
            <v xml:space="preserve">Estaca concreto pre-moldado20cm 20/25 T </v>
          </cell>
          <cell r="F553" t="str">
            <v>m</v>
          </cell>
        </row>
        <row r="554">
          <cell r="B554" t="str">
            <v>6.1.5</v>
          </cell>
          <cell r="D554" t="str">
            <v>26.02.02</v>
          </cell>
          <cell r="E554" t="str">
            <v>Estaca concreto pre-moldado25cm - 30/35 T</v>
          </cell>
          <cell r="F554" t="str">
            <v>m</v>
          </cell>
        </row>
        <row r="555">
          <cell r="B555" t="str">
            <v>6.1.6</v>
          </cell>
          <cell r="D555" t="str">
            <v>26.02.03</v>
          </cell>
          <cell r="E555" t="str">
            <v xml:space="preserve">Estaca concreto pre-moldado30cm - 40/45 T </v>
          </cell>
          <cell r="F555" t="str">
            <v>m</v>
          </cell>
        </row>
        <row r="556">
          <cell r="B556" t="str">
            <v>6.1.7</v>
          </cell>
          <cell r="D556" t="str">
            <v>26.02.04</v>
          </cell>
          <cell r="E556" t="str">
            <v>Estaca concreto pre-moldado35cm 50/60 T</v>
          </cell>
          <cell r="F556" t="str">
            <v>m</v>
          </cell>
        </row>
        <row r="557">
          <cell r="B557" t="str">
            <v>6.1.8</v>
          </cell>
          <cell r="D557" t="str">
            <v>26.02.05</v>
          </cell>
          <cell r="E557" t="str">
            <v>Estaca concreto pre-moldado40cm - 70/80 T</v>
          </cell>
          <cell r="F557" t="str">
            <v>m</v>
          </cell>
        </row>
        <row r="558">
          <cell r="B558" t="str">
            <v>6.1.9</v>
          </cell>
          <cell r="D558" t="str">
            <v>26.02.06</v>
          </cell>
          <cell r="E558" t="str">
            <v>Estaca concreto - Taxa mobil. de equip. bate-estaca</v>
          </cell>
          <cell r="F558" t="str">
            <v>un</v>
          </cell>
        </row>
        <row r="559">
          <cell r="B559" t="str">
            <v>6.1.10</v>
          </cell>
          <cell r="D559" t="str">
            <v>26.02.07</v>
          </cell>
          <cell r="E559" t="str">
            <v xml:space="preserve">Estaca metálica, fornec.e cravação </v>
          </cell>
          <cell r="F559" t="str">
            <v>kg</v>
          </cell>
        </row>
        <row r="560">
          <cell r="B560" t="str">
            <v>6.1.11</v>
          </cell>
          <cell r="D560" t="str">
            <v>26.02.13</v>
          </cell>
          <cell r="E560" t="str">
            <v>Estacão em solo D=1,00m</v>
          </cell>
          <cell r="F560" t="str">
            <v>m</v>
          </cell>
        </row>
        <row r="561">
          <cell r="B561" t="str">
            <v>6.1.12</v>
          </cell>
          <cell r="D561" t="str">
            <v>26.02.14</v>
          </cell>
          <cell r="E561" t="str">
            <v>Estacão em solo D=1,20m</v>
          </cell>
          <cell r="F561" t="str">
            <v>m</v>
          </cell>
        </row>
        <row r="562">
          <cell r="B562" t="str">
            <v>6.1.13</v>
          </cell>
          <cell r="D562" t="str">
            <v>26.02.15</v>
          </cell>
          <cell r="E562" t="str">
            <v>Estacão em solo D=1,40m</v>
          </cell>
          <cell r="F562" t="str">
            <v>m</v>
          </cell>
        </row>
        <row r="563">
          <cell r="B563" t="str">
            <v>6.1.14</v>
          </cell>
          <cell r="D563" t="str">
            <v>26.02.16</v>
          </cell>
          <cell r="E563" t="str">
            <v xml:space="preserve">Estacão em solo D=1,50m </v>
          </cell>
          <cell r="F563" t="str">
            <v>m</v>
          </cell>
        </row>
        <row r="564">
          <cell r="B564" t="str">
            <v>6.1.15</v>
          </cell>
          <cell r="D564" t="str">
            <v>26.02.17</v>
          </cell>
          <cell r="E564" t="str">
            <v xml:space="preserve">Estacão em solo D=1,60m </v>
          </cell>
          <cell r="F564" t="str">
            <v>m</v>
          </cell>
        </row>
        <row r="565">
          <cell r="B565" t="str">
            <v>6.1.16</v>
          </cell>
          <cell r="D565" t="str">
            <v>26.02.18</v>
          </cell>
          <cell r="E565" t="str">
            <v xml:space="preserve">Estacão em solo D=1,80m </v>
          </cell>
          <cell r="F565" t="str">
            <v>m</v>
          </cell>
        </row>
        <row r="566">
          <cell r="B566" t="str">
            <v>6.1.17</v>
          </cell>
          <cell r="D566" t="str">
            <v>26.02.19</v>
          </cell>
          <cell r="E566" t="str">
            <v xml:space="preserve">Estacão -Taxa mobilização de equip. </v>
          </cell>
          <cell r="F566" t="str">
            <v>un</v>
          </cell>
        </row>
        <row r="567">
          <cell r="B567" t="str">
            <v>6.1.18</v>
          </cell>
          <cell r="D567" t="str">
            <v>26.02.20</v>
          </cell>
          <cell r="E567" t="str">
            <v>Camisa metálica</v>
          </cell>
          <cell r="F567" t="str">
            <v>kg</v>
          </cell>
        </row>
        <row r="568">
          <cell r="B568" t="str">
            <v>6.1.19</v>
          </cell>
          <cell r="D568" t="str">
            <v>26.02.21</v>
          </cell>
          <cell r="E568" t="str">
            <v xml:space="preserve">Estaca de madeira D=20cm - 8ton </v>
          </cell>
          <cell r="F568" t="str">
            <v>m</v>
          </cell>
        </row>
        <row r="569">
          <cell r="B569" t="str">
            <v>6.1.20</v>
          </cell>
          <cell r="D569" t="str">
            <v>26.02.22</v>
          </cell>
          <cell r="E569" t="str">
            <v xml:space="preserve">Estaca de madeira D=25cm - 15ton </v>
          </cell>
          <cell r="F569" t="str">
            <v>m</v>
          </cell>
        </row>
        <row r="570">
          <cell r="B570" t="str">
            <v>6.1.21</v>
          </cell>
          <cell r="D570" t="str">
            <v>26.03.25</v>
          </cell>
          <cell r="E570" t="str">
            <v xml:space="preserve">Escavação Tub.céu aberto 1/2 cat. - solo </v>
          </cell>
          <cell r="F570" t="str">
            <v>m³</v>
          </cell>
        </row>
        <row r="571">
          <cell r="B571" t="str">
            <v>6.1.22</v>
          </cell>
          <cell r="D571" t="str">
            <v>26.03.26</v>
          </cell>
          <cell r="E571" t="str">
            <v xml:space="preserve">Escavação tub. Ar compr. 1/2 cat. - solo </v>
          </cell>
          <cell r="F571" t="str">
            <v>m³</v>
          </cell>
        </row>
        <row r="572">
          <cell r="B572" t="str">
            <v>6.1.23</v>
          </cell>
          <cell r="D572" t="str">
            <v>26.03.27</v>
          </cell>
          <cell r="E572" t="str">
            <v xml:space="preserve">Escavação tub. Céu aberto 3 cat. - rocha </v>
          </cell>
          <cell r="F572" t="str">
            <v>m³</v>
          </cell>
        </row>
        <row r="573">
          <cell r="B573" t="str">
            <v>6.1.24</v>
          </cell>
          <cell r="D573" t="str">
            <v>26.03.28</v>
          </cell>
          <cell r="E573" t="str">
            <v xml:space="preserve">Escavação tub. Ar comprimido 3 cat. - rocha </v>
          </cell>
          <cell r="F573" t="str">
            <v>m³</v>
          </cell>
        </row>
        <row r="574">
          <cell r="B574" t="str">
            <v>6.1.25</v>
          </cell>
          <cell r="D574" t="str">
            <v>26.04.01</v>
          </cell>
          <cell r="E574" t="str">
            <v xml:space="preserve">Cimbramento pontes e viadutos c/estaca </v>
          </cell>
          <cell r="F574" t="str">
            <v>m³</v>
          </cell>
        </row>
        <row r="575">
          <cell r="B575" t="str">
            <v>6.1.26</v>
          </cell>
          <cell r="D575" t="str">
            <v>26.04.02</v>
          </cell>
          <cell r="E575" t="str">
            <v xml:space="preserve">Cimbramento pontes e viadutos s/estaca </v>
          </cell>
          <cell r="F575" t="str">
            <v>m³</v>
          </cell>
        </row>
        <row r="576">
          <cell r="B576" t="str">
            <v>6.1.27</v>
          </cell>
          <cell r="D576" t="str">
            <v>26.04.03</v>
          </cell>
          <cell r="E576" t="str">
            <v xml:space="preserve">Cimbramento de passagem sec. galeria ret. </v>
          </cell>
          <cell r="F576" t="str">
            <v>m³</v>
          </cell>
        </row>
        <row r="577">
          <cell r="B577" t="str">
            <v>6.1.28</v>
          </cell>
          <cell r="D577" t="str">
            <v>26.04.05</v>
          </cell>
          <cell r="E577" t="str">
            <v xml:space="preserve">Andaime de madeira </v>
          </cell>
          <cell r="F577" t="str">
            <v>m³</v>
          </cell>
        </row>
        <row r="578">
          <cell r="B578" t="str">
            <v>6.1.29</v>
          </cell>
          <cell r="D578" t="str">
            <v>26.04.06</v>
          </cell>
          <cell r="E578" t="str">
            <v xml:space="preserve">Andaime tubular </v>
          </cell>
          <cell r="F578" t="str">
            <v>m³</v>
          </cell>
        </row>
        <row r="579">
          <cell r="B579" t="str">
            <v>6.1.30</v>
          </cell>
          <cell r="D579" t="str">
            <v>26.05.01</v>
          </cell>
          <cell r="E579" t="str">
            <v xml:space="preserve">Forma plana para conc. armado comum </v>
          </cell>
          <cell r="F579" t="str">
            <v>m²</v>
          </cell>
        </row>
        <row r="580">
          <cell r="B580" t="str">
            <v>6.1.31</v>
          </cell>
          <cell r="D580" t="str">
            <v>26.05.02</v>
          </cell>
          <cell r="E580" t="str">
            <v xml:space="preserve">Forma plana p/conc.protend. ou aparente </v>
          </cell>
          <cell r="F580" t="str">
            <v>m²</v>
          </cell>
        </row>
        <row r="581">
          <cell r="B581" t="str">
            <v>6.1.32</v>
          </cell>
          <cell r="D581" t="str">
            <v>26.05.03</v>
          </cell>
          <cell r="E581" t="str">
            <v xml:space="preserve">Forma sem reaproveitamento </v>
          </cell>
          <cell r="F581" t="str">
            <v>m²</v>
          </cell>
        </row>
        <row r="582">
          <cell r="B582" t="str">
            <v>6.1.33</v>
          </cell>
          <cell r="D582" t="str">
            <v>26.05.04</v>
          </cell>
          <cell r="E582" t="str">
            <v xml:space="preserve">Forma metálicas especial para vigas </v>
          </cell>
          <cell r="F582" t="str">
            <v>m²</v>
          </cell>
        </row>
        <row r="583">
          <cell r="B583" t="str">
            <v>6.1.34</v>
          </cell>
          <cell r="D583" t="str">
            <v>26.05.05</v>
          </cell>
          <cell r="E583" t="str">
            <v xml:space="preserve">Forma curva para concreto comum </v>
          </cell>
          <cell r="F583" t="str">
            <v>m²</v>
          </cell>
        </row>
        <row r="584">
          <cell r="B584" t="str">
            <v>6.1.35</v>
          </cell>
          <cell r="D584" t="str">
            <v>26.05.06</v>
          </cell>
          <cell r="E584" t="str">
            <v>Forma curva para concreto aparente</v>
          </cell>
          <cell r="F584" t="str">
            <v>m²</v>
          </cell>
        </row>
        <row r="585">
          <cell r="B585" t="str">
            <v>6.1.36</v>
          </cell>
          <cell r="D585" t="str">
            <v>26.06.01</v>
          </cell>
          <cell r="E585" t="str">
            <v xml:space="preserve">Aço CA-25 </v>
          </cell>
          <cell r="F585" t="str">
            <v>kg</v>
          </cell>
        </row>
        <row r="586">
          <cell r="B586" t="str">
            <v>6.1.37</v>
          </cell>
          <cell r="D586" t="str">
            <v>26.06.02</v>
          </cell>
          <cell r="E586" t="str">
            <v>Aço CA-50</v>
          </cell>
          <cell r="F586" t="str">
            <v>kg</v>
          </cell>
        </row>
        <row r="587">
          <cell r="B587" t="str">
            <v>6.1.38</v>
          </cell>
          <cell r="D587" t="str">
            <v>26.06.03</v>
          </cell>
          <cell r="E587" t="str">
            <v>Aço CA-60</v>
          </cell>
          <cell r="F587" t="str">
            <v>kg</v>
          </cell>
        </row>
        <row r="588">
          <cell r="B588" t="str">
            <v>6.1.39</v>
          </cell>
          <cell r="D588" t="str">
            <v>26.06.04</v>
          </cell>
          <cell r="E588" t="str">
            <v>Aço para concreto protendido</v>
          </cell>
          <cell r="F588" t="str">
            <v>kg</v>
          </cell>
        </row>
        <row r="589">
          <cell r="B589" t="str">
            <v>6.1.40</v>
          </cell>
          <cell r="D589" t="str">
            <v>26.06.05</v>
          </cell>
          <cell r="E589" t="str">
            <v xml:space="preserve">Tela metálica </v>
          </cell>
          <cell r="F589" t="str">
            <v>kg</v>
          </cell>
        </row>
        <row r="590">
          <cell r="B590" t="str">
            <v>6.1.41</v>
          </cell>
          <cell r="D590" t="str">
            <v>26.06.06</v>
          </cell>
          <cell r="E590" t="str">
            <v>Aço para concreto protendido ST 85/105</v>
          </cell>
          <cell r="F590" t="str">
            <v>kg</v>
          </cell>
        </row>
        <row r="591">
          <cell r="B591" t="str">
            <v>6.1.42</v>
          </cell>
          <cell r="D591" t="str">
            <v>26.07.03</v>
          </cell>
          <cell r="E591" t="str">
            <v xml:space="preserve">Apar. anc. p/ cabos de protensão ativo de 4 f -1/2" </v>
          </cell>
          <cell r="F591" t="str">
            <v>un</v>
          </cell>
        </row>
        <row r="592">
          <cell r="B592" t="str">
            <v>6.1.43</v>
          </cell>
          <cell r="D592" t="str">
            <v>26.07.04</v>
          </cell>
          <cell r="E592" t="str">
            <v>Apar. anc. p/ cabos de protensão ativo de 6 f -1/2"</v>
          </cell>
          <cell r="F592" t="str">
            <v>un</v>
          </cell>
        </row>
        <row r="593">
          <cell r="B593" t="str">
            <v>6.1.44</v>
          </cell>
          <cell r="D593" t="str">
            <v>26.07.05</v>
          </cell>
          <cell r="E593" t="str">
            <v xml:space="preserve">Apar. anc. p/ cabos de protensão ativo de 12 f -1/2" </v>
          </cell>
          <cell r="F593" t="str">
            <v>un</v>
          </cell>
        </row>
        <row r="594">
          <cell r="B594" t="str">
            <v>6.1.45</v>
          </cell>
          <cell r="D594" t="str">
            <v>26.07.06</v>
          </cell>
          <cell r="E594" t="str">
            <v xml:space="preserve">Apar. anc. p/ cabos de protensão ativo de 19 f -1/2" </v>
          </cell>
          <cell r="F594" t="str">
            <v>un</v>
          </cell>
        </row>
        <row r="595">
          <cell r="B595" t="str">
            <v>6.1.46</v>
          </cell>
          <cell r="D595" t="str">
            <v>26.07.09</v>
          </cell>
          <cell r="E595" t="str">
            <v xml:space="preserve">Apar. anc. p/ cabos de protensão pas. de 4 f -1/2" </v>
          </cell>
          <cell r="F595" t="str">
            <v>un</v>
          </cell>
        </row>
        <row r="596">
          <cell r="B596" t="str">
            <v>6.1.47</v>
          </cell>
          <cell r="D596" t="str">
            <v>26.07.10</v>
          </cell>
          <cell r="E596" t="str">
            <v>Apar. anc. p/ cabos de protensão pas. de 6 f -1/2"</v>
          </cell>
          <cell r="F596" t="str">
            <v>un</v>
          </cell>
        </row>
        <row r="597">
          <cell r="B597" t="str">
            <v>6.1.48</v>
          </cell>
          <cell r="D597" t="str">
            <v>26.07.12</v>
          </cell>
          <cell r="E597" t="str">
            <v xml:space="preserve">Apar. anc. p/ cabos de protensão pas. de 19 f -1/2" </v>
          </cell>
          <cell r="F597" t="str">
            <v>un</v>
          </cell>
        </row>
        <row r="598">
          <cell r="B598" t="str">
            <v>6.1.49</v>
          </cell>
          <cell r="D598" t="str">
            <v>26.08.01</v>
          </cell>
          <cell r="E598" t="str">
            <v>Aparelho de apoio neoprene fretado</v>
          </cell>
          <cell r="F598" t="str">
            <v>dm³</v>
          </cell>
        </row>
        <row r="599">
          <cell r="B599" t="str">
            <v>6.1.50</v>
          </cell>
          <cell r="D599" t="str">
            <v>26.08.02</v>
          </cell>
          <cell r="E599" t="str">
            <v>Aparelho de apoio neoprene com teflon</v>
          </cell>
          <cell r="F599" t="str">
            <v>dm³</v>
          </cell>
        </row>
        <row r="600">
          <cell r="B600" t="str">
            <v>6.1.51</v>
          </cell>
          <cell r="D600" t="str">
            <v>26.08.03</v>
          </cell>
          <cell r="E600" t="str">
            <v xml:space="preserve">Articulação de concreto tipo "Freyssinet" </v>
          </cell>
          <cell r="F600" t="str">
            <v>dm²</v>
          </cell>
        </row>
        <row r="601">
          <cell r="B601" t="str">
            <v>6.1.52</v>
          </cell>
          <cell r="D601" t="str">
            <v>26.09.01</v>
          </cell>
          <cell r="E601" t="str">
            <v>Concreto Fck 10 MPa</v>
          </cell>
          <cell r="F601" t="str">
            <v>m³</v>
          </cell>
        </row>
        <row r="602">
          <cell r="B602" t="str">
            <v>6.1.53</v>
          </cell>
          <cell r="D602" t="str">
            <v>26.09.02</v>
          </cell>
          <cell r="E602" t="str">
            <v>Concreto Fck 15 MPa</v>
          </cell>
          <cell r="F602" t="str">
            <v>m³</v>
          </cell>
        </row>
        <row r="603">
          <cell r="B603" t="str">
            <v>6.1.54</v>
          </cell>
          <cell r="D603" t="str">
            <v>26.09.03</v>
          </cell>
          <cell r="E603" t="str">
            <v>Concreto Fck 18 MPa</v>
          </cell>
          <cell r="F603" t="str">
            <v>m³</v>
          </cell>
        </row>
        <row r="604">
          <cell r="B604" t="str">
            <v>6.1.55</v>
          </cell>
          <cell r="D604" t="str">
            <v>26.09.04</v>
          </cell>
          <cell r="E604" t="str">
            <v>Concreto Fck 20 MPa</v>
          </cell>
          <cell r="F604" t="str">
            <v>m³</v>
          </cell>
        </row>
        <row r="605">
          <cell r="B605" t="str">
            <v>6.1.56</v>
          </cell>
          <cell r="D605" t="str">
            <v>26.09.05</v>
          </cell>
          <cell r="E605" t="str">
            <v>Concreto Fck 25 MPa</v>
          </cell>
          <cell r="F605" t="str">
            <v>m³</v>
          </cell>
        </row>
        <row r="606">
          <cell r="B606" t="str">
            <v>6.1.57</v>
          </cell>
          <cell r="D606" t="str">
            <v>26.09.06</v>
          </cell>
          <cell r="E606" t="str">
            <v xml:space="preserve">Concreto Fck 30 MPa </v>
          </cell>
          <cell r="F606" t="str">
            <v>m³</v>
          </cell>
        </row>
        <row r="607">
          <cell r="B607" t="str">
            <v>6.1.58</v>
          </cell>
          <cell r="D607" t="str">
            <v>26.09.07</v>
          </cell>
          <cell r="E607" t="str">
            <v>Concreto Ciclópico</v>
          </cell>
          <cell r="F607" t="str">
            <v>m³</v>
          </cell>
        </row>
        <row r="608">
          <cell r="B608" t="str">
            <v>6.1.59</v>
          </cell>
          <cell r="D608" t="str">
            <v>26.09.09</v>
          </cell>
          <cell r="E608" t="str">
            <v>Bombeamento p/ conc. qualquer resist.</v>
          </cell>
          <cell r="F608" t="str">
            <v>m³</v>
          </cell>
        </row>
        <row r="609">
          <cell r="B609" t="str">
            <v>6.1.60</v>
          </cell>
          <cell r="D609" t="str">
            <v>26.09.10</v>
          </cell>
          <cell r="E609" t="str">
            <v>Concreto Fck 12 MPa</v>
          </cell>
          <cell r="F609" t="str">
            <v>m³</v>
          </cell>
        </row>
        <row r="610">
          <cell r="B610" t="str">
            <v>6.1.61</v>
          </cell>
          <cell r="D610" t="str">
            <v>26.09.11</v>
          </cell>
          <cell r="E610" t="str">
            <v>Concreto Fck 16 Mpa</v>
          </cell>
          <cell r="F610" t="str">
            <v>m³</v>
          </cell>
        </row>
        <row r="611">
          <cell r="B611" t="str">
            <v>6.1.62</v>
          </cell>
          <cell r="D611" t="str">
            <v>26.09.12</v>
          </cell>
          <cell r="E611" t="str">
            <v>Concreto Fck 35 MPa</v>
          </cell>
          <cell r="F611" t="str">
            <v>m³</v>
          </cell>
        </row>
        <row r="612">
          <cell r="B612" t="str">
            <v>6.1.63</v>
          </cell>
          <cell r="D612" t="str">
            <v>26.09.13</v>
          </cell>
          <cell r="E612" t="str">
            <v>Concreto Fck 40 MPa</v>
          </cell>
          <cell r="F612" t="str">
            <v>m³</v>
          </cell>
        </row>
        <row r="613">
          <cell r="B613" t="str">
            <v>6.1.64</v>
          </cell>
          <cell r="D613" t="str">
            <v>26.10.01</v>
          </cell>
          <cell r="E613" t="str">
            <v>Junta/retração c/lábio polim. ab.15 até 40mm</v>
          </cell>
          <cell r="F613" t="str">
            <v>m</v>
          </cell>
        </row>
        <row r="614">
          <cell r="B614" t="str">
            <v>6.1.65</v>
          </cell>
          <cell r="D614" t="str">
            <v>26.10.02</v>
          </cell>
          <cell r="E614" t="str">
            <v>Junta/retração c/lábio polim. ab.40 até 50mm</v>
          </cell>
          <cell r="F614" t="str">
            <v>m</v>
          </cell>
        </row>
        <row r="615">
          <cell r="B615" t="str">
            <v>6.1.66</v>
          </cell>
          <cell r="D615" t="str">
            <v>26.10.03</v>
          </cell>
          <cell r="E615" t="str">
            <v>Junta/retração c/lábio polim. ab. 50 até 70mm</v>
          </cell>
          <cell r="F615" t="str">
            <v>m</v>
          </cell>
        </row>
        <row r="616">
          <cell r="B616" t="str">
            <v>6.1.67</v>
          </cell>
          <cell r="D616" t="str">
            <v>26.10.04</v>
          </cell>
          <cell r="E616" t="str">
            <v>Junta de dilatação metálica</v>
          </cell>
          <cell r="F616" t="str">
            <v>m</v>
          </cell>
        </row>
        <row r="617">
          <cell r="B617" t="str">
            <v>6.1.68</v>
          </cell>
          <cell r="D617" t="str">
            <v>26.10.05</v>
          </cell>
          <cell r="E617" t="str">
            <v>Juntas de dilatação metálica c/neoprene</v>
          </cell>
          <cell r="F617" t="str">
            <v>m</v>
          </cell>
        </row>
        <row r="618">
          <cell r="B618" t="str">
            <v>6.1.69</v>
          </cell>
          <cell r="D618" t="str">
            <v>26.11.01</v>
          </cell>
          <cell r="E618" t="str">
            <v>G.c.intransponível tipo I - des. 5289</v>
          </cell>
          <cell r="F618" t="str">
            <v>m</v>
          </cell>
        </row>
        <row r="619">
          <cell r="B619" t="str">
            <v>6.1.70</v>
          </cell>
          <cell r="D619" t="str">
            <v>26.11.02</v>
          </cell>
          <cell r="E619" t="str">
            <v>G.c.intransponível tipo II - des. 5307</v>
          </cell>
          <cell r="F619" t="str">
            <v>m</v>
          </cell>
        </row>
        <row r="620">
          <cell r="B620" t="str">
            <v>6.1.71</v>
          </cell>
          <cell r="D620" t="str">
            <v>26.11.03</v>
          </cell>
          <cell r="E620" t="str">
            <v xml:space="preserve">G.c.de conc. pré passarela - des. 5370 </v>
          </cell>
          <cell r="F620" t="str">
            <v>m</v>
          </cell>
        </row>
        <row r="621">
          <cell r="B621" t="str">
            <v>6.1.72</v>
          </cell>
          <cell r="D621" t="str">
            <v>26.11.04</v>
          </cell>
          <cell r="E621" t="str">
            <v xml:space="preserve">Barreira de seg.tipo New Jersey des-5396 </v>
          </cell>
          <cell r="F621" t="str">
            <v>m</v>
          </cell>
        </row>
        <row r="622">
          <cell r="B622" t="str">
            <v>6.1.73</v>
          </cell>
          <cell r="D622" t="str">
            <v>26.11.05</v>
          </cell>
          <cell r="E622" t="str">
            <v>Barreira double face New Jersey des 5514</v>
          </cell>
          <cell r="F622" t="str">
            <v>m</v>
          </cell>
        </row>
        <row r="623">
          <cell r="B623" t="str">
            <v>6.1.74</v>
          </cell>
          <cell r="D623" t="str">
            <v>26.11.06</v>
          </cell>
          <cell r="E623" t="str">
            <v>Barreira double face New Jersey O.A.E.des 5464</v>
          </cell>
          <cell r="F623" t="str">
            <v>m</v>
          </cell>
        </row>
        <row r="624">
          <cell r="B624" t="str">
            <v>6.1.75</v>
          </cell>
          <cell r="D624" t="str">
            <v>26.11.07</v>
          </cell>
          <cell r="E624" t="str">
            <v>Barreira double face New Jersey des 5465</v>
          </cell>
          <cell r="F624" t="str">
            <v>m</v>
          </cell>
        </row>
        <row r="625">
          <cell r="B625" t="str">
            <v>6.1.76</v>
          </cell>
          <cell r="D625" t="str">
            <v>26.11.08</v>
          </cell>
          <cell r="E625" t="str">
            <v>Barreira com passeio p/ O.A.E. - des 5397</v>
          </cell>
          <cell r="F625" t="str">
            <v>m</v>
          </cell>
        </row>
        <row r="626">
          <cell r="B626" t="str">
            <v>6.1.77</v>
          </cell>
          <cell r="D626" t="str">
            <v>26.12.01</v>
          </cell>
          <cell r="E626" t="str">
            <v>Tubo de pvc perfurado ou não D=0,050m</v>
          </cell>
          <cell r="F626" t="str">
            <v>m</v>
          </cell>
        </row>
        <row r="627">
          <cell r="B627" t="str">
            <v>6.1.78</v>
          </cell>
          <cell r="D627" t="str">
            <v>26.12.03</v>
          </cell>
          <cell r="E627" t="str">
            <v>Tubo de pvc perfurado ou não D=0,10m</v>
          </cell>
          <cell r="F627" t="str">
            <v>m</v>
          </cell>
        </row>
        <row r="628">
          <cell r="B628" t="str">
            <v>6.1.79</v>
          </cell>
          <cell r="D628" t="str">
            <v>26.12.04</v>
          </cell>
          <cell r="E628" t="str">
            <v>Tubo de pvc perfurado ou não D=0,15m</v>
          </cell>
          <cell r="F628" t="str">
            <v>m</v>
          </cell>
        </row>
        <row r="629">
          <cell r="B629" t="str">
            <v>6.1.80</v>
          </cell>
          <cell r="D629" t="str">
            <v>26.13.01</v>
          </cell>
          <cell r="E629" t="str">
            <v>Lançamento viga P&lt;= 50ton-guindaste autoprop</v>
          </cell>
          <cell r="F629" t="str">
            <v>un</v>
          </cell>
        </row>
        <row r="630">
          <cell r="B630" t="str">
            <v>6.1.81</v>
          </cell>
          <cell r="D630" t="str">
            <v>26.13.02</v>
          </cell>
          <cell r="E630" t="str">
            <v>Lançamento viga 50&lt;P&lt;=80 -guind. Autoprop</v>
          </cell>
          <cell r="F630" t="str">
            <v>un</v>
          </cell>
        </row>
        <row r="631">
          <cell r="B631" t="str">
            <v>6.1.82</v>
          </cell>
          <cell r="D631" t="str">
            <v>26.14.01</v>
          </cell>
          <cell r="E631" t="str">
            <v>Esgotamento continuo água</v>
          </cell>
          <cell r="F631" t="str">
            <v>m³</v>
          </cell>
        </row>
        <row r="632">
          <cell r="B632" t="str">
            <v>6.1.83</v>
          </cell>
          <cell r="D632" t="str">
            <v>26.14.03</v>
          </cell>
          <cell r="E632" t="str">
            <v>Parede ensecadeira com prancha - esp. 0,05m</v>
          </cell>
          <cell r="F632" t="str">
            <v>m²</v>
          </cell>
        </row>
        <row r="633">
          <cell r="B633" t="str">
            <v>6.1.84</v>
          </cell>
          <cell r="D633" t="str">
            <v>26.14.04</v>
          </cell>
          <cell r="E633" t="str">
            <v>Parede ensecadeira com prancha - esp. 0,075m</v>
          </cell>
          <cell r="F633" t="str">
            <v>m²</v>
          </cell>
        </row>
        <row r="634">
          <cell r="B634" t="str">
            <v>6.1.85</v>
          </cell>
          <cell r="D634" t="str">
            <v>26.15.01</v>
          </cell>
          <cell r="E634" t="str">
            <v>Enrocamento pedra arrumada</v>
          </cell>
          <cell r="F634" t="str">
            <v>m³</v>
          </cell>
        </row>
        <row r="635">
          <cell r="B635" t="str">
            <v>6.1.86</v>
          </cell>
          <cell r="D635" t="str">
            <v>26.15.02</v>
          </cell>
          <cell r="E635" t="str">
            <v>Enrocamento pedra arrumada e rejuntada</v>
          </cell>
          <cell r="F635" t="str">
            <v>m³</v>
          </cell>
        </row>
        <row r="636">
          <cell r="B636" t="str">
            <v>6.1.87</v>
          </cell>
          <cell r="D636" t="str">
            <v>26.15.03</v>
          </cell>
          <cell r="E636" t="str">
            <v>Enrocamento pedra jogada</v>
          </cell>
          <cell r="F636" t="str">
            <v>m³</v>
          </cell>
        </row>
        <row r="638">
          <cell r="B638" t="str">
            <v>Cód. Colinas</v>
          </cell>
          <cell r="D638" t="str">
            <v>Código</v>
          </cell>
          <cell r="E638" t="str">
            <v>Serviços</v>
          </cell>
          <cell r="F638" t="str">
            <v>Unid.</v>
          </cell>
        </row>
        <row r="641">
          <cell r="D641" t="str">
            <v>FASE-27 RECUPERAÇÃO DE OBRAS ARTE ESPECIAIS</v>
          </cell>
        </row>
        <row r="642">
          <cell r="B642" t="str">
            <v>7.1.1</v>
          </cell>
          <cell r="D642" t="str">
            <v>27.01.01</v>
          </cell>
          <cell r="E642" t="str">
            <v>Remoção manual de concreto segregado</v>
          </cell>
          <cell r="F642" t="str">
            <v>dm³</v>
          </cell>
        </row>
        <row r="643">
          <cell r="B643" t="str">
            <v>7.1.2</v>
          </cell>
          <cell r="D643" t="str">
            <v>27.01.02</v>
          </cell>
          <cell r="E643" t="str">
            <v>Demolição de concreto simples</v>
          </cell>
          <cell r="F643" t="str">
            <v>m³</v>
          </cell>
        </row>
        <row r="644">
          <cell r="B644" t="str">
            <v>7.1.3</v>
          </cell>
          <cell r="D644" t="str">
            <v>27.01.03</v>
          </cell>
          <cell r="E644" t="str">
            <v>Demolição de concreto armado</v>
          </cell>
          <cell r="F644" t="str">
            <v>m³</v>
          </cell>
        </row>
        <row r="645">
          <cell r="B645" t="str">
            <v>7.1.4</v>
          </cell>
          <cell r="D645" t="str">
            <v>27.01.04</v>
          </cell>
          <cell r="E645" t="str">
            <v xml:space="preserve">Remoção, carga e transp. entulho em geral </v>
          </cell>
          <cell r="F645" t="str">
            <v>tonxkm</v>
          </cell>
        </row>
        <row r="646">
          <cell r="B646" t="str">
            <v>7.1.5</v>
          </cell>
          <cell r="D646" t="str">
            <v>27.02.01</v>
          </cell>
          <cell r="E646" t="str">
            <v>Apic. manual concreto c/ eliminação sup. lisas</v>
          </cell>
          <cell r="F646" t="str">
            <v>m²</v>
          </cell>
        </row>
        <row r="647">
          <cell r="B647" t="str">
            <v>7.1.6</v>
          </cell>
          <cell r="D647" t="str">
            <v>27.02.02</v>
          </cell>
          <cell r="E647" t="str">
            <v>Limpeza com jato d´água s/ sup. de concreto</v>
          </cell>
          <cell r="F647" t="str">
            <v>m²</v>
          </cell>
        </row>
        <row r="648">
          <cell r="B648" t="str">
            <v>7.1.7</v>
          </cell>
          <cell r="D648" t="str">
            <v>27.02.03</v>
          </cell>
          <cell r="E648" t="str">
            <v>Lixamento manual da superfície de concreto</v>
          </cell>
          <cell r="F648" t="str">
            <v>m²</v>
          </cell>
        </row>
        <row r="649">
          <cell r="B649" t="str">
            <v>7.1.8</v>
          </cell>
          <cell r="D649" t="str">
            <v>27.02.04</v>
          </cell>
          <cell r="E649" t="str">
            <v>Jateamento de concreto com areia</v>
          </cell>
          <cell r="F649" t="str">
            <v>m²</v>
          </cell>
        </row>
        <row r="650">
          <cell r="B650" t="str">
            <v>7.1.9</v>
          </cell>
          <cell r="D650" t="str">
            <v>27.02.05</v>
          </cell>
          <cell r="E650" t="str">
            <v>Jateamento em estr. concreto com água</v>
          </cell>
          <cell r="F650" t="str">
            <v>m²</v>
          </cell>
        </row>
        <row r="651">
          <cell r="B651" t="str">
            <v>7.1.10</v>
          </cell>
          <cell r="D651" t="str">
            <v>27.02.06</v>
          </cell>
          <cell r="E651" t="str">
            <v>Jateamento ao metal quase branco c/ areia</v>
          </cell>
          <cell r="F651" t="str">
            <v>m²</v>
          </cell>
        </row>
        <row r="652">
          <cell r="B652" t="str">
            <v>7.1.11</v>
          </cell>
          <cell r="D652" t="str">
            <v>27.02.07</v>
          </cell>
          <cell r="E652" t="str">
            <v>Jateamento ao metal branco com areia</v>
          </cell>
          <cell r="F652" t="str">
            <v>m²</v>
          </cell>
        </row>
        <row r="653">
          <cell r="B653" t="str">
            <v>7.1.12</v>
          </cell>
          <cell r="D653" t="str">
            <v>27.02.08</v>
          </cell>
          <cell r="E653" t="str">
            <v>Limpeza manual com escova de aço para aço</v>
          </cell>
          <cell r="F653" t="str">
            <v>m</v>
          </cell>
        </row>
        <row r="654">
          <cell r="B654" t="str">
            <v>7.1.13</v>
          </cell>
          <cell r="D654" t="str">
            <v>27.02.09</v>
          </cell>
          <cell r="E654" t="str">
            <v>Limpeza manual c/escova aço para concreto</v>
          </cell>
          <cell r="F654" t="str">
            <v>m²</v>
          </cell>
        </row>
        <row r="655">
          <cell r="B655" t="str">
            <v>7.1.14</v>
          </cell>
          <cell r="D655" t="str">
            <v>27.03.01</v>
          </cell>
          <cell r="E655" t="str">
            <v>Andaime de madeira</v>
          </cell>
          <cell r="F655" t="str">
            <v>m³</v>
          </cell>
        </row>
        <row r="656">
          <cell r="B656" t="str">
            <v>7.1.15</v>
          </cell>
          <cell r="D656" t="str">
            <v>27.03.02</v>
          </cell>
          <cell r="E656" t="str">
            <v>Andaime tubular</v>
          </cell>
          <cell r="F656" t="str">
            <v>m³</v>
          </cell>
        </row>
        <row r="657">
          <cell r="B657" t="str">
            <v>7.1.16</v>
          </cell>
          <cell r="D657" t="str">
            <v>27.03.03</v>
          </cell>
          <cell r="E657" t="str">
            <v>Andaime suspenso</v>
          </cell>
          <cell r="F657" t="str">
            <v>m²</v>
          </cell>
        </row>
        <row r="658">
          <cell r="B658" t="str">
            <v>7.1.17</v>
          </cell>
          <cell r="D658" t="str">
            <v>27.04.01</v>
          </cell>
          <cell r="E658" t="str">
            <v xml:space="preserve">Furo no concreto D=1" profund. de 05cm </v>
          </cell>
          <cell r="F658" t="str">
            <v>un</v>
          </cell>
        </row>
        <row r="659">
          <cell r="B659" t="str">
            <v>7.1.18</v>
          </cell>
          <cell r="D659" t="str">
            <v>27.04.02</v>
          </cell>
          <cell r="E659" t="str">
            <v>Furo no concreto D=1" profund. de 15cm</v>
          </cell>
          <cell r="F659" t="str">
            <v>un</v>
          </cell>
        </row>
        <row r="660">
          <cell r="B660" t="str">
            <v>7.1.19</v>
          </cell>
          <cell r="D660" t="str">
            <v>27.04.03</v>
          </cell>
          <cell r="E660" t="str">
            <v xml:space="preserve">Furo no concreto D=1" profund. de 30cm </v>
          </cell>
          <cell r="F660" t="str">
            <v>un</v>
          </cell>
        </row>
        <row r="661">
          <cell r="B661" t="str">
            <v>7.1.20</v>
          </cell>
          <cell r="D661" t="str">
            <v>27.04.04</v>
          </cell>
          <cell r="E661" t="str">
            <v>Furo no concreto D=3/4" profund. de 05cm</v>
          </cell>
          <cell r="F661" t="str">
            <v>un</v>
          </cell>
        </row>
        <row r="662">
          <cell r="B662" t="str">
            <v>7.1.21</v>
          </cell>
          <cell r="D662" t="str">
            <v>27.04.05</v>
          </cell>
          <cell r="E662" t="str">
            <v>Furo no concreto D=3/4" profund. de 15cm</v>
          </cell>
          <cell r="F662" t="str">
            <v>un</v>
          </cell>
        </row>
        <row r="663">
          <cell r="B663" t="str">
            <v>7.1.22</v>
          </cell>
          <cell r="D663" t="str">
            <v>27.04.06</v>
          </cell>
          <cell r="E663" t="str">
            <v>Furo no concreto D=3/4" profund. de 30cm</v>
          </cell>
          <cell r="F663" t="str">
            <v>un</v>
          </cell>
        </row>
        <row r="664">
          <cell r="B664" t="str">
            <v>7.1.23</v>
          </cell>
          <cell r="D664" t="str">
            <v>27.04.07</v>
          </cell>
          <cell r="E664" t="str">
            <v>Furo no concreto D=1/2" profund. de 05cm</v>
          </cell>
          <cell r="F664" t="str">
            <v>un</v>
          </cell>
        </row>
        <row r="665">
          <cell r="B665" t="str">
            <v>7.1.24</v>
          </cell>
          <cell r="D665" t="str">
            <v>27.04.08</v>
          </cell>
          <cell r="E665" t="str">
            <v>Furo no concreto D=1/2" profund. de 15cm</v>
          </cell>
          <cell r="F665" t="str">
            <v>un</v>
          </cell>
        </row>
        <row r="666">
          <cell r="B666" t="str">
            <v>7.1.25</v>
          </cell>
          <cell r="D666" t="str">
            <v>27.04.09</v>
          </cell>
          <cell r="E666" t="str">
            <v>Furo no concreto D=1/2" profund. de 30cm</v>
          </cell>
          <cell r="F666" t="str">
            <v>un</v>
          </cell>
        </row>
        <row r="667">
          <cell r="B667" t="str">
            <v>7.1.26</v>
          </cell>
          <cell r="D667" t="str">
            <v>27.04.10</v>
          </cell>
          <cell r="E667" t="str">
            <v>Furo no concreto D=3/8" profund. de 05cm</v>
          </cell>
          <cell r="F667" t="str">
            <v>un</v>
          </cell>
        </row>
        <row r="668">
          <cell r="B668" t="str">
            <v>7.1.27</v>
          </cell>
          <cell r="D668" t="str">
            <v>27.04.11</v>
          </cell>
          <cell r="E668" t="str">
            <v>Furo no concreto D=3/8" profund. de 15cm</v>
          </cell>
          <cell r="F668" t="str">
            <v>un</v>
          </cell>
        </row>
        <row r="669">
          <cell r="B669" t="str">
            <v>7.1.28</v>
          </cell>
          <cell r="D669" t="str">
            <v>27.04.12</v>
          </cell>
          <cell r="E669" t="str">
            <v>Furo no concreto D=3/8" profund. de 30cm</v>
          </cell>
          <cell r="F669" t="str">
            <v>un</v>
          </cell>
        </row>
        <row r="670">
          <cell r="B670" t="str">
            <v>7.1.29</v>
          </cell>
          <cell r="D670" t="str">
            <v>27.05.01</v>
          </cell>
          <cell r="E670" t="str">
            <v>Forma plana para conc. armado comum</v>
          </cell>
          <cell r="F670" t="str">
            <v>m²</v>
          </cell>
        </row>
        <row r="671">
          <cell r="B671" t="str">
            <v>7.1.30</v>
          </cell>
          <cell r="D671" t="str">
            <v>27.05.02</v>
          </cell>
          <cell r="E671" t="str">
            <v>Forma plana p/conc.protend. ou aparente</v>
          </cell>
          <cell r="F671" t="str">
            <v>m²</v>
          </cell>
        </row>
        <row r="672">
          <cell r="B672" t="str">
            <v>7.1.31</v>
          </cell>
          <cell r="D672" t="str">
            <v>27.05.03</v>
          </cell>
          <cell r="E672" t="str">
            <v>Formas metálica para concreto</v>
          </cell>
          <cell r="F672" t="str">
            <v>m²</v>
          </cell>
        </row>
        <row r="673">
          <cell r="B673" t="str">
            <v>7.1.32</v>
          </cell>
          <cell r="D673" t="str">
            <v>27.06.01</v>
          </cell>
          <cell r="E673" t="str">
            <v>Aço CA-25</v>
          </cell>
          <cell r="F673" t="str">
            <v>kg</v>
          </cell>
        </row>
        <row r="674">
          <cell r="B674" t="str">
            <v>7.1.33</v>
          </cell>
          <cell r="D674" t="str">
            <v xml:space="preserve">27.06.02 </v>
          </cell>
          <cell r="E674" t="str">
            <v>Aço CA-50</v>
          </cell>
          <cell r="F674" t="str">
            <v>kg</v>
          </cell>
        </row>
        <row r="675">
          <cell r="B675" t="str">
            <v>7.1.34</v>
          </cell>
          <cell r="D675" t="str">
            <v>27.06.03</v>
          </cell>
          <cell r="E675" t="str">
            <v>Aço CA-60</v>
          </cell>
          <cell r="F675" t="str">
            <v>kg</v>
          </cell>
        </row>
        <row r="676">
          <cell r="B676" t="str">
            <v>7.1.35</v>
          </cell>
          <cell r="D676" t="str">
            <v>27.06.04</v>
          </cell>
          <cell r="E676" t="str">
            <v>Aço para concreto protendido</v>
          </cell>
          <cell r="F676" t="str">
            <v>kg</v>
          </cell>
        </row>
        <row r="677">
          <cell r="B677" t="str">
            <v>7.1.36</v>
          </cell>
          <cell r="D677" t="str">
            <v>27.06.05</v>
          </cell>
          <cell r="E677" t="str">
            <v>Tela metálica</v>
          </cell>
          <cell r="F677" t="str">
            <v>kg</v>
          </cell>
        </row>
        <row r="678">
          <cell r="B678" t="str">
            <v>7.1.37</v>
          </cell>
          <cell r="D678" t="str">
            <v>27.06.06</v>
          </cell>
          <cell r="E678" t="str">
            <v>Substituição de aço da armadura</v>
          </cell>
          <cell r="F678" t="str">
            <v>kg</v>
          </cell>
        </row>
        <row r="679">
          <cell r="B679" t="str">
            <v>7.1.38</v>
          </cell>
          <cell r="D679" t="str">
            <v>27.06.07</v>
          </cell>
          <cell r="E679" t="str">
            <v>Retirada da armadura corroída</v>
          </cell>
          <cell r="F679" t="str">
            <v>kg</v>
          </cell>
        </row>
        <row r="680">
          <cell r="B680" t="str">
            <v>7.1.39</v>
          </cell>
          <cell r="D680" t="str">
            <v>27.06.08</v>
          </cell>
          <cell r="E680" t="str">
            <v>Aço para concreto protendido ST 85/105</v>
          </cell>
          <cell r="F680" t="str">
            <v>kg</v>
          </cell>
        </row>
        <row r="681">
          <cell r="B681" t="str">
            <v>7.1.40</v>
          </cell>
          <cell r="D681" t="str">
            <v>27.06.09</v>
          </cell>
          <cell r="E681" t="str">
            <v>Emenda barras de aço com luva prensada d=12mm</v>
          </cell>
          <cell r="F681" t="str">
            <v>un</v>
          </cell>
        </row>
        <row r="682">
          <cell r="B682" t="str">
            <v>7.1.41</v>
          </cell>
          <cell r="D682" t="str">
            <v>27.06.10</v>
          </cell>
          <cell r="E682" t="str">
            <v>Emenda barras de aço com luva prensada d=16mm</v>
          </cell>
          <cell r="F682" t="str">
            <v>un</v>
          </cell>
        </row>
        <row r="683">
          <cell r="B683" t="str">
            <v>7.1.42</v>
          </cell>
          <cell r="D683" t="str">
            <v>27.06.11</v>
          </cell>
          <cell r="E683" t="str">
            <v>Emenda barras de aço com luva prensada d=20mm</v>
          </cell>
          <cell r="F683" t="str">
            <v>un</v>
          </cell>
        </row>
        <row r="684">
          <cell r="B684" t="str">
            <v>7.1.43</v>
          </cell>
          <cell r="D684" t="str">
            <v>27.06.12</v>
          </cell>
          <cell r="E684" t="str">
            <v>Emenda barras de aço com luva prensada d=25mm</v>
          </cell>
          <cell r="F684" t="str">
            <v>un</v>
          </cell>
        </row>
        <row r="685">
          <cell r="B685" t="str">
            <v>7.1.44</v>
          </cell>
          <cell r="D685" t="str">
            <v>27.06.13</v>
          </cell>
          <cell r="E685" t="str">
            <v>Emenda barras de aço com rosca d=12mm</v>
          </cell>
          <cell r="F685" t="str">
            <v>un</v>
          </cell>
        </row>
        <row r="686">
          <cell r="B686" t="str">
            <v>7.1.45</v>
          </cell>
          <cell r="D686" t="str">
            <v>27.06.14</v>
          </cell>
          <cell r="E686" t="str">
            <v>Emenda barras de aço com rosca d=16mm</v>
          </cell>
          <cell r="F686" t="str">
            <v>un</v>
          </cell>
        </row>
        <row r="687">
          <cell r="B687" t="str">
            <v>7.1.46</v>
          </cell>
          <cell r="D687" t="str">
            <v>27.06.15</v>
          </cell>
          <cell r="E687" t="str">
            <v>Emenda barras de aço com rosca d=20mm</v>
          </cell>
          <cell r="F687" t="str">
            <v>un</v>
          </cell>
        </row>
        <row r="688">
          <cell r="B688" t="str">
            <v>7.1.47</v>
          </cell>
          <cell r="D688" t="str">
            <v>27.06.16</v>
          </cell>
          <cell r="E688" t="str">
            <v>Emenda barras de aço com rosca d=25mm</v>
          </cell>
          <cell r="F688" t="str">
            <v>un</v>
          </cell>
        </row>
        <row r="689">
          <cell r="B689" t="str">
            <v>7.1.48</v>
          </cell>
          <cell r="D689" t="str">
            <v>27.06.17</v>
          </cell>
          <cell r="E689" t="str">
            <v xml:space="preserve">Chumbamento barras c/ resina epox. Injecão </v>
          </cell>
          <cell r="F689" t="str">
            <v>kg</v>
          </cell>
        </row>
        <row r="690">
          <cell r="B690" t="str">
            <v>7.1.49</v>
          </cell>
          <cell r="D690" t="str">
            <v>27.07.03</v>
          </cell>
          <cell r="E690" t="str">
            <v>Apar. anc. p/ cabos de protensão ativo de 4 f -1/2"</v>
          </cell>
          <cell r="F690" t="str">
            <v>un</v>
          </cell>
        </row>
        <row r="691">
          <cell r="B691" t="str">
            <v>7.1.50</v>
          </cell>
          <cell r="D691" t="str">
            <v>27.07.04</v>
          </cell>
          <cell r="E691" t="str">
            <v>Apar. anc. p/ cabos de protensão ativo de 6 f -1/2"</v>
          </cell>
          <cell r="F691" t="str">
            <v>un</v>
          </cell>
        </row>
        <row r="692">
          <cell r="B692" t="str">
            <v>7.1.51</v>
          </cell>
          <cell r="D692" t="str">
            <v>27.07.05</v>
          </cell>
          <cell r="E692" t="str">
            <v>Apar. anc. p/ cabos de protensão ativo de 12 f -1/2"</v>
          </cell>
          <cell r="F692" t="str">
            <v>un</v>
          </cell>
        </row>
        <row r="693">
          <cell r="B693" t="str">
            <v>7.1.52</v>
          </cell>
          <cell r="D693" t="str">
            <v xml:space="preserve">27.07.06 </v>
          </cell>
          <cell r="E693" t="str">
            <v>Apar. anc. p/ cabos de protensão ativo de 19 f -1/2"</v>
          </cell>
          <cell r="F693" t="str">
            <v>un</v>
          </cell>
        </row>
        <row r="694">
          <cell r="B694" t="str">
            <v>7.1.53</v>
          </cell>
          <cell r="D694" t="str">
            <v>27.07.09</v>
          </cell>
          <cell r="E694" t="str">
            <v xml:space="preserve">Apar. anc. p/ cabos de protensão pas. de 4 f -1/2" </v>
          </cell>
          <cell r="F694" t="str">
            <v>un</v>
          </cell>
        </row>
        <row r="695">
          <cell r="B695" t="str">
            <v>7.1.54</v>
          </cell>
          <cell r="D695" t="str">
            <v>27.07.10</v>
          </cell>
          <cell r="E695" t="str">
            <v>Apar. anc. p/ cabos de protensão pas. de 6 f -1/2"</v>
          </cell>
          <cell r="F695" t="str">
            <v>un</v>
          </cell>
        </row>
        <row r="696">
          <cell r="B696" t="str">
            <v>7.1.55</v>
          </cell>
          <cell r="D696" t="str">
            <v xml:space="preserve">27.07.12 </v>
          </cell>
          <cell r="E696" t="str">
            <v xml:space="preserve">Apar. anc. p/ cabos de protensão pas. de 19 f -1/2" </v>
          </cell>
          <cell r="F696" t="str">
            <v>un</v>
          </cell>
        </row>
        <row r="697">
          <cell r="B697" t="str">
            <v>7.1.56</v>
          </cell>
          <cell r="D697" t="str">
            <v>27.08.01</v>
          </cell>
          <cell r="E697" t="str">
            <v>Substituição aparelho apoio neoprene fretado</v>
          </cell>
          <cell r="F697" t="str">
            <v>dm³</v>
          </cell>
        </row>
        <row r="698">
          <cell r="B698" t="str">
            <v>7.1.57</v>
          </cell>
          <cell r="D698" t="str">
            <v>27.08.02</v>
          </cell>
          <cell r="E698" t="str">
            <v>Substituição aparelho apoio neoprene c/teflon</v>
          </cell>
          <cell r="F698" t="str">
            <v>dm³</v>
          </cell>
        </row>
        <row r="699">
          <cell r="B699" t="str">
            <v>7.1.58</v>
          </cell>
          <cell r="D699" t="str">
            <v>27.09.01</v>
          </cell>
          <cell r="E699" t="str">
            <v>Concreto Fck 10 MPa</v>
          </cell>
          <cell r="F699" t="str">
            <v>m³</v>
          </cell>
        </row>
        <row r="700">
          <cell r="B700" t="str">
            <v>7.1.59</v>
          </cell>
          <cell r="D700" t="str">
            <v>27.09.02</v>
          </cell>
          <cell r="E700" t="str">
            <v>Concreto Fck 15 MPa</v>
          </cell>
          <cell r="F700" t="str">
            <v>m³</v>
          </cell>
        </row>
        <row r="701">
          <cell r="B701" t="str">
            <v>7.1.60</v>
          </cell>
          <cell r="D701" t="str">
            <v xml:space="preserve">27.09.03 </v>
          </cell>
          <cell r="E701" t="str">
            <v>Concreto Fck 18 MPa</v>
          </cell>
          <cell r="F701" t="str">
            <v>m³</v>
          </cell>
        </row>
        <row r="702">
          <cell r="B702" t="str">
            <v>7.1.61</v>
          </cell>
          <cell r="D702" t="str">
            <v>27.09.04</v>
          </cell>
          <cell r="E702" t="str">
            <v>Concreto Fck 20 MPa</v>
          </cell>
          <cell r="F702" t="str">
            <v>m³</v>
          </cell>
        </row>
        <row r="703">
          <cell r="B703" t="str">
            <v>7.1.62</v>
          </cell>
          <cell r="D703" t="str">
            <v>27.09.05</v>
          </cell>
          <cell r="E703" t="str">
            <v>Concreto Fck 25 MPa</v>
          </cell>
          <cell r="F703" t="str">
            <v>m³</v>
          </cell>
        </row>
        <row r="704">
          <cell r="B704" t="str">
            <v>7.1.63</v>
          </cell>
          <cell r="D704" t="str">
            <v>27.09.07</v>
          </cell>
          <cell r="E704" t="str">
            <v>Concreto Fck 30 MPa</v>
          </cell>
          <cell r="F704" t="str">
            <v>m³</v>
          </cell>
        </row>
        <row r="705">
          <cell r="B705" t="str">
            <v>7.1.64</v>
          </cell>
          <cell r="D705" t="str">
            <v>27.09.08</v>
          </cell>
          <cell r="E705" t="str">
            <v>Concreto Ciclópico</v>
          </cell>
          <cell r="F705" t="str">
            <v>m³</v>
          </cell>
        </row>
        <row r="706">
          <cell r="B706" t="str">
            <v>7.1.65</v>
          </cell>
          <cell r="D706" t="str">
            <v xml:space="preserve">27.09.09 </v>
          </cell>
          <cell r="E706" t="str">
            <v>Concreto Projetado, medido na seção</v>
          </cell>
          <cell r="F706" t="str">
            <v>m³</v>
          </cell>
        </row>
        <row r="707">
          <cell r="B707" t="str">
            <v>7.1.66</v>
          </cell>
          <cell r="D707" t="str">
            <v>27.09.10</v>
          </cell>
          <cell r="E707" t="str">
            <v xml:space="preserve">Bombeamento p/ conc. qualquer resist. </v>
          </cell>
          <cell r="F707" t="str">
            <v>m³</v>
          </cell>
        </row>
        <row r="708">
          <cell r="B708" t="str">
            <v>7.1.67</v>
          </cell>
          <cell r="D708" t="str">
            <v>27.09.11</v>
          </cell>
          <cell r="E708" t="str">
            <v>Concreto grout alta resistência</v>
          </cell>
          <cell r="F708" t="str">
            <v>m³</v>
          </cell>
        </row>
        <row r="709">
          <cell r="B709" t="str">
            <v>7.1.68</v>
          </cell>
          <cell r="D709" t="str">
            <v>27.09.12</v>
          </cell>
          <cell r="E709" t="str">
            <v>Enchimento com concreto celular</v>
          </cell>
          <cell r="F709" t="str">
            <v>m³</v>
          </cell>
        </row>
        <row r="710">
          <cell r="B710" t="str">
            <v>7.1.69</v>
          </cell>
          <cell r="D710" t="str">
            <v>27.09.13</v>
          </cell>
          <cell r="E710" t="str">
            <v>Concreto Fck 12 Mpa</v>
          </cell>
          <cell r="F710" t="str">
            <v>m³</v>
          </cell>
        </row>
        <row r="711">
          <cell r="B711" t="str">
            <v>7.1.70</v>
          </cell>
          <cell r="D711" t="str">
            <v>27.09.14</v>
          </cell>
          <cell r="E711" t="str">
            <v>Concreto Fck 16 Mpa</v>
          </cell>
          <cell r="F711" t="str">
            <v>m³</v>
          </cell>
        </row>
        <row r="712">
          <cell r="B712" t="str">
            <v>7.1.71</v>
          </cell>
          <cell r="D712" t="str">
            <v>27.09.15</v>
          </cell>
          <cell r="E712" t="str">
            <v>Concreto Fck 35 Mpa</v>
          </cell>
          <cell r="F712" t="str">
            <v>m³</v>
          </cell>
        </row>
        <row r="713">
          <cell r="B713" t="str">
            <v>7.1.72</v>
          </cell>
          <cell r="D713" t="str">
            <v>27.09.16</v>
          </cell>
          <cell r="E713" t="str">
            <v>Concreto Fck 40 Mpa</v>
          </cell>
          <cell r="F713" t="str">
            <v>m³</v>
          </cell>
        </row>
        <row r="714">
          <cell r="B714" t="str">
            <v>7.1.73</v>
          </cell>
          <cell r="D714" t="str">
            <v>27.10.01</v>
          </cell>
          <cell r="E714" t="str">
            <v>Junta/retração c/lábio polim. ab.15 até 40mm-subst.</v>
          </cell>
          <cell r="F714" t="str">
            <v>m</v>
          </cell>
        </row>
        <row r="715">
          <cell r="B715" t="str">
            <v>7.1.74</v>
          </cell>
          <cell r="D715" t="str">
            <v>27.10.02</v>
          </cell>
          <cell r="E715" t="str">
            <v>Junta/retração c/lábio polim. ab.40 até 50mm-subst.</v>
          </cell>
          <cell r="F715" t="str">
            <v>m</v>
          </cell>
        </row>
        <row r="716">
          <cell r="B716" t="str">
            <v>7.1.75</v>
          </cell>
          <cell r="D716" t="str">
            <v>27.10.03</v>
          </cell>
          <cell r="E716" t="str">
            <v>Junta/retração c/lábio polim. ab. 50 até 70mm-subst.</v>
          </cell>
          <cell r="F716" t="str">
            <v>m</v>
          </cell>
        </row>
        <row r="717">
          <cell r="B717" t="str">
            <v>7.1.76</v>
          </cell>
          <cell r="D717" t="str">
            <v>27.10.04</v>
          </cell>
          <cell r="E717" t="str">
            <v>Substituição de junta metálica</v>
          </cell>
          <cell r="F717" t="str">
            <v>m</v>
          </cell>
        </row>
        <row r="718">
          <cell r="B718" t="str">
            <v>7.1.77</v>
          </cell>
          <cell r="D718" t="str">
            <v>27.11.01</v>
          </cell>
          <cell r="E718" t="str">
            <v>Preparação e aplicação de argamassa</v>
          </cell>
          <cell r="F718" t="str">
            <v>m³</v>
          </cell>
        </row>
        <row r="719">
          <cell r="B719" t="str">
            <v>7.1.78</v>
          </cell>
          <cell r="D719" t="str">
            <v>27.11.02</v>
          </cell>
          <cell r="E719" t="str">
            <v>Ades.epoxi p/ trincas e fis.extrut.(incl. furo e mang.)</v>
          </cell>
          <cell r="F719" t="str">
            <v>kg</v>
          </cell>
        </row>
        <row r="720">
          <cell r="B720" t="str">
            <v>7.1.79</v>
          </cell>
          <cell r="D720" t="str">
            <v>27.11.03</v>
          </cell>
          <cell r="E720" t="str">
            <v>Injeção de calda de cimento</v>
          </cell>
          <cell r="F720" t="str">
            <v>kg</v>
          </cell>
        </row>
        <row r="721">
          <cell r="B721" t="str">
            <v>7.1.80</v>
          </cell>
          <cell r="D721" t="str">
            <v>27.11.05</v>
          </cell>
          <cell r="E721" t="str">
            <v>Injeção de calda de cimento em bainhas</v>
          </cell>
          <cell r="F721" t="str">
            <v>kg</v>
          </cell>
        </row>
        <row r="722">
          <cell r="B722" t="str">
            <v>7.1.81</v>
          </cell>
          <cell r="D722" t="str">
            <v>27.11.09</v>
          </cell>
          <cell r="E722" t="str">
            <v>Argamassa de cimento e areia traço 1:6</v>
          </cell>
          <cell r="F722" t="str">
            <v>m³</v>
          </cell>
        </row>
        <row r="723">
          <cell r="B723" t="str">
            <v>7.1.82</v>
          </cell>
          <cell r="D723" t="str">
            <v>27.11.10</v>
          </cell>
          <cell r="E723" t="str">
            <v>Argamassa cimento e areia traço 1:3 esp 2cm</v>
          </cell>
          <cell r="F723" t="str">
            <v>m²</v>
          </cell>
        </row>
        <row r="724">
          <cell r="B724" t="str">
            <v>7.1.83</v>
          </cell>
          <cell r="D724" t="str">
            <v>27.12.01</v>
          </cell>
          <cell r="E724" t="str">
            <v>Tubo de pvc perfurado ou não D=0,050m</v>
          </cell>
          <cell r="F724" t="str">
            <v>m</v>
          </cell>
        </row>
        <row r="725">
          <cell r="B725" t="str">
            <v>7.1.84</v>
          </cell>
          <cell r="D725" t="str">
            <v>27.12.03</v>
          </cell>
          <cell r="E725" t="str">
            <v>Tubo de pvc perfurado ou não D=0,10m</v>
          </cell>
          <cell r="F725" t="str">
            <v>m</v>
          </cell>
        </row>
        <row r="726">
          <cell r="B726" t="str">
            <v>7.1.85</v>
          </cell>
          <cell r="D726" t="str">
            <v>27.12.04</v>
          </cell>
          <cell r="E726" t="str">
            <v xml:space="preserve">Tubo de pvc perfurado ou não D=0,15m </v>
          </cell>
          <cell r="F726" t="str">
            <v>m</v>
          </cell>
        </row>
        <row r="727">
          <cell r="B727" t="str">
            <v>7.1.86</v>
          </cell>
          <cell r="D727" t="str">
            <v>27.13.02</v>
          </cell>
          <cell r="E727" t="str">
            <v>Aditivo super plastificante</v>
          </cell>
          <cell r="F727" t="str">
            <v>kg</v>
          </cell>
        </row>
        <row r="728">
          <cell r="B728" t="str">
            <v>7.1.87</v>
          </cell>
          <cell r="D728" t="str">
            <v>27.13.03</v>
          </cell>
          <cell r="E728" t="str">
            <v>Aditivo super fluidificante</v>
          </cell>
          <cell r="F728" t="str">
            <v>kg</v>
          </cell>
        </row>
        <row r="729">
          <cell r="B729" t="str">
            <v>7.1.88</v>
          </cell>
          <cell r="D729" t="str">
            <v>27.13.04</v>
          </cell>
          <cell r="E729" t="str">
            <v xml:space="preserve">Aditivo acelerador de pega </v>
          </cell>
          <cell r="F729" t="str">
            <v>kg</v>
          </cell>
        </row>
        <row r="730">
          <cell r="B730" t="str">
            <v>7.1.89</v>
          </cell>
          <cell r="D730" t="str">
            <v>27.13.05</v>
          </cell>
          <cell r="E730" t="str">
            <v>Aditivo retardador de pega</v>
          </cell>
          <cell r="F730" t="str">
            <v>kg</v>
          </cell>
        </row>
        <row r="731">
          <cell r="B731" t="str">
            <v>7.1.90</v>
          </cell>
          <cell r="D731" t="str">
            <v>27.14.03</v>
          </cell>
          <cell r="E731" t="str">
            <v>Pintura a base de epoxi - 2 demãos</v>
          </cell>
          <cell r="F731" t="str">
            <v>m²</v>
          </cell>
        </row>
        <row r="733">
          <cell r="B733" t="str">
            <v>Cód. Colinas</v>
          </cell>
          <cell r="D733" t="str">
            <v>Código</v>
          </cell>
          <cell r="E733" t="str">
            <v>Serviços</v>
          </cell>
          <cell r="F733" t="str">
            <v>Unid.</v>
          </cell>
        </row>
        <row r="736">
          <cell r="D736" t="str">
            <v>FASE 28 - SINALIZAÇÃO E ELEMENTOS DE SEGURANÇA</v>
          </cell>
        </row>
        <row r="737">
          <cell r="B737" t="str">
            <v>8.1.1</v>
          </cell>
          <cell r="D737" t="str">
            <v>28.01.02</v>
          </cell>
          <cell r="E737" t="str">
            <v>Placa de aço + GT</v>
          </cell>
          <cell r="F737" t="str">
            <v>m²</v>
          </cell>
        </row>
        <row r="738">
          <cell r="B738" t="str">
            <v>8.1.2</v>
          </cell>
          <cell r="D738" t="str">
            <v>28.01.04</v>
          </cell>
          <cell r="E738" t="str">
            <v>Placa de aço GT+ GT</v>
          </cell>
          <cell r="F738" t="str">
            <v>m²</v>
          </cell>
        </row>
        <row r="739">
          <cell r="B739" t="str">
            <v>8.1.3</v>
          </cell>
          <cell r="D739" t="str">
            <v>28.01.05</v>
          </cell>
          <cell r="E739" t="str">
            <v>Placa de aço GT+ AI</v>
          </cell>
          <cell r="F739" t="str">
            <v>m²</v>
          </cell>
        </row>
        <row r="740">
          <cell r="B740" t="str">
            <v>8.1.4</v>
          </cell>
          <cell r="D740" t="str">
            <v>28.01.07</v>
          </cell>
          <cell r="E740" t="str">
            <v>Placa alumínio mod. GT+GT</v>
          </cell>
          <cell r="F740" t="str">
            <v>m²</v>
          </cell>
        </row>
        <row r="741">
          <cell r="B741" t="str">
            <v>8.1.5</v>
          </cell>
          <cell r="D741" t="str">
            <v>28.01.08</v>
          </cell>
          <cell r="E741" t="str">
            <v xml:space="preserve">Placa al. mod. GT+AI </v>
          </cell>
          <cell r="F741" t="str">
            <v>m²</v>
          </cell>
        </row>
        <row r="742">
          <cell r="B742" t="str">
            <v>8.1.6</v>
          </cell>
          <cell r="D742" t="str">
            <v>28.01.10</v>
          </cell>
          <cell r="E742" t="str">
            <v xml:space="preserve">Placa al.mod.Ed./Ob.GT+Vinil </v>
          </cell>
          <cell r="F742" t="str">
            <v>m²</v>
          </cell>
        </row>
        <row r="743">
          <cell r="B743" t="str">
            <v>8.1.7</v>
          </cell>
          <cell r="D743" t="str">
            <v>28.01.17</v>
          </cell>
          <cell r="E743" t="str">
            <v xml:space="preserve">Placa em al. mod. p/Port/Semi-Port - GT+GT </v>
          </cell>
          <cell r="F743" t="str">
            <v>m²</v>
          </cell>
        </row>
        <row r="744">
          <cell r="B744" t="str">
            <v>8.1.8</v>
          </cell>
          <cell r="D744" t="str">
            <v>28.01.18</v>
          </cell>
          <cell r="E744" t="str">
            <v>Placa al. mod. p/Port./Semi GT+AI</v>
          </cell>
          <cell r="F744" t="str">
            <v>m²</v>
          </cell>
        </row>
        <row r="745">
          <cell r="B745" t="str">
            <v>8.1.9</v>
          </cell>
          <cell r="D745" t="str">
            <v>28.03.01</v>
          </cell>
          <cell r="E745" t="str">
            <v>Sinaliz.hor. res.alquid. + bor.clor.</v>
          </cell>
          <cell r="F745" t="str">
            <v>m²</v>
          </cell>
        </row>
        <row r="746">
          <cell r="B746" t="str">
            <v>8.1.10</v>
          </cell>
          <cell r="D746" t="str">
            <v>28.03.02</v>
          </cell>
          <cell r="E746" t="str">
            <v xml:space="preserve">Sinaliz.hor. c/resina vinilica ou acrilica </v>
          </cell>
          <cell r="F746" t="str">
            <v>m²</v>
          </cell>
        </row>
        <row r="747">
          <cell r="B747" t="str">
            <v>8.1.11</v>
          </cell>
          <cell r="D747" t="str">
            <v>28.03.03</v>
          </cell>
          <cell r="E747" t="str">
            <v xml:space="preserve">Sinaliz.hor. com termoplast. Hot-spray </v>
          </cell>
          <cell r="F747" t="str">
            <v>m²</v>
          </cell>
        </row>
        <row r="748">
          <cell r="B748" t="str">
            <v>8.1.12</v>
          </cell>
          <cell r="D748" t="str">
            <v>28.03.04</v>
          </cell>
          <cell r="E748" t="str">
            <v xml:space="preserve">Sinaliz.hor. c/termoplast.spray- c/visib </v>
          </cell>
          <cell r="F748" t="str">
            <v>m²</v>
          </cell>
        </row>
        <row r="749">
          <cell r="B749" t="str">
            <v>8.1.13</v>
          </cell>
          <cell r="D749" t="str">
            <v>28.03.05</v>
          </cell>
          <cell r="E749" t="str">
            <v>Sinaliz. hor. c/termoplast estrudado</v>
          </cell>
          <cell r="F749" t="str">
            <v>m²</v>
          </cell>
        </row>
        <row r="750">
          <cell r="B750" t="str">
            <v>8.1.14</v>
          </cell>
          <cell r="D750" t="str">
            <v>28.03.06</v>
          </cell>
          <cell r="E750" t="str">
            <v>Sinaliz. hor tinta para pouco trafego</v>
          </cell>
          <cell r="F750" t="str">
            <v>m²</v>
          </cell>
        </row>
        <row r="751">
          <cell r="B751" t="str">
            <v>8.1.15</v>
          </cell>
          <cell r="D751" t="str">
            <v>28.03.07</v>
          </cell>
          <cell r="E751" t="str">
            <v>Sinaliz. horiz. acril.base de água</v>
          </cell>
          <cell r="F751" t="str">
            <v>m²</v>
          </cell>
        </row>
        <row r="752">
          <cell r="B752" t="str">
            <v>8.1.16</v>
          </cell>
          <cell r="D752" t="str">
            <v>28.03.08</v>
          </cell>
          <cell r="E752" t="str">
            <v>Sinaliz. horiz. acril. base água c/visibead</v>
          </cell>
          <cell r="F752" t="str">
            <v>m²</v>
          </cell>
        </row>
        <row r="753">
          <cell r="B753" t="str">
            <v>8.1.17</v>
          </cell>
          <cell r="D753" t="str">
            <v>28.03.09</v>
          </cell>
          <cell r="E753" t="str">
            <v xml:space="preserve">Tacha c/elem refl. vidro esp.lap. monod. </v>
          </cell>
          <cell r="F753" t="str">
            <v>un</v>
          </cell>
        </row>
        <row r="754">
          <cell r="B754" t="str">
            <v>8.1.18</v>
          </cell>
          <cell r="D754" t="str">
            <v>28.03.09.01</v>
          </cell>
          <cell r="E754" t="str">
            <v>Tacha c/elem refl. vidro esp.lap.bidir.</v>
          </cell>
          <cell r="F754" t="str">
            <v>un</v>
          </cell>
        </row>
        <row r="755">
          <cell r="B755" t="str">
            <v>8.1.19</v>
          </cell>
          <cell r="D755" t="str">
            <v>28.03.10</v>
          </cell>
          <cell r="E755" t="str">
            <v xml:space="preserve">Tachão mini refl. vidro esp.lap.monod. </v>
          </cell>
          <cell r="F755" t="str">
            <v>un</v>
          </cell>
        </row>
        <row r="756">
          <cell r="B756" t="str">
            <v>8.1.20</v>
          </cell>
          <cell r="D756" t="str">
            <v>28.03.10.01</v>
          </cell>
          <cell r="E756" t="str">
            <v>Tachão mini refl. vidro esp.lap.bid</v>
          </cell>
          <cell r="F756" t="str">
            <v>un</v>
          </cell>
        </row>
        <row r="757">
          <cell r="B757" t="str">
            <v>8.1.21</v>
          </cell>
          <cell r="D757" t="str">
            <v>28.03.11</v>
          </cell>
          <cell r="E757" t="str">
            <v xml:space="preserve">Tachão c/elem refl vidro esp.lap.monod. </v>
          </cell>
          <cell r="F757" t="str">
            <v>un</v>
          </cell>
        </row>
        <row r="758">
          <cell r="B758" t="str">
            <v>8.1.22</v>
          </cell>
          <cell r="D758" t="str">
            <v>28.03.12</v>
          </cell>
          <cell r="E758" t="str">
            <v xml:space="preserve">Tachão c/elem refl. vidro esp.lap bidirec. </v>
          </cell>
          <cell r="F758" t="str">
            <v>un</v>
          </cell>
        </row>
        <row r="759">
          <cell r="B759" t="str">
            <v>8.1.23</v>
          </cell>
          <cell r="D759" t="str">
            <v>28.03.13</v>
          </cell>
          <cell r="E759" t="str">
            <v>Tacha c/elem refl de plastico monod.</v>
          </cell>
          <cell r="F759" t="str">
            <v>un</v>
          </cell>
        </row>
        <row r="760">
          <cell r="B760" t="str">
            <v>8.1.24</v>
          </cell>
          <cell r="D760" t="str">
            <v>28.03.14</v>
          </cell>
          <cell r="E760" t="str">
            <v>Tacha c/elem refl de plastico bidirec.</v>
          </cell>
          <cell r="F760" t="str">
            <v>un</v>
          </cell>
        </row>
        <row r="761">
          <cell r="B761" t="str">
            <v>8.1.25</v>
          </cell>
          <cell r="D761" t="str">
            <v>28.03.15</v>
          </cell>
          <cell r="E761" t="str">
            <v xml:space="preserve">Tacha c/elem refl prism.monodirec. </v>
          </cell>
          <cell r="F761" t="str">
            <v>un</v>
          </cell>
        </row>
        <row r="762">
          <cell r="B762" t="str">
            <v>8.1.26</v>
          </cell>
          <cell r="D762" t="str">
            <v>28.03.16</v>
          </cell>
          <cell r="E762" t="str">
            <v xml:space="preserve">Tacha c/elem refl prism. bidirec. </v>
          </cell>
          <cell r="F762" t="str">
            <v>un</v>
          </cell>
        </row>
        <row r="763">
          <cell r="B763" t="str">
            <v>8.1.27</v>
          </cell>
          <cell r="D763" t="str">
            <v>28.04.01</v>
          </cell>
          <cell r="E763" t="str">
            <v>Balizador de solo</v>
          </cell>
          <cell r="F763" t="str">
            <v>un</v>
          </cell>
        </row>
        <row r="764">
          <cell r="B764" t="str">
            <v>8.1.28</v>
          </cell>
          <cell r="D764" t="str">
            <v>28.04.05</v>
          </cell>
          <cell r="E764" t="str">
            <v xml:space="preserve">Barreira plast. bicolor 1000x 500x500mm </v>
          </cell>
          <cell r="F764" t="str">
            <v>un</v>
          </cell>
        </row>
        <row r="765">
          <cell r="B765" t="str">
            <v>8.1.29</v>
          </cell>
          <cell r="D765" t="str">
            <v>28.04.06</v>
          </cell>
          <cell r="E765" t="str">
            <v>Cilindro Canalizador de trafego</v>
          </cell>
          <cell r="F765" t="str">
            <v>un</v>
          </cell>
        </row>
        <row r="766">
          <cell r="B766" t="str">
            <v>8.1.30</v>
          </cell>
          <cell r="D766" t="str">
            <v>28.04.07</v>
          </cell>
          <cell r="E766" t="str">
            <v>Balizador cilindrico GT</v>
          </cell>
          <cell r="F766" t="str">
            <v>un</v>
          </cell>
        </row>
        <row r="767">
          <cell r="B767" t="str">
            <v>8.1.31</v>
          </cell>
          <cell r="D767" t="str">
            <v>28.04.08</v>
          </cell>
          <cell r="E767" t="str">
            <v xml:space="preserve">Balizador cilindrico AI </v>
          </cell>
          <cell r="F767" t="str">
            <v>un</v>
          </cell>
        </row>
        <row r="768">
          <cell r="B768" t="str">
            <v>8.1.32</v>
          </cell>
          <cell r="D768" t="str">
            <v>28.04.09</v>
          </cell>
          <cell r="E768" t="str">
            <v>Baia proteção simples</v>
          </cell>
          <cell r="F768" t="str">
            <v>un</v>
          </cell>
        </row>
        <row r="769">
          <cell r="B769" t="str">
            <v>8.1.33</v>
          </cell>
          <cell r="D769" t="str">
            <v>28.04.10</v>
          </cell>
          <cell r="E769" t="str">
            <v>Baia proteção duplo</v>
          </cell>
          <cell r="F769" t="str">
            <v>un</v>
          </cell>
        </row>
        <row r="770">
          <cell r="B770" t="str">
            <v>8.1.34</v>
          </cell>
          <cell r="D770" t="str">
            <v>28.04.11</v>
          </cell>
          <cell r="E770" t="str">
            <v>Baia proteção master</v>
          </cell>
          <cell r="F770" t="str">
            <v>un</v>
          </cell>
        </row>
        <row r="771">
          <cell r="B771" t="str">
            <v>8.1.35</v>
          </cell>
          <cell r="D771" t="str">
            <v xml:space="preserve">28.04.12 </v>
          </cell>
          <cell r="E771" t="str">
            <v xml:space="preserve">Lamela ant.fixada em barr.N.Jersey h=0,60m </v>
          </cell>
          <cell r="F771" t="str">
            <v>m</v>
          </cell>
        </row>
        <row r="772">
          <cell r="B772" t="str">
            <v>8.1.36</v>
          </cell>
          <cell r="D772" t="str">
            <v>28.04.13</v>
          </cell>
          <cell r="E772" t="str">
            <v xml:space="preserve">Lamela ant.fixada em barr.N.Jersey h=0,80m </v>
          </cell>
          <cell r="F772" t="str">
            <v>m</v>
          </cell>
        </row>
        <row r="773">
          <cell r="B773" t="str">
            <v>8.1.37</v>
          </cell>
          <cell r="D773" t="str">
            <v>28.04.14</v>
          </cell>
          <cell r="E773" t="str">
            <v>Lamela ant.fixada em defensa h=0,80m</v>
          </cell>
          <cell r="F773" t="str">
            <v>m</v>
          </cell>
        </row>
        <row r="774">
          <cell r="B774" t="str">
            <v>8.1.38</v>
          </cell>
          <cell r="D774" t="str">
            <v>28.05.01</v>
          </cell>
          <cell r="E774" t="str">
            <v xml:space="preserve">Defensa -maleável simples </v>
          </cell>
          <cell r="F774" t="str">
            <v>m</v>
          </cell>
        </row>
        <row r="775">
          <cell r="B775" t="str">
            <v>8.1.39</v>
          </cell>
          <cell r="D775" t="str">
            <v>28.05.02</v>
          </cell>
          <cell r="E775" t="str">
            <v xml:space="preserve">Defensa -maleável duplo </v>
          </cell>
          <cell r="F775" t="str">
            <v>m</v>
          </cell>
        </row>
        <row r="776">
          <cell r="B776" t="str">
            <v>8.1.40</v>
          </cell>
          <cell r="D776" t="str">
            <v>28.05.03</v>
          </cell>
          <cell r="E776" t="str">
            <v>Defensa -maleável simples - implantação</v>
          </cell>
          <cell r="F776" t="str">
            <v>m</v>
          </cell>
        </row>
        <row r="777">
          <cell r="B777" t="str">
            <v>8.1.41</v>
          </cell>
          <cell r="D777" t="str">
            <v>28.05.04</v>
          </cell>
          <cell r="E777" t="str">
            <v>Defensa -maleável duplo - implantação</v>
          </cell>
          <cell r="F777" t="str">
            <v>m</v>
          </cell>
        </row>
        <row r="778">
          <cell r="B778" t="str">
            <v>8.1.42</v>
          </cell>
          <cell r="D778" t="str">
            <v>28.05.05</v>
          </cell>
          <cell r="E778" t="str">
            <v xml:space="preserve">Defensa -semi-maleável simples - fornecim. </v>
          </cell>
          <cell r="F778" t="str">
            <v>m</v>
          </cell>
        </row>
        <row r="779">
          <cell r="B779" t="str">
            <v>8.1.43</v>
          </cell>
          <cell r="D779" t="str">
            <v>28.05.06</v>
          </cell>
          <cell r="E779" t="str">
            <v xml:space="preserve">Defensa -semi-maleável simples - instalação </v>
          </cell>
          <cell r="F779" t="str">
            <v>m</v>
          </cell>
        </row>
        <row r="780">
          <cell r="B780" t="str">
            <v>8.1.44</v>
          </cell>
          <cell r="D780" t="str">
            <v>28.06.01</v>
          </cell>
          <cell r="E780" t="str">
            <v xml:space="preserve">G.c.intransponível tipo I - des. 5289 </v>
          </cell>
          <cell r="F780" t="str">
            <v>m</v>
          </cell>
        </row>
        <row r="781">
          <cell r="B781" t="str">
            <v>8.1.45</v>
          </cell>
          <cell r="D781" t="str">
            <v>28.06.02</v>
          </cell>
          <cell r="E781" t="str">
            <v xml:space="preserve">G.c.intransponível tipo II - des. 5307 </v>
          </cell>
          <cell r="F781" t="str">
            <v>m</v>
          </cell>
        </row>
        <row r="782">
          <cell r="B782" t="str">
            <v>8.1.46</v>
          </cell>
          <cell r="D782" t="str">
            <v>28.06.03</v>
          </cell>
          <cell r="E782" t="str">
            <v>G.c.de conc. pré passarela - des. 5370</v>
          </cell>
          <cell r="F782" t="str">
            <v>m</v>
          </cell>
        </row>
        <row r="783">
          <cell r="B783" t="str">
            <v>8.1.47</v>
          </cell>
          <cell r="D783" t="str">
            <v>28.06.04</v>
          </cell>
          <cell r="E783" t="str">
            <v xml:space="preserve">Barreira de segurança tipo New Jersey - des. 5396 </v>
          </cell>
          <cell r="F783" t="str">
            <v>m</v>
          </cell>
        </row>
        <row r="784">
          <cell r="B784" t="str">
            <v>8.1.48</v>
          </cell>
          <cell r="D784" t="str">
            <v>28.06.05</v>
          </cell>
          <cell r="E784" t="str">
            <v xml:space="preserve">Barreira double face New Jersey des 5514 </v>
          </cell>
          <cell r="F784" t="str">
            <v>m</v>
          </cell>
        </row>
        <row r="785">
          <cell r="B785" t="str">
            <v>8.1.49</v>
          </cell>
          <cell r="D785" t="str">
            <v>28.06.06</v>
          </cell>
          <cell r="E785" t="str">
            <v xml:space="preserve">Barreira double face New Jersey O.A.E.des 5464 </v>
          </cell>
          <cell r="F785" t="str">
            <v>m</v>
          </cell>
        </row>
        <row r="786">
          <cell r="B786" t="str">
            <v>8.1.50</v>
          </cell>
          <cell r="D786" t="str">
            <v>28.06.07</v>
          </cell>
          <cell r="E786" t="str">
            <v xml:space="preserve">Barreira double face New Jersey des 5465 </v>
          </cell>
          <cell r="F786" t="str">
            <v>m</v>
          </cell>
        </row>
        <row r="787">
          <cell r="B787" t="str">
            <v>8.1.51</v>
          </cell>
          <cell r="D787" t="str">
            <v>28.06.08</v>
          </cell>
          <cell r="E787" t="str">
            <v xml:space="preserve">Barreira com passeio p/ O.A.E. - des 5397 </v>
          </cell>
          <cell r="F787" t="str">
            <v>m</v>
          </cell>
        </row>
        <row r="788">
          <cell r="B788" t="str">
            <v>8.1.52</v>
          </cell>
          <cell r="D788" t="str">
            <v>28.06.09</v>
          </cell>
          <cell r="E788" t="str">
            <v xml:space="preserve">Barreira New-Jersey extrudada </v>
          </cell>
          <cell r="F788" t="str">
            <v>m</v>
          </cell>
        </row>
        <row r="789">
          <cell r="B789" t="str">
            <v>8.1.53</v>
          </cell>
          <cell r="D789" t="str">
            <v>28.06.10</v>
          </cell>
          <cell r="E789" t="str">
            <v xml:space="preserve">Suporte madeira tratada 0,10 x 0,10m </v>
          </cell>
          <cell r="F789" t="str">
            <v>m</v>
          </cell>
        </row>
        <row r="790">
          <cell r="B790" t="str">
            <v>8.1.54</v>
          </cell>
          <cell r="D790" t="str">
            <v>28.06.11</v>
          </cell>
          <cell r="E790" t="str">
            <v xml:space="preserve">Suporte de perfil metálico galvanizado </v>
          </cell>
          <cell r="F790" t="str">
            <v>kg</v>
          </cell>
        </row>
        <row r="791">
          <cell r="B791" t="str">
            <v>8.1.55</v>
          </cell>
          <cell r="D791" t="str">
            <v>28.06.12</v>
          </cell>
          <cell r="E791" t="str">
            <v xml:space="preserve">Suporte de tubo galvanizado d= 2 1/2" </v>
          </cell>
          <cell r="F791" t="str">
            <v>m</v>
          </cell>
        </row>
        <row r="792">
          <cell r="B792" t="str">
            <v>8.1.56</v>
          </cell>
          <cell r="D792" t="str">
            <v>28.07.01</v>
          </cell>
          <cell r="E792" t="str">
            <v xml:space="preserve">Broca de concreto armado D=20,00cm </v>
          </cell>
          <cell r="F792" t="str">
            <v>m</v>
          </cell>
        </row>
        <row r="793">
          <cell r="B793" t="str">
            <v>8.1.57</v>
          </cell>
          <cell r="D793" t="str">
            <v>28.07.02</v>
          </cell>
          <cell r="E793" t="str">
            <v xml:space="preserve">Broca de concreto armado D=25,00cm </v>
          </cell>
          <cell r="F793" t="str">
            <v>m</v>
          </cell>
        </row>
        <row r="794">
          <cell r="B794" t="str">
            <v>8.1.58</v>
          </cell>
          <cell r="D794" t="str">
            <v>28.07.03</v>
          </cell>
          <cell r="E794" t="str">
            <v>Broca de concreto armado D=15,00cm</v>
          </cell>
          <cell r="F794" t="str">
            <v>m</v>
          </cell>
        </row>
        <row r="795">
          <cell r="B795" t="str">
            <v>8.1.59</v>
          </cell>
          <cell r="D795" t="str">
            <v>28.07.04</v>
          </cell>
          <cell r="E795" t="str">
            <v xml:space="preserve">Placa institucional </v>
          </cell>
          <cell r="F795" t="str">
            <v>un</v>
          </cell>
        </row>
        <row r="796">
          <cell r="B796" t="str">
            <v>8.1.60</v>
          </cell>
          <cell r="D796" t="str">
            <v>28.07.05</v>
          </cell>
          <cell r="E796" t="str">
            <v xml:space="preserve">Manut placa instit. </v>
          </cell>
          <cell r="F796" t="str">
            <v>manut x mês</v>
          </cell>
        </row>
        <row r="798">
          <cell r="B798" t="str">
            <v>Cód. Colinas</v>
          </cell>
          <cell r="D798" t="str">
            <v>Código</v>
          </cell>
          <cell r="E798" t="str">
            <v>Serviços</v>
          </cell>
          <cell r="F798" t="str">
            <v>Unid.</v>
          </cell>
        </row>
        <row r="801">
          <cell r="D801" t="str">
            <v>FASE 30 - SERVIÇO DE PROTEÇÂO AO MEIO AMBIENTE</v>
          </cell>
        </row>
        <row r="802">
          <cell r="B802" t="str">
            <v>9.1.1</v>
          </cell>
          <cell r="D802" t="str">
            <v>30.01.01</v>
          </cell>
          <cell r="E802" t="str">
            <v>Grama placa s/adubo</v>
          </cell>
          <cell r="F802" t="str">
            <v>m²</v>
          </cell>
        </row>
        <row r="803">
          <cell r="B803" t="str">
            <v>9.1.2</v>
          </cell>
          <cell r="D803" t="str">
            <v>30.01.02</v>
          </cell>
          <cell r="E803" t="str">
            <v>Grama placa c/adubo</v>
          </cell>
          <cell r="F803" t="str">
            <v>m²</v>
          </cell>
        </row>
        <row r="804">
          <cell r="B804" t="str">
            <v>9.1.3</v>
          </cell>
          <cell r="D804" t="str">
            <v>30.01.03</v>
          </cell>
          <cell r="E804" t="str">
            <v>Grama muda s/adubo</v>
          </cell>
          <cell r="F804" t="str">
            <v>m²</v>
          </cell>
        </row>
        <row r="805">
          <cell r="B805" t="str">
            <v>9.1.4</v>
          </cell>
          <cell r="D805" t="str">
            <v>30.01.04</v>
          </cell>
          <cell r="E805" t="str">
            <v>Grama muda c/adubo</v>
          </cell>
          <cell r="F805" t="str">
            <v>m²</v>
          </cell>
        </row>
        <row r="806">
          <cell r="B806" t="str">
            <v>9.1.5</v>
          </cell>
          <cell r="D806" t="str">
            <v>30.01.05</v>
          </cell>
          <cell r="E806" t="str">
            <v>Plant. Semen. s/adubo</v>
          </cell>
          <cell r="F806" t="str">
            <v>m²</v>
          </cell>
        </row>
        <row r="807">
          <cell r="B807" t="str">
            <v>9.1.6</v>
          </cell>
          <cell r="D807" t="str">
            <v>30.01.06</v>
          </cell>
          <cell r="E807" t="str">
            <v>Plant. Semen. c/adubo</v>
          </cell>
          <cell r="F807" t="str">
            <v>m²</v>
          </cell>
        </row>
        <row r="808">
          <cell r="B808" t="str">
            <v>9.1.7</v>
          </cell>
          <cell r="D808" t="str">
            <v>30.01.07</v>
          </cell>
          <cell r="E808" t="str">
            <v>Hidrossemeadura</v>
          </cell>
          <cell r="F808" t="str">
            <v>m²</v>
          </cell>
        </row>
        <row r="809">
          <cell r="B809" t="str">
            <v>9.1.8</v>
          </cell>
          <cell r="D809" t="str">
            <v>30.01.08</v>
          </cell>
          <cell r="E809" t="str">
            <v>Irrig. Revest. Vegetal</v>
          </cell>
          <cell r="F809" t="str">
            <v>m²</v>
          </cell>
        </row>
        <row r="810">
          <cell r="B810" t="str">
            <v>9.1.9</v>
          </cell>
          <cell r="D810" t="str">
            <v>30.01.21</v>
          </cell>
          <cell r="E810" t="str">
            <v xml:space="preserve">Plantio de arbustos </v>
          </cell>
          <cell r="F810" t="str">
            <v>un</v>
          </cell>
        </row>
        <row r="811">
          <cell r="B811" t="str">
            <v>9.1.10</v>
          </cell>
          <cell r="D811" t="str">
            <v>30.01.22</v>
          </cell>
          <cell r="E811" t="str">
            <v>Plantio de arvores</v>
          </cell>
          <cell r="F811" t="str">
            <v>un</v>
          </cell>
        </row>
        <row r="812">
          <cell r="B812" t="str">
            <v>9.1.11</v>
          </cell>
          <cell r="D812" t="str">
            <v>30.01.30</v>
          </cell>
          <cell r="E812" t="str">
            <v xml:space="preserve">Plant gram sem c adu. </v>
          </cell>
          <cell r="F812" t="str">
            <v>m²</v>
          </cell>
        </row>
        <row r="813">
          <cell r="B813" t="str">
            <v>9.1.12</v>
          </cell>
          <cell r="D813" t="str">
            <v>30.02.02</v>
          </cell>
          <cell r="E813" t="str">
            <v xml:space="preserve">Alambrado com tela de arame galv., mourao de conc, </v>
          </cell>
          <cell r="F813" t="str">
            <v>m²</v>
          </cell>
        </row>
        <row r="815">
          <cell r="B815" t="str">
            <v>Cód. Colinas</v>
          </cell>
          <cell r="D815" t="str">
            <v>Código</v>
          </cell>
          <cell r="E815" t="str">
            <v>Serviços</v>
          </cell>
          <cell r="F815" t="str">
            <v>Unid.</v>
          </cell>
        </row>
        <row r="818">
          <cell r="D818" t="str">
            <v>FASE 31 - CONSERVAÇÃO DE ROTINA</v>
          </cell>
        </row>
        <row r="819">
          <cell r="B819" t="str">
            <v>10.1.1</v>
          </cell>
          <cell r="D819" t="str">
            <v>31.01.01</v>
          </cell>
          <cell r="E819" t="str">
            <v>Remendo pre-mist. Quente</v>
          </cell>
          <cell r="F819" t="str">
            <v>m³</v>
          </cell>
        </row>
        <row r="820">
          <cell r="B820" t="str">
            <v>10.1.2</v>
          </cell>
          <cell r="D820" t="str">
            <v>31.01.02</v>
          </cell>
          <cell r="E820" t="str">
            <v>Remendo pre-mist. Frio</v>
          </cell>
          <cell r="F820" t="str">
            <v>m³</v>
          </cell>
        </row>
        <row r="821">
          <cell r="B821" t="str">
            <v>10.1.3</v>
          </cell>
          <cell r="D821" t="str">
            <v>31.01.03</v>
          </cell>
          <cell r="E821" t="str">
            <v>Reparo em pav. Tapa buraco</v>
          </cell>
          <cell r="F821" t="str">
            <v>m³</v>
          </cell>
        </row>
        <row r="822">
          <cell r="B822" t="str">
            <v>10.1.4</v>
          </cell>
          <cell r="D822" t="str">
            <v>31.01.04</v>
          </cell>
          <cell r="E822" t="str">
            <v>Reparo de base brita graduada</v>
          </cell>
          <cell r="F822" t="str">
            <v>m³</v>
          </cell>
        </row>
        <row r="823">
          <cell r="B823" t="str">
            <v>10.1.5</v>
          </cell>
          <cell r="D823" t="str">
            <v>31.01.05</v>
          </cell>
          <cell r="E823" t="str">
            <v>Selagem de trinca</v>
          </cell>
          <cell r="F823" t="str">
            <v>litros</v>
          </cell>
        </row>
        <row r="824">
          <cell r="B824" t="str">
            <v>10.1.6</v>
          </cell>
          <cell r="D824" t="str">
            <v>31.01.06</v>
          </cell>
          <cell r="E824" t="str">
            <v>Reparo de concreto portland</v>
          </cell>
          <cell r="F824" t="str">
            <v>m³</v>
          </cell>
        </row>
        <row r="825">
          <cell r="B825" t="str">
            <v>10.1.7</v>
          </cell>
          <cell r="D825" t="str">
            <v>31.01.07</v>
          </cell>
          <cell r="E825" t="str">
            <v xml:space="preserve">Repos. Ver. Prim. Pista </v>
          </cell>
          <cell r="F825" t="str">
            <v>m³</v>
          </cell>
        </row>
        <row r="826">
          <cell r="B826" t="str">
            <v>10.1.8</v>
          </cell>
          <cell r="D826" t="str">
            <v>31.01.08</v>
          </cell>
          <cell r="E826" t="str">
            <v>Repos. Ver. Prim. Acost.</v>
          </cell>
          <cell r="F826" t="str">
            <v>m³</v>
          </cell>
        </row>
        <row r="827">
          <cell r="B827" t="str">
            <v>10.1.9</v>
          </cell>
          <cell r="D827" t="str">
            <v>31.01.09</v>
          </cell>
          <cell r="E827" t="str">
            <v xml:space="preserve">Reconformação de plataforma </v>
          </cell>
          <cell r="F827" t="str">
            <v>km</v>
          </cell>
        </row>
        <row r="828">
          <cell r="B828" t="str">
            <v>10.1.10</v>
          </cell>
          <cell r="D828" t="str">
            <v>31.01.10</v>
          </cell>
          <cell r="E828" t="str">
            <v xml:space="preserve">Reconformação de acostamento </v>
          </cell>
          <cell r="F828" t="str">
            <v>km</v>
          </cell>
        </row>
        <row r="829">
          <cell r="B829" t="str">
            <v>10.1.11</v>
          </cell>
          <cell r="D829" t="str">
            <v>31.02.01</v>
          </cell>
          <cell r="E829" t="str">
            <v>Plantio de grama em placa sem adubo</v>
          </cell>
          <cell r="F829" t="str">
            <v>m²</v>
          </cell>
        </row>
        <row r="830">
          <cell r="B830" t="str">
            <v>10.1.12</v>
          </cell>
          <cell r="D830" t="str">
            <v>31.02.02</v>
          </cell>
          <cell r="E830" t="str">
            <v>Plantio de grama em placa com adubo</v>
          </cell>
          <cell r="F830" t="str">
            <v>m²</v>
          </cell>
        </row>
        <row r="831">
          <cell r="B831" t="str">
            <v>10.1.13</v>
          </cell>
          <cell r="D831" t="str">
            <v>31.02.03</v>
          </cell>
          <cell r="E831" t="str">
            <v>Roçada manual</v>
          </cell>
          <cell r="F831" t="str">
            <v>ha</v>
          </cell>
        </row>
        <row r="832">
          <cell r="B832" t="str">
            <v>10.1.14</v>
          </cell>
          <cell r="D832" t="str">
            <v>31.02.04</v>
          </cell>
          <cell r="E832" t="str">
            <v xml:space="preserve">Roçada mecânica </v>
          </cell>
          <cell r="F832" t="str">
            <v>ha</v>
          </cell>
        </row>
        <row r="833">
          <cell r="B833" t="str">
            <v>10.1.15</v>
          </cell>
          <cell r="D833" t="str">
            <v>31.02.05</v>
          </cell>
          <cell r="E833" t="str">
            <v>Capina manual</v>
          </cell>
          <cell r="F833" t="str">
            <v>ha</v>
          </cell>
        </row>
        <row r="834">
          <cell r="B834" t="str">
            <v>10.1.16</v>
          </cell>
          <cell r="D834" t="str">
            <v>31.02.06</v>
          </cell>
          <cell r="E834" t="str">
            <v>Capina química</v>
          </cell>
          <cell r="F834" t="str">
            <v>m²</v>
          </cell>
        </row>
        <row r="835">
          <cell r="B835" t="str">
            <v>10.1.17</v>
          </cell>
          <cell r="D835" t="str">
            <v>31.02.07</v>
          </cell>
          <cell r="E835" t="str">
            <v>Conservação manual de aceiro</v>
          </cell>
          <cell r="F835" t="str">
            <v>ha</v>
          </cell>
        </row>
        <row r="836">
          <cell r="B836" t="str">
            <v>10.1.18</v>
          </cell>
          <cell r="D836" t="str">
            <v>31.02.08</v>
          </cell>
          <cell r="E836" t="str">
            <v>Despraguejamento manual de gramado</v>
          </cell>
          <cell r="F836" t="str">
            <v>ha</v>
          </cell>
        </row>
        <row r="837">
          <cell r="B837" t="str">
            <v>10.1.19</v>
          </cell>
          <cell r="D837" t="str">
            <v>31.02.09</v>
          </cell>
          <cell r="E837" t="str">
            <v>Remoção lixo entulho</v>
          </cell>
          <cell r="F837" t="str">
            <v>equipexh</v>
          </cell>
        </row>
        <row r="838">
          <cell r="B838" t="str">
            <v>10.1.20</v>
          </cell>
          <cell r="D838" t="str">
            <v>31.03.01</v>
          </cell>
          <cell r="E838" t="str">
            <v>Reparo total de cerca</v>
          </cell>
          <cell r="F838" t="str">
            <v>m</v>
          </cell>
        </row>
        <row r="839">
          <cell r="B839" t="str">
            <v>10.1.21</v>
          </cell>
          <cell r="D839" t="str">
            <v>31.03.02</v>
          </cell>
          <cell r="E839" t="str">
            <v>Reparo parcial de cerca - mourão</v>
          </cell>
          <cell r="F839" t="str">
            <v>m</v>
          </cell>
        </row>
        <row r="840">
          <cell r="B840" t="str">
            <v>10.1.22</v>
          </cell>
          <cell r="D840" t="str">
            <v>31.03.03</v>
          </cell>
          <cell r="E840" t="str">
            <v>Reparo parcial de cerca - arame</v>
          </cell>
          <cell r="F840" t="str">
            <v>m</v>
          </cell>
        </row>
        <row r="841">
          <cell r="B841" t="str">
            <v>10.1.23</v>
          </cell>
          <cell r="D841" t="str">
            <v>31.04.01</v>
          </cell>
          <cell r="E841" t="str">
            <v>Recomposição manual de aterro</v>
          </cell>
          <cell r="F841" t="str">
            <v>m³</v>
          </cell>
        </row>
        <row r="842">
          <cell r="B842" t="str">
            <v>10.1.24</v>
          </cell>
          <cell r="D842" t="str">
            <v>31.04.02</v>
          </cell>
          <cell r="E842" t="str">
            <v>Recomposição mecânica de aterro</v>
          </cell>
          <cell r="F842" t="str">
            <v>m³</v>
          </cell>
        </row>
        <row r="843">
          <cell r="B843" t="str">
            <v>10.1.25</v>
          </cell>
          <cell r="D843" t="str">
            <v>31.04.03</v>
          </cell>
          <cell r="E843" t="str">
            <v xml:space="preserve">Remoção manual de barreira </v>
          </cell>
          <cell r="F843" t="str">
            <v>m³</v>
          </cell>
        </row>
        <row r="844">
          <cell r="B844" t="str">
            <v>10.1.26</v>
          </cell>
          <cell r="D844" t="str">
            <v>31.04.04</v>
          </cell>
          <cell r="E844" t="str">
            <v>Remoção mecânica de barreira</v>
          </cell>
          <cell r="F844" t="str">
            <v>m³</v>
          </cell>
        </row>
        <row r="845">
          <cell r="B845" t="str">
            <v>10.1.27</v>
          </cell>
          <cell r="D845" t="str">
            <v>31.05.01</v>
          </cell>
          <cell r="E845" t="str">
            <v>Limpeza de drenagem da plataforma</v>
          </cell>
          <cell r="F845" t="str">
            <v>m</v>
          </cell>
        </row>
        <row r="846">
          <cell r="B846" t="str">
            <v>10.1.28</v>
          </cell>
          <cell r="D846" t="str">
            <v>31.05.02</v>
          </cell>
          <cell r="E846" t="str">
            <v>Limpeza de drenagem fora da plataforma</v>
          </cell>
          <cell r="F846" t="str">
            <v>m</v>
          </cell>
        </row>
        <row r="847">
          <cell r="B847" t="str">
            <v>10.1.29</v>
          </cell>
          <cell r="D847" t="str">
            <v>31.05.03</v>
          </cell>
          <cell r="E847" t="str">
            <v>Limpeza de bueiros diametro até 60cm</v>
          </cell>
          <cell r="F847" t="str">
            <v>m</v>
          </cell>
        </row>
        <row r="848">
          <cell r="B848" t="str">
            <v>10.1.30</v>
          </cell>
          <cell r="D848" t="str">
            <v>31.05.04</v>
          </cell>
          <cell r="E848" t="str">
            <v>Limpeza de bueiros diametro até 80cm</v>
          </cell>
          <cell r="F848" t="str">
            <v>m</v>
          </cell>
        </row>
        <row r="849">
          <cell r="B849" t="str">
            <v>10.1.31</v>
          </cell>
          <cell r="D849" t="str">
            <v>31.05.05</v>
          </cell>
          <cell r="E849" t="str">
            <v>Limpeza de bueiros diametro até 100cm</v>
          </cell>
          <cell r="F849" t="str">
            <v>m</v>
          </cell>
        </row>
        <row r="850">
          <cell r="B850" t="str">
            <v>10.1.32</v>
          </cell>
          <cell r="D850" t="str">
            <v>31.05.06</v>
          </cell>
          <cell r="E850" t="str">
            <v>Limpeza de bueiros diametro até 120cm</v>
          </cell>
          <cell r="F850" t="str">
            <v>m</v>
          </cell>
        </row>
        <row r="851">
          <cell r="B851" t="str">
            <v>10.1.33</v>
          </cell>
          <cell r="D851" t="str">
            <v>31.05.07</v>
          </cell>
          <cell r="E851" t="str">
            <v>Limpeza de bueiros diametro até 150cm</v>
          </cell>
          <cell r="F851" t="str">
            <v>m</v>
          </cell>
        </row>
        <row r="852">
          <cell r="B852" t="str">
            <v>10.1.34</v>
          </cell>
          <cell r="D852" t="str">
            <v>31.05.08</v>
          </cell>
          <cell r="E852" t="str">
            <v>Limpeza de galeria</v>
          </cell>
          <cell r="F852" t="str">
            <v>m</v>
          </cell>
        </row>
        <row r="853">
          <cell r="B853" t="str">
            <v>10.1.35</v>
          </cell>
          <cell r="D853" t="str">
            <v>31.05.09</v>
          </cell>
          <cell r="E853" t="str">
            <v>Reparo drenagem superficial de concreto</v>
          </cell>
          <cell r="F853" t="str">
            <v>m³</v>
          </cell>
        </row>
        <row r="854">
          <cell r="B854" t="str">
            <v>10.1.36</v>
          </cell>
          <cell r="D854" t="str">
            <v>31.05.10</v>
          </cell>
          <cell r="E854" t="str">
            <v>Demolição de concreto simples</v>
          </cell>
          <cell r="F854" t="str">
            <v>m³</v>
          </cell>
        </row>
        <row r="855">
          <cell r="B855" t="str">
            <v>10.1.37</v>
          </cell>
          <cell r="D855" t="str">
            <v>31.05.11</v>
          </cell>
          <cell r="E855" t="str">
            <v xml:space="preserve">Demolição de concreto Armado </v>
          </cell>
          <cell r="F855" t="str">
            <v>m³</v>
          </cell>
        </row>
        <row r="856">
          <cell r="B856" t="str">
            <v>10.1.38</v>
          </cell>
          <cell r="D856" t="str">
            <v>31.05.12</v>
          </cell>
          <cell r="E856" t="str">
            <v>Demolição e retirada de guarda-corpo</v>
          </cell>
          <cell r="F856" t="str">
            <v>m³</v>
          </cell>
        </row>
        <row r="857">
          <cell r="B857" t="str">
            <v>10.1.39</v>
          </cell>
          <cell r="D857" t="str">
            <v>31.06.01</v>
          </cell>
          <cell r="E857" t="str">
            <v>Limpeza de placa</v>
          </cell>
          <cell r="F857" t="str">
            <v>m²</v>
          </cell>
        </row>
        <row r="858">
          <cell r="B858" t="str">
            <v>10.1.40</v>
          </cell>
          <cell r="D858" t="str">
            <v>31.06.02</v>
          </cell>
          <cell r="E858" t="str">
            <v>Substituição de placa</v>
          </cell>
          <cell r="F858" t="str">
            <v>m²</v>
          </cell>
        </row>
        <row r="859">
          <cell r="B859" t="str">
            <v>10.1.41</v>
          </cell>
          <cell r="D859" t="str">
            <v>31.06.03</v>
          </cell>
          <cell r="E859" t="str">
            <v>Fornec. de placa de aco FP+GT</v>
          </cell>
          <cell r="F859" t="str">
            <v>m²</v>
          </cell>
        </row>
        <row r="860">
          <cell r="B860" t="str">
            <v>10.1.42</v>
          </cell>
          <cell r="D860" t="str">
            <v>31.06.05</v>
          </cell>
          <cell r="E860" t="str">
            <v>Placa de alumínio GT+GT</v>
          </cell>
          <cell r="F860" t="str">
            <v>m²</v>
          </cell>
        </row>
        <row r="861">
          <cell r="B861" t="str">
            <v>10.1.43</v>
          </cell>
          <cell r="D861" t="str">
            <v>31.06.06</v>
          </cell>
          <cell r="E861" t="str">
            <v>Suporte madeira tratada 0,10 x 0,10m</v>
          </cell>
          <cell r="F861" t="str">
            <v>m</v>
          </cell>
        </row>
        <row r="862">
          <cell r="B862" t="str">
            <v>10.1.44</v>
          </cell>
          <cell r="D862" t="str">
            <v>31.06.07</v>
          </cell>
          <cell r="E862" t="str">
            <v>Suporte de perfil metálico galvanizado</v>
          </cell>
          <cell r="F862" t="str">
            <v>kg</v>
          </cell>
        </row>
        <row r="863">
          <cell r="B863" t="str">
            <v>10.1.45</v>
          </cell>
          <cell r="D863" t="str">
            <v>31.06.08</v>
          </cell>
          <cell r="E863" t="str">
            <v>Suporte de tubo galvanizado d=2 1/2"</v>
          </cell>
          <cell r="F863" t="str">
            <v>m</v>
          </cell>
        </row>
        <row r="864">
          <cell r="B864" t="str">
            <v>10.1.46</v>
          </cell>
          <cell r="D864" t="str">
            <v>31.06.09</v>
          </cell>
          <cell r="E864" t="str">
            <v>Limpeza tacha refletiva mono/bidirecional</v>
          </cell>
          <cell r="F864" t="str">
            <v>un</v>
          </cell>
        </row>
        <row r="865">
          <cell r="B865" t="str">
            <v>10.1.47</v>
          </cell>
          <cell r="D865" t="str">
            <v>31.06.10</v>
          </cell>
          <cell r="E865" t="str">
            <v>Pintura de caiação 2 demãos</v>
          </cell>
          <cell r="F865" t="str">
            <v>m²</v>
          </cell>
        </row>
        <row r="866">
          <cell r="B866" t="str">
            <v>10.1.48</v>
          </cell>
          <cell r="D866" t="str">
            <v>31.07.01</v>
          </cell>
          <cell r="E866" t="str">
            <v>Substituição de defensa semi-maleável sem mat.</v>
          </cell>
          <cell r="F866" t="str">
            <v>m</v>
          </cell>
        </row>
        <row r="867">
          <cell r="B867" t="str">
            <v>10.1.49</v>
          </cell>
          <cell r="D867" t="str">
            <v>31.07.02</v>
          </cell>
          <cell r="E867" t="str">
            <v>Defensa semi-maleável - fornecimento</v>
          </cell>
          <cell r="F867" t="str">
            <v>m</v>
          </cell>
        </row>
        <row r="868">
          <cell r="B868" t="str">
            <v>10.1.50</v>
          </cell>
          <cell r="D868" t="str">
            <v>31.07.03</v>
          </cell>
          <cell r="E868" t="str">
            <v>Defensa semi-maleável - Instalação</v>
          </cell>
          <cell r="F868" t="str">
            <v>m</v>
          </cell>
        </row>
        <row r="869">
          <cell r="B869" t="str">
            <v>10.1.51</v>
          </cell>
          <cell r="D869" t="str">
            <v>31.07.04</v>
          </cell>
          <cell r="E869" t="str">
            <v>Reparo de guarda corpo metálico</v>
          </cell>
          <cell r="F869" t="str">
            <v>m²</v>
          </cell>
        </row>
        <row r="870">
          <cell r="B870" t="str">
            <v>10.1.52</v>
          </cell>
          <cell r="D870" t="str">
            <v>31.08.01</v>
          </cell>
          <cell r="E870" t="str">
            <v>Limpeza superficial concreto</v>
          </cell>
          <cell r="F870" t="str">
            <v>m²</v>
          </cell>
        </row>
        <row r="871">
          <cell r="B871" t="str">
            <v>10.1.53</v>
          </cell>
          <cell r="D871" t="str">
            <v>31.08.02</v>
          </cell>
          <cell r="E871" t="str">
            <v>Alvenaria de 1 tijolo</v>
          </cell>
          <cell r="F871" t="str">
            <v>m³</v>
          </cell>
        </row>
        <row r="872">
          <cell r="B872" t="str">
            <v>10.1.54</v>
          </cell>
          <cell r="D872" t="str">
            <v>31.08.03</v>
          </cell>
          <cell r="E872" t="str">
            <v xml:space="preserve">Recolhimento de animais </v>
          </cell>
          <cell r="F872" t="str">
            <v>equipexhora</v>
          </cell>
        </row>
        <row r="873">
          <cell r="B873" t="str">
            <v>10.1.55</v>
          </cell>
          <cell r="D873" t="str">
            <v>31.08.07</v>
          </cell>
          <cell r="E873" t="str">
            <v>Equipe para serviços conservação</v>
          </cell>
          <cell r="F873" t="str">
            <v>equipexdia</v>
          </cell>
        </row>
        <row r="874">
          <cell r="B874" t="str">
            <v>10.1.56</v>
          </cell>
          <cell r="D874" t="str">
            <v>31.08.08</v>
          </cell>
          <cell r="E874" t="str">
            <v>Transporte de pessoal</v>
          </cell>
          <cell r="F874" t="str">
            <v>km</v>
          </cell>
        </row>
        <row r="875">
          <cell r="B875" t="str">
            <v>10.1.57</v>
          </cell>
          <cell r="D875" t="str">
            <v>31.08.09</v>
          </cell>
          <cell r="E875" t="str">
            <v>Pintura latex acrílica</v>
          </cell>
          <cell r="F875" t="str">
            <v>m²</v>
          </cell>
        </row>
        <row r="876">
          <cell r="B876" t="str">
            <v>10.1.58</v>
          </cell>
          <cell r="D876" t="str">
            <v>31.09.01</v>
          </cell>
          <cell r="E876" t="str">
            <v>Guia concreto Fck 15 Mpa</v>
          </cell>
          <cell r="F876" t="str">
            <v>m³</v>
          </cell>
        </row>
        <row r="877">
          <cell r="B877" t="str">
            <v>10.1.59</v>
          </cell>
          <cell r="D877" t="str">
            <v>31.09.02</v>
          </cell>
          <cell r="E877" t="str">
            <v>Sarjeta concreto Fck 15 Mpa</v>
          </cell>
          <cell r="F877" t="str">
            <v>m³</v>
          </cell>
        </row>
        <row r="879">
          <cell r="B879" t="str">
            <v>Cód. Colinas</v>
          </cell>
          <cell r="D879" t="str">
            <v>Código</v>
          </cell>
          <cell r="E879" t="str">
            <v>Serviços</v>
          </cell>
          <cell r="F879" t="str">
            <v>Unid.</v>
          </cell>
        </row>
        <row r="882">
          <cell r="D882" t="str">
            <v>FASE 32 - CONSERVAÇÃO ESPECIAL</v>
          </cell>
        </row>
        <row r="883">
          <cell r="B883" t="str">
            <v>11.1.1</v>
          </cell>
          <cell r="D883" t="str">
            <v>32.01.01</v>
          </cell>
          <cell r="E883" t="str">
            <v>Reforço de sub-leito - Escavação</v>
          </cell>
          <cell r="F883" t="str">
            <v>m³</v>
          </cell>
        </row>
        <row r="884">
          <cell r="B884" t="str">
            <v>11.1.2</v>
          </cell>
          <cell r="D884" t="str">
            <v>32.01.02</v>
          </cell>
          <cell r="E884" t="str">
            <v>Reforço de sub-leito - compactação</v>
          </cell>
          <cell r="F884" t="str">
            <v>m³</v>
          </cell>
        </row>
        <row r="885">
          <cell r="B885" t="str">
            <v>11.1.3</v>
          </cell>
          <cell r="D885" t="str">
            <v>32.01.03</v>
          </cell>
          <cell r="E885" t="str">
            <v xml:space="preserve">Preparo e melhoramento sub-leito </v>
          </cell>
          <cell r="F885" t="str">
            <v>m²</v>
          </cell>
        </row>
        <row r="886">
          <cell r="B886" t="str">
            <v>11.1.4</v>
          </cell>
          <cell r="D886" t="str">
            <v>32.01.05</v>
          </cell>
          <cell r="E886" t="str">
            <v>Sub-base ou base brita grad. simples</v>
          </cell>
          <cell r="F886" t="str">
            <v>m³</v>
          </cell>
        </row>
        <row r="887">
          <cell r="B887" t="str">
            <v>11.1.5</v>
          </cell>
          <cell r="D887" t="str">
            <v>32.01.06</v>
          </cell>
          <cell r="E887" t="str">
            <v>Imprimadura bet. impermeabilizante</v>
          </cell>
          <cell r="F887" t="str">
            <v>m²</v>
          </cell>
        </row>
        <row r="888">
          <cell r="B888" t="str">
            <v>11.1.6</v>
          </cell>
          <cell r="D888" t="str">
            <v>32.01.07</v>
          </cell>
          <cell r="E888" t="str">
            <v>Imprimadura betuminosa ligante</v>
          </cell>
          <cell r="F888" t="str">
            <v>m²</v>
          </cell>
        </row>
        <row r="889">
          <cell r="B889" t="str">
            <v>11.1.7</v>
          </cell>
          <cell r="D889" t="str">
            <v>32.01.08</v>
          </cell>
          <cell r="E889" t="str">
            <v>Tratamento superf. c/ lama asfáltica</v>
          </cell>
          <cell r="F889" t="str">
            <v>m²</v>
          </cell>
        </row>
        <row r="890">
          <cell r="B890" t="str">
            <v>11.1.8</v>
          </cell>
          <cell r="D890" t="str">
            <v>32.01.09</v>
          </cell>
          <cell r="E890" t="str">
            <v>Camada de lama asfáltica grossa</v>
          </cell>
          <cell r="F890" t="str">
            <v>m²</v>
          </cell>
        </row>
        <row r="891">
          <cell r="B891" t="str">
            <v>11.1.9</v>
          </cell>
          <cell r="D891" t="str">
            <v>32.01.10.01</v>
          </cell>
          <cell r="E891" t="str">
            <v>Camada de rolamento CBUQ - panos s/DOP</v>
          </cell>
          <cell r="F891" t="str">
            <v>m³</v>
          </cell>
        </row>
        <row r="892">
          <cell r="B892" t="str">
            <v>11.1.10</v>
          </cell>
          <cell r="D892" t="str">
            <v>32.01.11</v>
          </cell>
          <cell r="E892" t="str">
            <v>Camada Base/regularização de pré mist. A frio</v>
          </cell>
          <cell r="F892" t="str">
            <v>m³</v>
          </cell>
        </row>
        <row r="893">
          <cell r="B893" t="str">
            <v>11.1.11</v>
          </cell>
          <cell r="D893" t="str">
            <v>32.01.12</v>
          </cell>
          <cell r="E893" t="str">
            <v>Capa selante Betuminosa</v>
          </cell>
          <cell r="F893" t="str">
            <v>m²</v>
          </cell>
        </row>
        <row r="894">
          <cell r="B894" t="str">
            <v>11.1.12</v>
          </cell>
          <cell r="D894" t="str">
            <v>32.01.13</v>
          </cell>
          <cell r="E894" t="str">
            <v>Fresagem Pavimento</v>
          </cell>
          <cell r="F894" t="str">
            <v>m³</v>
          </cell>
        </row>
        <row r="895">
          <cell r="B895" t="str">
            <v>11.1.13</v>
          </cell>
          <cell r="D895" t="str">
            <v>32.01.14</v>
          </cell>
          <cell r="E895" t="str">
            <v>Imprimadura bet. auxiliar de ligação</v>
          </cell>
          <cell r="F895" t="str">
            <v>m²</v>
          </cell>
        </row>
        <row r="896">
          <cell r="B896" t="str">
            <v>11.1.14</v>
          </cell>
          <cell r="D896" t="str">
            <v>32.01.17</v>
          </cell>
          <cell r="E896" t="str">
            <v>Remoção Camada de rolamento</v>
          </cell>
          <cell r="F896" t="str">
            <v>m³</v>
          </cell>
        </row>
        <row r="897">
          <cell r="B897" t="str">
            <v>11.1.15</v>
          </cell>
          <cell r="D897" t="str">
            <v>32.01.18</v>
          </cell>
          <cell r="E897" t="str">
            <v>Tratamento superficial duplo</v>
          </cell>
          <cell r="F897" t="str">
            <v>m³</v>
          </cell>
        </row>
        <row r="898">
          <cell r="B898" t="str">
            <v>11.1.16</v>
          </cell>
          <cell r="D898" t="str">
            <v>32.01.19</v>
          </cell>
          <cell r="E898" t="str">
            <v>Tratamento superficial triplo</v>
          </cell>
          <cell r="F898" t="str">
            <v>m³</v>
          </cell>
        </row>
        <row r="899">
          <cell r="B899" t="str">
            <v>11.1.17</v>
          </cell>
          <cell r="D899" t="str">
            <v>32.02.01</v>
          </cell>
          <cell r="E899" t="str">
            <v xml:space="preserve">Escavação manual de 1ª/2ª categoria </v>
          </cell>
          <cell r="F899" t="str">
            <v>m³</v>
          </cell>
        </row>
        <row r="900">
          <cell r="B900" t="str">
            <v>11.1.18</v>
          </cell>
          <cell r="D900" t="str">
            <v>32.02.01.01</v>
          </cell>
          <cell r="E900" t="str">
            <v>Escavação fund., bueiro ou dreno s/expl.até 2m</v>
          </cell>
          <cell r="F900" t="str">
            <v>m³</v>
          </cell>
        </row>
        <row r="901">
          <cell r="B901" t="str">
            <v>11.1.19</v>
          </cell>
          <cell r="D901" t="str">
            <v>32.02.01.02</v>
          </cell>
          <cell r="E901" t="str">
            <v>Acresc. p/Escav. 1,5 m prof., além 2m</v>
          </cell>
          <cell r="F901" t="str">
            <v>m³</v>
          </cell>
        </row>
        <row r="902">
          <cell r="B902" t="str">
            <v>11.1.20</v>
          </cell>
          <cell r="D902" t="str">
            <v>32.02.01.03</v>
          </cell>
          <cell r="E902" t="str">
            <v>Escavação fund., bueiro ou dreno c/expl. até 2 m</v>
          </cell>
          <cell r="F902" t="str">
            <v>m³</v>
          </cell>
        </row>
        <row r="903">
          <cell r="B903" t="str">
            <v>11.1.21</v>
          </cell>
          <cell r="D903" t="str">
            <v>32.02.01.04</v>
          </cell>
          <cell r="E903" t="str">
            <v>Acresc. p/escav. ensec.c/explos. c/ 1,5m além 3m</v>
          </cell>
          <cell r="F903" t="str">
            <v>m³</v>
          </cell>
        </row>
        <row r="904">
          <cell r="B904" t="str">
            <v>11.1.22</v>
          </cell>
          <cell r="D904" t="str">
            <v>32.02.02</v>
          </cell>
          <cell r="E904" t="str">
            <v>Compactação manual com reaterro solo local</v>
          </cell>
          <cell r="F904" t="str">
            <v>m³</v>
          </cell>
        </row>
        <row r="905">
          <cell r="B905" t="str">
            <v>11.1.23</v>
          </cell>
          <cell r="D905" t="str">
            <v>32.02.03</v>
          </cell>
          <cell r="E905" t="str">
            <v>Forma plana para concreto comum</v>
          </cell>
          <cell r="F905" t="str">
            <v>m²</v>
          </cell>
        </row>
        <row r="906">
          <cell r="B906" t="str">
            <v>11.1.24</v>
          </cell>
          <cell r="D906" t="str">
            <v>32.02.04</v>
          </cell>
          <cell r="E906" t="str">
            <v>Forma plana para concreto aparente</v>
          </cell>
          <cell r="F906" t="str">
            <v>m²</v>
          </cell>
        </row>
        <row r="907">
          <cell r="B907" t="str">
            <v>11.1.25</v>
          </cell>
          <cell r="D907" t="str">
            <v>32.02.05</v>
          </cell>
          <cell r="E907" t="str">
            <v>Forma curva para concreto comum</v>
          </cell>
          <cell r="F907" t="str">
            <v>m²</v>
          </cell>
        </row>
        <row r="908">
          <cell r="B908" t="str">
            <v>11.1.26</v>
          </cell>
          <cell r="D908" t="str">
            <v>32.02.06</v>
          </cell>
          <cell r="E908" t="str">
            <v>Forma curva para concreto aparente</v>
          </cell>
          <cell r="F908" t="str">
            <v>m²</v>
          </cell>
        </row>
        <row r="909">
          <cell r="B909" t="str">
            <v>11.1.27</v>
          </cell>
          <cell r="D909" t="str">
            <v>32.02.07</v>
          </cell>
          <cell r="E909" t="str">
            <v>Aço CA-25</v>
          </cell>
          <cell r="F909" t="str">
            <v>kg</v>
          </cell>
        </row>
        <row r="910">
          <cell r="B910" t="str">
            <v>11.1.28</v>
          </cell>
          <cell r="D910" t="str">
            <v>32.02.08</v>
          </cell>
          <cell r="E910" t="str">
            <v>Aço CA-50</v>
          </cell>
          <cell r="F910" t="str">
            <v>kg</v>
          </cell>
        </row>
        <row r="911">
          <cell r="B911" t="str">
            <v>11.1.29</v>
          </cell>
          <cell r="D911" t="str">
            <v>32.02.09</v>
          </cell>
          <cell r="E911" t="str">
            <v>Aço CA-60</v>
          </cell>
          <cell r="F911" t="str">
            <v>kg</v>
          </cell>
        </row>
        <row r="912">
          <cell r="B912" t="str">
            <v>11.1.30</v>
          </cell>
          <cell r="D912" t="str">
            <v>32.02.10</v>
          </cell>
          <cell r="E912" t="str">
            <v>Concreto Fck 10 MPa</v>
          </cell>
          <cell r="F912" t="str">
            <v>m³</v>
          </cell>
        </row>
        <row r="913">
          <cell r="B913" t="str">
            <v>11.1.31</v>
          </cell>
          <cell r="D913" t="str">
            <v>32.02.10.01</v>
          </cell>
          <cell r="E913" t="str">
            <v>Concreto Fck 12 MPa</v>
          </cell>
          <cell r="F913" t="str">
            <v>m³</v>
          </cell>
        </row>
        <row r="914">
          <cell r="B914" t="str">
            <v>11.1.32</v>
          </cell>
          <cell r="D914" t="str">
            <v>32.02.11</v>
          </cell>
          <cell r="E914" t="str">
            <v>Concreto Fck 15 MPa</v>
          </cell>
          <cell r="F914" t="str">
            <v>m³</v>
          </cell>
        </row>
        <row r="915">
          <cell r="B915" t="str">
            <v>11.1.33</v>
          </cell>
          <cell r="D915" t="str">
            <v>32.02.11.01</v>
          </cell>
          <cell r="E915" t="str">
            <v>Concreto Fck 16 MPa</v>
          </cell>
          <cell r="F915" t="str">
            <v>m³</v>
          </cell>
        </row>
        <row r="916">
          <cell r="B916" t="str">
            <v>11.1.34</v>
          </cell>
          <cell r="D916" t="str">
            <v>32.02.12</v>
          </cell>
          <cell r="E916" t="str">
            <v>Concreto Fck 18 MPa</v>
          </cell>
          <cell r="F916" t="str">
            <v>m³</v>
          </cell>
        </row>
        <row r="917">
          <cell r="B917" t="str">
            <v>11.1.35</v>
          </cell>
          <cell r="D917" t="str">
            <v>32.02.13</v>
          </cell>
          <cell r="E917" t="str">
            <v>Concreto Fck 20 MPa</v>
          </cell>
          <cell r="F917" t="str">
            <v>m³</v>
          </cell>
        </row>
        <row r="918">
          <cell r="B918" t="str">
            <v>11.1.36</v>
          </cell>
          <cell r="D918" t="str">
            <v>32.02.14</v>
          </cell>
          <cell r="E918" t="str">
            <v>Concreto Fck 25 MPa</v>
          </cell>
          <cell r="F918" t="str">
            <v>m³</v>
          </cell>
        </row>
        <row r="919">
          <cell r="B919" t="str">
            <v>11.1.37</v>
          </cell>
          <cell r="D919" t="str">
            <v>32.02.16</v>
          </cell>
          <cell r="E919" t="str">
            <v>Concreto Fck 30 MPa</v>
          </cell>
          <cell r="F919" t="str">
            <v>m³</v>
          </cell>
        </row>
        <row r="920">
          <cell r="B920" t="str">
            <v>11.1.38</v>
          </cell>
          <cell r="D920" t="str">
            <v>32.02.16.01</v>
          </cell>
          <cell r="E920" t="str">
            <v>Concreto Fck 35 Mpa</v>
          </cell>
          <cell r="F920" t="str">
            <v>m³</v>
          </cell>
        </row>
        <row r="921">
          <cell r="B921" t="str">
            <v>11.1.39</v>
          </cell>
          <cell r="D921" t="str">
            <v>32.02.16.02</v>
          </cell>
          <cell r="E921" t="str">
            <v>Concreto Fck 40 MPa</v>
          </cell>
          <cell r="F921" t="str">
            <v>m³</v>
          </cell>
        </row>
        <row r="922">
          <cell r="B922" t="str">
            <v>11.1.40</v>
          </cell>
          <cell r="D922" t="str">
            <v>32.02.17</v>
          </cell>
          <cell r="E922" t="str">
            <v>Concreto Ciclópico</v>
          </cell>
          <cell r="F922" t="str">
            <v>m³</v>
          </cell>
        </row>
        <row r="923">
          <cell r="B923" t="str">
            <v>11.1.41</v>
          </cell>
          <cell r="D923" t="str">
            <v>32.02.18</v>
          </cell>
          <cell r="E923" t="str">
            <v>Bombeamento p/conc. qualquer resist.</v>
          </cell>
          <cell r="F923" t="str">
            <v>m³</v>
          </cell>
        </row>
        <row r="924">
          <cell r="B924" t="str">
            <v>11.1.42</v>
          </cell>
          <cell r="D924" t="str">
            <v>32.02.19</v>
          </cell>
          <cell r="E924" t="str">
            <v>Enrocamento pedra arrumada</v>
          </cell>
          <cell r="F924" t="str">
            <v>m³</v>
          </cell>
        </row>
        <row r="925">
          <cell r="B925" t="str">
            <v>11.1.43</v>
          </cell>
          <cell r="D925" t="str">
            <v>32.02.20</v>
          </cell>
          <cell r="E925" t="str">
            <v>Enrocamento pedra arrumada e rejuntada</v>
          </cell>
          <cell r="F925" t="str">
            <v>m³</v>
          </cell>
        </row>
        <row r="926">
          <cell r="B926" t="str">
            <v>11.1.44</v>
          </cell>
          <cell r="D926" t="str">
            <v>32.02.21</v>
          </cell>
          <cell r="E926" t="str">
            <v>Enrrocamento pedra jogada</v>
          </cell>
          <cell r="F926" t="str">
            <v>m³</v>
          </cell>
        </row>
        <row r="927">
          <cell r="B927" t="str">
            <v>11.1.45</v>
          </cell>
          <cell r="D927" t="str">
            <v>32.02.22</v>
          </cell>
          <cell r="E927" t="str">
            <v xml:space="preserve">Tubo concreto D=0,40m CA-1 - fornec. </v>
          </cell>
          <cell r="F927" t="str">
            <v>m</v>
          </cell>
        </row>
        <row r="928">
          <cell r="B928" t="str">
            <v>11.1.46</v>
          </cell>
          <cell r="D928" t="str">
            <v>32.02.23</v>
          </cell>
          <cell r="E928" t="str">
            <v>Tubo concreto D=0,40m CA-2 - fornec.</v>
          </cell>
          <cell r="F928" t="str">
            <v>m</v>
          </cell>
        </row>
        <row r="929">
          <cell r="B929" t="str">
            <v>11.1.47</v>
          </cell>
          <cell r="D929" t="str">
            <v>32.02.26</v>
          </cell>
          <cell r="E929" t="str">
            <v xml:space="preserve">Tubo concreto D=0,50m CA-3 - fornec. </v>
          </cell>
          <cell r="F929" t="str">
            <v>m</v>
          </cell>
        </row>
        <row r="930">
          <cell r="B930" t="str">
            <v>11.1.48</v>
          </cell>
          <cell r="D930" t="str">
            <v>32.02.28</v>
          </cell>
          <cell r="E930" t="str">
            <v>Tubo concreto D=0,60m CA-1 - fornec.</v>
          </cell>
          <cell r="F930" t="str">
            <v>m</v>
          </cell>
        </row>
        <row r="931">
          <cell r="B931" t="str">
            <v>11.1.49</v>
          </cell>
          <cell r="D931" t="str">
            <v>32.02.29</v>
          </cell>
          <cell r="E931" t="str">
            <v xml:space="preserve">Tubo concreto D=0,60m CA-2 - fornec. </v>
          </cell>
          <cell r="F931" t="str">
            <v>m</v>
          </cell>
        </row>
        <row r="932">
          <cell r="B932" t="str">
            <v>11.1.50</v>
          </cell>
          <cell r="D932" t="str">
            <v>32.02.30</v>
          </cell>
          <cell r="E932" t="str">
            <v>Tubo concreto D=0,60m CA-3 - fornec.</v>
          </cell>
          <cell r="F932" t="str">
            <v>m</v>
          </cell>
        </row>
        <row r="933">
          <cell r="B933" t="str">
            <v>11.1.51</v>
          </cell>
          <cell r="D933" t="str">
            <v>32.02.31</v>
          </cell>
          <cell r="E933" t="str">
            <v>Tubo concreto D=0,60m CA-4 - fornec.</v>
          </cell>
          <cell r="F933" t="str">
            <v>m</v>
          </cell>
        </row>
        <row r="934">
          <cell r="B934" t="str">
            <v>11.1.52</v>
          </cell>
          <cell r="D934" t="str">
            <v>32.02.32</v>
          </cell>
          <cell r="E934" t="str">
            <v>Tubo concreto D=0,80m CA-1 - fornec.</v>
          </cell>
          <cell r="F934" t="str">
            <v>m</v>
          </cell>
        </row>
        <row r="935">
          <cell r="B935" t="str">
            <v>11.1.53</v>
          </cell>
          <cell r="D935" t="str">
            <v>32.02.33</v>
          </cell>
          <cell r="E935" t="str">
            <v>Tubo concreto D=0,80m CA-2 - fornec.</v>
          </cell>
          <cell r="F935" t="str">
            <v>m</v>
          </cell>
        </row>
        <row r="936">
          <cell r="B936" t="str">
            <v>11.1.54</v>
          </cell>
          <cell r="D936" t="str">
            <v>32.02.34</v>
          </cell>
          <cell r="E936" t="str">
            <v>Tubo concreto D=0,80m CA-3 - fornec.</v>
          </cell>
          <cell r="F936" t="str">
            <v>m</v>
          </cell>
        </row>
        <row r="937">
          <cell r="B937" t="str">
            <v>11.1.55</v>
          </cell>
          <cell r="D937" t="str">
            <v>32.02.35</v>
          </cell>
          <cell r="E937" t="str">
            <v xml:space="preserve">Tubo concreto D=0,80m CA-4 - fornceimento </v>
          </cell>
          <cell r="F937" t="str">
            <v>m</v>
          </cell>
        </row>
        <row r="938">
          <cell r="B938" t="str">
            <v>11.1.56</v>
          </cell>
          <cell r="D938" t="str">
            <v>32.02.36</v>
          </cell>
          <cell r="E938" t="str">
            <v xml:space="preserve">Tubo concreto D=1,00m CA-1 - fornec. </v>
          </cell>
          <cell r="F938" t="str">
            <v>m</v>
          </cell>
        </row>
        <row r="939">
          <cell r="B939" t="str">
            <v>11.1.57</v>
          </cell>
          <cell r="D939" t="str">
            <v>32.02.40</v>
          </cell>
          <cell r="E939" t="str">
            <v xml:space="preserve">Tubo concreto D=1,20m CA-1 - fornec. </v>
          </cell>
          <cell r="F939" t="str">
            <v>m</v>
          </cell>
        </row>
        <row r="940">
          <cell r="B940" t="str">
            <v>11.1.58</v>
          </cell>
          <cell r="D940" t="str">
            <v>32.02.44</v>
          </cell>
          <cell r="E940" t="str">
            <v xml:space="preserve">Tubo concreto D=1,50m CA-1 - fornec. </v>
          </cell>
          <cell r="F940" t="str">
            <v>m</v>
          </cell>
        </row>
        <row r="941">
          <cell r="B941" t="str">
            <v>11.1.59</v>
          </cell>
          <cell r="D941" t="str">
            <v>32.02.48</v>
          </cell>
          <cell r="E941" t="str">
            <v>Tubo concreto D=0,40m assentamento</v>
          </cell>
          <cell r="F941" t="str">
            <v>m</v>
          </cell>
        </row>
        <row r="942">
          <cell r="B942" t="str">
            <v>11.1.60</v>
          </cell>
          <cell r="D942" t="str">
            <v>32.02.49</v>
          </cell>
          <cell r="E942" t="str">
            <v>Tubo de concreto D=0,50m assentamento</v>
          </cell>
          <cell r="F942" t="str">
            <v>m</v>
          </cell>
        </row>
        <row r="943">
          <cell r="B943" t="str">
            <v>11.1.61</v>
          </cell>
          <cell r="D943" t="str">
            <v>32.02.50</v>
          </cell>
          <cell r="E943" t="str">
            <v>Tubo concreto D=0,60m assentamento</v>
          </cell>
          <cell r="F943" t="str">
            <v>m</v>
          </cell>
        </row>
        <row r="944">
          <cell r="B944" t="str">
            <v>11.1.62</v>
          </cell>
          <cell r="D944" t="str">
            <v>32.02.51</v>
          </cell>
          <cell r="E944" t="str">
            <v xml:space="preserve">Tubo concreto D=0,80m assentamento </v>
          </cell>
          <cell r="F944" t="str">
            <v>m</v>
          </cell>
        </row>
        <row r="945">
          <cell r="B945" t="str">
            <v>11.1.63</v>
          </cell>
          <cell r="D945" t="str">
            <v>32.02.52</v>
          </cell>
          <cell r="E945" t="str">
            <v>Tubo concreto D=1,00m assentamento</v>
          </cell>
          <cell r="F945" t="str">
            <v>m</v>
          </cell>
        </row>
        <row r="946">
          <cell r="B946" t="str">
            <v>11.1.64</v>
          </cell>
          <cell r="D946" t="str">
            <v>32.02.53</v>
          </cell>
          <cell r="E946" t="str">
            <v>Tubo concreto D=1,20m assentamento</v>
          </cell>
          <cell r="F946" t="str">
            <v>m</v>
          </cell>
        </row>
        <row r="947">
          <cell r="B947" t="str">
            <v>11.1.65</v>
          </cell>
          <cell r="D947" t="str">
            <v>32.02.54</v>
          </cell>
          <cell r="E947" t="str">
            <v>Tubo concreto D=1,50m assentamento</v>
          </cell>
          <cell r="F947" t="str">
            <v>m</v>
          </cell>
        </row>
        <row r="948">
          <cell r="B948" t="str">
            <v>11.1.66</v>
          </cell>
          <cell r="D948" t="str">
            <v>32.02.55</v>
          </cell>
          <cell r="E948" t="str">
            <v>Gabião tipo caixa 50cm - tela galv.</v>
          </cell>
          <cell r="F948" t="str">
            <v>m³</v>
          </cell>
        </row>
        <row r="949">
          <cell r="B949" t="str">
            <v>11.1.67</v>
          </cell>
          <cell r="D949" t="str">
            <v>32.02.56.01</v>
          </cell>
          <cell r="E949" t="str">
            <v>Gabião tipo colchão e= 17cm - tela galv.</v>
          </cell>
          <cell r="F949" t="str">
            <v>m²</v>
          </cell>
        </row>
        <row r="950">
          <cell r="B950" t="str">
            <v>11.1.68</v>
          </cell>
          <cell r="D950" t="str">
            <v>32.02.57.01</v>
          </cell>
          <cell r="E950" t="str">
            <v>Gabião tipo colchão e= 23cm - tela galv.</v>
          </cell>
          <cell r="F950" t="str">
            <v>m²</v>
          </cell>
        </row>
        <row r="951">
          <cell r="B951" t="str">
            <v>11.1.69</v>
          </cell>
          <cell r="D951" t="str">
            <v>32.02.58.01</v>
          </cell>
          <cell r="E951" t="str">
            <v xml:space="preserve">Gabião tipo colchão espessura 30cm - tela galv. </v>
          </cell>
          <cell r="F951" t="str">
            <v>m²</v>
          </cell>
        </row>
        <row r="952">
          <cell r="B952" t="str">
            <v>11.1.70</v>
          </cell>
          <cell r="D952" t="str">
            <v>32.02.59.01</v>
          </cell>
          <cell r="E952" t="str">
            <v xml:space="preserve">Gabião tipo colchão e= 17cm - tela pvc </v>
          </cell>
          <cell r="F952" t="str">
            <v>m²</v>
          </cell>
        </row>
        <row r="953">
          <cell r="B953" t="str">
            <v>11.1.71</v>
          </cell>
          <cell r="D953" t="str">
            <v>32.02.60.01</v>
          </cell>
          <cell r="E953" t="str">
            <v>Gabião tipo colchão espessura 23cm - tela pvc</v>
          </cell>
          <cell r="F953" t="str">
            <v>m²</v>
          </cell>
        </row>
        <row r="954">
          <cell r="B954" t="str">
            <v>11.1.72</v>
          </cell>
          <cell r="D954" t="str">
            <v>32.02.61.01</v>
          </cell>
          <cell r="E954" t="str">
            <v>Gabião tipo colchão espessura 30cm - tela pvc</v>
          </cell>
          <cell r="F954" t="str">
            <v>m²</v>
          </cell>
        </row>
        <row r="955">
          <cell r="B955" t="str">
            <v>11.1.73</v>
          </cell>
          <cell r="D955" t="str">
            <v>32.02.62</v>
          </cell>
          <cell r="E955" t="str">
            <v>Gabião tipo saco - tela galv.</v>
          </cell>
          <cell r="F955" t="str">
            <v>m³</v>
          </cell>
        </row>
        <row r="956">
          <cell r="B956" t="str">
            <v>11.1.74</v>
          </cell>
          <cell r="D956" t="str">
            <v>32.02.63</v>
          </cell>
          <cell r="E956" t="str">
            <v>Camada filtrante pedra britada</v>
          </cell>
          <cell r="F956" t="str">
            <v>m³</v>
          </cell>
        </row>
        <row r="957">
          <cell r="B957" t="str">
            <v>11.1.75</v>
          </cell>
          <cell r="D957" t="str">
            <v>32.02.66</v>
          </cell>
          <cell r="E957" t="str">
            <v>Canaleta concreto 40 cm</v>
          </cell>
          <cell r="F957" t="str">
            <v>m</v>
          </cell>
        </row>
        <row r="958">
          <cell r="B958" t="str">
            <v>11.1.76</v>
          </cell>
          <cell r="D958" t="str">
            <v>32.02.67</v>
          </cell>
          <cell r="E958" t="str">
            <v>Canaleta concreto 60 cm</v>
          </cell>
          <cell r="F958" t="str">
            <v>m</v>
          </cell>
        </row>
        <row r="959">
          <cell r="B959" t="str">
            <v>11.1.77</v>
          </cell>
          <cell r="D959" t="str">
            <v>32.02.68</v>
          </cell>
          <cell r="E959" t="str">
            <v>Canaleta concreto 80 cm</v>
          </cell>
          <cell r="F959" t="str">
            <v>m</v>
          </cell>
        </row>
        <row r="960">
          <cell r="B960" t="str">
            <v>11.1.78</v>
          </cell>
          <cell r="D960" t="str">
            <v>32.02.69</v>
          </cell>
          <cell r="E960" t="str">
            <v>Tubo pvc perfurado ou não D=0,050m</v>
          </cell>
          <cell r="F960" t="str">
            <v>m</v>
          </cell>
        </row>
        <row r="961">
          <cell r="B961" t="str">
            <v>11.1.79</v>
          </cell>
          <cell r="D961" t="str">
            <v>32.02.71</v>
          </cell>
          <cell r="E961" t="str">
            <v>Tubo pvc perfurado ou não D=0,10m</v>
          </cell>
          <cell r="F961" t="str">
            <v>m</v>
          </cell>
        </row>
        <row r="962">
          <cell r="B962" t="str">
            <v>11.1.80</v>
          </cell>
          <cell r="D962" t="str">
            <v>32.02.72</v>
          </cell>
          <cell r="E962" t="str">
            <v>Tubo pvc perfurado ou não D=0,15m</v>
          </cell>
          <cell r="F962" t="str">
            <v>m</v>
          </cell>
        </row>
        <row r="963">
          <cell r="B963" t="str">
            <v>11.1.81</v>
          </cell>
          <cell r="D963" t="str">
            <v>32.02.73</v>
          </cell>
          <cell r="E963" t="str">
            <v xml:space="preserve">Manta geotêxtil não tecida </v>
          </cell>
          <cell r="F963" t="str">
            <v>kg</v>
          </cell>
        </row>
        <row r="964">
          <cell r="B964" t="str">
            <v>11.1.82</v>
          </cell>
          <cell r="D964" t="str">
            <v>32.02.74</v>
          </cell>
          <cell r="E964" t="str">
            <v xml:space="preserve">Manta geotêxtil tecida </v>
          </cell>
          <cell r="F964" t="str">
            <v>kg</v>
          </cell>
        </row>
        <row r="965">
          <cell r="B965" t="str">
            <v>11.1.83</v>
          </cell>
          <cell r="D965" t="str">
            <v>32.02.75</v>
          </cell>
          <cell r="E965" t="str">
            <v>Enchimento de vala com areia lavada</v>
          </cell>
          <cell r="F965" t="str">
            <v>m³</v>
          </cell>
        </row>
        <row r="966">
          <cell r="B966" t="str">
            <v>11.1.84</v>
          </cell>
          <cell r="D966" t="str">
            <v>32.02.76</v>
          </cell>
          <cell r="E966" t="str">
            <v>Enchimento de vala com pedra britada 3 e 4</v>
          </cell>
          <cell r="F966" t="str">
            <v>m³</v>
          </cell>
        </row>
        <row r="967">
          <cell r="B967" t="str">
            <v>11.1.85</v>
          </cell>
          <cell r="D967" t="str">
            <v>32.02.77</v>
          </cell>
          <cell r="E967" t="str">
            <v>Enchimento de vala com pedra rachão</v>
          </cell>
          <cell r="F967" t="str">
            <v>m³</v>
          </cell>
        </row>
        <row r="968">
          <cell r="B968" t="str">
            <v>11.1.86</v>
          </cell>
          <cell r="D968" t="str">
            <v>32.02.79</v>
          </cell>
          <cell r="E968" t="str">
            <v>Retaludamento mecânico 1ª/2ª cat.</v>
          </cell>
          <cell r="F968" t="str">
            <v>m³</v>
          </cell>
        </row>
        <row r="969">
          <cell r="B969" t="str">
            <v>11.1.87</v>
          </cell>
          <cell r="D969" t="str">
            <v>32.02.80.01</v>
          </cell>
          <cell r="E969" t="str">
            <v>Tubo aço corr.galv.met.não destrutivo</v>
          </cell>
          <cell r="F969" t="str">
            <v>kg</v>
          </cell>
        </row>
        <row r="970">
          <cell r="B970" t="str">
            <v>11.1.88</v>
          </cell>
          <cell r="D970" t="str">
            <v>32.02.80.02</v>
          </cell>
          <cell r="E970" t="str">
            <v>Tubo aço corr.epoxy met.não destrutivo</v>
          </cell>
          <cell r="F970" t="str">
            <v>kg</v>
          </cell>
        </row>
        <row r="971">
          <cell r="B971" t="str">
            <v>11.1.89</v>
          </cell>
          <cell r="D971" t="str">
            <v>32.02.80.03</v>
          </cell>
          <cell r="E971" t="str">
            <v>Tubo aço corr.galv.met. destrutivo</v>
          </cell>
          <cell r="F971" t="str">
            <v>kg</v>
          </cell>
        </row>
        <row r="972">
          <cell r="B972" t="str">
            <v>11.1.90</v>
          </cell>
          <cell r="D972" t="str">
            <v>32.02.80.04</v>
          </cell>
          <cell r="E972" t="str">
            <v>Tubo aço corr.epoxy met. destrutivo</v>
          </cell>
          <cell r="F972" t="str">
            <v>kg</v>
          </cell>
        </row>
        <row r="973">
          <cell r="B973" t="str">
            <v>11.1.91</v>
          </cell>
          <cell r="D973" t="str">
            <v>32.03.01</v>
          </cell>
          <cell r="E973" t="str">
            <v xml:space="preserve">Tacha c/elem refl. vidro esp.lap. monod. </v>
          </cell>
          <cell r="F973" t="str">
            <v>un</v>
          </cell>
        </row>
        <row r="974">
          <cell r="B974" t="str">
            <v>11.1.92</v>
          </cell>
          <cell r="D974" t="str">
            <v>32.03.02</v>
          </cell>
          <cell r="E974" t="str">
            <v xml:space="preserve">Tacha c/elem refl. vidro esp.lap.bidir. </v>
          </cell>
          <cell r="F974" t="str">
            <v>un</v>
          </cell>
        </row>
        <row r="975">
          <cell r="B975" t="str">
            <v>11.1.93</v>
          </cell>
          <cell r="D975" t="str">
            <v>32.03.03</v>
          </cell>
          <cell r="E975" t="str">
            <v xml:space="preserve">Tachão c/elem refl vidro esp.lap.monod. </v>
          </cell>
          <cell r="F975" t="str">
            <v>un</v>
          </cell>
        </row>
        <row r="976">
          <cell r="B976" t="str">
            <v>11.1.94</v>
          </cell>
          <cell r="D976" t="str">
            <v>32.03.04</v>
          </cell>
          <cell r="E976" t="str">
            <v>Tachão c/elem refl. vidro esp.lap bidirec.</v>
          </cell>
          <cell r="F976" t="str">
            <v>un</v>
          </cell>
        </row>
        <row r="977">
          <cell r="B977" t="str">
            <v>11.1.95</v>
          </cell>
          <cell r="D977" t="str">
            <v>32.03.04.01</v>
          </cell>
          <cell r="E977" t="str">
            <v xml:space="preserve">Tachão mini refl. vidro esp.lap.monod. </v>
          </cell>
          <cell r="F977" t="str">
            <v>un</v>
          </cell>
        </row>
        <row r="978">
          <cell r="B978" t="str">
            <v>11.1.96</v>
          </cell>
          <cell r="D978" t="str">
            <v>32.03.04.02</v>
          </cell>
          <cell r="E978" t="str">
            <v xml:space="preserve">Tachão mini refl. vidro esp.lap.bid </v>
          </cell>
          <cell r="F978" t="str">
            <v>un</v>
          </cell>
        </row>
        <row r="979">
          <cell r="B979" t="str">
            <v>11.1.97</v>
          </cell>
          <cell r="D979" t="str">
            <v>32.03.04.03</v>
          </cell>
          <cell r="E979" t="str">
            <v>Tacha c/elem refl de plastico monod.</v>
          </cell>
          <cell r="F979" t="str">
            <v>un</v>
          </cell>
        </row>
        <row r="980">
          <cell r="B980" t="str">
            <v>11.1.98</v>
          </cell>
          <cell r="D980" t="str">
            <v>32.03.04.04</v>
          </cell>
          <cell r="E980" t="str">
            <v xml:space="preserve">Tacha c/elem refl de plastico bidirec. </v>
          </cell>
          <cell r="F980" t="str">
            <v>un</v>
          </cell>
        </row>
        <row r="981">
          <cell r="B981" t="str">
            <v>11.1.99</v>
          </cell>
          <cell r="D981" t="str">
            <v>32.03.04.06</v>
          </cell>
          <cell r="E981" t="str">
            <v xml:space="preserve">Tacha c/elem refl prism. bidirec. </v>
          </cell>
          <cell r="F981" t="str">
            <v>un</v>
          </cell>
        </row>
        <row r="982">
          <cell r="B982" t="str">
            <v>11.1.100</v>
          </cell>
          <cell r="D982" t="str">
            <v>32.03.05</v>
          </cell>
          <cell r="E982" t="str">
            <v>Sinaliz. horiz. acril.base de água m²</v>
          </cell>
          <cell r="F982" t="str">
            <v>m²</v>
          </cell>
        </row>
        <row r="983">
          <cell r="B983" t="str">
            <v>11.1.101</v>
          </cell>
          <cell r="D983" t="str">
            <v>32.03.06</v>
          </cell>
          <cell r="E983" t="str">
            <v>Sinaliz. horiz. acril. base água c/visibead m²</v>
          </cell>
          <cell r="F983" t="str">
            <v>m²</v>
          </cell>
        </row>
        <row r="984">
          <cell r="B984" t="str">
            <v>11.1.102</v>
          </cell>
          <cell r="D984" t="str">
            <v>32.03.07</v>
          </cell>
          <cell r="E984" t="str">
            <v>Renovação tinta res. acríl./vinílica</v>
          </cell>
          <cell r="F984" t="str">
            <v>m²</v>
          </cell>
        </row>
        <row r="985">
          <cell r="B985" t="str">
            <v>11.1.103</v>
          </cell>
          <cell r="D985" t="str">
            <v>32.03.08</v>
          </cell>
          <cell r="E985" t="str">
            <v>Renovação mat.termopl.aspersão</v>
          </cell>
          <cell r="F985" t="str">
            <v>m²</v>
          </cell>
        </row>
        <row r="986">
          <cell r="B986" t="str">
            <v>11.1.104</v>
          </cell>
          <cell r="D986" t="str">
            <v>32.03.09</v>
          </cell>
          <cell r="E986" t="str">
            <v>Renovação mat.termopl.extrusão</v>
          </cell>
          <cell r="F986" t="str">
            <v>m²</v>
          </cell>
        </row>
        <row r="987">
          <cell r="B987" t="str">
            <v>11.1.105</v>
          </cell>
          <cell r="D987" t="str">
            <v>32.03.10</v>
          </cell>
          <cell r="E987" t="str">
            <v>Renovação tinta res. alqd.borracha clorada</v>
          </cell>
          <cell r="F987" t="str">
            <v>m²</v>
          </cell>
        </row>
        <row r="988">
          <cell r="B988" t="str">
            <v>11.1.106</v>
          </cell>
          <cell r="D988" t="str">
            <v>32.04.02</v>
          </cell>
          <cell r="E988" t="str">
            <v xml:space="preserve">Destocamento árv. com perímetro maior que 78cm </v>
          </cell>
          <cell r="F988" t="str">
            <v>un</v>
          </cell>
        </row>
        <row r="989">
          <cell r="B989" t="str">
            <v>11.1.107</v>
          </cell>
          <cell r="D989" t="str">
            <v>32.04.03</v>
          </cell>
          <cell r="E989" t="str">
            <v>Limp. terreno c/ dest.arv.perímetro&lt;= 78cm</v>
          </cell>
          <cell r="F989" t="str">
            <v>m²</v>
          </cell>
        </row>
        <row r="990">
          <cell r="B990" t="str">
            <v>11.1.108</v>
          </cell>
          <cell r="D990" t="str">
            <v>32.04.04</v>
          </cell>
          <cell r="E990" t="str">
            <v>Limp. terreno s/destocamento de árvores</v>
          </cell>
          <cell r="F990" t="str">
            <v>m²</v>
          </cell>
        </row>
        <row r="991">
          <cell r="B991" t="str">
            <v>11.1.109</v>
          </cell>
          <cell r="D991" t="str">
            <v>32.05.01</v>
          </cell>
          <cell r="E991" t="str">
            <v>Escavação 1/2ª cat. trator + pá carreg.</v>
          </cell>
          <cell r="F991" t="str">
            <v>m³</v>
          </cell>
        </row>
        <row r="992">
          <cell r="B992" t="str">
            <v>11.1.110</v>
          </cell>
          <cell r="D992" t="str">
            <v>32.05.02</v>
          </cell>
          <cell r="E992" t="str">
            <v>Escavação 1/2ª cat. c/ motoscraper</v>
          </cell>
          <cell r="F992" t="str">
            <v>m³</v>
          </cell>
        </row>
        <row r="993">
          <cell r="B993" t="str">
            <v>11.1.111</v>
          </cell>
          <cell r="D993" t="str">
            <v>32.05.03</v>
          </cell>
          <cell r="E993" t="str">
            <v>Escavação 1/2ª cat. c/ escav. hidraúlica</v>
          </cell>
          <cell r="F993" t="str">
            <v>m³</v>
          </cell>
        </row>
        <row r="994">
          <cell r="B994" t="str">
            <v>11.1.112</v>
          </cell>
          <cell r="D994" t="str">
            <v>32.05.04</v>
          </cell>
          <cell r="E994" t="str">
            <v>Escavação e carga material 2ª cat. c/ripper</v>
          </cell>
          <cell r="F994" t="str">
            <v>m³</v>
          </cell>
        </row>
        <row r="995">
          <cell r="B995" t="str">
            <v>11.1.113</v>
          </cell>
          <cell r="D995" t="str">
            <v>32.05.05</v>
          </cell>
          <cell r="E995" t="str">
            <v>Escavação carga material 2ª cat. com explosivo</v>
          </cell>
          <cell r="F995" t="str">
            <v>m³</v>
          </cell>
        </row>
        <row r="996">
          <cell r="B996" t="str">
            <v>11.1.114</v>
          </cell>
          <cell r="D996" t="str">
            <v>32.05.06</v>
          </cell>
          <cell r="E996" t="str">
            <v xml:space="preserve">Escavação e carga material de 3ª cat. </v>
          </cell>
          <cell r="F996" t="str">
            <v>m³</v>
          </cell>
        </row>
        <row r="997">
          <cell r="B997" t="str">
            <v>11.1.115</v>
          </cell>
          <cell r="D997" t="str">
            <v>32.06.01</v>
          </cell>
          <cell r="E997" t="str">
            <v xml:space="preserve">Compactação de aterro maior/igual 95%PS </v>
          </cell>
          <cell r="F997" t="str">
            <v>m³</v>
          </cell>
        </row>
        <row r="998">
          <cell r="B998" t="str">
            <v>11.1.116</v>
          </cell>
          <cell r="D998" t="str">
            <v>32.07.01</v>
          </cell>
          <cell r="E998" t="str">
            <v xml:space="preserve">Transporte de 1ª/2ª categoria até 1 km </v>
          </cell>
          <cell r="F998" t="str">
            <v>m³xkm</v>
          </cell>
        </row>
        <row r="999">
          <cell r="B999" t="str">
            <v>11.1.117</v>
          </cell>
          <cell r="D999" t="str">
            <v>32.07.02</v>
          </cell>
          <cell r="E999" t="str">
            <v xml:space="preserve">Transporte de 1ª/2ª categoria até 2 km </v>
          </cell>
          <cell r="F999" t="str">
            <v>m³xkm</v>
          </cell>
        </row>
        <row r="1000">
          <cell r="B1000" t="str">
            <v>11.1.118</v>
          </cell>
          <cell r="D1000" t="str">
            <v>32.07.03</v>
          </cell>
          <cell r="E1000" t="str">
            <v xml:space="preserve">Transporte de 1ª/2ª categoria até 5 km </v>
          </cell>
          <cell r="F1000" t="str">
            <v>m³xkm</v>
          </cell>
        </row>
        <row r="1001">
          <cell r="B1001" t="str">
            <v>11.1.119</v>
          </cell>
          <cell r="D1001" t="str">
            <v>32.07.04</v>
          </cell>
          <cell r="E1001" t="str">
            <v xml:space="preserve">Transporte de 1ª/2ª categoria até 10 km </v>
          </cell>
          <cell r="F1001" t="str">
            <v>m³xkm</v>
          </cell>
        </row>
        <row r="1002">
          <cell r="B1002" t="str">
            <v>11.1.120</v>
          </cell>
          <cell r="D1002" t="str">
            <v>32.07.05</v>
          </cell>
          <cell r="E1002" t="str">
            <v xml:space="preserve">Transporte de 1ª/2ª categoria até 15 km </v>
          </cell>
          <cell r="F1002" t="str">
            <v>m³xkm</v>
          </cell>
        </row>
        <row r="1003">
          <cell r="B1003" t="str">
            <v>11.1.121</v>
          </cell>
          <cell r="D1003" t="str">
            <v>32.07.06</v>
          </cell>
          <cell r="E1003" t="str">
            <v xml:space="preserve">Transporte de 1ª/2ª categoria alem 15 km </v>
          </cell>
          <cell r="F1003" t="str">
            <v>m³xkm</v>
          </cell>
        </row>
        <row r="1004">
          <cell r="B1004" t="str">
            <v>11.1.122</v>
          </cell>
          <cell r="D1004" t="str">
            <v>32.07.11</v>
          </cell>
          <cell r="E1004" t="str">
            <v xml:space="preserve">Transporte de solo cimento ate 5 km </v>
          </cell>
          <cell r="F1004" t="str">
            <v>m³xkm</v>
          </cell>
        </row>
        <row r="1005">
          <cell r="B1005" t="str">
            <v>11.1.123</v>
          </cell>
          <cell r="D1005" t="str">
            <v>32.08.01</v>
          </cell>
          <cell r="E1005" t="str">
            <v xml:space="preserve">Sub-base ou base solo cim 7% - Pulv. </v>
          </cell>
          <cell r="F1005" t="str">
            <v>m³</v>
          </cell>
        </row>
        <row r="1006">
          <cell r="B1006" t="str">
            <v>11.1.124</v>
          </cell>
          <cell r="D1006" t="str">
            <v>32.08.04</v>
          </cell>
          <cell r="E1006" t="str">
            <v xml:space="preserve">Sub-base ou base solo cim 10% - Pulv. </v>
          </cell>
          <cell r="F1006" t="str">
            <v>m³</v>
          </cell>
        </row>
        <row r="1008">
          <cell r="B1008" t="str">
            <v>Cód. Colinas</v>
          </cell>
          <cell r="D1008" t="str">
            <v>Código</v>
          </cell>
          <cell r="E1008" t="str">
            <v>Serviços</v>
          </cell>
          <cell r="F1008" t="str">
            <v>Unid.</v>
          </cell>
        </row>
        <row r="1011">
          <cell r="D1011" t="str">
            <v>FASE 34 - SERVIÇOS TERCEIRIZADOS</v>
          </cell>
        </row>
        <row r="1012">
          <cell r="B1012" t="str">
            <v>12.1.1</v>
          </cell>
          <cell r="D1012" t="str">
            <v>34.01.01</v>
          </cell>
          <cell r="E1012" t="str">
            <v xml:space="preserve">Arrecadador </v>
          </cell>
          <cell r="F1012" t="str">
            <v>sal. mês</v>
          </cell>
        </row>
        <row r="1013">
          <cell r="B1013" t="str">
            <v>12.1.2</v>
          </cell>
          <cell r="D1013" t="str">
            <v>34.01.02</v>
          </cell>
          <cell r="E1013" t="str">
            <v>Auxiliar Man. El. Eletronica</v>
          </cell>
          <cell r="F1013" t="str">
            <v>sal. mês</v>
          </cell>
        </row>
        <row r="1014">
          <cell r="B1014" t="str">
            <v>12.1.3</v>
          </cell>
          <cell r="D1014" t="str">
            <v>34.01.03</v>
          </cell>
          <cell r="E1014" t="str">
            <v>Auxiliar de Pista</v>
          </cell>
          <cell r="F1014" t="str">
            <v>sal. mês</v>
          </cell>
        </row>
        <row r="1015">
          <cell r="B1015" t="str">
            <v>12.1.4</v>
          </cell>
          <cell r="D1015" t="str">
            <v>34.01.04</v>
          </cell>
          <cell r="E1015" t="str">
            <v>Auxiliar de tráfego</v>
          </cell>
          <cell r="F1015" t="str">
            <v>sal. mês</v>
          </cell>
        </row>
        <row r="1016">
          <cell r="B1016" t="str">
            <v>12.1.5</v>
          </cell>
          <cell r="D1016" t="str">
            <v>34.01.05</v>
          </cell>
          <cell r="E1016" t="str">
            <v>Coordenador de pedágio</v>
          </cell>
          <cell r="F1016" t="str">
            <v>sal. mês</v>
          </cell>
        </row>
        <row r="1017">
          <cell r="B1017" t="str">
            <v>12.1.6</v>
          </cell>
          <cell r="D1017" t="str">
            <v>34.01.06</v>
          </cell>
          <cell r="E1017" t="str">
            <v>Supervisor de pedágio</v>
          </cell>
          <cell r="F1017" t="str">
            <v>sal. mês</v>
          </cell>
        </row>
        <row r="1018">
          <cell r="B1018" t="str">
            <v>12.1.7</v>
          </cell>
          <cell r="D1018" t="str">
            <v>34.01.07</v>
          </cell>
          <cell r="E1018" t="str">
            <v>Conferente</v>
          </cell>
          <cell r="F1018" t="str">
            <v>sal. mês</v>
          </cell>
        </row>
        <row r="1019">
          <cell r="B1019" t="str">
            <v>12.1.8</v>
          </cell>
          <cell r="D1019" t="str">
            <v>34.01.10</v>
          </cell>
          <cell r="E1019" t="str">
            <v xml:space="preserve">Técnico manut. Elet-eletr </v>
          </cell>
          <cell r="F1019" t="str">
            <v>sal. mês</v>
          </cell>
        </row>
        <row r="1020">
          <cell r="B1020" t="str">
            <v>12.1.9</v>
          </cell>
          <cell r="D1020" t="str">
            <v>34.01.11</v>
          </cell>
          <cell r="E1020" t="str">
            <v xml:space="preserve">Auxiliar Técnico </v>
          </cell>
          <cell r="F1020" t="str">
            <v>sal. mês</v>
          </cell>
        </row>
        <row r="1021">
          <cell r="B1021" t="str">
            <v>12.1.10</v>
          </cell>
          <cell r="D1021" t="str">
            <v>34.02.01</v>
          </cell>
          <cell r="E1021" t="str">
            <v>Balanceiro</v>
          </cell>
          <cell r="F1021" t="str">
            <v>sal. mês</v>
          </cell>
        </row>
        <row r="1022">
          <cell r="B1022" t="str">
            <v>12.1.11</v>
          </cell>
          <cell r="D1022" t="str">
            <v>34.02.02</v>
          </cell>
          <cell r="E1022" t="str">
            <v>Auxiliar de pesagem</v>
          </cell>
          <cell r="F1022" t="str">
            <v>sal. mês</v>
          </cell>
        </row>
        <row r="1023">
          <cell r="B1023" t="str">
            <v>12.1.12</v>
          </cell>
          <cell r="D1023" t="str">
            <v>34.03.01</v>
          </cell>
          <cell r="E1023" t="str">
            <v>Limpeza de áreas int. pisos acarpetados</v>
          </cell>
          <cell r="F1023" t="str">
            <v>m² x mês</v>
          </cell>
        </row>
        <row r="1024">
          <cell r="B1024" t="str">
            <v>12.1.13</v>
          </cell>
          <cell r="D1024" t="str">
            <v>34.03.02</v>
          </cell>
          <cell r="E1024" t="str">
            <v>Limpeza de áreas internas e pisos frios</v>
          </cell>
          <cell r="F1024" t="str">
            <v>m² x mês</v>
          </cell>
        </row>
        <row r="1025">
          <cell r="B1025" t="str">
            <v>12.1.14</v>
          </cell>
          <cell r="D1025" t="str">
            <v>34.03.03</v>
          </cell>
          <cell r="E1025" t="str">
            <v>Limpeza de áreas internas laboratórios</v>
          </cell>
          <cell r="F1025" t="str">
            <v>m² x mês</v>
          </cell>
        </row>
        <row r="1026">
          <cell r="B1026" t="str">
            <v>12.1.15</v>
          </cell>
          <cell r="D1026" t="str">
            <v>34.03.04</v>
          </cell>
          <cell r="E1026" t="str">
            <v>Limpeza de áreas int.almoxarif.e galpões</v>
          </cell>
          <cell r="F1026" t="str">
            <v>m² x mês</v>
          </cell>
        </row>
        <row r="1027">
          <cell r="B1027" t="str">
            <v>12.1.16</v>
          </cell>
          <cell r="D1027" t="str">
            <v>34.03.05</v>
          </cell>
          <cell r="E1027" t="str">
            <v>Limpeza de áreas internas oficinas</v>
          </cell>
          <cell r="F1027" t="str">
            <v>m² x mês</v>
          </cell>
        </row>
        <row r="1028">
          <cell r="B1028" t="str">
            <v>12.1.17</v>
          </cell>
          <cell r="D1028" t="str">
            <v>34.03.06</v>
          </cell>
          <cell r="E1028" t="str">
            <v>Limpeza áreas ext. pisos pav.e terra</v>
          </cell>
          <cell r="F1028" t="str">
            <v>m² x mês</v>
          </cell>
        </row>
        <row r="1029">
          <cell r="B1029" t="str">
            <v>12.1.18</v>
          </cell>
          <cell r="D1029" t="str">
            <v>34.03.07</v>
          </cell>
          <cell r="E1029" t="str">
            <v>Limpeza ext. pát.e áreas verdes alta freq.</v>
          </cell>
          <cell r="F1029" t="str">
            <v>m² x mês</v>
          </cell>
        </row>
        <row r="1030">
          <cell r="B1030" t="str">
            <v>12.1.19</v>
          </cell>
          <cell r="D1030" t="str">
            <v>34.03.08</v>
          </cell>
          <cell r="E1030" t="str">
            <v xml:space="preserve">Limpeza ext. pát.e áreas verdes média freq </v>
          </cell>
          <cell r="F1030" t="str">
            <v>m² x mês</v>
          </cell>
        </row>
        <row r="1031">
          <cell r="B1031" t="str">
            <v>12.1.20</v>
          </cell>
          <cell r="D1031" t="str">
            <v>34.03.09</v>
          </cell>
          <cell r="E1031" t="str">
            <v>Limpeza ext. pát.e áreas verdes baixa freq</v>
          </cell>
          <cell r="F1031" t="str">
            <v>m² x mês</v>
          </cell>
        </row>
        <row r="1032">
          <cell r="B1032" t="str">
            <v>12.1.21</v>
          </cell>
          <cell r="D1032" t="str">
            <v>34.03.10</v>
          </cell>
          <cell r="E1032" t="str">
            <v xml:space="preserve">Vidros externos c/ exp.risco trimestr. </v>
          </cell>
          <cell r="F1032" t="str">
            <v>m² x mês</v>
          </cell>
        </row>
        <row r="1033">
          <cell r="B1033" t="str">
            <v>12.1.22</v>
          </cell>
          <cell r="D1033" t="str">
            <v>34.03.11</v>
          </cell>
          <cell r="E1033" t="str">
            <v>Vidros externos s/ exp.risco - trimestr.</v>
          </cell>
          <cell r="F1033" t="str">
            <v>m² x mês</v>
          </cell>
        </row>
        <row r="1034">
          <cell r="B1034" t="str">
            <v>12.1.23</v>
          </cell>
          <cell r="D1034" t="str">
            <v>34.03.12</v>
          </cell>
          <cell r="E1034" t="str">
            <v xml:space="preserve">Vidros externos c/ exp.risco - s/estral </v>
          </cell>
          <cell r="F1034" t="str">
            <v>m² x mês</v>
          </cell>
        </row>
        <row r="1035">
          <cell r="B1035" t="str">
            <v>12.1.24</v>
          </cell>
          <cell r="D1035" t="str">
            <v>34.03.13</v>
          </cell>
          <cell r="E1035" t="str">
            <v xml:space="preserve">Vidros externos s/ exp.risco - s/estral </v>
          </cell>
          <cell r="F1035" t="str">
            <v>m² x mês</v>
          </cell>
        </row>
        <row r="1036">
          <cell r="B1036" t="str">
            <v>12.1.25</v>
          </cell>
          <cell r="D1036" t="str">
            <v>34.04.02</v>
          </cell>
          <cell r="E1036" t="str">
            <v xml:space="preserve">Vigilância 44h sem. de segunda a sextaVig.feira </v>
          </cell>
          <cell r="F1036" t="str">
            <v>p x dia</v>
          </cell>
        </row>
        <row r="1037">
          <cell r="B1037" t="str">
            <v>12.1.26</v>
          </cell>
          <cell r="D1037" t="str">
            <v>34.04.04</v>
          </cell>
          <cell r="E1037" t="str">
            <v xml:space="preserve">Vigilância 12h diurno de segunda a domingo </v>
          </cell>
          <cell r="F1037" t="str">
            <v>p x dia</v>
          </cell>
        </row>
        <row r="1038">
          <cell r="B1038" t="str">
            <v>12.1.27</v>
          </cell>
          <cell r="D1038" t="str">
            <v>34.04.06</v>
          </cell>
          <cell r="E1038" t="str">
            <v xml:space="preserve">Vigilância 12h noturno de segunda a domingo </v>
          </cell>
          <cell r="F1038" t="str">
            <v>p x dia</v>
          </cell>
        </row>
        <row r="1039">
          <cell r="B1039" t="str">
            <v>12.1.28</v>
          </cell>
          <cell r="D1039" t="str">
            <v>34.05.02</v>
          </cell>
          <cell r="E1039" t="str">
            <v xml:space="preserve">Portaria 44h sem. diurno deseg/ sexta-feira </v>
          </cell>
          <cell r="F1039" t="str">
            <v>p x dia</v>
          </cell>
        </row>
        <row r="1040">
          <cell r="B1040" t="str">
            <v>12.1.29</v>
          </cell>
          <cell r="D1040" t="str">
            <v>34.05.04</v>
          </cell>
          <cell r="E1040" t="str">
            <v xml:space="preserve">Portaria 12h sem. diurno deseg/ sexta-feira </v>
          </cell>
          <cell r="F1040" t="str">
            <v>p x dia</v>
          </cell>
        </row>
        <row r="1041">
          <cell r="B1041" t="str">
            <v>12.1.30</v>
          </cell>
          <cell r="D1041" t="str">
            <v>34.05.06</v>
          </cell>
          <cell r="E1041" t="str">
            <v xml:space="preserve">Portaria 8h diurno de segunda a domingo </v>
          </cell>
          <cell r="F1041" t="str">
            <v>p x dia</v>
          </cell>
        </row>
        <row r="1042">
          <cell r="B1042" t="str">
            <v>12.1.31</v>
          </cell>
          <cell r="D1042" t="str">
            <v>34.05.08</v>
          </cell>
          <cell r="E1042" t="str">
            <v xml:space="preserve">Portaria 24h diuturno de segunda a domingo </v>
          </cell>
          <cell r="F1042" t="str">
            <v>p x dia</v>
          </cell>
        </row>
        <row r="1043">
          <cell r="B1043" t="str">
            <v>12.1.32</v>
          </cell>
          <cell r="D1043" t="str">
            <v>34.07.01.01</v>
          </cell>
          <cell r="E1043" t="str">
            <v>Médico Supervisor</v>
          </cell>
          <cell r="F1043" t="str">
            <v>h</v>
          </cell>
        </row>
        <row r="1044">
          <cell r="B1044" t="str">
            <v>12.1.33</v>
          </cell>
          <cell r="D1044" t="str">
            <v>34.07.01.02</v>
          </cell>
          <cell r="E1044" t="str">
            <v>Paramédico</v>
          </cell>
          <cell r="F1044" t="str">
            <v>h</v>
          </cell>
        </row>
        <row r="1045">
          <cell r="B1045" t="str">
            <v>12.1.34</v>
          </cell>
          <cell r="D1045" t="str">
            <v>34.07.01.03</v>
          </cell>
          <cell r="E1045" t="str">
            <v>Atendente de primeiros socorros</v>
          </cell>
          <cell r="F1045" t="str">
            <v>h</v>
          </cell>
        </row>
        <row r="1046">
          <cell r="B1046" t="str">
            <v>12.1.35</v>
          </cell>
          <cell r="D1046" t="str">
            <v>34.07.01.04</v>
          </cell>
          <cell r="E1046" t="str">
            <v>Auxiliar Atendente de primeiros socorros</v>
          </cell>
          <cell r="F1046" t="str">
            <v>h</v>
          </cell>
        </row>
        <row r="1047">
          <cell r="B1047" t="str">
            <v>12.1.36</v>
          </cell>
          <cell r="D1047" t="str">
            <v>34.07.01.05</v>
          </cell>
          <cell r="E1047" t="str">
            <v>Motorista ambulância</v>
          </cell>
          <cell r="F1047" t="str">
            <v>h</v>
          </cell>
        </row>
        <row r="1048">
          <cell r="B1048" t="str">
            <v>12.1.37</v>
          </cell>
          <cell r="D1048" t="str">
            <v>34.07.01.06</v>
          </cell>
          <cell r="E1048" t="str">
            <v>Operador de guincho</v>
          </cell>
          <cell r="F1048" t="str">
            <v>h</v>
          </cell>
        </row>
        <row r="1049">
          <cell r="B1049" t="str">
            <v>12.1.38</v>
          </cell>
          <cell r="D1049" t="str">
            <v>34.08.27</v>
          </cell>
          <cell r="E1049" t="str">
            <v>Hidr. Daee e deprn</v>
          </cell>
          <cell r="F1049" t="str">
            <v xml:space="preserve">un </v>
          </cell>
        </row>
        <row r="1051">
          <cell r="B1051" t="str">
            <v>Cód. Colinas</v>
          </cell>
          <cell r="D1051" t="str">
            <v>Código</v>
          </cell>
          <cell r="E1051" t="str">
            <v>Serviços</v>
          </cell>
          <cell r="F1051" t="str">
            <v>Unid.</v>
          </cell>
        </row>
        <row r="1054">
          <cell r="D1054" t="str">
            <v>FASE 35 - EQUIPE DE PROJETO GERENCIAMENTO, MEIO AMBIENTE E OBRA</v>
          </cell>
        </row>
        <row r="1055">
          <cell r="B1055" t="str">
            <v>13.1.1</v>
          </cell>
          <cell r="D1055" t="str">
            <v>35.01.04</v>
          </cell>
          <cell r="E1055" t="str">
            <v>Analista de Sistema Júnior</v>
          </cell>
          <cell r="F1055" t="str">
            <v>h</v>
          </cell>
        </row>
        <row r="1056">
          <cell r="B1056" t="str">
            <v>13.1.2</v>
          </cell>
          <cell r="D1056" t="str">
            <v>35.01.05</v>
          </cell>
          <cell r="E1056" t="str">
            <v>Analista de Sistema Pleno</v>
          </cell>
          <cell r="F1056" t="str">
            <v>h</v>
          </cell>
        </row>
        <row r="1057">
          <cell r="B1057" t="str">
            <v>13.1.3</v>
          </cell>
          <cell r="D1057" t="str">
            <v>35.01.06</v>
          </cell>
          <cell r="E1057" t="str">
            <v>Analista de Sistema Senior</v>
          </cell>
          <cell r="F1057" t="str">
            <v>h</v>
          </cell>
        </row>
        <row r="1058">
          <cell r="B1058" t="str">
            <v>13.1.4</v>
          </cell>
          <cell r="D1058" t="str">
            <v>35.01.09</v>
          </cell>
          <cell r="E1058" t="str">
            <v>Auxiliar de Laboratório</v>
          </cell>
          <cell r="F1058" t="str">
            <v>h</v>
          </cell>
        </row>
        <row r="1059">
          <cell r="B1059" t="str">
            <v>13.1.5</v>
          </cell>
          <cell r="D1059" t="str">
            <v>35.01.10</v>
          </cell>
          <cell r="E1059" t="str">
            <v>Auxiliar Topografia</v>
          </cell>
          <cell r="F1059" t="str">
            <v>h</v>
          </cell>
        </row>
        <row r="1060">
          <cell r="B1060" t="str">
            <v>13.1.6</v>
          </cell>
          <cell r="D1060" t="str">
            <v>35.01.11</v>
          </cell>
          <cell r="E1060" t="str">
            <v>Auxiliar/Escritório</v>
          </cell>
          <cell r="F1060" t="str">
            <v>h</v>
          </cell>
        </row>
        <row r="1061">
          <cell r="B1061" t="str">
            <v>13.1.7</v>
          </cell>
          <cell r="D1061" t="str">
            <v>35.01.12</v>
          </cell>
          <cell r="E1061" t="str">
            <v>Chefe de Escritório</v>
          </cell>
          <cell r="F1061" t="str">
            <v>h</v>
          </cell>
        </row>
        <row r="1062">
          <cell r="B1062" t="str">
            <v>13.1.8</v>
          </cell>
          <cell r="D1062" t="str">
            <v>35.01.13</v>
          </cell>
          <cell r="E1062" t="str">
            <v>Consultor (sem vínculo)</v>
          </cell>
          <cell r="F1062" t="str">
            <v>h</v>
          </cell>
        </row>
        <row r="1063">
          <cell r="B1063" t="str">
            <v>13.1.9</v>
          </cell>
          <cell r="D1063" t="str">
            <v>35.01.13.01</v>
          </cell>
          <cell r="E1063" t="str">
            <v>Consultor jurídico (sem vínculo)</v>
          </cell>
          <cell r="F1063" t="str">
            <v>h</v>
          </cell>
        </row>
        <row r="1064">
          <cell r="B1064" t="str">
            <v>13.1.10</v>
          </cell>
          <cell r="D1064" t="str">
            <v>35.01.15</v>
          </cell>
          <cell r="E1064" t="str">
            <v>Digitado</v>
          </cell>
          <cell r="F1064" t="str">
            <v>h</v>
          </cell>
        </row>
        <row r="1065">
          <cell r="B1065" t="str">
            <v>13.1.11</v>
          </cell>
          <cell r="D1065" t="str">
            <v>35.01.16</v>
          </cell>
          <cell r="E1065" t="str">
            <v>Desenhista</v>
          </cell>
          <cell r="F1065" t="str">
            <v>h</v>
          </cell>
        </row>
        <row r="1066">
          <cell r="B1066" t="str">
            <v>13.1.12</v>
          </cell>
          <cell r="D1066" t="str">
            <v>35.01.17</v>
          </cell>
          <cell r="E1066" t="str">
            <v>Desenhista/Calculista</v>
          </cell>
          <cell r="F1066" t="str">
            <v>h</v>
          </cell>
        </row>
        <row r="1067">
          <cell r="B1067" t="str">
            <v>13.1.13</v>
          </cell>
          <cell r="D1067" t="str">
            <v>35.01.18</v>
          </cell>
          <cell r="E1067" t="str">
            <v>Economista Júnior</v>
          </cell>
          <cell r="F1067" t="str">
            <v>h</v>
          </cell>
        </row>
        <row r="1068">
          <cell r="B1068" t="str">
            <v>13.1.14</v>
          </cell>
          <cell r="D1068" t="str">
            <v>35.01.19</v>
          </cell>
          <cell r="E1068" t="str">
            <v>Economista Pleno</v>
          </cell>
          <cell r="F1068" t="str">
            <v>h</v>
          </cell>
        </row>
        <row r="1069">
          <cell r="B1069" t="str">
            <v>13.1.15</v>
          </cell>
          <cell r="D1069" t="str">
            <v>35.01.20</v>
          </cell>
          <cell r="E1069" t="str">
            <v>Economista Senior</v>
          </cell>
          <cell r="F1069" t="str">
            <v>h</v>
          </cell>
        </row>
        <row r="1070">
          <cell r="B1070" t="str">
            <v>13.1.16</v>
          </cell>
          <cell r="D1070" t="str">
            <v>35.01.21</v>
          </cell>
          <cell r="E1070" t="str">
            <v>Engenheiro Júnior</v>
          </cell>
          <cell r="F1070" t="str">
            <v>h</v>
          </cell>
        </row>
        <row r="1071">
          <cell r="B1071" t="str">
            <v>13.1.17</v>
          </cell>
          <cell r="D1071" t="str">
            <v>35.01.22</v>
          </cell>
          <cell r="E1071" t="str">
            <v>Engenheiro Pleno</v>
          </cell>
          <cell r="F1071" t="str">
            <v>h</v>
          </cell>
        </row>
        <row r="1072">
          <cell r="B1072" t="str">
            <v>13.1.18</v>
          </cell>
          <cell r="D1072" t="str">
            <v>35.01.23</v>
          </cell>
          <cell r="E1072" t="str">
            <v>Engenheiro Senior</v>
          </cell>
          <cell r="F1072" t="str">
            <v>h</v>
          </cell>
        </row>
        <row r="1073">
          <cell r="B1073" t="str">
            <v>13.1.19</v>
          </cell>
          <cell r="D1073" t="str">
            <v>35.01.24</v>
          </cell>
          <cell r="E1073" t="str">
            <v>Especialista em Treinamento Pleno</v>
          </cell>
          <cell r="F1073" t="str">
            <v>h</v>
          </cell>
        </row>
        <row r="1074">
          <cell r="B1074" t="str">
            <v>13.1.20</v>
          </cell>
          <cell r="D1074" t="str">
            <v>35.01.25</v>
          </cell>
          <cell r="E1074" t="str">
            <v>Especialista em Treinamento Senior</v>
          </cell>
          <cell r="F1074" t="str">
            <v>h</v>
          </cell>
        </row>
        <row r="1075">
          <cell r="B1075" t="str">
            <v>13.1.21</v>
          </cell>
          <cell r="D1075" t="str">
            <v>35.01.26</v>
          </cell>
          <cell r="E1075" t="str">
            <v>Fiscal de Obras</v>
          </cell>
          <cell r="F1075" t="str">
            <v>h</v>
          </cell>
        </row>
        <row r="1076">
          <cell r="B1076" t="str">
            <v>13.1.22</v>
          </cell>
          <cell r="D1076" t="str">
            <v>35.01.27</v>
          </cell>
          <cell r="E1076" t="str">
            <v>Geólogo Júnior</v>
          </cell>
          <cell r="F1076" t="str">
            <v>h</v>
          </cell>
        </row>
        <row r="1077">
          <cell r="B1077" t="str">
            <v>13.1.23</v>
          </cell>
          <cell r="D1077" t="str">
            <v>35.01.28</v>
          </cell>
          <cell r="E1077" t="str">
            <v>Geólogo Pleno</v>
          </cell>
          <cell r="F1077" t="str">
            <v>h</v>
          </cell>
        </row>
        <row r="1078">
          <cell r="B1078" t="str">
            <v>13.1.24</v>
          </cell>
          <cell r="D1078" t="str">
            <v>35.01.29</v>
          </cell>
          <cell r="E1078" t="str">
            <v>Geólogo Senior</v>
          </cell>
          <cell r="F1078" t="str">
            <v>h</v>
          </cell>
        </row>
        <row r="1079">
          <cell r="B1079" t="str">
            <v>13.1.25</v>
          </cell>
          <cell r="D1079" t="str">
            <v>35.01.30</v>
          </cell>
          <cell r="E1079" t="str">
            <v>Laboratorista</v>
          </cell>
          <cell r="F1079" t="str">
            <v>h</v>
          </cell>
        </row>
        <row r="1080">
          <cell r="B1080" t="str">
            <v>13.1.26</v>
          </cell>
          <cell r="D1080" t="str">
            <v>35.01.31</v>
          </cell>
          <cell r="E1080" t="str">
            <v>Laboratorista Auxiliar</v>
          </cell>
          <cell r="F1080" t="str">
            <v>h</v>
          </cell>
        </row>
        <row r="1081">
          <cell r="B1081" t="str">
            <v>13.1.27</v>
          </cell>
          <cell r="D1081" t="str">
            <v>35.01.32</v>
          </cell>
          <cell r="E1081" t="str">
            <v>Motorista</v>
          </cell>
          <cell r="F1081" t="str">
            <v>h</v>
          </cell>
        </row>
        <row r="1082">
          <cell r="B1082" t="str">
            <v>13.1.28</v>
          </cell>
          <cell r="D1082" t="str">
            <v>35.01.33</v>
          </cell>
          <cell r="E1082" t="str">
            <v>Nivelador</v>
          </cell>
          <cell r="F1082" t="str">
            <v>h</v>
          </cell>
        </row>
        <row r="1083">
          <cell r="B1083" t="str">
            <v>13.1.29</v>
          </cell>
          <cell r="D1083" t="str">
            <v>35.01.34</v>
          </cell>
          <cell r="E1083" t="str">
            <v>Operador de Microcomputador</v>
          </cell>
          <cell r="F1083" t="str">
            <v>h</v>
          </cell>
        </row>
        <row r="1084">
          <cell r="B1084" t="str">
            <v>13.1.30</v>
          </cell>
          <cell r="D1084" t="str">
            <v>35.01.35</v>
          </cell>
          <cell r="E1084" t="str">
            <v>Programador de Computador Júnior</v>
          </cell>
          <cell r="F1084" t="str">
            <v>h</v>
          </cell>
        </row>
        <row r="1085">
          <cell r="B1085" t="str">
            <v>13.1.31</v>
          </cell>
          <cell r="D1085" t="str">
            <v>35.01.36</v>
          </cell>
          <cell r="E1085" t="str">
            <v>Programador de Computador Pleno</v>
          </cell>
          <cell r="F1085" t="str">
            <v>h</v>
          </cell>
        </row>
        <row r="1086">
          <cell r="B1086" t="str">
            <v>13.1.32</v>
          </cell>
          <cell r="D1086" t="str">
            <v>35.01.37</v>
          </cell>
          <cell r="E1086" t="str">
            <v>Programador de Computador Senior</v>
          </cell>
          <cell r="F1086" t="str">
            <v>h</v>
          </cell>
        </row>
        <row r="1087">
          <cell r="B1087" t="str">
            <v>13.1.33</v>
          </cell>
          <cell r="D1087" t="str">
            <v>35.01.38</v>
          </cell>
          <cell r="E1087" t="str">
            <v>Psicólogo</v>
          </cell>
          <cell r="F1087" t="str">
            <v>h</v>
          </cell>
        </row>
        <row r="1088">
          <cell r="B1088" t="str">
            <v>13.1.34</v>
          </cell>
          <cell r="D1088" t="str">
            <v>35.01.39</v>
          </cell>
          <cell r="E1088" t="str">
            <v>Seccionista</v>
          </cell>
          <cell r="F1088" t="str">
            <v>h</v>
          </cell>
        </row>
        <row r="1089">
          <cell r="B1089" t="str">
            <v>13.1.35</v>
          </cell>
          <cell r="D1089" t="str">
            <v>35.01.40</v>
          </cell>
          <cell r="E1089" t="str">
            <v>Secretária</v>
          </cell>
          <cell r="F1089" t="str">
            <v>h</v>
          </cell>
        </row>
        <row r="1090">
          <cell r="B1090" t="str">
            <v>13.1.36</v>
          </cell>
          <cell r="D1090" t="str">
            <v>35.01.41</v>
          </cell>
          <cell r="E1090" t="str">
            <v>Topógrafo</v>
          </cell>
          <cell r="F1090" t="str">
            <v>h</v>
          </cell>
        </row>
        <row r="1091">
          <cell r="B1091" t="str">
            <v>13.1.37</v>
          </cell>
          <cell r="D1091" t="str">
            <v>35.01.42</v>
          </cell>
          <cell r="E1091" t="str">
            <v>Topógrafo Auxiliar</v>
          </cell>
          <cell r="F1091" t="str">
            <v>h</v>
          </cell>
        </row>
        <row r="1092">
          <cell r="B1092" t="str">
            <v>13.1.38</v>
          </cell>
          <cell r="D1092" t="str">
            <v>35.01.47</v>
          </cell>
          <cell r="E1092" t="str">
            <v>Entrevistador</v>
          </cell>
          <cell r="F1092" t="str">
            <v>h</v>
          </cell>
        </row>
        <row r="1093">
          <cell r="B1093" t="str">
            <v>13.1.39</v>
          </cell>
          <cell r="D1093" t="str">
            <v>35.02.04</v>
          </cell>
          <cell r="E1093" t="str">
            <v>Auxiliar de escritório</v>
          </cell>
          <cell r="F1093" t="str">
            <v>h</v>
          </cell>
        </row>
        <row r="1094">
          <cell r="B1094" t="str">
            <v>13.1.40</v>
          </cell>
          <cell r="D1094" t="str">
            <v>35.02.05</v>
          </cell>
          <cell r="E1094" t="str">
            <v>Auxiliar de topografia</v>
          </cell>
          <cell r="F1094" t="str">
            <v>h</v>
          </cell>
        </row>
        <row r="1095">
          <cell r="B1095" t="str">
            <v>13.1.41</v>
          </cell>
          <cell r="D1095" t="str">
            <v>35.02.06</v>
          </cell>
          <cell r="E1095" t="str">
            <v>Auxiliar Técnico</v>
          </cell>
          <cell r="F1095" t="str">
            <v>h</v>
          </cell>
        </row>
        <row r="1096">
          <cell r="B1096" t="str">
            <v>13.1.42</v>
          </cell>
          <cell r="D1096" t="str">
            <v>35.02.07</v>
          </cell>
          <cell r="E1096" t="str">
            <v>Consultor A</v>
          </cell>
          <cell r="F1096" t="str">
            <v>h</v>
          </cell>
        </row>
        <row r="1097">
          <cell r="B1097" t="str">
            <v>13.1.43</v>
          </cell>
          <cell r="D1097" t="str">
            <v>35.02.08</v>
          </cell>
          <cell r="E1097" t="str">
            <v xml:space="preserve">Consultor B </v>
          </cell>
          <cell r="F1097" t="str">
            <v>h</v>
          </cell>
        </row>
        <row r="1098">
          <cell r="B1098" t="str">
            <v>13.1.44</v>
          </cell>
          <cell r="D1098" t="str">
            <v>35.02.09</v>
          </cell>
          <cell r="E1098" t="str">
            <v>Consultor C</v>
          </cell>
          <cell r="F1098" t="str">
            <v>h</v>
          </cell>
        </row>
        <row r="1099">
          <cell r="B1099" t="str">
            <v>13.1.45</v>
          </cell>
          <cell r="D1099" t="str">
            <v xml:space="preserve">35.02.10 </v>
          </cell>
          <cell r="E1099" t="str">
            <v>Coordenador</v>
          </cell>
          <cell r="F1099" t="str">
            <v>h</v>
          </cell>
        </row>
        <row r="1100">
          <cell r="B1100" t="str">
            <v>13.1.46</v>
          </cell>
          <cell r="D1100" t="str">
            <v>35.02.11</v>
          </cell>
          <cell r="E1100" t="str">
            <v>Desenhista e Calculista I</v>
          </cell>
          <cell r="F1100" t="str">
            <v>h</v>
          </cell>
        </row>
        <row r="1101">
          <cell r="B1101" t="str">
            <v>13.1.47</v>
          </cell>
          <cell r="D1101" t="str">
            <v>35.02.12</v>
          </cell>
          <cell r="E1101" t="str">
            <v>Desenhista e Calculista II</v>
          </cell>
          <cell r="F1101" t="str">
            <v>h</v>
          </cell>
        </row>
        <row r="1102">
          <cell r="B1102" t="str">
            <v>13.1.48</v>
          </cell>
          <cell r="D1102" t="str">
            <v>35.02.13</v>
          </cell>
          <cell r="E1102" t="str">
            <v xml:space="preserve">Desenhista e Calculista III </v>
          </cell>
          <cell r="F1102" t="str">
            <v>h</v>
          </cell>
        </row>
        <row r="1103">
          <cell r="B1103" t="str">
            <v>13.1.49</v>
          </cell>
          <cell r="D1103" t="str">
            <v>35.02.14</v>
          </cell>
          <cell r="E1103" t="str">
            <v>Engenheiro Júnior</v>
          </cell>
          <cell r="F1103" t="str">
            <v>h</v>
          </cell>
        </row>
        <row r="1104">
          <cell r="B1104" t="str">
            <v>13.1.50</v>
          </cell>
          <cell r="D1104" t="str">
            <v>35.02.15</v>
          </cell>
          <cell r="E1104" t="str">
            <v>Engenheiro Pleno</v>
          </cell>
          <cell r="F1104" t="str">
            <v>h</v>
          </cell>
        </row>
        <row r="1105">
          <cell r="B1105" t="str">
            <v>13.1.51</v>
          </cell>
          <cell r="D1105" t="str">
            <v>35.02.16</v>
          </cell>
          <cell r="E1105" t="str">
            <v>Engenheiro Senior</v>
          </cell>
          <cell r="F1105" t="str">
            <v>h</v>
          </cell>
        </row>
        <row r="1106">
          <cell r="B1106" t="str">
            <v>13.1.52</v>
          </cell>
          <cell r="D1106" t="str">
            <v>35.02.17</v>
          </cell>
          <cell r="E1106" t="str">
            <v>Projetista A / Assistente Técnico I</v>
          </cell>
          <cell r="F1106" t="str">
            <v>h</v>
          </cell>
        </row>
        <row r="1107">
          <cell r="B1107" t="str">
            <v>13.1.53</v>
          </cell>
          <cell r="D1107" t="str">
            <v>35.02.18</v>
          </cell>
          <cell r="E1107" t="str">
            <v>Projetista B / Assistente Técnico II</v>
          </cell>
          <cell r="F1107" t="str">
            <v>h</v>
          </cell>
        </row>
        <row r="1108">
          <cell r="B1108" t="str">
            <v>13.1.54</v>
          </cell>
          <cell r="D1108" t="str">
            <v>35.02.19</v>
          </cell>
          <cell r="E1108" t="str">
            <v xml:space="preserve">Projetista C / Assistente Técnico III </v>
          </cell>
          <cell r="F1108" t="str">
            <v>h</v>
          </cell>
        </row>
        <row r="1109">
          <cell r="B1109" t="str">
            <v>13.1.55</v>
          </cell>
          <cell r="D1109" t="str">
            <v>35.02.23</v>
          </cell>
          <cell r="E1109" t="str">
            <v>Engenheiro Agronomo</v>
          </cell>
          <cell r="F1109" t="str">
            <v>h</v>
          </cell>
        </row>
        <row r="1110">
          <cell r="B1110" t="str">
            <v>13.1.56</v>
          </cell>
          <cell r="D1110" t="str">
            <v>35.02.24</v>
          </cell>
          <cell r="E1110" t="str">
            <v>Antropólogo</v>
          </cell>
          <cell r="F1110" t="str">
            <v>h</v>
          </cell>
        </row>
        <row r="1111">
          <cell r="B1111" t="str">
            <v>13.1.57</v>
          </cell>
          <cell r="D1111" t="str">
            <v>35.02.25</v>
          </cell>
          <cell r="E1111" t="str">
            <v>Nivelador</v>
          </cell>
          <cell r="F1111" t="str">
            <v>h</v>
          </cell>
        </row>
        <row r="1112">
          <cell r="B1112" t="str">
            <v>13.1.58</v>
          </cell>
          <cell r="D1112" t="str">
            <v>35.02.26</v>
          </cell>
          <cell r="E1112" t="str">
            <v>Topógrafo</v>
          </cell>
          <cell r="F1112" t="str">
            <v>h</v>
          </cell>
        </row>
        <row r="1113">
          <cell r="B1113" t="str">
            <v>13.1.59</v>
          </cell>
          <cell r="D1113" t="str">
            <v>35.02.28</v>
          </cell>
          <cell r="E1113" t="str">
            <v>Biólogo</v>
          </cell>
          <cell r="F1113" t="str">
            <v>h</v>
          </cell>
        </row>
        <row r="1114">
          <cell r="B1114" t="str">
            <v>13.1.60</v>
          </cell>
          <cell r="D1114" t="str">
            <v>35.02.29</v>
          </cell>
          <cell r="E1114" t="str">
            <v>Economista Júnior</v>
          </cell>
          <cell r="F1114" t="str">
            <v>h</v>
          </cell>
        </row>
        <row r="1115">
          <cell r="B1115" t="str">
            <v>13.1.61</v>
          </cell>
          <cell r="D1115" t="str">
            <v>35.02.30</v>
          </cell>
          <cell r="E1115" t="str">
            <v>Economista Pleno</v>
          </cell>
          <cell r="F1115" t="str">
            <v>h</v>
          </cell>
        </row>
        <row r="1116">
          <cell r="B1116" t="str">
            <v>13.1.62</v>
          </cell>
          <cell r="D1116" t="str">
            <v>35.02.31</v>
          </cell>
          <cell r="E1116" t="str">
            <v>Economista Senior</v>
          </cell>
          <cell r="F1116" t="str">
            <v>h</v>
          </cell>
        </row>
        <row r="1117">
          <cell r="B1117" t="str">
            <v>13.1.63</v>
          </cell>
          <cell r="D1117" t="str">
            <v>35.02.32</v>
          </cell>
          <cell r="E1117" t="str">
            <v>Especialista Ambiental</v>
          </cell>
          <cell r="F1117" t="str">
            <v>h</v>
          </cell>
        </row>
        <row r="1118">
          <cell r="B1118" t="str">
            <v>13.1.64</v>
          </cell>
          <cell r="D1118" t="str">
            <v>35.02.33</v>
          </cell>
          <cell r="E1118" t="str">
            <v>Geógrafo</v>
          </cell>
          <cell r="F1118" t="str">
            <v>h</v>
          </cell>
        </row>
        <row r="1119">
          <cell r="B1119" t="str">
            <v>13.1.65</v>
          </cell>
          <cell r="D1119" t="str">
            <v>35.02.34</v>
          </cell>
          <cell r="E1119" t="str">
            <v>Geólogo Júnior</v>
          </cell>
          <cell r="F1119" t="str">
            <v>h</v>
          </cell>
        </row>
        <row r="1120">
          <cell r="B1120" t="str">
            <v>13.1.66</v>
          </cell>
          <cell r="D1120" t="str">
            <v>35.02.35</v>
          </cell>
          <cell r="E1120" t="str">
            <v>Geólogo Pleno</v>
          </cell>
          <cell r="F1120" t="str">
            <v>h</v>
          </cell>
        </row>
        <row r="1121">
          <cell r="B1121" t="str">
            <v>13.1.67</v>
          </cell>
          <cell r="D1121" t="str">
            <v>35.02.36</v>
          </cell>
          <cell r="E1121" t="str">
            <v>Geólogo Senior</v>
          </cell>
          <cell r="F1121" t="str">
            <v>h</v>
          </cell>
        </row>
        <row r="1122">
          <cell r="B1122" t="str">
            <v>13.1.68</v>
          </cell>
          <cell r="D1122" t="str">
            <v>35.02.37</v>
          </cell>
          <cell r="E1122" t="str">
            <v>Sociólogo</v>
          </cell>
          <cell r="F1122" t="str">
            <v>h</v>
          </cell>
        </row>
        <row r="1123">
          <cell r="B1123" t="str">
            <v>13.1.69</v>
          </cell>
          <cell r="D1123" t="str">
            <v>35.02.38</v>
          </cell>
          <cell r="E1123" t="str">
            <v>Técnico Artes visuais</v>
          </cell>
          <cell r="F1123" t="str">
            <v>h</v>
          </cell>
        </row>
        <row r="1124">
          <cell r="B1124" t="str">
            <v>13.1.70</v>
          </cell>
          <cell r="D1124" t="str">
            <v>35.02.39</v>
          </cell>
          <cell r="E1124" t="str">
            <v>Arqueólogo</v>
          </cell>
          <cell r="F1124" t="str">
            <v>h</v>
          </cell>
        </row>
        <row r="1125">
          <cell r="B1125" t="str">
            <v>13.1.71</v>
          </cell>
          <cell r="D1125" t="str">
            <v>35.02.40</v>
          </cell>
          <cell r="E1125" t="str">
            <v>Geomorfologo</v>
          </cell>
          <cell r="F1125" t="str">
            <v>h</v>
          </cell>
        </row>
        <row r="1127">
          <cell r="B1127" t="str">
            <v>Cód. Colinas</v>
          </cell>
          <cell r="D1127" t="str">
            <v>Código</v>
          </cell>
          <cell r="E1127" t="str">
            <v>Serviços</v>
          </cell>
          <cell r="F1127" t="str">
            <v>Unid.</v>
          </cell>
        </row>
        <row r="1130">
          <cell r="D1130" t="str">
            <v>FASE 36 - CANTEIRO DE OBRA</v>
          </cell>
        </row>
        <row r="1131">
          <cell r="B1131" t="str">
            <v>14.1.1</v>
          </cell>
          <cell r="D1131" t="str">
            <v>36.01.01.01</v>
          </cell>
          <cell r="E1131" t="str">
            <v>Inst. Canteiro tipo I (1,50%)</v>
          </cell>
          <cell r="F1131" t="str">
            <v>gb</v>
          </cell>
        </row>
        <row r="1132">
          <cell r="B1132" t="str">
            <v>14.1.2</v>
          </cell>
          <cell r="D1132" t="str">
            <v>36.01.01.02</v>
          </cell>
          <cell r="E1132" t="str">
            <v xml:space="preserve">Oper. E manutençãocanteiro tipo I (0,875%) </v>
          </cell>
          <cell r="F1132" t="str">
            <v>gb</v>
          </cell>
        </row>
        <row r="1133">
          <cell r="B1133" t="str">
            <v>14.1.3</v>
          </cell>
          <cell r="D1133" t="str">
            <v>36.01.01.03</v>
          </cell>
          <cell r="E1133" t="str">
            <v>Desmobilização canteiro tipo I (0,125%)</v>
          </cell>
          <cell r="F1133" t="str">
            <v>gb</v>
          </cell>
        </row>
        <row r="1134">
          <cell r="B1134" t="str">
            <v>14.1.4</v>
          </cell>
          <cell r="D1134" t="str">
            <v>36.01.02.01</v>
          </cell>
          <cell r="E1134" t="str">
            <v>Inst. Canteiro tipo II (1,80%)</v>
          </cell>
          <cell r="F1134" t="str">
            <v>gb</v>
          </cell>
        </row>
        <row r="1135">
          <cell r="B1135" t="str">
            <v>14.1.5</v>
          </cell>
          <cell r="D1135" t="str">
            <v>36.01.02.02</v>
          </cell>
          <cell r="E1135" t="str">
            <v>Oper. E manutençãocanteiro tipo II (1,050%)</v>
          </cell>
          <cell r="F1135" t="str">
            <v>gb</v>
          </cell>
        </row>
        <row r="1136">
          <cell r="B1136" t="str">
            <v>14.1.6</v>
          </cell>
          <cell r="D1136" t="str">
            <v>36.01.02.03</v>
          </cell>
          <cell r="E1136" t="str">
            <v>Desmobilização canteiro tipo II (0,150%)</v>
          </cell>
          <cell r="F1136" t="str">
            <v>gb</v>
          </cell>
        </row>
        <row r="1137">
          <cell r="B1137" t="str">
            <v>14.1.7</v>
          </cell>
          <cell r="D1137" t="str">
            <v>36.01.03.01</v>
          </cell>
          <cell r="E1137" t="str">
            <v>Inst. Canteiro tipo III (4,80%)</v>
          </cell>
          <cell r="F1137" t="str">
            <v>gb</v>
          </cell>
        </row>
        <row r="1138">
          <cell r="B1138" t="str">
            <v>14.1.8</v>
          </cell>
          <cell r="D1138" t="str">
            <v xml:space="preserve">36.01.03.02 </v>
          </cell>
          <cell r="E1138" t="str">
            <v>Oper. E manutençãocanteiro tipo III (0,900%)</v>
          </cell>
          <cell r="F1138" t="str">
            <v>gb</v>
          </cell>
        </row>
        <row r="1139">
          <cell r="B1139" t="str">
            <v>14.1.9</v>
          </cell>
          <cell r="D1139" t="str">
            <v>36.01.03.03</v>
          </cell>
          <cell r="E1139" t="str">
            <v>Desmobilização canteiro tipo III (0,300%)</v>
          </cell>
          <cell r="F1139" t="str">
            <v>gb</v>
          </cell>
        </row>
        <row r="1141">
          <cell r="B1141" t="str">
            <v>Cód. Colinas</v>
          </cell>
          <cell r="D1141" t="str">
            <v>Código</v>
          </cell>
          <cell r="E1141" t="str">
            <v>Serviços</v>
          </cell>
          <cell r="F1141" t="str">
            <v>Unid.</v>
          </cell>
        </row>
        <row r="1144">
          <cell r="D1144" t="str">
            <v>FASE 37 - SERVIÇOS NÃO CONSTANTES NA PLANILHA</v>
          </cell>
        </row>
        <row r="1145">
          <cell r="B1145" t="str">
            <v>16.1.1</v>
          </cell>
          <cell r="D1145" t="str">
            <v>37.01.01</v>
          </cell>
          <cell r="E1145" t="str">
            <v>Rachão intertravado com bica corrida</v>
          </cell>
          <cell r="F1145" t="str">
            <v>m³</v>
          </cell>
        </row>
        <row r="1146">
          <cell r="B1146" t="str">
            <v>16.1.2</v>
          </cell>
          <cell r="D1146" t="str">
            <v>37.01.02</v>
          </cell>
          <cell r="E1146" t="str">
            <v>Camada de Bloqueio</v>
          </cell>
          <cell r="F1146" t="str">
            <v>m³</v>
          </cell>
        </row>
        <row r="1147">
          <cell r="B1147" t="str">
            <v>16.1.3</v>
          </cell>
          <cell r="D1147" t="str">
            <v>37.01.03</v>
          </cell>
          <cell r="E1147" t="str">
            <v>Conc. asf. us. quente - Grad. C c/ DOP.</v>
          </cell>
          <cell r="F1147" t="str">
            <v>m³</v>
          </cell>
        </row>
        <row r="1148">
          <cell r="B1148" t="str">
            <v>16.1.4</v>
          </cell>
          <cell r="D1148" t="str">
            <v>37.01.04</v>
          </cell>
          <cell r="E1148" t="str">
            <v>Compactação de Aterro maior /igual 95%PS( inclusive Reaterro mat. Brejoso)</v>
          </cell>
          <cell r="F1148" t="str">
            <v>m³</v>
          </cell>
        </row>
        <row r="1149">
          <cell r="B1149" t="str">
            <v>16.1.5</v>
          </cell>
          <cell r="D1149" t="str">
            <v>37.01.05</v>
          </cell>
          <cell r="E1149" t="str">
            <v>Tubo de concreto Ø 0,60m classe CA-2 ( fornecimento e assentamento )</v>
          </cell>
          <cell r="F1149" t="str">
            <v>m</v>
          </cell>
        </row>
        <row r="1150">
          <cell r="B1150" t="str">
            <v>16.1.6</v>
          </cell>
          <cell r="D1150" t="str">
            <v>37.01.06</v>
          </cell>
          <cell r="E1150" t="str">
            <v>Tubo de concreto Ø 1,00m classe CA-2 ( fornecimento e assentamento )</v>
          </cell>
          <cell r="F1150" t="str">
            <v>m</v>
          </cell>
        </row>
        <row r="1151">
          <cell r="B1151" t="str">
            <v>16.1.7</v>
          </cell>
          <cell r="D1151" t="str">
            <v>37.01.07</v>
          </cell>
          <cell r="E1151" t="str">
            <v>Escavação para execução de dreno</v>
          </cell>
          <cell r="F1151" t="str">
            <v>m³</v>
          </cell>
        </row>
        <row r="1152">
          <cell r="B1152" t="str">
            <v>16.1.8</v>
          </cell>
          <cell r="D1152" t="str">
            <v>37.01.08</v>
          </cell>
          <cell r="E1152" t="str">
            <v>Aquis. Mat. Espal. Conf. Rolagem mat. Sil. Argil. (*)</v>
          </cell>
          <cell r="F1152" t="str">
            <v>m³</v>
          </cell>
        </row>
        <row r="1153">
          <cell r="B1153" t="str">
            <v>16.1.9</v>
          </cell>
          <cell r="D1153" t="str">
            <v>37.01.09</v>
          </cell>
          <cell r="E1153" t="str">
            <v>Transporte de 1ª/2ª categoria até 1 Km (*)</v>
          </cell>
          <cell r="F1153" t="str">
            <v>m³xkm</v>
          </cell>
        </row>
        <row r="1154">
          <cell r="B1154" t="str">
            <v>16.1.10</v>
          </cell>
          <cell r="D1154" t="str">
            <v>37.01.10</v>
          </cell>
          <cell r="E1154" t="str">
            <v>Transporte de 1ª/2ª categoria até 2 Km (*)</v>
          </cell>
          <cell r="F1154" t="str">
            <v>m³xkm</v>
          </cell>
        </row>
        <row r="1155">
          <cell r="B1155" t="str">
            <v>16.1.11</v>
          </cell>
          <cell r="D1155" t="str">
            <v>37.01.11</v>
          </cell>
          <cell r="E1155" t="str">
            <v>Espalhamento de material no bota fora inclusive mat. de limpeza</v>
          </cell>
          <cell r="F1155" t="str">
            <v>m³</v>
          </cell>
        </row>
        <row r="1156">
          <cell r="B1156" t="str">
            <v>16.1.12</v>
          </cell>
          <cell r="D1156" t="str">
            <v>37.01.12</v>
          </cell>
          <cell r="E1156" t="str">
            <v>Conc. asf. us. quente - Binder - DERSA</v>
          </cell>
          <cell r="F1156" t="str">
            <v>m³</v>
          </cell>
        </row>
        <row r="1157">
          <cell r="B1157" t="str">
            <v>16.1.13</v>
          </cell>
          <cell r="D1157" t="str">
            <v>37.01.13</v>
          </cell>
          <cell r="E1157" t="str">
            <v>Conc. asf. us. quente - capa asfáltica - DERSA</v>
          </cell>
          <cell r="F1157" t="str">
            <v>m³</v>
          </cell>
        </row>
        <row r="1158">
          <cell r="B1158" t="str">
            <v>16.1.14</v>
          </cell>
          <cell r="D1158" t="str">
            <v>37.01.14</v>
          </cell>
          <cell r="E1158" t="str">
            <v>Tubo de concreto Ø 0,80m classe CA-2 ( fornecimento e assentamento )</v>
          </cell>
          <cell r="F1158" t="str">
            <v>m</v>
          </cell>
        </row>
        <row r="1159">
          <cell r="B1159" t="str">
            <v>16.1.15</v>
          </cell>
          <cell r="D1159" t="str">
            <v>37.01.15</v>
          </cell>
          <cell r="E1159" t="str">
            <v>Tubo de concreto Ø 0,80m classe CA-3 ( fornecimento e assentamento )</v>
          </cell>
          <cell r="F1159" t="str">
            <v>m</v>
          </cell>
        </row>
        <row r="1160">
          <cell r="B1160" t="str">
            <v>16.1.16</v>
          </cell>
          <cell r="D1160" t="str">
            <v>37.01.16</v>
          </cell>
          <cell r="E1160" t="str">
            <v>Tubo de concreto Ø 1,00m classe CA-4 ( fornecimento e assentamento )</v>
          </cell>
          <cell r="F1160" t="str">
            <v>m</v>
          </cell>
        </row>
        <row r="1161">
          <cell r="B1161" t="str">
            <v>16.1.17</v>
          </cell>
          <cell r="D1161" t="str">
            <v>37.01.17</v>
          </cell>
          <cell r="E1161" t="str">
            <v>Tubo de concreto Ø 1,20m classe CA-2 ( fornecimento e assentamento )</v>
          </cell>
          <cell r="F1161" t="str">
            <v>m</v>
          </cell>
        </row>
        <row r="1162">
          <cell r="B1162" t="str">
            <v>16.1.18</v>
          </cell>
          <cell r="D1162" t="str">
            <v>37.01.18</v>
          </cell>
          <cell r="E1162" t="str">
            <v>Tubo de aço corr. Epoxy met. Destrutivo-MP100/ e= 2,0mm/84kg/m Ø = 1,30m</v>
          </cell>
          <cell r="F1162" t="str">
            <v>kg</v>
          </cell>
        </row>
        <row r="1163">
          <cell r="B1163" t="str">
            <v>16.1.19</v>
          </cell>
          <cell r="D1163" t="str">
            <v>37.01.19</v>
          </cell>
          <cell r="E1163" t="str">
            <v>Tubo de aço corr. Epoxy met. Destrutivo-MP100/ e= 3,4mm/136kg/m Ø = 1,30m</v>
          </cell>
          <cell r="F1163" t="str">
            <v>kg</v>
          </cell>
        </row>
        <row r="1164">
          <cell r="B1164" t="str">
            <v>16.1.20</v>
          </cell>
          <cell r="D1164" t="str">
            <v>37.01.20</v>
          </cell>
          <cell r="E1164" t="str">
            <v>Tubo de aço corr. Epoxy met. Destrutivo-MP100/ e= 2,0mm/125kg/m Ø = 1,50m</v>
          </cell>
          <cell r="F1164" t="str">
            <v>kg</v>
          </cell>
        </row>
        <row r="1165">
          <cell r="B1165" t="str">
            <v>16.1.21</v>
          </cell>
          <cell r="D1165" t="str">
            <v>37.01.21</v>
          </cell>
          <cell r="E1165" t="str">
            <v>Tubo de aço corr. Epoxy met. Destrutivo-MP152/ e= 2,7mm/162kg/m Ø = 1,50m</v>
          </cell>
          <cell r="F1165" t="str">
            <v>kg</v>
          </cell>
        </row>
        <row r="1166">
          <cell r="B1166" t="str">
            <v>16.1.22</v>
          </cell>
          <cell r="D1166" t="str">
            <v>37.01.22</v>
          </cell>
          <cell r="E1166" t="str">
            <v>Remoção de Tubo Ø = 0,30m</v>
          </cell>
          <cell r="F1166" t="str">
            <v>m</v>
          </cell>
        </row>
        <row r="1167">
          <cell r="B1167" t="str">
            <v>16.1.23</v>
          </cell>
          <cell r="D1167" t="str">
            <v>37.01.23</v>
          </cell>
          <cell r="E1167" t="str">
            <v>Remoção de Tubo Ø = 0,40m</v>
          </cell>
          <cell r="F1167" t="str">
            <v>m</v>
          </cell>
        </row>
        <row r="1168">
          <cell r="B1168" t="str">
            <v>16.1.24</v>
          </cell>
          <cell r="D1168" t="str">
            <v>37.01.24</v>
          </cell>
          <cell r="E1168" t="str">
            <v>Remoção de Tubo Ø = 0,60m</v>
          </cell>
          <cell r="F1168" t="str">
            <v>m</v>
          </cell>
        </row>
        <row r="1169">
          <cell r="B1169" t="str">
            <v>16.1.25</v>
          </cell>
          <cell r="D1169" t="str">
            <v>37.01.25</v>
          </cell>
          <cell r="E1169" t="str">
            <v>Tubo de concreto Ø 0,60m classe CA-3 ( fornecimento e assentamento )</v>
          </cell>
          <cell r="F1169" t="str">
            <v>m</v>
          </cell>
        </row>
        <row r="1170">
          <cell r="B1170" t="str">
            <v>16.1.26</v>
          </cell>
          <cell r="D1170" t="str">
            <v>37.01.26</v>
          </cell>
          <cell r="E1170" t="str">
            <v>Tubo de concreto Ø 0,40m classe CA-2 ( fornecimento e assentamento )</v>
          </cell>
          <cell r="F1170" t="str">
            <v>m</v>
          </cell>
        </row>
        <row r="1171">
          <cell r="B1171" t="str">
            <v>16.1.27</v>
          </cell>
          <cell r="D1171" t="str">
            <v>37.01.27</v>
          </cell>
          <cell r="E1171" t="str">
            <v>Tubo de concreto Ø 1,50m classe CA-2 ( fornecimento e assentamento )</v>
          </cell>
          <cell r="F1171" t="str">
            <v>m</v>
          </cell>
        </row>
        <row r="1172">
          <cell r="B1172" t="str">
            <v>16.1.28</v>
          </cell>
          <cell r="D1172" t="str">
            <v>37.01.28</v>
          </cell>
          <cell r="E1172" t="str">
            <v>Remoção de Tubo Ø = 0,80m</v>
          </cell>
          <cell r="F1172" t="str">
            <v>m</v>
          </cell>
        </row>
        <row r="1173">
          <cell r="B1173" t="str">
            <v>16.1.29</v>
          </cell>
          <cell r="D1173" t="str">
            <v>37.01.29</v>
          </cell>
          <cell r="E1173" t="str">
            <v>Passeio</v>
          </cell>
          <cell r="F1173" t="str">
            <v>m²</v>
          </cell>
        </row>
        <row r="1174">
          <cell r="B1174" t="str">
            <v>16.1.30</v>
          </cell>
          <cell r="D1174" t="str">
            <v>37.01.30</v>
          </cell>
          <cell r="E1174" t="str">
            <v>Aterro - Solo mole - material de 3ª Categoria</v>
          </cell>
          <cell r="F1174" t="str">
            <v>m³</v>
          </cell>
        </row>
        <row r="1175">
          <cell r="B1175" t="str">
            <v>16.1.31</v>
          </cell>
          <cell r="D1175" t="str">
            <v>37.01.31</v>
          </cell>
          <cell r="E1175" t="str">
            <v>Aterros - materila de 3ª Categoria</v>
          </cell>
          <cell r="F1175" t="str">
            <v>m³</v>
          </cell>
        </row>
        <row r="1176">
          <cell r="B1176" t="str">
            <v>16.1.32</v>
          </cell>
          <cell r="D1176" t="str">
            <v>37.01.32</v>
          </cell>
          <cell r="E1176" t="str">
            <v>Revestimento vegetal de taludes com hidrossemeadura</v>
          </cell>
          <cell r="F1176" t="str">
            <v>m²</v>
          </cell>
        </row>
        <row r="1177">
          <cell r="B1177" t="str">
            <v>16.1.33</v>
          </cell>
          <cell r="D1177" t="str">
            <v>37.01.33</v>
          </cell>
          <cell r="E1177" t="str">
            <v>Abertura de caixa para execução do acostamento</v>
          </cell>
          <cell r="F1177" t="str">
            <v>m³</v>
          </cell>
        </row>
        <row r="1178">
          <cell r="B1178" t="str">
            <v>16.1.34</v>
          </cell>
          <cell r="D1178" t="str">
            <v>37.01.34</v>
          </cell>
          <cell r="E1178" t="str">
            <v>Demolição pavi.flex, incl.transp.até 1km</v>
          </cell>
          <cell r="F1178" t="str">
            <v>m²</v>
          </cell>
        </row>
        <row r="1179">
          <cell r="B1179" t="str">
            <v>16.1.35</v>
          </cell>
          <cell r="D1179" t="str">
            <v>37.01.35</v>
          </cell>
          <cell r="E1179" t="str">
            <v>Concreto Fck 13,5 MPa</v>
          </cell>
          <cell r="F1179" t="str">
            <v>m³</v>
          </cell>
        </row>
        <row r="1180">
          <cell r="B1180" t="str">
            <v>16.1.36</v>
          </cell>
          <cell r="D1180" t="str">
            <v>37.01.36</v>
          </cell>
          <cell r="E1180" t="str">
            <v>Gabião tipo colchão espessura 30cm - tela galv.</v>
          </cell>
          <cell r="F1180" t="str">
            <v>m³</v>
          </cell>
        </row>
        <row r="1181">
          <cell r="B1181" t="str">
            <v>16.1.37</v>
          </cell>
          <cell r="D1181" t="str">
            <v>37.01.37</v>
          </cell>
          <cell r="E1181" t="str">
            <v>Barreira double face New Jersey - des 5514 (TIPO 3)</v>
          </cell>
          <cell r="F1181" t="str">
            <v>m</v>
          </cell>
        </row>
        <row r="1182">
          <cell r="B1182" t="str">
            <v>16.1.38</v>
          </cell>
          <cell r="D1182" t="str">
            <v>37.01.38</v>
          </cell>
          <cell r="E1182" t="str">
            <v>Manta geotêxtil não tecido ( Bidim RT-09 ou similar)</v>
          </cell>
          <cell r="F1182" t="str">
            <v>kg</v>
          </cell>
        </row>
        <row r="1183">
          <cell r="B1183" t="str">
            <v>16.1.39</v>
          </cell>
          <cell r="D1183" t="str">
            <v>37.01.39</v>
          </cell>
          <cell r="E1183" t="str">
            <v>Escavação de material em jazida</v>
          </cell>
          <cell r="F1183" t="str">
            <v>m³</v>
          </cell>
        </row>
        <row r="1184">
          <cell r="B1184" t="str">
            <v>16.1.40</v>
          </cell>
          <cell r="D1184" t="str">
            <v>37.01.40</v>
          </cell>
          <cell r="E1184" t="str">
            <v>Tubo ovóide S=2,25 m²</v>
          </cell>
          <cell r="F1184" t="str">
            <v>m</v>
          </cell>
        </row>
        <row r="1185">
          <cell r="B1185" t="str">
            <v>16.1.41</v>
          </cell>
          <cell r="D1185" t="str">
            <v>37.01.41</v>
          </cell>
          <cell r="E1185" t="str">
            <v>Tubo ovóide S=3,00</v>
          </cell>
          <cell r="F1185" t="str">
            <v>m</v>
          </cell>
        </row>
        <row r="1186">
          <cell r="B1186" t="str">
            <v>16.1.42</v>
          </cell>
          <cell r="D1186" t="str">
            <v>37.01.42</v>
          </cell>
          <cell r="E1186" t="str">
            <v>Tubo ovóide S=4,00</v>
          </cell>
          <cell r="F1186" t="str">
            <v>m</v>
          </cell>
        </row>
        <row r="1187">
          <cell r="B1187" t="str">
            <v>16.1.43</v>
          </cell>
          <cell r="D1187" t="str">
            <v>37.01.43</v>
          </cell>
          <cell r="E1187" t="str">
            <v>Demolição do Pavimento</v>
          </cell>
          <cell r="F1187" t="str">
            <v>m²</v>
          </cell>
        </row>
        <row r="1188">
          <cell r="B1188" t="str">
            <v>16.1.44</v>
          </cell>
          <cell r="D1188" t="str">
            <v>37.01.44</v>
          </cell>
          <cell r="E1188" t="str">
            <v>Restauração do Pavimento</v>
          </cell>
          <cell r="F1188" t="str">
            <v>m²</v>
          </cell>
        </row>
        <row r="1189">
          <cell r="B1189" t="str">
            <v>16.1.45</v>
          </cell>
          <cell r="D1189" t="str">
            <v>37.01.45</v>
          </cell>
          <cell r="E1189" t="str">
            <v xml:space="preserve">Articulação de concreto tipo "Freyssinet" </v>
          </cell>
          <cell r="F1189" t="str">
            <v>m</v>
          </cell>
        </row>
        <row r="1190">
          <cell r="B1190" t="str">
            <v>16.1.46</v>
          </cell>
          <cell r="D1190" t="str">
            <v>37.01.46</v>
          </cell>
          <cell r="E1190" t="str">
            <v>Junta de dilatação tipo Jeene</v>
          </cell>
          <cell r="F1190" t="str">
            <v>m</v>
          </cell>
        </row>
        <row r="1191">
          <cell r="B1191" t="str">
            <v>16.1.47</v>
          </cell>
          <cell r="D1191" t="str">
            <v>37.01.47</v>
          </cell>
          <cell r="E1191" t="str">
            <v>Tirantes 280 kN</v>
          </cell>
          <cell r="F1191" t="str">
            <v>m</v>
          </cell>
        </row>
        <row r="1192">
          <cell r="B1192" t="str">
            <v>16.1.48</v>
          </cell>
          <cell r="D1192" t="str">
            <v>37.01.48</v>
          </cell>
          <cell r="E1192" t="str">
            <v>Tirantes 140 kN</v>
          </cell>
          <cell r="F1192" t="str">
            <v>m</v>
          </cell>
        </row>
        <row r="1193">
          <cell r="B1193" t="str">
            <v>16.1.49</v>
          </cell>
          <cell r="D1193" t="str">
            <v>37.01.49</v>
          </cell>
          <cell r="E1193" t="str">
            <v>Ap. Ancoragem p/ Cabos Proten. Ativa</v>
          </cell>
          <cell r="F1193" t="str">
            <v>un</v>
          </cell>
        </row>
        <row r="1194">
          <cell r="B1194" t="str">
            <v>16.1.50</v>
          </cell>
          <cell r="D1194" t="str">
            <v>37.01.50</v>
          </cell>
          <cell r="E1194" t="str">
            <v>Barbacãs</v>
          </cell>
          <cell r="F1194" t="str">
            <v>un</v>
          </cell>
        </row>
        <row r="1195">
          <cell r="B1195" t="str">
            <v>16.1.51</v>
          </cell>
          <cell r="D1195" t="str">
            <v>37.01.51</v>
          </cell>
          <cell r="E1195" t="str">
            <v>Tubo de concreto Ø 0,50m classe CA-2 ( fornecimento e assentamento )</v>
          </cell>
          <cell r="F1195" t="str">
            <v>m</v>
          </cell>
        </row>
        <row r="1196">
          <cell r="B1196" t="str">
            <v>16.1.52</v>
          </cell>
          <cell r="D1196" t="str">
            <v>37.01.52</v>
          </cell>
          <cell r="E1196" t="str">
            <v>Barreira de segurança tipo New Jersey - des 5396 (TIPO 1A)</v>
          </cell>
          <cell r="F1196" t="str">
            <v>m</v>
          </cell>
        </row>
        <row r="1197">
          <cell r="B1197" t="str">
            <v>16.1.53</v>
          </cell>
          <cell r="D1197" t="str">
            <v>37.01.53</v>
          </cell>
          <cell r="E1197" t="str">
            <v>Tubo MP 100 Ø 2,10m e= 2,0mm - ( Forncimento e assentamento )</v>
          </cell>
          <cell r="F1197" t="str">
            <v>m</v>
          </cell>
        </row>
        <row r="1198">
          <cell r="B1198" t="str">
            <v>16.1.54</v>
          </cell>
          <cell r="D1198" t="str">
            <v>37.01.54</v>
          </cell>
          <cell r="E1198" t="str">
            <v>Tubo MP 100 Ø 2,20m e= 2,7mm - ( Forncimento e assentamento )</v>
          </cell>
          <cell r="F1198" t="str">
            <v>m</v>
          </cell>
        </row>
        <row r="1199">
          <cell r="B1199" t="str">
            <v>16.1.55</v>
          </cell>
          <cell r="D1199" t="str">
            <v>37.01.55</v>
          </cell>
          <cell r="E1199" t="str">
            <v>Tubo MP 152 Ø 4,60m e= 2,7mm - ( Forncimento e assentamento )</v>
          </cell>
          <cell r="F1199" t="str">
            <v>m</v>
          </cell>
        </row>
        <row r="1200">
          <cell r="B1200" t="str">
            <v>16.1.56</v>
          </cell>
          <cell r="D1200" t="str">
            <v>37.01.56</v>
          </cell>
          <cell r="E1200" t="str">
            <v>Remoção de Tubo metálico Ø = 1,50m</v>
          </cell>
          <cell r="F1200" t="str">
            <v>m</v>
          </cell>
        </row>
        <row r="1201">
          <cell r="B1201" t="str">
            <v>16.1.57</v>
          </cell>
          <cell r="D1201" t="str">
            <v>37.01.57</v>
          </cell>
          <cell r="E1201" t="str">
            <v>Tubo Metálico Ø =2,30m</v>
          </cell>
          <cell r="F1201" t="str">
            <v>m</v>
          </cell>
        </row>
        <row r="1202">
          <cell r="B1202" t="str">
            <v>16.1.58</v>
          </cell>
          <cell r="D1202" t="str">
            <v>37.01.58</v>
          </cell>
          <cell r="E1202" t="str">
            <v>Tubo de concreto Ø 1,00m classe CA-3 ( fornecimento e assentamento )</v>
          </cell>
          <cell r="F1202" t="str">
            <v>m</v>
          </cell>
        </row>
        <row r="1203">
          <cell r="B1203" t="str">
            <v>16.1.59</v>
          </cell>
          <cell r="D1203" t="str">
            <v>37.01.59</v>
          </cell>
          <cell r="E1203" t="str">
            <v>Tubo de concreto Ø 0,50m classe CA-4 ( fornecimento e assentamento )</v>
          </cell>
          <cell r="F1203" t="str">
            <v>m</v>
          </cell>
        </row>
        <row r="1204">
          <cell r="B1204" t="str">
            <v>16.1.60</v>
          </cell>
          <cell r="D1204" t="str">
            <v>37.01.60</v>
          </cell>
          <cell r="E1204" t="str">
            <v>Tubo de concreto Ø 1,50m classe CA-3 ( fornecimento e assentamento )</v>
          </cell>
          <cell r="F1204" t="str">
            <v>m</v>
          </cell>
        </row>
        <row r="1205">
          <cell r="B1205" t="str">
            <v>16.1.61</v>
          </cell>
          <cell r="D1205" t="str">
            <v>37.01.61</v>
          </cell>
          <cell r="E1205" t="str">
            <v>Restauração do Pavimento</v>
          </cell>
          <cell r="F1205" t="str">
            <v>m³</v>
          </cell>
        </row>
        <row r="1206">
          <cell r="B1206" t="str">
            <v>16.1.62</v>
          </cell>
          <cell r="D1206" t="str">
            <v>37.01.62</v>
          </cell>
          <cell r="E1206" t="str">
            <v>Aterro solo mole - material de 3ª categoria</v>
          </cell>
          <cell r="F1206" t="str">
            <v>m³</v>
          </cell>
        </row>
        <row r="1207">
          <cell r="B1207" t="str">
            <v>16.1.63</v>
          </cell>
          <cell r="D1207" t="str">
            <v>37.01.63</v>
          </cell>
          <cell r="E1207" t="str">
            <v>Aterros - material de 3ª categoria</v>
          </cell>
          <cell r="F1207" t="str">
            <v>m³</v>
          </cell>
        </row>
        <row r="1208">
          <cell r="B1208" t="str">
            <v>16.1.64</v>
          </cell>
          <cell r="D1208" t="str">
            <v>37.01.64</v>
          </cell>
          <cell r="E1208" t="str">
            <v>Sub-base ou base solo brita c/ cimento</v>
          </cell>
          <cell r="F1208" t="str">
            <v>m³</v>
          </cell>
        </row>
        <row r="1209">
          <cell r="B1209" t="str">
            <v>16.1.65</v>
          </cell>
          <cell r="D1209" t="str">
            <v>37.01.65</v>
          </cell>
          <cell r="E1209" t="str">
            <v>Apiloamento / Nivelamento</v>
          </cell>
          <cell r="F1209" t="str">
            <v>m²</v>
          </cell>
        </row>
        <row r="1210">
          <cell r="B1210" t="str">
            <v>16.1.66</v>
          </cell>
          <cell r="D1210" t="str">
            <v>37.01.66</v>
          </cell>
          <cell r="E1210" t="str">
            <v>Tela metálica</v>
          </cell>
          <cell r="F1210" t="str">
            <v>m²</v>
          </cell>
        </row>
        <row r="1211">
          <cell r="B1211" t="str">
            <v>16.1.67</v>
          </cell>
          <cell r="D1211" t="str">
            <v>37.01.67</v>
          </cell>
        </row>
        <row r="1212">
          <cell r="B1212" t="str">
            <v>16.1.68</v>
          </cell>
          <cell r="D1212" t="str">
            <v>37.01.68</v>
          </cell>
          <cell r="E1212" t="str">
            <v>Perfuração  p/ DHP em solo</v>
          </cell>
          <cell r="F1212" t="str">
            <v>m</v>
          </cell>
        </row>
        <row r="1213">
          <cell r="B1213" t="str">
            <v>16.1.69</v>
          </cell>
          <cell r="D1213" t="str">
            <v>37.01.69</v>
          </cell>
          <cell r="E1213" t="str">
            <v>Perfuração  p/ tirante em solo</v>
          </cell>
          <cell r="F1213" t="str">
            <v>m</v>
          </cell>
        </row>
        <row r="1214">
          <cell r="B1214" t="str">
            <v>16.1.70</v>
          </cell>
          <cell r="D1214" t="str">
            <v>37.01.70</v>
          </cell>
          <cell r="E1214" t="str">
            <v>Túnnel Liner Ø 2,00 e=3,4mm epoxy</v>
          </cell>
          <cell r="F1214" t="str">
            <v>m</v>
          </cell>
        </row>
        <row r="1215">
          <cell r="B1215" t="str">
            <v>16.1.71</v>
          </cell>
          <cell r="D1215" t="str">
            <v>37.01.71</v>
          </cell>
          <cell r="E1215" t="str">
            <v>Implantação de Túnnel Liner Ø = 2,00m e=3,4mm ( em solo )</v>
          </cell>
          <cell r="F1215" t="str">
            <v>m</v>
          </cell>
        </row>
        <row r="1216">
          <cell r="B1216" t="str">
            <v>16.1.72</v>
          </cell>
          <cell r="D1216" t="str">
            <v>37.01.72</v>
          </cell>
          <cell r="E1216" t="str">
            <v>Implantação de Túnnel Liner Ø = 2,00m e=3,4mm ( em talus )</v>
          </cell>
          <cell r="F1216" t="str">
            <v>m</v>
          </cell>
        </row>
        <row r="1217">
          <cell r="B1217" t="str">
            <v>16.1.73</v>
          </cell>
          <cell r="D1217" t="str">
            <v>37.01.73</v>
          </cell>
          <cell r="E1217" t="str">
            <v>Implantação de fuste metálico Ø = 2,00m e=3,4mm ( em talus )</v>
          </cell>
          <cell r="F1217" t="str">
            <v>m</v>
          </cell>
        </row>
        <row r="1218">
          <cell r="B1218" t="str">
            <v>16.1.74</v>
          </cell>
          <cell r="D1218" t="str">
            <v>37.01.74</v>
          </cell>
          <cell r="E1218" t="str">
            <v>Levantamento Topográfico</v>
          </cell>
          <cell r="F1218" t="str">
            <v>m²</v>
          </cell>
        </row>
        <row r="1219">
          <cell r="B1219" t="str">
            <v>16.1.75</v>
          </cell>
          <cell r="D1219" t="str">
            <v>37.01.75</v>
          </cell>
          <cell r="E1219" t="str">
            <v>Remoção de Tubo metálico Ø = 1,50m</v>
          </cell>
        </row>
        <row r="1220">
          <cell r="B1220" t="str">
            <v>16.1.76</v>
          </cell>
          <cell r="D1220" t="str">
            <v>37.01.76</v>
          </cell>
          <cell r="E1220" t="str">
            <v>Injeção de calda de cimento p/ consolidação do Talude</v>
          </cell>
          <cell r="F1220" t="str">
            <v>kg</v>
          </cell>
        </row>
        <row r="1221">
          <cell r="B1221" t="str">
            <v>16.1.77</v>
          </cell>
          <cell r="D1221" t="str">
            <v>37.01.77</v>
          </cell>
          <cell r="E1221" t="str">
            <v xml:space="preserve">Perfuração  p/ DHP  em talus </v>
          </cell>
          <cell r="F1221" t="str">
            <v>m</v>
          </cell>
        </row>
        <row r="1222">
          <cell r="B1222" t="str">
            <v>16.1.78</v>
          </cell>
          <cell r="D1222" t="str">
            <v>37.01.78</v>
          </cell>
          <cell r="E1222" t="str">
            <v xml:space="preserve">Perfuração  p/ tirante em rocha sã </v>
          </cell>
          <cell r="F1222" t="str">
            <v>m</v>
          </cell>
        </row>
        <row r="1223">
          <cell r="B1223" t="str">
            <v>16.1.79</v>
          </cell>
          <cell r="D1223" t="str">
            <v>37.01.79</v>
          </cell>
          <cell r="E1223" t="str">
            <v>Perfuração  p/ tirante em talus</v>
          </cell>
          <cell r="F1223" t="str">
            <v>m</v>
          </cell>
        </row>
        <row r="1224">
          <cell r="B1224" t="str">
            <v>16.1.80</v>
          </cell>
          <cell r="D1224" t="str">
            <v>37.01.80</v>
          </cell>
          <cell r="E1224" t="str">
            <v>Apar. anc. p/ Tirantes 40 TF</v>
          </cell>
          <cell r="F1224" t="str">
            <v>un</v>
          </cell>
        </row>
        <row r="1225">
          <cell r="B1225" t="str">
            <v>16.1.81</v>
          </cell>
          <cell r="D1225" t="str">
            <v>37.01.81</v>
          </cell>
          <cell r="E1225" t="str">
            <v>Tiran. 60 TF 8F D= 1/2"</v>
          </cell>
          <cell r="F1225" t="str">
            <v>m</v>
          </cell>
        </row>
        <row r="1226">
          <cell r="B1226" t="str">
            <v>16.1.82</v>
          </cell>
          <cell r="D1226" t="str">
            <v>37.01.82</v>
          </cell>
          <cell r="E1226" t="str">
            <v>Dispositivo eletronico para canalização de Tráfego</v>
          </cell>
          <cell r="F1226" t="str">
            <v>un</v>
          </cell>
        </row>
        <row r="1227">
          <cell r="B1227" t="str">
            <v>16.1.83</v>
          </cell>
          <cell r="D1227" t="str">
            <v>37.01.83</v>
          </cell>
          <cell r="E1227" t="str">
            <v>Junta Fungenband tipo "O-22"</v>
          </cell>
          <cell r="F1227" t="str">
            <v>m</v>
          </cell>
        </row>
        <row r="1247">
          <cell r="B1247" t="str">
            <v>Cód. Colinas</v>
          </cell>
          <cell r="D1247" t="str">
            <v>Código</v>
          </cell>
          <cell r="E1247" t="str">
            <v>Serviços</v>
          </cell>
          <cell r="F1247" t="str">
            <v>Unid.</v>
          </cell>
        </row>
        <row r="1250">
          <cell r="D1250" t="str">
            <v>FASE 72 - ALUGUEL DE MAQUINAS, VEICULOS E EQUIPAMENTOS</v>
          </cell>
        </row>
        <row r="1251">
          <cell r="B1251" t="str">
            <v>15.1.1</v>
          </cell>
          <cell r="D1251" t="str">
            <v>72.01.01.01</v>
          </cell>
          <cell r="E1251" t="str">
            <v>AC.CONC.SUP.B436 C-A</v>
          </cell>
          <cell r="F1251" t="str">
            <v>h</v>
          </cell>
        </row>
        <row r="1252">
          <cell r="B1252" t="str">
            <v>15.1.2</v>
          </cell>
          <cell r="D1252" t="str">
            <v>72.01.01.02</v>
          </cell>
          <cell r="E1252" t="str">
            <v xml:space="preserve">AC.CONC.SUP.B436 C-B </v>
          </cell>
          <cell r="F1252" t="str">
            <v>h</v>
          </cell>
        </row>
        <row r="1253">
          <cell r="B1253" t="str">
            <v>15.1.3</v>
          </cell>
          <cell r="D1253" t="str">
            <v>72.01.01.03</v>
          </cell>
          <cell r="E1253" t="str">
            <v>AC.CONC.SUP.B436 C-C</v>
          </cell>
          <cell r="F1253" t="str">
            <v>h</v>
          </cell>
        </row>
        <row r="1254">
          <cell r="B1254" t="str">
            <v>15.1.4</v>
          </cell>
          <cell r="D1254" t="str">
            <v>72.01.01.04</v>
          </cell>
          <cell r="E1254" t="str">
            <v>AC.CONC.SUP.B436 C-D</v>
          </cell>
          <cell r="F1254" t="str">
            <v>h</v>
          </cell>
        </row>
        <row r="1255">
          <cell r="B1255" t="str">
            <v>15.1.5</v>
          </cell>
          <cell r="D1255" t="str">
            <v>72.01.02.01</v>
          </cell>
          <cell r="E1255" t="str">
            <v>AC.CONC.SUP.BG38 C-A</v>
          </cell>
          <cell r="F1255" t="str">
            <v>h</v>
          </cell>
        </row>
        <row r="1256">
          <cell r="B1256" t="str">
            <v>15.1.6</v>
          </cell>
          <cell r="D1256" t="str">
            <v>72.01.02.02</v>
          </cell>
          <cell r="E1256" t="str">
            <v>AC.CONC.SUP.BG38 C-B</v>
          </cell>
          <cell r="F1256" t="str">
            <v>h</v>
          </cell>
        </row>
        <row r="1257">
          <cell r="B1257" t="str">
            <v>15.1.7</v>
          </cell>
          <cell r="D1257" t="str">
            <v>72.01.02.03</v>
          </cell>
          <cell r="E1257" t="str">
            <v>AC.CONC.SUP.BG38 C-C</v>
          </cell>
          <cell r="F1257" t="str">
            <v>h</v>
          </cell>
        </row>
        <row r="1258">
          <cell r="B1258" t="str">
            <v>15.1.8</v>
          </cell>
          <cell r="D1258" t="str">
            <v>72.01.02.04</v>
          </cell>
          <cell r="E1258" t="str">
            <v>AC.CONC.SUP.BG38 C-D</v>
          </cell>
          <cell r="F1258" t="str">
            <v>h</v>
          </cell>
        </row>
        <row r="1259">
          <cell r="B1259" t="str">
            <v>15.1.9</v>
          </cell>
          <cell r="D1259" t="str">
            <v>72.02.01.01</v>
          </cell>
          <cell r="E1259" t="str">
            <v>VEIC.PEQ.1600CC C-A</v>
          </cell>
          <cell r="F1259" t="str">
            <v>h</v>
          </cell>
        </row>
        <row r="1260">
          <cell r="B1260" t="str">
            <v>15.1.10</v>
          </cell>
          <cell r="D1260" t="str">
            <v>72.02.01.02</v>
          </cell>
          <cell r="E1260" t="str">
            <v>VEIC.PEQ.1600CC C-B</v>
          </cell>
          <cell r="F1260" t="str">
            <v>h</v>
          </cell>
        </row>
        <row r="1261">
          <cell r="B1261" t="str">
            <v>15.1.11</v>
          </cell>
          <cell r="D1261" t="str">
            <v>72.02.01.03</v>
          </cell>
          <cell r="E1261" t="str">
            <v>VEIC.PEQ.1600CC C-C</v>
          </cell>
          <cell r="F1261" t="str">
            <v>h</v>
          </cell>
        </row>
        <row r="1262">
          <cell r="B1262" t="str">
            <v>15.1.12</v>
          </cell>
          <cell r="D1262" t="str">
            <v>72.02.01.04</v>
          </cell>
          <cell r="E1262" t="str">
            <v>VEIC.PEQ.1600CC C-D</v>
          </cell>
          <cell r="F1262" t="str">
            <v>h</v>
          </cell>
        </row>
        <row r="1263">
          <cell r="B1263" t="str">
            <v>15.1.13</v>
          </cell>
          <cell r="D1263" t="str">
            <v>72.02.01.05</v>
          </cell>
          <cell r="E1263" t="str">
            <v xml:space="preserve">VEIC.PEQ.1600CC C-E </v>
          </cell>
          <cell r="F1263" t="str">
            <v>km</v>
          </cell>
        </row>
        <row r="1264">
          <cell r="B1264" t="str">
            <v>15.1.14</v>
          </cell>
          <cell r="D1264" t="str">
            <v>72.02.01.06</v>
          </cell>
          <cell r="E1264" t="str">
            <v>VEIC.PEQ.1600CC C-F</v>
          </cell>
          <cell r="F1264" t="str">
            <v>vei.mens.</v>
          </cell>
        </row>
        <row r="1265">
          <cell r="B1265" t="str">
            <v>15.1.15</v>
          </cell>
          <cell r="D1265" t="str">
            <v>72.02.02.01</v>
          </cell>
          <cell r="E1265" t="str">
            <v>VEIC.PEQ.1000CC C-A</v>
          </cell>
          <cell r="F1265" t="str">
            <v>h</v>
          </cell>
        </row>
        <row r="1266">
          <cell r="B1266" t="str">
            <v>15.1.16</v>
          </cell>
          <cell r="D1266" t="str">
            <v>72.02.02.02</v>
          </cell>
          <cell r="E1266" t="str">
            <v>VEIC.PEQ.1000CC C-B</v>
          </cell>
          <cell r="F1266" t="str">
            <v>h</v>
          </cell>
        </row>
        <row r="1267">
          <cell r="B1267" t="str">
            <v>15.1.17</v>
          </cell>
          <cell r="D1267" t="str">
            <v>72.02.02.03</v>
          </cell>
          <cell r="E1267" t="str">
            <v>VEIC.PEQ.1000CC C-C</v>
          </cell>
          <cell r="F1267" t="str">
            <v>h</v>
          </cell>
        </row>
        <row r="1268">
          <cell r="B1268" t="str">
            <v>15.1.18</v>
          </cell>
          <cell r="D1268" t="str">
            <v>72.02.02.04</v>
          </cell>
          <cell r="E1268" t="str">
            <v>VEIC.PEQ.1000CC C-D</v>
          </cell>
          <cell r="F1268" t="str">
            <v>h</v>
          </cell>
        </row>
        <row r="1269">
          <cell r="B1269" t="str">
            <v>15.1.19</v>
          </cell>
          <cell r="D1269" t="str">
            <v>72.02.02.05</v>
          </cell>
          <cell r="E1269" t="str">
            <v>VEIC.PEQ.1000CC C-E</v>
          </cell>
          <cell r="F1269" t="str">
            <v>km</v>
          </cell>
        </row>
        <row r="1270">
          <cell r="B1270" t="str">
            <v>15.1.20</v>
          </cell>
          <cell r="D1270" t="str">
            <v>72.02.02.06</v>
          </cell>
          <cell r="E1270" t="str">
            <v xml:space="preserve">VEIC.PEQ.1000CC C-F </v>
          </cell>
          <cell r="F1270" t="str">
            <v>vei.mens.</v>
          </cell>
        </row>
        <row r="1271">
          <cell r="B1271" t="str">
            <v>15.1.21</v>
          </cell>
          <cell r="D1271" t="str">
            <v>72.02.03.01</v>
          </cell>
          <cell r="E1271" t="str">
            <v>VEIC.UTIL. 09 PS C-A</v>
          </cell>
          <cell r="F1271" t="str">
            <v>h</v>
          </cell>
        </row>
        <row r="1272">
          <cell r="B1272" t="str">
            <v>15.1.22</v>
          </cell>
          <cell r="D1272" t="str">
            <v xml:space="preserve">72.02.03.02 </v>
          </cell>
          <cell r="E1272" t="str">
            <v xml:space="preserve">VEIC.UTIL. 09 PS C-B </v>
          </cell>
          <cell r="F1272" t="str">
            <v>h</v>
          </cell>
        </row>
        <row r="1273">
          <cell r="B1273" t="str">
            <v>15.1.23</v>
          </cell>
          <cell r="D1273" t="str">
            <v>72.02.03.03</v>
          </cell>
          <cell r="E1273" t="str">
            <v>VEIC.UTIL. 09 PS C-C</v>
          </cell>
          <cell r="F1273" t="str">
            <v>h</v>
          </cell>
        </row>
        <row r="1274">
          <cell r="B1274" t="str">
            <v>15.1.24</v>
          </cell>
          <cell r="D1274" t="str">
            <v>72.02.03.04</v>
          </cell>
          <cell r="E1274" t="str">
            <v xml:space="preserve">VEIC.UTIL. 09 PS C-D </v>
          </cell>
          <cell r="F1274" t="str">
            <v>h</v>
          </cell>
        </row>
        <row r="1275">
          <cell r="B1275" t="str">
            <v>15.1.25</v>
          </cell>
          <cell r="D1275" t="str">
            <v>72.02.03.05</v>
          </cell>
          <cell r="E1275" t="str">
            <v>VEIC.UTIL. 09 PS C-E</v>
          </cell>
          <cell r="F1275" t="str">
            <v>km</v>
          </cell>
        </row>
        <row r="1276">
          <cell r="B1276" t="str">
            <v>15.1.26</v>
          </cell>
          <cell r="D1276" t="str">
            <v>72.02.03.06</v>
          </cell>
          <cell r="E1276" t="str">
            <v xml:space="preserve">VEIC.UTIL. 09 PS C-F </v>
          </cell>
          <cell r="F1276" t="str">
            <v>vei.mens.</v>
          </cell>
        </row>
        <row r="1277">
          <cell r="B1277" t="str">
            <v>15.1.27</v>
          </cell>
          <cell r="D1277" t="str">
            <v>72.02.04.01</v>
          </cell>
          <cell r="E1277" t="str">
            <v>VEIC.UT.PICK-UP C-A</v>
          </cell>
          <cell r="F1277" t="str">
            <v>h</v>
          </cell>
        </row>
        <row r="1278">
          <cell r="B1278" t="str">
            <v>15.1.28</v>
          </cell>
          <cell r="D1278" t="str">
            <v>72.02.04.02</v>
          </cell>
          <cell r="E1278" t="str">
            <v>VEIC.UT.PICK-UP C-B</v>
          </cell>
          <cell r="F1278" t="str">
            <v>h</v>
          </cell>
        </row>
        <row r="1279">
          <cell r="B1279" t="str">
            <v>15.1.29</v>
          </cell>
          <cell r="D1279" t="str">
            <v>72.02.04.03</v>
          </cell>
          <cell r="E1279" t="str">
            <v xml:space="preserve">VEIC.UT.PICK-UP C-C </v>
          </cell>
          <cell r="F1279" t="str">
            <v>h</v>
          </cell>
        </row>
        <row r="1280">
          <cell r="B1280" t="str">
            <v>15.1.30</v>
          </cell>
          <cell r="D1280" t="str">
            <v>72.02.04.04</v>
          </cell>
          <cell r="E1280" t="str">
            <v>VEIC.UT.PICK-UP C-D</v>
          </cell>
          <cell r="F1280" t="str">
            <v>h</v>
          </cell>
        </row>
        <row r="1281">
          <cell r="B1281" t="str">
            <v>15.1.31</v>
          </cell>
          <cell r="D1281" t="str">
            <v>72.02.04.05</v>
          </cell>
          <cell r="E1281" t="str">
            <v>VEIC.UT.PICK-UP C-E</v>
          </cell>
          <cell r="F1281" t="str">
            <v>km</v>
          </cell>
        </row>
        <row r="1282">
          <cell r="B1282" t="str">
            <v>15.1.32</v>
          </cell>
          <cell r="D1282" t="str">
            <v>72.02.04.06</v>
          </cell>
          <cell r="E1282" t="str">
            <v xml:space="preserve">VEIC.UT.PICK-UP C-F </v>
          </cell>
          <cell r="F1282" t="str">
            <v>vei.mens.</v>
          </cell>
        </row>
        <row r="1283">
          <cell r="B1283" t="str">
            <v>15.1.33</v>
          </cell>
          <cell r="D1283" t="str">
            <v>72.02.05.01</v>
          </cell>
          <cell r="E1283" t="str">
            <v xml:space="preserve">VEIC.PREMARCAÇÃO C-A </v>
          </cell>
          <cell r="F1283" t="str">
            <v>h</v>
          </cell>
        </row>
        <row r="1284">
          <cell r="B1284" t="str">
            <v>15.1.34</v>
          </cell>
          <cell r="D1284" t="str">
            <v>72.02.05.02</v>
          </cell>
          <cell r="E1284" t="str">
            <v>VEIC.PREMARCAÇÃO C-B</v>
          </cell>
          <cell r="F1284" t="str">
            <v>h</v>
          </cell>
        </row>
        <row r="1285">
          <cell r="B1285" t="str">
            <v>15.1.35</v>
          </cell>
          <cell r="D1285" t="str">
            <v>72.02.05.03</v>
          </cell>
          <cell r="E1285" t="str">
            <v xml:space="preserve">VEIC.PREMARCAÇÃO C-C </v>
          </cell>
          <cell r="F1285" t="str">
            <v>h</v>
          </cell>
        </row>
        <row r="1286">
          <cell r="B1286" t="str">
            <v>15.1.36</v>
          </cell>
          <cell r="D1286" t="str">
            <v>72.02.05.04</v>
          </cell>
          <cell r="E1286" t="str">
            <v xml:space="preserve">VEIC.PREMARCAÇÃO C-D </v>
          </cell>
          <cell r="F1286" t="str">
            <v>h</v>
          </cell>
        </row>
        <row r="1287">
          <cell r="B1287" t="str">
            <v>15.1.37</v>
          </cell>
          <cell r="D1287" t="str">
            <v>72.02.06.01</v>
          </cell>
          <cell r="E1287" t="str">
            <v>ONIBUS C-A</v>
          </cell>
          <cell r="F1287" t="str">
            <v>h</v>
          </cell>
        </row>
        <row r="1288">
          <cell r="B1288" t="str">
            <v>15.1.38</v>
          </cell>
          <cell r="D1288" t="str">
            <v>72.02.06.02</v>
          </cell>
          <cell r="E1288" t="str">
            <v xml:space="preserve">ONIBUS C-B </v>
          </cell>
          <cell r="F1288" t="str">
            <v>h</v>
          </cell>
        </row>
        <row r="1289">
          <cell r="B1289" t="str">
            <v>15.1.39</v>
          </cell>
          <cell r="D1289" t="str">
            <v>72.02.06.03</v>
          </cell>
          <cell r="E1289" t="str">
            <v>ONIBUS C-C</v>
          </cell>
          <cell r="F1289" t="str">
            <v>h</v>
          </cell>
        </row>
        <row r="1290">
          <cell r="B1290" t="str">
            <v>15.1.40</v>
          </cell>
          <cell r="D1290" t="str">
            <v>72.02.06.04</v>
          </cell>
          <cell r="E1290" t="str">
            <v>ONIBUS C-D</v>
          </cell>
          <cell r="F1290" t="str">
            <v>h</v>
          </cell>
        </row>
        <row r="1291">
          <cell r="B1291" t="str">
            <v>15.1.41</v>
          </cell>
          <cell r="D1291" t="str">
            <v>72.02.06.05</v>
          </cell>
          <cell r="E1291" t="str">
            <v>ONIBUS C-E</v>
          </cell>
          <cell r="F1291" t="str">
            <v>km</v>
          </cell>
        </row>
        <row r="1292">
          <cell r="B1292" t="str">
            <v>15.1.42</v>
          </cell>
          <cell r="D1292" t="str">
            <v>72.02.07.01</v>
          </cell>
          <cell r="E1292" t="str">
            <v>MICRO ONIBUS C-A</v>
          </cell>
          <cell r="F1292" t="str">
            <v>h</v>
          </cell>
        </row>
        <row r="1293">
          <cell r="B1293" t="str">
            <v>15.1.43</v>
          </cell>
          <cell r="D1293" t="str">
            <v>72.02.07.02</v>
          </cell>
          <cell r="E1293" t="str">
            <v>MICRO ONIBUS C-B</v>
          </cell>
          <cell r="F1293" t="str">
            <v>h</v>
          </cell>
        </row>
        <row r="1294">
          <cell r="B1294" t="str">
            <v>15.1.44</v>
          </cell>
          <cell r="D1294" t="str">
            <v>72.02.07.03</v>
          </cell>
          <cell r="E1294" t="str">
            <v>MICRO ONIBUS C-C</v>
          </cell>
          <cell r="F1294" t="str">
            <v>h</v>
          </cell>
        </row>
        <row r="1295">
          <cell r="B1295" t="str">
            <v>15.1.45</v>
          </cell>
          <cell r="D1295" t="str">
            <v>72.02.07.04</v>
          </cell>
          <cell r="E1295" t="str">
            <v>MICRO ONIBUS C-D</v>
          </cell>
          <cell r="F1295" t="str">
            <v>h</v>
          </cell>
        </row>
        <row r="1296">
          <cell r="B1296" t="str">
            <v>15.1.46</v>
          </cell>
          <cell r="D1296" t="str">
            <v>72.02.07.05</v>
          </cell>
          <cell r="E1296" t="str">
            <v>MICRO ONIBUS C-E</v>
          </cell>
          <cell r="F1296" t="str">
            <v>km</v>
          </cell>
        </row>
        <row r="1297">
          <cell r="B1297" t="str">
            <v>15.1.47</v>
          </cell>
          <cell r="D1297" t="str">
            <v>72.03.01.01</v>
          </cell>
          <cell r="E1297" t="str">
            <v>BATE EST.40/80T C-A</v>
          </cell>
          <cell r="F1297" t="str">
            <v>h</v>
          </cell>
        </row>
        <row r="1298">
          <cell r="B1298" t="str">
            <v>15.1.48</v>
          </cell>
          <cell r="D1298" t="str">
            <v>72.03.01.02</v>
          </cell>
          <cell r="E1298" t="str">
            <v>BATE EST.40/80T C-B</v>
          </cell>
          <cell r="F1298" t="str">
            <v>h</v>
          </cell>
        </row>
        <row r="1299">
          <cell r="B1299" t="str">
            <v>15.1.49</v>
          </cell>
          <cell r="D1299" t="str">
            <v>72.03.01.03</v>
          </cell>
          <cell r="E1299" t="str">
            <v>BATE EST.40/80T C-C</v>
          </cell>
          <cell r="F1299" t="str">
            <v>h</v>
          </cell>
        </row>
        <row r="1300">
          <cell r="B1300" t="str">
            <v>15.1.50</v>
          </cell>
          <cell r="D1300" t="str">
            <v>72.03.01.04</v>
          </cell>
          <cell r="E1300" t="str">
            <v>BATE EST.40/80T C-D</v>
          </cell>
          <cell r="F1300" t="str">
            <v>h</v>
          </cell>
        </row>
        <row r="1301">
          <cell r="B1301" t="str">
            <v>15.1.51</v>
          </cell>
          <cell r="D1301" t="str">
            <v>72.03.02.01</v>
          </cell>
          <cell r="E1301" t="str">
            <v>BATE EST.ATE 40T C-A</v>
          </cell>
          <cell r="F1301" t="str">
            <v>h</v>
          </cell>
        </row>
        <row r="1302">
          <cell r="B1302" t="str">
            <v>15.1.52</v>
          </cell>
          <cell r="D1302" t="str">
            <v>72.03.02.02</v>
          </cell>
          <cell r="E1302" t="str">
            <v>BATE EST.ATE 40T C-B</v>
          </cell>
          <cell r="F1302" t="str">
            <v>h</v>
          </cell>
        </row>
        <row r="1303">
          <cell r="B1303" t="str">
            <v>15.1.53</v>
          </cell>
          <cell r="D1303" t="str">
            <v>72.03.02.03</v>
          </cell>
          <cell r="E1303" t="str">
            <v>BATE EST.ATE 40T C-C</v>
          </cell>
          <cell r="F1303" t="str">
            <v>h</v>
          </cell>
        </row>
        <row r="1304">
          <cell r="B1304" t="str">
            <v>15.1.54</v>
          </cell>
          <cell r="D1304" t="str">
            <v>72.03.02.04</v>
          </cell>
          <cell r="E1304" t="str">
            <v>BATE EST.ATE 40T C-D</v>
          </cell>
          <cell r="F1304" t="str">
            <v>h</v>
          </cell>
        </row>
        <row r="1305">
          <cell r="B1305" t="str">
            <v>15.1.55</v>
          </cell>
          <cell r="D1305" t="str">
            <v>72.04.01.01</v>
          </cell>
          <cell r="E1305" t="str">
            <v>BETONEIRA 320L C-A</v>
          </cell>
          <cell r="F1305" t="str">
            <v>h</v>
          </cell>
        </row>
        <row r="1306">
          <cell r="B1306" t="str">
            <v>15.1.56</v>
          </cell>
          <cell r="D1306" t="str">
            <v>72.04.01.02</v>
          </cell>
          <cell r="E1306" t="str">
            <v>BETONEIRA 320L C-B</v>
          </cell>
          <cell r="F1306" t="str">
            <v>h</v>
          </cell>
        </row>
        <row r="1307">
          <cell r="B1307" t="str">
            <v>15.1.57</v>
          </cell>
          <cell r="D1307" t="str">
            <v>72.04.01.03</v>
          </cell>
          <cell r="E1307" t="str">
            <v>BETONEIRA 320L C-C</v>
          </cell>
          <cell r="F1307" t="str">
            <v>h</v>
          </cell>
        </row>
        <row r="1308">
          <cell r="B1308" t="str">
            <v>15.1.58</v>
          </cell>
          <cell r="D1308" t="str">
            <v>72.04.01.04</v>
          </cell>
          <cell r="E1308" t="str">
            <v>BETONEIRA 320L C-D</v>
          </cell>
          <cell r="F1308" t="str">
            <v>h</v>
          </cell>
        </row>
        <row r="1309">
          <cell r="B1309" t="str">
            <v>15.1.59</v>
          </cell>
          <cell r="D1309" t="str">
            <v>72.04.02.01</v>
          </cell>
          <cell r="E1309" t="str">
            <v>BETON.320L M.G.C-A</v>
          </cell>
          <cell r="F1309" t="str">
            <v>h</v>
          </cell>
        </row>
        <row r="1310">
          <cell r="B1310" t="str">
            <v>15.1.60</v>
          </cell>
          <cell r="D1310" t="str">
            <v>72.04.02.02</v>
          </cell>
          <cell r="E1310" t="str">
            <v>BETON.320L M.G.C-B</v>
          </cell>
          <cell r="F1310" t="str">
            <v>h</v>
          </cell>
        </row>
        <row r="1311">
          <cell r="B1311" t="str">
            <v>15.1.61</v>
          </cell>
          <cell r="D1311" t="str">
            <v>72.04.02.03</v>
          </cell>
          <cell r="E1311" t="str">
            <v>BETON.320L M.G.C-C</v>
          </cell>
          <cell r="F1311" t="str">
            <v>h</v>
          </cell>
        </row>
        <row r="1312">
          <cell r="B1312" t="str">
            <v>15.1.62</v>
          </cell>
          <cell r="D1312" t="str">
            <v>72.04.02.04</v>
          </cell>
          <cell r="E1312" t="str">
            <v>BETON.320L M.G.C-D</v>
          </cell>
          <cell r="F1312" t="str">
            <v>h</v>
          </cell>
        </row>
        <row r="1313">
          <cell r="B1313" t="str">
            <v>15.1.63</v>
          </cell>
          <cell r="D1313" t="str">
            <v>72.04.03.01</v>
          </cell>
          <cell r="E1313" t="str">
            <v>BETON.580L E.C/C.C-A</v>
          </cell>
          <cell r="F1313" t="str">
            <v>h</v>
          </cell>
        </row>
        <row r="1314">
          <cell r="B1314" t="str">
            <v>15.1.64</v>
          </cell>
          <cell r="D1314" t="str">
            <v>72.04.03.02</v>
          </cell>
          <cell r="E1314" t="str">
            <v>BETON.580L E.C/C.C-B</v>
          </cell>
          <cell r="F1314" t="str">
            <v>h</v>
          </cell>
        </row>
        <row r="1315">
          <cell r="B1315" t="str">
            <v>15.1.65</v>
          </cell>
          <cell r="D1315" t="str">
            <v>72.04.03.03</v>
          </cell>
          <cell r="E1315" t="str">
            <v>BETON.580L E.C/C.C-C</v>
          </cell>
          <cell r="F1315" t="str">
            <v>h</v>
          </cell>
        </row>
        <row r="1316">
          <cell r="B1316" t="str">
            <v>15.1.66</v>
          </cell>
          <cell r="D1316" t="str">
            <v>72.04.03.04</v>
          </cell>
          <cell r="E1316" t="str">
            <v>BETON.580L E.C/C.C-D</v>
          </cell>
          <cell r="F1316" t="str">
            <v>h</v>
          </cell>
        </row>
        <row r="1317">
          <cell r="B1317" t="str">
            <v>15.1.67</v>
          </cell>
          <cell r="D1317" t="str">
            <v>72.04.04.01</v>
          </cell>
          <cell r="E1317" t="str">
            <v xml:space="preserve">BETON.580L M.G.C-A </v>
          </cell>
          <cell r="F1317" t="str">
            <v>h</v>
          </cell>
        </row>
        <row r="1318">
          <cell r="B1318" t="str">
            <v>15.1.68</v>
          </cell>
          <cell r="D1318" t="str">
            <v>72.04.04.02</v>
          </cell>
          <cell r="E1318" t="str">
            <v>BETON.580L M.G.C-B</v>
          </cell>
          <cell r="F1318" t="str">
            <v>h</v>
          </cell>
        </row>
        <row r="1319">
          <cell r="B1319" t="str">
            <v>15.1.69</v>
          </cell>
          <cell r="D1319" t="str">
            <v>72.04.04.03</v>
          </cell>
          <cell r="E1319" t="str">
            <v>BETON.580L M.G.C-C</v>
          </cell>
          <cell r="F1319" t="str">
            <v>h</v>
          </cell>
        </row>
        <row r="1320">
          <cell r="B1320" t="str">
            <v>15.1.70</v>
          </cell>
          <cell r="D1320" t="str">
            <v>72.04.04.04</v>
          </cell>
          <cell r="E1320" t="str">
            <v>BETON.580L M.G.C-D</v>
          </cell>
          <cell r="F1320" t="str">
            <v>h</v>
          </cell>
        </row>
        <row r="1321">
          <cell r="B1321" t="str">
            <v>15.1.71</v>
          </cell>
          <cell r="D1321" t="str">
            <v>72.05.01.01</v>
          </cell>
          <cell r="E1321" t="str">
            <v>BOM.DREN.27M3/H C-A</v>
          </cell>
          <cell r="F1321" t="str">
            <v>h</v>
          </cell>
        </row>
        <row r="1322">
          <cell r="B1322" t="str">
            <v>15.1.72</v>
          </cell>
          <cell r="D1322" t="str">
            <v>72.05.01.02</v>
          </cell>
          <cell r="E1322" t="str">
            <v>BOM.DREN.27M3/H C-B</v>
          </cell>
          <cell r="F1322" t="str">
            <v>h</v>
          </cell>
        </row>
        <row r="1323">
          <cell r="B1323" t="str">
            <v>15.1.73</v>
          </cell>
          <cell r="D1323" t="str">
            <v>72.05.01.03</v>
          </cell>
          <cell r="E1323" t="str">
            <v>BOM.DREN.27M3/H C-C</v>
          </cell>
          <cell r="F1323" t="str">
            <v>h</v>
          </cell>
        </row>
        <row r="1324">
          <cell r="B1324" t="str">
            <v>15.1.74</v>
          </cell>
          <cell r="D1324" t="str">
            <v>72.05.01.04</v>
          </cell>
          <cell r="E1324" t="str">
            <v>BOM.DREN.27M3/H C-D</v>
          </cell>
          <cell r="F1324" t="str">
            <v>h</v>
          </cell>
        </row>
        <row r="1325">
          <cell r="B1325" t="str">
            <v>15.1.75</v>
          </cell>
          <cell r="D1325" t="str">
            <v>72.05.02.01</v>
          </cell>
          <cell r="E1325" t="str">
            <v>BOM.DREN.60M3/H C-A</v>
          </cell>
          <cell r="F1325" t="str">
            <v>h</v>
          </cell>
        </row>
        <row r="1326">
          <cell r="B1326" t="str">
            <v>15.1.76</v>
          </cell>
          <cell r="D1326" t="str">
            <v>72.05.02.02</v>
          </cell>
          <cell r="E1326" t="str">
            <v>BOM.DREN.60M3/H C-B</v>
          </cell>
          <cell r="F1326" t="str">
            <v>h</v>
          </cell>
        </row>
        <row r="1327">
          <cell r="B1327" t="str">
            <v>15.1.77</v>
          </cell>
          <cell r="D1327" t="str">
            <v>72.05.02.03</v>
          </cell>
          <cell r="E1327" t="str">
            <v>BOM.DREN.60M3/H C-C</v>
          </cell>
          <cell r="F1327" t="str">
            <v>h</v>
          </cell>
        </row>
        <row r="1328">
          <cell r="B1328" t="str">
            <v>15.1.78</v>
          </cell>
          <cell r="D1328" t="str">
            <v>72.05.02.04</v>
          </cell>
          <cell r="E1328" t="str">
            <v>BOM.DREN.60M3/H C-D</v>
          </cell>
          <cell r="F1328" t="str">
            <v>h</v>
          </cell>
        </row>
        <row r="1329">
          <cell r="B1329" t="str">
            <v>15.1.79</v>
          </cell>
          <cell r="D1329" t="str">
            <v>72.05.03.01</v>
          </cell>
          <cell r="E1329" t="str">
            <v>BOM.DREN.144M3/H C-A</v>
          </cell>
          <cell r="F1329" t="str">
            <v>h</v>
          </cell>
        </row>
        <row r="1330">
          <cell r="B1330" t="str">
            <v>15.1.80</v>
          </cell>
          <cell r="D1330" t="str">
            <v>72.05.03.02</v>
          </cell>
          <cell r="E1330" t="str">
            <v>BOM.DREN.144M3/H C-B</v>
          </cell>
          <cell r="F1330" t="str">
            <v>h</v>
          </cell>
        </row>
        <row r="1331">
          <cell r="B1331" t="str">
            <v>15.1.81</v>
          </cell>
          <cell r="D1331" t="str">
            <v>72.05.03.03</v>
          </cell>
          <cell r="E1331" t="str">
            <v>BOM.DREN.144M3/H C-C</v>
          </cell>
          <cell r="F1331" t="str">
            <v>h</v>
          </cell>
        </row>
        <row r="1332">
          <cell r="B1332" t="str">
            <v>15.1.82</v>
          </cell>
          <cell r="D1332" t="str">
            <v>72.05.03.04</v>
          </cell>
          <cell r="E1332" t="str">
            <v>BOM.DREN.144M3/H C-D</v>
          </cell>
          <cell r="F1332" t="str">
            <v>h</v>
          </cell>
        </row>
        <row r="1333">
          <cell r="B1333" t="str">
            <v>15.1.83</v>
          </cell>
          <cell r="D1333" t="str">
            <v>72.05.04.01</v>
          </cell>
          <cell r="E1333" t="str">
            <v>BOM.DREN.180M3/H C-A</v>
          </cell>
          <cell r="F1333" t="str">
            <v>h</v>
          </cell>
        </row>
        <row r="1334">
          <cell r="B1334" t="str">
            <v>15.1.84</v>
          </cell>
          <cell r="D1334" t="str">
            <v>72.05.04.02</v>
          </cell>
          <cell r="E1334" t="str">
            <v>BOM.DREN.180M3/H C-B</v>
          </cell>
          <cell r="F1334" t="str">
            <v>h</v>
          </cell>
        </row>
        <row r="1335">
          <cell r="B1335" t="str">
            <v>15.1.85</v>
          </cell>
          <cell r="D1335" t="str">
            <v>72.05.04.03</v>
          </cell>
          <cell r="E1335" t="str">
            <v>BOM.DREN.180M3/H C-C</v>
          </cell>
          <cell r="F1335" t="str">
            <v>h</v>
          </cell>
        </row>
        <row r="1336">
          <cell r="B1336" t="str">
            <v>15.1.86</v>
          </cell>
          <cell r="D1336" t="str">
            <v>72.05.04.04</v>
          </cell>
          <cell r="E1336" t="str">
            <v>BOM.DREN.180M3/H C-D</v>
          </cell>
          <cell r="F1336" t="str">
            <v>h</v>
          </cell>
        </row>
        <row r="1337">
          <cell r="B1337" t="str">
            <v>15.1.87</v>
          </cell>
          <cell r="D1337" t="str">
            <v>72.05.05.01</v>
          </cell>
          <cell r="E1337" t="str">
            <v>BOM.DREN.60.000L C-A</v>
          </cell>
          <cell r="F1337" t="str">
            <v>h</v>
          </cell>
        </row>
        <row r="1338">
          <cell r="B1338" t="str">
            <v>15.1.88</v>
          </cell>
          <cell r="D1338" t="str">
            <v>72.05.05.02</v>
          </cell>
          <cell r="E1338" t="str">
            <v>BOM.DREN.60.000L C-B</v>
          </cell>
          <cell r="F1338" t="str">
            <v>h</v>
          </cell>
        </row>
        <row r="1339">
          <cell r="B1339" t="str">
            <v>15.1.89</v>
          </cell>
          <cell r="D1339" t="str">
            <v>72.05.05.03</v>
          </cell>
          <cell r="E1339" t="str">
            <v>BOM.DREN.60.000L C-C</v>
          </cell>
          <cell r="F1339" t="str">
            <v>h</v>
          </cell>
        </row>
        <row r="1340">
          <cell r="B1340" t="str">
            <v>15.1.90</v>
          </cell>
          <cell r="D1340" t="str">
            <v>72.05.05.04</v>
          </cell>
          <cell r="E1340" t="str">
            <v>BOM.DREN.60.000L C-D</v>
          </cell>
          <cell r="F1340" t="str">
            <v>h</v>
          </cell>
        </row>
        <row r="1341">
          <cell r="B1341" t="str">
            <v>15.1.91</v>
          </cell>
          <cell r="D1341" t="str">
            <v>72.06.01.01</v>
          </cell>
          <cell r="E1341" t="str">
            <v>BOM.INJ.1M3/H C-A</v>
          </cell>
          <cell r="F1341" t="str">
            <v>h</v>
          </cell>
        </row>
        <row r="1342">
          <cell r="B1342" t="str">
            <v>15.1.92</v>
          </cell>
          <cell r="D1342" t="str">
            <v>72.06.01.02</v>
          </cell>
          <cell r="E1342" t="str">
            <v xml:space="preserve">BOM.INJ.1M3/H C-B </v>
          </cell>
          <cell r="F1342" t="str">
            <v>h</v>
          </cell>
        </row>
        <row r="1343">
          <cell r="B1343" t="str">
            <v>15.1.93</v>
          </cell>
          <cell r="D1343" t="str">
            <v>72.06.01.03</v>
          </cell>
          <cell r="E1343" t="str">
            <v>BOM.INJ.1M3/H C-C</v>
          </cell>
          <cell r="F1343" t="str">
            <v>h</v>
          </cell>
        </row>
        <row r="1344">
          <cell r="B1344" t="str">
            <v>15.1.94</v>
          </cell>
          <cell r="D1344" t="str">
            <v>72.06.01.04</v>
          </cell>
          <cell r="E1344" t="str">
            <v>BOM.INJ.1M3/H C-D</v>
          </cell>
          <cell r="F1344" t="str">
            <v>h</v>
          </cell>
        </row>
        <row r="1345">
          <cell r="B1345" t="str">
            <v>15.1.95</v>
          </cell>
          <cell r="D1345" t="str">
            <v>72.06.02.01</v>
          </cell>
          <cell r="E1345" t="str">
            <v>BOM.INJ.3M3/H C-A</v>
          </cell>
          <cell r="F1345" t="str">
            <v>h</v>
          </cell>
        </row>
        <row r="1346">
          <cell r="B1346" t="str">
            <v>15.1.96</v>
          </cell>
          <cell r="D1346" t="str">
            <v>72.06.02.02</v>
          </cell>
          <cell r="E1346" t="str">
            <v>BOM.INJ.3M3/H C-B</v>
          </cell>
          <cell r="F1346" t="str">
            <v>h</v>
          </cell>
        </row>
        <row r="1347">
          <cell r="B1347" t="str">
            <v>15.1.97</v>
          </cell>
          <cell r="D1347" t="str">
            <v>72.06.02.03</v>
          </cell>
          <cell r="E1347" t="str">
            <v>BOM.INJ.3M3/H C-C</v>
          </cell>
          <cell r="F1347" t="str">
            <v>h</v>
          </cell>
        </row>
        <row r="1348">
          <cell r="B1348" t="str">
            <v>15.1.98</v>
          </cell>
          <cell r="D1348" t="str">
            <v>72.06.02.04</v>
          </cell>
          <cell r="E1348" t="str">
            <v xml:space="preserve">BOM.INJ.3M3/H C-D </v>
          </cell>
          <cell r="F1348" t="str">
            <v>h</v>
          </cell>
        </row>
        <row r="1349">
          <cell r="B1349" t="str">
            <v>15.1.99</v>
          </cell>
          <cell r="D1349" t="str">
            <v>72.06.03.01</v>
          </cell>
          <cell r="E1349" t="str">
            <v>BOM.INJ.35 M3/H C-A</v>
          </cell>
          <cell r="F1349" t="str">
            <v>h</v>
          </cell>
        </row>
        <row r="1350">
          <cell r="B1350" t="str">
            <v>15.1.100</v>
          </cell>
          <cell r="D1350" t="str">
            <v>72.06.03.02</v>
          </cell>
          <cell r="E1350" t="str">
            <v>BOM.INJ.35 M3/H C-B</v>
          </cell>
          <cell r="F1350" t="str">
            <v>h</v>
          </cell>
        </row>
        <row r="1351">
          <cell r="B1351" t="str">
            <v>15.1.101</v>
          </cell>
          <cell r="D1351" t="str">
            <v xml:space="preserve">72.06.03.03 </v>
          </cell>
          <cell r="E1351" t="str">
            <v>BOM.INJ.35 M3/H C-C</v>
          </cell>
          <cell r="F1351" t="str">
            <v>h</v>
          </cell>
        </row>
        <row r="1352">
          <cell r="B1352" t="str">
            <v>15.1.102</v>
          </cell>
          <cell r="D1352" t="str">
            <v xml:space="preserve">72.06.03.04 </v>
          </cell>
          <cell r="E1352" t="str">
            <v>BOM.INJ.35 M3/H C-D</v>
          </cell>
          <cell r="F1352" t="str">
            <v>h</v>
          </cell>
        </row>
        <row r="1353">
          <cell r="B1353" t="str">
            <v>15.1.103</v>
          </cell>
          <cell r="D1353" t="str">
            <v>72.06.04.01</v>
          </cell>
          <cell r="E1353" t="str">
            <v>BOM.PROJ.MAN.10 C-A</v>
          </cell>
          <cell r="F1353" t="str">
            <v>h</v>
          </cell>
        </row>
        <row r="1354">
          <cell r="B1354" t="str">
            <v>15.1.104</v>
          </cell>
          <cell r="D1354" t="str">
            <v>72.06.04.02</v>
          </cell>
          <cell r="E1354" t="str">
            <v>BOM.PROJ.MAN.10 C-B</v>
          </cell>
          <cell r="F1354" t="str">
            <v>h</v>
          </cell>
        </row>
        <row r="1355">
          <cell r="B1355" t="str">
            <v>15.1.105</v>
          </cell>
          <cell r="D1355" t="str">
            <v>72.06.04.03</v>
          </cell>
          <cell r="E1355" t="str">
            <v>BOM.PROJ.MAN.10 C-C</v>
          </cell>
          <cell r="F1355" t="str">
            <v>h</v>
          </cell>
        </row>
        <row r="1356">
          <cell r="B1356" t="str">
            <v>15.1.106</v>
          </cell>
          <cell r="D1356" t="str">
            <v>72.06.04.04</v>
          </cell>
          <cell r="E1356" t="str">
            <v>BOM.PROJ.MAN.10 C-D</v>
          </cell>
          <cell r="F1356" t="str">
            <v>h</v>
          </cell>
        </row>
        <row r="1357">
          <cell r="B1357" t="str">
            <v>15.1.107</v>
          </cell>
          <cell r="D1357" t="str">
            <v>72.06.05.01</v>
          </cell>
          <cell r="E1357" t="str">
            <v>BOM.PROJ.23M3/H C-A</v>
          </cell>
          <cell r="F1357" t="str">
            <v>h</v>
          </cell>
        </row>
        <row r="1358">
          <cell r="B1358" t="str">
            <v>15.1.108</v>
          </cell>
          <cell r="D1358" t="str">
            <v>72.06.05.02</v>
          </cell>
          <cell r="E1358" t="str">
            <v>BOM.PROJ.23M3/H C-B</v>
          </cell>
          <cell r="F1358" t="str">
            <v>h</v>
          </cell>
        </row>
        <row r="1359">
          <cell r="B1359" t="str">
            <v>15.1.109</v>
          </cell>
          <cell r="D1359" t="str">
            <v>72.06.05.03</v>
          </cell>
          <cell r="E1359" t="str">
            <v>BOM.PROJ.23M3/H C-C</v>
          </cell>
          <cell r="F1359" t="str">
            <v>h</v>
          </cell>
        </row>
        <row r="1360">
          <cell r="B1360" t="str">
            <v>15.1.110</v>
          </cell>
          <cell r="D1360" t="str">
            <v>72.06.05.04</v>
          </cell>
          <cell r="E1360" t="str">
            <v>BOM.PROJ.23M3/H C-D</v>
          </cell>
          <cell r="F1360" t="str">
            <v>h</v>
          </cell>
        </row>
        <row r="1361">
          <cell r="B1361" t="str">
            <v>15.1.111</v>
          </cell>
          <cell r="D1361" t="str">
            <v>72.07.01.01</v>
          </cell>
          <cell r="E1361" t="str">
            <v>BOMBA HIDR.PROT.C-A</v>
          </cell>
          <cell r="F1361" t="str">
            <v>h</v>
          </cell>
        </row>
        <row r="1362">
          <cell r="B1362" t="str">
            <v>15.1.112</v>
          </cell>
          <cell r="D1362" t="str">
            <v>72.07.01.02</v>
          </cell>
          <cell r="E1362" t="str">
            <v>BOMBA HIDR.PROT.C-B</v>
          </cell>
          <cell r="F1362" t="str">
            <v>h</v>
          </cell>
        </row>
        <row r="1363">
          <cell r="B1363" t="str">
            <v>15.1.113</v>
          </cell>
          <cell r="D1363" t="str">
            <v>72.07.01.03</v>
          </cell>
          <cell r="E1363" t="str">
            <v>BOMBA HIDR.PROT.C-C</v>
          </cell>
          <cell r="F1363" t="str">
            <v>h</v>
          </cell>
        </row>
        <row r="1364">
          <cell r="B1364" t="str">
            <v>15.1.114</v>
          </cell>
          <cell r="D1364" t="str">
            <v>72.07.01.04</v>
          </cell>
          <cell r="E1364" t="str">
            <v>BOMBA HIDR.PROT.C-D</v>
          </cell>
          <cell r="F1364" t="str">
            <v>h</v>
          </cell>
        </row>
        <row r="1365">
          <cell r="B1365" t="str">
            <v>15.1.115</v>
          </cell>
          <cell r="D1365" t="str">
            <v>72.07.02.01</v>
          </cell>
          <cell r="E1365" t="str">
            <v>MAC.P/PROT. AU-1 C-A</v>
          </cell>
          <cell r="F1365" t="str">
            <v>h</v>
          </cell>
        </row>
        <row r="1366">
          <cell r="B1366" t="str">
            <v>15.1.116</v>
          </cell>
          <cell r="D1366" t="str">
            <v>72.07.02.02</v>
          </cell>
          <cell r="E1366" t="str">
            <v>MAC.P/PROT. AU-1 C-B</v>
          </cell>
          <cell r="F1366" t="str">
            <v>h</v>
          </cell>
        </row>
        <row r="1367">
          <cell r="B1367" t="str">
            <v>15.1.117</v>
          </cell>
          <cell r="D1367" t="str">
            <v>72.07.02.03</v>
          </cell>
          <cell r="E1367" t="str">
            <v>MAC.P/PROT. AU-1 C-C</v>
          </cell>
          <cell r="F1367" t="str">
            <v>h</v>
          </cell>
        </row>
        <row r="1368">
          <cell r="B1368" t="str">
            <v>15.1.118</v>
          </cell>
          <cell r="D1368" t="str">
            <v>72.07.02.04</v>
          </cell>
          <cell r="E1368" t="str">
            <v>MAC.P/PROT. AU-1 C-D</v>
          </cell>
          <cell r="F1368" t="str">
            <v>h</v>
          </cell>
        </row>
        <row r="1369">
          <cell r="B1369" t="str">
            <v>15.1.119</v>
          </cell>
          <cell r="D1369" t="str">
            <v>72.07.03.01</v>
          </cell>
          <cell r="E1369" t="str">
            <v>MAC.P/PROT. AU-5 C-A</v>
          </cell>
          <cell r="F1369" t="str">
            <v>h</v>
          </cell>
        </row>
        <row r="1370">
          <cell r="B1370" t="str">
            <v>15.1.120</v>
          </cell>
          <cell r="D1370" t="str">
            <v>72.07.03.02</v>
          </cell>
          <cell r="E1370" t="str">
            <v>MAC.P/PROT. AU-5 C-B</v>
          </cell>
          <cell r="F1370" t="str">
            <v>h</v>
          </cell>
        </row>
        <row r="1371">
          <cell r="B1371" t="str">
            <v>15.1.121</v>
          </cell>
          <cell r="D1371" t="str">
            <v>72.07.03.03</v>
          </cell>
          <cell r="E1371" t="str">
            <v>MAC.P/PROT. AU-5 C-C</v>
          </cell>
          <cell r="F1371" t="str">
            <v>h</v>
          </cell>
        </row>
        <row r="1372">
          <cell r="B1372" t="str">
            <v>15.1.122</v>
          </cell>
          <cell r="D1372" t="str">
            <v>72.07.03.04</v>
          </cell>
          <cell r="E1372" t="str">
            <v>MAC.P/PROT. AU-5 C-D</v>
          </cell>
          <cell r="F1372" t="str">
            <v>h</v>
          </cell>
        </row>
        <row r="1373">
          <cell r="B1373" t="str">
            <v>15.1.123</v>
          </cell>
          <cell r="D1373" t="str">
            <v>72.07.06.01</v>
          </cell>
          <cell r="E1373" t="str">
            <v>MAC.P/PROT.S-6 C-A</v>
          </cell>
          <cell r="F1373" t="str">
            <v>h</v>
          </cell>
        </row>
        <row r="1374">
          <cell r="B1374" t="str">
            <v>15.1.124</v>
          </cell>
          <cell r="D1374" t="str">
            <v>72.07.06.02</v>
          </cell>
          <cell r="E1374" t="str">
            <v>MAC.P/PROT.S-6 C-B</v>
          </cell>
          <cell r="F1374" t="str">
            <v>h</v>
          </cell>
        </row>
        <row r="1375">
          <cell r="B1375" t="str">
            <v>15.1.125</v>
          </cell>
          <cell r="D1375" t="str">
            <v>72.07.06.03</v>
          </cell>
          <cell r="E1375" t="str">
            <v>MAC.P/PROT.S-6 C-C</v>
          </cell>
          <cell r="F1375" t="str">
            <v>h</v>
          </cell>
        </row>
        <row r="1376">
          <cell r="B1376" t="str">
            <v>15.1.126</v>
          </cell>
          <cell r="D1376" t="str">
            <v>72.07.06.04</v>
          </cell>
          <cell r="E1376" t="str">
            <v>MAC.P/PROT.S-6 C-D</v>
          </cell>
          <cell r="F1376" t="str">
            <v>h</v>
          </cell>
        </row>
        <row r="1377">
          <cell r="B1377" t="str">
            <v>15.1.127</v>
          </cell>
          <cell r="D1377" t="str">
            <v>72.07.07.01</v>
          </cell>
          <cell r="E1377" t="str">
            <v>MAC.P/PROT.K-350 C-A</v>
          </cell>
          <cell r="F1377" t="str">
            <v>h</v>
          </cell>
        </row>
        <row r="1378">
          <cell r="B1378" t="str">
            <v>15.1.128</v>
          </cell>
          <cell r="D1378" t="str">
            <v>72.07.07.02</v>
          </cell>
          <cell r="E1378" t="str">
            <v>MAC.P/PROT.K-350 C-B</v>
          </cell>
          <cell r="F1378" t="str">
            <v>h</v>
          </cell>
        </row>
        <row r="1379">
          <cell r="B1379" t="str">
            <v>15.1.129</v>
          </cell>
          <cell r="D1379" t="str">
            <v>72.07.07.03</v>
          </cell>
          <cell r="E1379" t="str">
            <v>MAC.P/PROT.K-350 C-C</v>
          </cell>
          <cell r="F1379" t="str">
            <v>h</v>
          </cell>
        </row>
        <row r="1380">
          <cell r="B1380" t="str">
            <v>15.1.130</v>
          </cell>
          <cell r="D1380" t="str">
            <v>72.07.07.04</v>
          </cell>
          <cell r="E1380" t="str">
            <v>MAC.P/PROT.K-350 C-D</v>
          </cell>
          <cell r="F1380" t="str">
            <v>h</v>
          </cell>
        </row>
        <row r="1381">
          <cell r="B1381" t="str">
            <v>15.1.131</v>
          </cell>
          <cell r="D1381" t="str">
            <v>72.08.01.01</v>
          </cell>
          <cell r="E1381" t="str">
            <v>CHAS.IRRIG.6000L C-A</v>
          </cell>
          <cell r="F1381" t="str">
            <v>h</v>
          </cell>
        </row>
        <row r="1382">
          <cell r="B1382" t="str">
            <v>15.1.132</v>
          </cell>
          <cell r="D1382" t="str">
            <v>72.08.01.02</v>
          </cell>
          <cell r="E1382" t="str">
            <v>CHAS.IRRIG.6000L C-B</v>
          </cell>
          <cell r="F1382" t="str">
            <v>h</v>
          </cell>
        </row>
        <row r="1383">
          <cell r="B1383" t="str">
            <v>15.1.133</v>
          </cell>
          <cell r="D1383" t="str">
            <v>72.08.01.03</v>
          </cell>
          <cell r="E1383" t="str">
            <v>CHAS.IRRIG.6000L C-C</v>
          </cell>
          <cell r="F1383" t="str">
            <v>h</v>
          </cell>
        </row>
        <row r="1384">
          <cell r="B1384" t="str">
            <v>15.1.134</v>
          </cell>
          <cell r="D1384" t="str">
            <v>72.08.01.04</v>
          </cell>
          <cell r="E1384" t="str">
            <v>CHAS.IRRIG.6000L C-D</v>
          </cell>
          <cell r="F1384" t="str">
            <v>h</v>
          </cell>
        </row>
        <row r="1385">
          <cell r="B1385" t="str">
            <v>15.1.135</v>
          </cell>
          <cell r="D1385" t="str">
            <v>72.08.01.05</v>
          </cell>
          <cell r="E1385" t="str">
            <v>CHAS.IRRIG.6000L C-E</v>
          </cell>
          <cell r="F1385" t="str">
            <v>km</v>
          </cell>
        </row>
        <row r="1386">
          <cell r="B1386" t="str">
            <v>15.1.136</v>
          </cell>
          <cell r="D1386" t="str">
            <v>72.08.02.01</v>
          </cell>
          <cell r="E1386" t="str">
            <v>CHAS.IRRIG.9000L C-A</v>
          </cell>
          <cell r="F1386" t="str">
            <v>h</v>
          </cell>
        </row>
        <row r="1387">
          <cell r="B1387" t="str">
            <v>15.1.137</v>
          </cell>
          <cell r="D1387" t="str">
            <v>72.08.02.02</v>
          </cell>
          <cell r="E1387" t="str">
            <v>CHAS.IRRIG.9000L C-B</v>
          </cell>
          <cell r="F1387" t="str">
            <v>h</v>
          </cell>
        </row>
        <row r="1388">
          <cell r="B1388" t="str">
            <v>15.1.138</v>
          </cell>
          <cell r="D1388" t="str">
            <v>72.08.02.03</v>
          </cell>
          <cell r="E1388" t="str">
            <v>CHAS.IRRIG.9000L C-C</v>
          </cell>
          <cell r="F1388" t="str">
            <v>h</v>
          </cell>
        </row>
        <row r="1389">
          <cell r="B1389" t="str">
            <v>15.1.139</v>
          </cell>
          <cell r="D1389" t="str">
            <v>72.08.02.04</v>
          </cell>
          <cell r="E1389" t="str">
            <v>CHAS.IRRIG.9000L C-D</v>
          </cell>
          <cell r="F1389" t="str">
            <v>h</v>
          </cell>
        </row>
        <row r="1390">
          <cell r="B1390" t="str">
            <v>15.1.140</v>
          </cell>
          <cell r="D1390" t="str">
            <v>72.08.02.05</v>
          </cell>
          <cell r="E1390" t="str">
            <v>CHAS.IRRIG.9000L C-E</v>
          </cell>
          <cell r="F1390" t="str">
            <v>km</v>
          </cell>
        </row>
        <row r="1391">
          <cell r="B1391" t="str">
            <v>15.1.141</v>
          </cell>
          <cell r="D1391" t="str">
            <v>72.09.01.01</v>
          </cell>
          <cell r="E1391" t="str">
            <v>CHAS.BASC. 5M3 C-A</v>
          </cell>
          <cell r="F1391" t="str">
            <v>h</v>
          </cell>
        </row>
        <row r="1392">
          <cell r="B1392" t="str">
            <v>15.1.142</v>
          </cell>
          <cell r="D1392" t="str">
            <v>72.09.01.02</v>
          </cell>
          <cell r="E1392" t="str">
            <v>CHAS.BASC. 5M3 C-B</v>
          </cell>
          <cell r="F1392" t="str">
            <v>h</v>
          </cell>
        </row>
        <row r="1393">
          <cell r="B1393" t="str">
            <v>15.1.143</v>
          </cell>
          <cell r="D1393" t="str">
            <v>72.09.01.03</v>
          </cell>
          <cell r="E1393" t="str">
            <v>CHAS.BASC. 5M3 C-C</v>
          </cell>
          <cell r="F1393" t="str">
            <v>h</v>
          </cell>
        </row>
        <row r="1394">
          <cell r="B1394" t="str">
            <v>15.1.144</v>
          </cell>
          <cell r="D1394" t="str">
            <v>72.09.01.04</v>
          </cell>
          <cell r="E1394" t="str">
            <v>CHAS.BASC. 5M3 C-D</v>
          </cell>
          <cell r="F1394" t="str">
            <v>h</v>
          </cell>
        </row>
        <row r="1395">
          <cell r="B1395" t="str">
            <v>15.1.145</v>
          </cell>
          <cell r="D1395" t="str">
            <v>72.09.01.05</v>
          </cell>
          <cell r="E1395" t="str">
            <v>CHAS.BASC. 5M3 C-E</v>
          </cell>
          <cell r="F1395" t="str">
            <v>km</v>
          </cell>
        </row>
        <row r="1396">
          <cell r="B1396" t="str">
            <v>15.1.146</v>
          </cell>
          <cell r="D1396" t="str">
            <v>72.09.02.01</v>
          </cell>
          <cell r="E1396" t="str">
            <v>CHAS.BASC. 8M3 C-A</v>
          </cell>
          <cell r="F1396" t="str">
            <v>h</v>
          </cell>
        </row>
        <row r="1397">
          <cell r="B1397" t="str">
            <v>15.1.147</v>
          </cell>
          <cell r="D1397" t="str">
            <v>72.09.02.02</v>
          </cell>
          <cell r="E1397" t="str">
            <v>CHAS.BASC. 8M3 C-B</v>
          </cell>
          <cell r="F1397" t="str">
            <v>h</v>
          </cell>
        </row>
        <row r="1398">
          <cell r="B1398" t="str">
            <v>15.1.148</v>
          </cell>
          <cell r="D1398" t="str">
            <v>72.09.02.03</v>
          </cell>
          <cell r="E1398" t="str">
            <v>CHAS.BASC. 8M3 C-C</v>
          </cell>
          <cell r="F1398" t="str">
            <v>h</v>
          </cell>
        </row>
        <row r="1399">
          <cell r="B1399" t="str">
            <v>15.1.149</v>
          </cell>
          <cell r="D1399" t="str">
            <v>72.09.02.04</v>
          </cell>
          <cell r="E1399" t="str">
            <v>CHAS.BASC. 8M3 C-D</v>
          </cell>
          <cell r="F1399" t="str">
            <v>h</v>
          </cell>
        </row>
        <row r="1400">
          <cell r="B1400" t="str">
            <v>15.1.150</v>
          </cell>
          <cell r="D1400" t="str">
            <v>72.09.02.05</v>
          </cell>
          <cell r="E1400" t="str">
            <v xml:space="preserve">CHAS.BASC. 8M3 C-E </v>
          </cell>
          <cell r="F1400" t="str">
            <v>km</v>
          </cell>
        </row>
        <row r="1401">
          <cell r="B1401" t="str">
            <v>15.1.151</v>
          </cell>
          <cell r="D1401" t="str">
            <v>72.09.03.01</v>
          </cell>
          <cell r="E1401" t="str">
            <v>CHAS.BASC. 10M3 C-A</v>
          </cell>
          <cell r="F1401" t="str">
            <v>h</v>
          </cell>
        </row>
        <row r="1402">
          <cell r="B1402" t="str">
            <v>15.1.152</v>
          </cell>
          <cell r="D1402" t="str">
            <v>72.09.03.02</v>
          </cell>
          <cell r="E1402" t="str">
            <v>CHAS.BASC. 10M3 C-B</v>
          </cell>
          <cell r="F1402" t="str">
            <v>h</v>
          </cell>
        </row>
        <row r="1403">
          <cell r="B1403" t="str">
            <v>15.1.153</v>
          </cell>
          <cell r="D1403" t="str">
            <v>72.09.03.03</v>
          </cell>
          <cell r="E1403" t="str">
            <v>CHAS.BASC. 10M3 C-C</v>
          </cell>
          <cell r="F1403" t="str">
            <v>h</v>
          </cell>
        </row>
        <row r="1404">
          <cell r="B1404" t="str">
            <v>15.1.154</v>
          </cell>
          <cell r="D1404" t="str">
            <v>72.09.03.04</v>
          </cell>
          <cell r="E1404" t="str">
            <v>CHAS.BASC. 10M3 C-D</v>
          </cell>
          <cell r="F1404" t="str">
            <v>h</v>
          </cell>
        </row>
        <row r="1405">
          <cell r="B1405" t="str">
            <v>15.1.155</v>
          </cell>
          <cell r="D1405" t="str">
            <v>72.09.03.05</v>
          </cell>
          <cell r="E1405" t="str">
            <v>CHAS.BASC. 10M3 C-E</v>
          </cell>
          <cell r="F1405" t="str">
            <v>km</v>
          </cell>
        </row>
        <row r="1406">
          <cell r="B1406" t="str">
            <v>15.1.156</v>
          </cell>
          <cell r="D1406" t="str">
            <v>72.10.01.01</v>
          </cell>
          <cell r="E1406" t="str">
            <v>CHAS.BASC. 18,3M3 C-A</v>
          </cell>
          <cell r="F1406" t="str">
            <v>h</v>
          </cell>
        </row>
        <row r="1407">
          <cell r="B1407" t="str">
            <v>15.1.157</v>
          </cell>
          <cell r="D1407" t="str">
            <v>72.10.01.02</v>
          </cell>
          <cell r="E1407" t="str">
            <v>CHAS.BASC. 18,3M3 C-B</v>
          </cell>
          <cell r="F1407" t="str">
            <v>h</v>
          </cell>
        </row>
        <row r="1408">
          <cell r="B1408" t="str">
            <v>15.1.158</v>
          </cell>
          <cell r="D1408" t="str">
            <v>72.10.01.03</v>
          </cell>
          <cell r="E1408" t="str">
            <v>CHAS.BASC. 18,3M3 C-C</v>
          </cell>
          <cell r="F1408" t="str">
            <v>h</v>
          </cell>
        </row>
        <row r="1409">
          <cell r="B1409" t="str">
            <v>15.1.159</v>
          </cell>
          <cell r="D1409" t="str">
            <v>72.10.01.04</v>
          </cell>
          <cell r="E1409" t="str">
            <v>CHAS.BASC. 18,3M3 C-D</v>
          </cell>
          <cell r="F1409" t="str">
            <v>h</v>
          </cell>
        </row>
        <row r="1410">
          <cell r="B1410" t="str">
            <v>15.1.160</v>
          </cell>
          <cell r="D1410" t="str">
            <v>72.10.01.05</v>
          </cell>
          <cell r="E1410" t="str">
            <v>CHAS.BASC. 18,3M3 C-E</v>
          </cell>
          <cell r="F1410" t="str">
            <v>km</v>
          </cell>
        </row>
        <row r="1411">
          <cell r="B1411" t="str">
            <v>15.1.161</v>
          </cell>
          <cell r="D1411" t="str">
            <v>72.11.01.01</v>
          </cell>
          <cell r="E1411" t="str">
            <v xml:space="preserve">CHAS.BET. 5M3 C-A </v>
          </cell>
          <cell r="F1411" t="str">
            <v>h</v>
          </cell>
        </row>
        <row r="1412">
          <cell r="B1412" t="str">
            <v>15.1.162</v>
          </cell>
          <cell r="D1412" t="str">
            <v>72.11.01.02</v>
          </cell>
          <cell r="E1412" t="str">
            <v>CHAS.BET. 5M3 C-B</v>
          </cell>
          <cell r="F1412" t="str">
            <v>h</v>
          </cell>
        </row>
        <row r="1413">
          <cell r="B1413" t="str">
            <v>15.1.163</v>
          </cell>
          <cell r="D1413" t="str">
            <v>72.11.01.03</v>
          </cell>
          <cell r="E1413" t="str">
            <v>CHAS.BET. 5M3 C-C</v>
          </cell>
          <cell r="F1413" t="str">
            <v>h</v>
          </cell>
        </row>
        <row r="1414">
          <cell r="B1414" t="str">
            <v>15.1.164</v>
          </cell>
          <cell r="D1414" t="str">
            <v>72.11.01.04</v>
          </cell>
          <cell r="E1414" t="str">
            <v>CHAS.BET. 5M3 C-D</v>
          </cell>
          <cell r="F1414" t="str">
            <v>h</v>
          </cell>
        </row>
        <row r="1415">
          <cell r="B1415" t="str">
            <v>15.1.165</v>
          </cell>
          <cell r="D1415" t="str">
            <v>72.11.01.05</v>
          </cell>
          <cell r="E1415" t="str">
            <v>CHAS.BET. 5M3 C-E</v>
          </cell>
          <cell r="F1415" t="str">
            <v>km</v>
          </cell>
        </row>
        <row r="1416">
          <cell r="B1416" t="str">
            <v>15.1.166</v>
          </cell>
          <cell r="D1416" t="str">
            <v>72.11.02.01</v>
          </cell>
          <cell r="E1416" t="str">
            <v>CHAS.BET. 7M3 C-A</v>
          </cell>
          <cell r="F1416" t="str">
            <v>h</v>
          </cell>
        </row>
        <row r="1417">
          <cell r="B1417" t="str">
            <v>15.1.167</v>
          </cell>
          <cell r="D1417" t="str">
            <v>72.11.02.02</v>
          </cell>
          <cell r="E1417" t="str">
            <v>CHAS.BET. 7M3 C-B</v>
          </cell>
          <cell r="F1417" t="str">
            <v>h</v>
          </cell>
        </row>
        <row r="1418">
          <cell r="B1418" t="str">
            <v>15.1.168</v>
          </cell>
          <cell r="D1418" t="str">
            <v>72.11.02.03</v>
          </cell>
          <cell r="E1418" t="str">
            <v>CHAS.BET. 7M3 C-C</v>
          </cell>
          <cell r="F1418" t="str">
            <v>h</v>
          </cell>
        </row>
        <row r="1419">
          <cell r="B1419" t="str">
            <v>15.1.169</v>
          </cell>
          <cell r="D1419" t="str">
            <v>72.11.02.04</v>
          </cell>
          <cell r="E1419" t="str">
            <v>CHAS.BET. 7M3 C-D</v>
          </cell>
          <cell r="F1419" t="str">
            <v>h</v>
          </cell>
        </row>
        <row r="1420">
          <cell r="B1420" t="str">
            <v>15.1.170</v>
          </cell>
          <cell r="D1420" t="str">
            <v>72.11.02.05</v>
          </cell>
          <cell r="E1420" t="str">
            <v>CHAS.BET. 7M3 C-E</v>
          </cell>
          <cell r="F1420" t="str">
            <v>km</v>
          </cell>
        </row>
        <row r="1421">
          <cell r="B1421" t="str">
            <v>15.1.171</v>
          </cell>
          <cell r="D1421" t="str">
            <v>72.11.03.01</v>
          </cell>
          <cell r="E1421" t="str">
            <v>CHAS.BOMB.C.22T C-A</v>
          </cell>
          <cell r="F1421" t="str">
            <v>h</v>
          </cell>
        </row>
        <row r="1422">
          <cell r="B1422" t="str">
            <v>15.1.172</v>
          </cell>
          <cell r="D1422" t="str">
            <v>72.11.03.02</v>
          </cell>
          <cell r="E1422" t="str">
            <v>CHAS.BOMB.C.22T C-B</v>
          </cell>
          <cell r="F1422" t="str">
            <v>h</v>
          </cell>
        </row>
        <row r="1423">
          <cell r="B1423" t="str">
            <v>15.1.173</v>
          </cell>
          <cell r="D1423" t="str">
            <v>72.11.03.03</v>
          </cell>
          <cell r="E1423" t="str">
            <v>CHAS.BOMB.C.22T C-C</v>
          </cell>
          <cell r="F1423" t="str">
            <v>h</v>
          </cell>
        </row>
        <row r="1424">
          <cell r="B1424" t="str">
            <v>15.1.174</v>
          </cell>
          <cell r="D1424" t="str">
            <v>72.11.03.04</v>
          </cell>
          <cell r="E1424" t="str">
            <v>CHAS.BOMB.C.22T C-D</v>
          </cell>
          <cell r="F1424" t="str">
            <v>h</v>
          </cell>
        </row>
        <row r="1425">
          <cell r="B1425" t="str">
            <v>15.1.175</v>
          </cell>
          <cell r="D1425" t="str">
            <v>72.11.03.05</v>
          </cell>
          <cell r="E1425" t="str">
            <v>CHAS.BOMB.C.22T C-E</v>
          </cell>
          <cell r="F1425" t="str">
            <v>km</v>
          </cell>
        </row>
        <row r="1426">
          <cell r="B1426" t="str">
            <v>15.1.176</v>
          </cell>
          <cell r="D1426" t="str">
            <v>72.12.01.01</v>
          </cell>
          <cell r="E1426" t="str">
            <v>CHAS.C.M.4,5T C-A</v>
          </cell>
          <cell r="F1426" t="str">
            <v>h</v>
          </cell>
        </row>
        <row r="1427">
          <cell r="B1427" t="str">
            <v>15.1.177</v>
          </cell>
          <cell r="D1427" t="str">
            <v>72.12.01.02</v>
          </cell>
          <cell r="E1427" t="str">
            <v>CHAS.C.M.4,5T C-B</v>
          </cell>
          <cell r="F1427" t="str">
            <v>h</v>
          </cell>
        </row>
        <row r="1428">
          <cell r="B1428" t="str">
            <v>15.1.178</v>
          </cell>
          <cell r="D1428" t="str">
            <v>72.12.01.03</v>
          </cell>
          <cell r="E1428" t="str">
            <v>CHAS.C.M.4,5T C-C</v>
          </cell>
          <cell r="F1428" t="str">
            <v>h</v>
          </cell>
        </row>
        <row r="1429">
          <cell r="B1429" t="str">
            <v>15.1.179</v>
          </cell>
          <cell r="D1429" t="str">
            <v>72.12.01.04</v>
          </cell>
          <cell r="E1429" t="str">
            <v>CHAS.C.M.4,5T C-D</v>
          </cell>
          <cell r="F1429" t="str">
            <v>h</v>
          </cell>
        </row>
        <row r="1430">
          <cell r="B1430" t="str">
            <v>15.1.180</v>
          </cell>
          <cell r="D1430" t="str">
            <v>72.12.01.05</v>
          </cell>
          <cell r="E1430" t="str">
            <v>CHAS.C.M.4,5T C-E</v>
          </cell>
          <cell r="F1430" t="str">
            <v>km</v>
          </cell>
        </row>
        <row r="1431">
          <cell r="B1431" t="str">
            <v>15.1.181</v>
          </cell>
          <cell r="D1431" t="str">
            <v>72.12.02.01</v>
          </cell>
          <cell r="E1431" t="str">
            <v xml:space="preserve">CHAS.C.M.8,0T C-A </v>
          </cell>
          <cell r="F1431" t="str">
            <v>h</v>
          </cell>
        </row>
        <row r="1432">
          <cell r="B1432" t="str">
            <v>15.1.182</v>
          </cell>
          <cell r="D1432" t="str">
            <v>72.12.02.02</v>
          </cell>
          <cell r="E1432" t="str">
            <v>CHAS.C.M.8,0T C-B</v>
          </cell>
          <cell r="F1432" t="str">
            <v>h</v>
          </cell>
        </row>
        <row r="1433">
          <cell r="B1433" t="str">
            <v>15.1.183</v>
          </cell>
          <cell r="D1433" t="str">
            <v>72.12.02.03</v>
          </cell>
          <cell r="E1433" t="str">
            <v>CHAS.C.M.8,0T C-C</v>
          </cell>
          <cell r="F1433" t="str">
            <v>h</v>
          </cell>
        </row>
        <row r="1434">
          <cell r="B1434" t="str">
            <v>15.1.184</v>
          </cell>
          <cell r="D1434" t="str">
            <v>72.12.02.04</v>
          </cell>
          <cell r="E1434" t="str">
            <v xml:space="preserve">CHAS.C.M.8,0T C-D </v>
          </cell>
          <cell r="F1434" t="str">
            <v>h</v>
          </cell>
        </row>
        <row r="1435">
          <cell r="B1435" t="str">
            <v>15.1.185</v>
          </cell>
          <cell r="D1435" t="str">
            <v>72.12.02.05</v>
          </cell>
          <cell r="E1435" t="str">
            <v>CHAS.C.M.8,0T C-E</v>
          </cell>
          <cell r="F1435" t="str">
            <v>km</v>
          </cell>
        </row>
        <row r="1436">
          <cell r="B1436" t="str">
            <v>15.1.186</v>
          </cell>
          <cell r="D1436" t="str">
            <v>72.12.03.01</v>
          </cell>
          <cell r="E1436" t="str">
            <v>CHAS.C.M.10,5T C-A</v>
          </cell>
          <cell r="F1436" t="str">
            <v>h</v>
          </cell>
        </row>
        <row r="1437">
          <cell r="B1437" t="str">
            <v>15.1.187</v>
          </cell>
          <cell r="D1437" t="str">
            <v>72.12.03.02</v>
          </cell>
          <cell r="E1437" t="str">
            <v>CHAS.C.M.10,5T C-B</v>
          </cell>
          <cell r="F1437" t="str">
            <v>h</v>
          </cell>
        </row>
        <row r="1438">
          <cell r="B1438" t="str">
            <v>15.1.188</v>
          </cell>
          <cell r="D1438" t="str">
            <v>72.12.03.03</v>
          </cell>
          <cell r="E1438" t="str">
            <v>CHAS.C.M.10,5T C-C</v>
          </cell>
          <cell r="F1438" t="str">
            <v>h</v>
          </cell>
        </row>
        <row r="1439">
          <cell r="B1439" t="str">
            <v>15.1.189</v>
          </cell>
          <cell r="D1439" t="str">
            <v>72.12.03.04</v>
          </cell>
          <cell r="E1439" t="str">
            <v xml:space="preserve">CHAS.C.M.10,5T C-D </v>
          </cell>
          <cell r="F1439" t="str">
            <v>h</v>
          </cell>
        </row>
        <row r="1440">
          <cell r="B1440" t="str">
            <v>15.1.190</v>
          </cell>
          <cell r="D1440" t="str">
            <v>72.12.03.05</v>
          </cell>
          <cell r="E1440" t="str">
            <v>CHAS.C.M.10,5T C-E</v>
          </cell>
          <cell r="F1440" t="str">
            <v>km</v>
          </cell>
        </row>
        <row r="1441">
          <cell r="B1441" t="str">
            <v>15.1.191</v>
          </cell>
          <cell r="D1441" t="str">
            <v>72.12.04.01</v>
          </cell>
          <cell r="E1441" t="str">
            <v>CHAS.LUBR.3000L C-A</v>
          </cell>
          <cell r="F1441" t="str">
            <v>h</v>
          </cell>
        </row>
        <row r="1442">
          <cell r="B1442" t="str">
            <v>15.1.192</v>
          </cell>
          <cell r="D1442" t="str">
            <v>72.12.04.02</v>
          </cell>
          <cell r="E1442" t="str">
            <v>CHAS.LUBR.3000L C-B</v>
          </cell>
          <cell r="F1442" t="str">
            <v>h</v>
          </cell>
        </row>
        <row r="1443">
          <cell r="B1443" t="str">
            <v>15.1.193</v>
          </cell>
          <cell r="D1443" t="str">
            <v>72.12.04.03</v>
          </cell>
          <cell r="E1443" t="str">
            <v>CHAS.LUBR.3000L C-C</v>
          </cell>
          <cell r="F1443" t="str">
            <v>h</v>
          </cell>
        </row>
        <row r="1444">
          <cell r="B1444" t="str">
            <v>15.1.194</v>
          </cell>
          <cell r="D1444" t="str">
            <v>72.12.04.04</v>
          </cell>
          <cell r="E1444" t="str">
            <v>CHAS.LUBR.3000L C-D</v>
          </cell>
          <cell r="F1444" t="str">
            <v>h</v>
          </cell>
        </row>
        <row r="1445">
          <cell r="B1445" t="str">
            <v>15.1.195</v>
          </cell>
          <cell r="D1445" t="str">
            <v>72.12.04.05</v>
          </cell>
          <cell r="E1445" t="str">
            <v>CHAS.LUBR.3000L C-E</v>
          </cell>
          <cell r="F1445" t="str">
            <v>km</v>
          </cell>
        </row>
        <row r="1446">
          <cell r="B1446" t="str">
            <v>15.1.196</v>
          </cell>
          <cell r="D1446" t="str">
            <v>72.12.05.01</v>
          </cell>
          <cell r="E1446" t="str">
            <v>CHAS.LUBR.7000L C-A</v>
          </cell>
          <cell r="F1446" t="str">
            <v>h</v>
          </cell>
        </row>
        <row r="1447">
          <cell r="B1447" t="str">
            <v>15.1.197</v>
          </cell>
          <cell r="D1447" t="str">
            <v>72.12.05.02</v>
          </cell>
          <cell r="E1447" t="str">
            <v>CHAS.LUBR.7000L C-B</v>
          </cell>
          <cell r="F1447" t="str">
            <v>h</v>
          </cell>
        </row>
        <row r="1448">
          <cell r="B1448" t="str">
            <v>15.1.198</v>
          </cell>
          <cell r="D1448" t="str">
            <v>72.12.05.03</v>
          </cell>
          <cell r="E1448" t="str">
            <v>CHAS.LUBR.7000L C-C</v>
          </cell>
          <cell r="F1448" t="str">
            <v>h</v>
          </cell>
        </row>
        <row r="1449">
          <cell r="B1449" t="str">
            <v>15.1.199</v>
          </cell>
          <cell r="D1449" t="str">
            <v>72.12.05.04</v>
          </cell>
          <cell r="E1449" t="str">
            <v>CHAS.LUBR.7000L C-D</v>
          </cell>
          <cell r="F1449" t="str">
            <v>h</v>
          </cell>
        </row>
        <row r="1450">
          <cell r="B1450" t="str">
            <v>15.1.200</v>
          </cell>
          <cell r="D1450" t="str">
            <v>72.12.05.05</v>
          </cell>
          <cell r="E1450" t="str">
            <v>CHAS.LUBR.7000L C-E</v>
          </cell>
          <cell r="F1450" t="str">
            <v>km</v>
          </cell>
        </row>
        <row r="1451">
          <cell r="B1451" t="str">
            <v>15.1.201</v>
          </cell>
          <cell r="D1451" t="str">
            <v>72.12.06.01</v>
          </cell>
          <cell r="E1451" t="str">
            <v>CHAS.ABASTECEDOR C-A</v>
          </cell>
          <cell r="F1451" t="str">
            <v>h</v>
          </cell>
        </row>
        <row r="1452">
          <cell r="B1452" t="str">
            <v>15.1.202</v>
          </cell>
          <cell r="D1452" t="str">
            <v>72.12.06.02</v>
          </cell>
          <cell r="E1452" t="str">
            <v>CHAS.ABASTECEDOR C-B</v>
          </cell>
          <cell r="F1452" t="str">
            <v>h</v>
          </cell>
        </row>
        <row r="1453">
          <cell r="B1453" t="str">
            <v>15.1.203</v>
          </cell>
          <cell r="D1453" t="str">
            <v>72.12.06.03</v>
          </cell>
          <cell r="E1453" t="str">
            <v>CHAS.ABASTECEDOR C-C</v>
          </cell>
          <cell r="F1453" t="str">
            <v>h</v>
          </cell>
        </row>
        <row r="1454">
          <cell r="B1454" t="str">
            <v>15.1.204</v>
          </cell>
          <cell r="D1454" t="str">
            <v>72.12.06.04</v>
          </cell>
          <cell r="E1454" t="str">
            <v>CHAS.ABASTECEDOR C-D</v>
          </cell>
          <cell r="F1454" t="str">
            <v>h</v>
          </cell>
        </row>
        <row r="1455">
          <cell r="B1455" t="str">
            <v>15.1.205</v>
          </cell>
          <cell r="D1455" t="str">
            <v>72.12.06.05</v>
          </cell>
          <cell r="E1455" t="str">
            <v>CHAS.ABASTECEDOR C-E</v>
          </cell>
          <cell r="F1455" t="str">
            <v>km</v>
          </cell>
        </row>
        <row r="1456">
          <cell r="B1456" t="str">
            <v>15.1.206</v>
          </cell>
          <cell r="D1456" t="str">
            <v>72.12.07.01</v>
          </cell>
          <cell r="E1456" t="str">
            <v>CHAS.BOIAD.R. 8T C-A</v>
          </cell>
          <cell r="F1456" t="str">
            <v>h</v>
          </cell>
        </row>
        <row r="1457">
          <cell r="B1457" t="str">
            <v>15.1.207</v>
          </cell>
          <cell r="D1457" t="str">
            <v>72.12.07.02</v>
          </cell>
          <cell r="E1457" t="str">
            <v>CHAS.BOIAD.R. 8T C-B</v>
          </cell>
          <cell r="F1457" t="str">
            <v>h</v>
          </cell>
        </row>
        <row r="1458">
          <cell r="B1458" t="str">
            <v>15.1.208</v>
          </cell>
          <cell r="D1458" t="str">
            <v>72.12.07.03</v>
          </cell>
          <cell r="E1458" t="str">
            <v>CHAS.BOIAD.R. 8T C-C</v>
          </cell>
          <cell r="F1458" t="str">
            <v>h</v>
          </cell>
        </row>
        <row r="1459">
          <cell r="B1459" t="str">
            <v>15.1.209</v>
          </cell>
          <cell r="D1459" t="str">
            <v>72.12.07.04</v>
          </cell>
          <cell r="E1459" t="str">
            <v>CHAS.BOIAD.R. 8T C-D</v>
          </cell>
          <cell r="F1459" t="str">
            <v>h</v>
          </cell>
        </row>
        <row r="1460">
          <cell r="B1460" t="str">
            <v>15.1.210</v>
          </cell>
          <cell r="D1460" t="str">
            <v>72.12.08.04</v>
          </cell>
          <cell r="E1460" t="str">
            <v>CAMIN. ELEETRIF. C/CEST</v>
          </cell>
          <cell r="F1460" t="str">
            <v>h</v>
          </cell>
        </row>
        <row r="1461">
          <cell r="B1461" t="str">
            <v>15.1.211</v>
          </cell>
          <cell r="D1461" t="str">
            <v>72.13.01.01</v>
          </cell>
          <cell r="E1461" t="str">
            <v>CHAS.HIDROS.5600 C-A</v>
          </cell>
          <cell r="F1461" t="str">
            <v>h</v>
          </cell>
        </row>
        <row r="1462">
          <cell r="B1462" t="str">
            <v>15.1.212</v>
          </cell>
          <cell r="D1462" t="str">
            <v>72.13.01.02</v>
          </cell>
          <cell r="E1462" t="str">
            <v>CHAS.HIDROS.5600 C-B</v>
          </cell>
          <cell r="F1462" t="str">
            <v>h</v>
          </cell>
        </row>
        <row r="1463">
          <cell r="B1463" t="str">
            <v>15.1.213</v>
          </cell>
          <cell r="D1463" t="str">
            <v>72.13.01.03</v>
          </cell>
          <cell r="E1463" t="str">
            <v>CHAS.HIDROS.5600 C-C</v>
          </cell>
          <cell r="F1463" t="str">
            <v>h</v>
          </cell>
        </row>
        <row r="1464">
          <cell r="B1464" t="str">
            <v>15.1.214</v>
          </cell>
          <cell r="D1464" t="str">
            <v>72.13.01.04</v>
          </cell>
          <cell r="E1464" t="str">
            <v>CHAS.HIDROS.5600 C-D</v>
          </cell>
          <cell r="F1464" t="str">
            <v>h</v>
          </cell>
        </row>
        <row r="1465">
          <cell r="B1465" t="str">
            <v>15.1.215</v>
          </cell>
          <cell r="D1465" t="str">
            <v>72.13.01.05</v>
          </cell>
          <cell r="E1465" t="str">
            <v>CHAS.HIDROS.5600 C-E</v>
          </cell>
          <cell r="F1465" t="str">
            <v>km</v>
          </cell>
        </row>
        <row r="1466">
          <cell r="B1466" t="str">
            <v>15.1.216</v>
          </cell>
          <cell r="D1466" t="str">
            <v>72.14.01.01</v>
          </cell>
          <cell r="E1466" t="str">
            <v>CHAS.ESPARG.6000 C-A</v>
          </cell>
          <cell r="F1466" t="str">
            <v>h</v>
          </cell>
        </row>
        <row r="1467">
          <cell r="B1467" t="str">
            <v>15.1.217</v>
          </cell>
          <cell r="D1467" t="str">
            <v>72.14.01.02</v>
          </cell>
          <cell r="E1467" t="str">
            <v>CHAS.ESPARG.6000 C-B</v>
          </cell>
          <cell r="F1467" t="str">
            <v>h</v>
          </cell>
        </row>
        <row r="1468">
          <cell r="B1468" t="str">
            <v>15.1.218</v>
          </cell>
          <cell r="D1468" t="str">
            <v>72.14.01.03</v>
          </cell>
          <cell r="E1468" t="str">
            <v>CHAS.ESPARG.6000 C-C</v>
          </cell>
          <cell r="F1468" t="str">
            <v>h</v>
          </cell>
        </row>
        <row r="1469">
          <cell r="B1469" t="str">
            <v>15.1.219</v>
          </cell>
          <cell r="D1469" t="str">
            <v>72.14.01.04</v>
          </cell>
          <cell r="E1469" t="str">
            <v>CHAS.ESPARG.6000 C-D</v>
          </cell>
          <cell r="F1469" t="str">
            <v>h</v>
          </cell>
        </row>
        <row r="1470">
          <cell r="B1470" t="str">
            <v>15.1.220</v>
          </cell>
          <cell r="D1470" t="str">
            <v>72.14.01.05</v>
          </cell>
          <cell r="E1470" t="str">
            <v>CHAS.ESPARG.6000 C-E</v>
          </cell>
          <cell r="F1470" t="str">
            <v>km</v>
          </cell>
        </row>
        <row r="1471">
          <cell r="B1471" t="str">
            <v>15.1.221</v>
          </cell>
          <cell r="D1471" t="str">
            <v>72.15.01.01</v>
          </cell>
          <cell r="E1471" t="str">
            <v>CHAS.GUIN. 3,75T C-A</v>
          </cell>
          <cell r="F1471" t="str">
            <v>h</v>
          </cell>
        </row>
        <row r="1472">
          <cell r="B1472" t="str">
            <v>15.1.222</v>
          </cell>
          <cell r="D1472" t="str">
            <v>72.15.01.02</v>
          </cell>
          <cell r="E1472" t="str">
            <v>CHAS.GUIN. 3,75T C-B</v>
          </cell>
          <cell r="F1472" t="str">
            <v>h</v>
          </cell>
        </row>
        <row r="1473">
          <cell r="B1473" t="str">
            <v>15.1.223</v>
          </cell>
          <cell r="D1473" t="str">
            <v>72.15.01.03</v>
          </cell>
          <cell r="E1473" t="str">
            <v>CHAS.GUIN. 3,75T C-C</v>
          </cell>
          <cell r="F1473" t="str">
            <v>h</v>
          </cell>
        </row>
        <row r="1474">
          <cell r="B1474" t="str">
            <v>15.1.224</v>
          </cell>
          <cell r="D1474" t="str">
            <v>72.15.01.04</v>
          </cell>
          <cell r="E1474" t="str">
            <v>CHAS.GUIN. 3,75T C-D</v>
          </cell>
          <cell r="F1474" t="str">
            <v>h</v>
          </cell>
        </row>
        <row r="1475">
          <cell r="B1475" t="str">
            <v>15.1.225</v>
          </cell>
          <cell r="D1475" t="str">
            <v>72.15.01.05</v>
          </cell>
          <cell r="E1475" t="str">
            <v>CHAS.GUIN. 3,75T C-E</v>
          </cell>
          <cell r="F1475" t="str">
            <v>km</v>
          </cell>
        </row>
        <row r="1476">
          <cell r="B1476" t="str">
            <v>15.1.226</v>
          </cell>
          <cell r="D1476" t="str">
            <v>72.15.02.01</v>
          </cell>
          <cell r="E1476" t="str">
            <v>CHAS.GUINCHO 4,10T C-A</v>
          </cell>
          <cell r="F1476" t="str">
            <v>h</v>
          </cell>
        </row>
        <row r="1477">
          <cell r="B1477" t="str">
            <v>15.1.227</v>
          </cell>
          <cell r="D1477" t="str">
            <v>72.15.02.02</v>
          </cell>
          <cell r="E1477" t="str">
            <v>CHAS.GUINCHO 4,10T C-B</v>
          </cell>
          <cell r="F1477" t="str">
            <v>h</v>
          </cell>
        </row>
        <row r="1478">
          <cell r="B1478" t="str">
            <v>15.1.228</v>
          </cell>
          <cell r="D1478" t="str">
            <v>72.15.02.03</v>
          </cell>
          <cell r="E1478" t="str">
            <v>CHAS.GUINCHO 4,10T C-C</v>
          </cell>
          <cell r="F1478" t="str">
            <v>h</v>
          </cell>
        </row>
        <row r="1479">
          <cell r="B1479" t="str">
            <v>15.1.229</v>
          </cell>
          <cell r="D1479" t="str">
            <v>72.15.02.04</v>
          </cell>
          <cell r="E1479" t="str">
            <v>CHAS.GUINCHO 4,10T C-D</v>
          </cell>
          <cell r="F1479" t="str">
            <v>h</v>
          </cell>
        </row>
        <row r="1480">
          <cell r="B1480" t="str">
            <v>15.1.230</v>
          </cell>
          <cell r="D1480" t="str">
            <v>72.15.02.05</v>
          </cell>
          <cell r="E1480" t="str">
            <v>CHAS.GUINCHO 4,10T C-E</v>
          </cell>
          <cell r="F1480" t="str">
            <v>km</v>
          </cell>
        </row>
        <row r="1481">
          <cell r="B1481" t="str">
            <v>15.1.231</v>
          </cell>
          <cell r="D1481" t="str">
            <v>72.16.01.01</v>
          </cell>
          <cell r="E1481" t="str">
            <v>CHAS.US.L.A.10,5 C-A</v>
          </cell>
          <cell r="F1481" t="str">
            <v>h</v>
          </cell>
        </row>
        <row r="1482">
          <cell r="B1482" t="str">
            <v>15.1.232</v>
          </cell>
          <cell r="D1482" t="str">
            <v>72.16.01.02</v>
          </cell>
          <cell r="E1482" t="str">
            <v>CHAS.US.L.A.10,5 C-B</v>
          </cell>
          <cell r="F1482" t="str">
            <v>h</v>
          </cell>
        </row>
        <row r="1483">
          <cell r="B1483" t="str">
            <v>15.1.233</v>
          </cell>
          <cell r="D1483" t="str">
            <v>72.16.01.03</v>
          </cell>
          <cell r="E1483" t="str">
            <v>CHAS.US.L.A.10,5 C-C</v>
          </cell>
          <cell r="F1483" t="str">
            <v>h</v>
          </cell>
        </row>
        <row r="1484">
          <cell r="B1484" t="str">
            <v>15.1.234</v>
          </cell>
          <cell r="D1484" t="str">
            <v>72.16.01.04</v>
          </cell>
          <cell r="E1484" t="str">
            <v>CHAS.US.L.A.10,5 C-D</v>
          </cell>
          <cell r="F1484" t="str">
            <v>h</v>
          </cell>
        </row>
        <row r="1485">
          <cell r="B1485" t="str">
            <v>15.1.235</v>
          </cell>
          <cell r="D1485" t="str">
            <v>72.16.01.05</v>
          </cell>
          <cell r="E1485" t="str">
            <v>CHAS.US.L.A.10,5 C-E</v>
          </cell>
          <cell r="F1485" t="str">
            <v>km</v>
          </cell>
        </row>
        <row r="1486">
          <cell r="B1486" t="str">
            <v>15.1.236</v>
          </cell>
          <cell r="D1486" t="str">
            <v>72.16.02.01</v>
          </cell>
          <cell r="E1486" t="str">
            <v>CHAS.US.M.P.9M3 C-A</v>
          </cell>
          <cell r="F1486" t="str">
            <v>h</v>
          </cell>
        </row>
        <row r="1487">
          <cell r="B1487" t="str">
            <v>15.1.237</v>
          </cell>
          <cell r="D1487" t="str">
            <v>72.16.02.02</v>
          </cell>
          <cell r="E1487" t="str">
            <v>CHAS.US.M.P.9M3 C-B</v>
          </cell>
          <cell r="F1487" t="str">
            <v>h</v>
          </cell>
        </row>
        <row r="1488">
          <cell r="B1488" t="str">
            <v>15.1.238</v>
          </cell>
          <cell r="D1488" t="str">
            <v>72.16.02.03</v>
          </cell>
          <cell r="E1488" t="str">
            <v>CHAS.US.M.P.9M3 C-C</v>
          </cell>
          <cell r="F1488" t="str">
            <v>h</v>
          </cell>
        </row>
        <row r="1489">
          <cell r="B1489" t="str">
            <v>15.1.239</v>
          </cell>
          <cell r="D1489" t="str">
            <v>72.16.02.04</v>
          </cell>
          <cell r="E1489" t="str">
            <v>CHAS.US.M.P.9M3 C-D</v>
          </cell>
          <cell r="F1489" t="str">
            <v>h</v>
          </cell>
        </row>
        <row r="1490">
          <cell r="B1490" t="str">
            <v>15.1.240</v>
          </cell>
          <cell r="D1490" t="str">
            <v>72.17.01.01</v>
          </cell>
          <cell r="E1490" t="str">
            <v>CHAS.PANT.9M C-A</v>
          </cell>
          <cell r="F1490" t="str">
            <v>h</v>
          </cell>
        </row>
        <row r="1491">
          <cell r="B1491" t="str">
            <v>15.1.241</v>
          </cell>
          <cell r="D1491" t="str">
            <v>72.17.01.02</v>
          </cell>
          <cell r="E1491" t="str">
            <v>CHAS.PANT.9M C-B</v>
          </cell>
          <cell r="F1491" t="str">
            <v>h</v>
          </cell>
        </row>
        <row r="1492">
          <cell r="B1492" t="str">
            <v>15.1.242</v>
          </cell>
          <cell r="D1492" t="str">
            <v>72.17.01.03</v>
          </cell>
          <cell r="E1492" t="str">
            <v>CHAS.PANT.9M C-C</v>
          </cell>
          <cell r="F1492" t="str">
            <v>h</v>
          </cell>
        </row>
        <row r="1493">
          <cell r="B1493" t="str">
            <v>15.1.243</v>
          </cell>
          <cell r="D1493" t="str">
            <v>72.17.01.04</v>
          </cell>
          <cell r="E1493" t="str">
            <v>CHAS.PANT.9M C-D</v>
          </cell>
          <cell r="F1493" t="str">
            <v>h</v>
          </cell>
        </row>
        <row r="1494">
          <cell r="B1494" t="str">
            <v>15.1.244</v>
          </cell>
          <cell r="D1494" t="str">
            <v>72.18.01.01</v>
          </cell>
          <cell r="E1494" t="str">
            <v>CAV.M.CARR.30000 C-A</v>
          </cell>
          <cell r="F1494" t="str">
            <v>h</v>
          </cell>
        </row>
        <row r="1495">
          <cell r="B1495" t="str">
            <v>15.1.245</v>
          </cell>
          <cell r="D1495" t="str">
            <v>72.18.01.02</v>
          </cell>
          <cell r="E1495" t="str">
            <v>CAV.M.CARR.30000 C-B</v>
          </cell>
          <cell r="F1495" t="str">
            <v>h</v>
          </cell>
        </row>
        <row r="1496">
          <cell r="B1496" t="str">
            <v>15.1.246</v>
          </cell>
          <cell r="D1496" t="str">
            <v>72.18.01.03</v>
          </cell>
          <cell r="E1496" t="str">
            <v>CAV.M.CARR.30000 C-C</v>
          </cell>
          <cell r="F1496" t="str">
            <v>h</v>
          </cell>
        </row>
        <row r="1497">
          <cell r="B1497" t="str">
            <v>15.1.247</v>
          </cell>
          <cell r="D1497" t="str">
            <v>72.18.01.04</v>
          </cell>
          <cell r="E1497" t="str">
            <v>CAV.M.CARR.30000 C-D</v>
          </cell>
          <cell r="F1497" t="str">
            <v>h</v>
          </cell>
        </row>
        <row r="1498">
          <cell r="B1498" t="str">
            <v>15.1.248</v>
          </cell>
          <cell r="D1498" t="str">
            <v>72.18.01.05</v>
          </cell>
          <cell r="E1498" t="str">
            <v>CAV.M.CARR.30000 C-E</v>
          </cell>
          <cell r="F1498" t="str">
            <v>km</v>
          </cell>
        </row>
        <row r="1499">
          <cell r="B1499" t="str">
            <v>15.1.249</v>
          </cell>
          <cell r="D1499" t="str">
            <v>72.18.02.01</v>
          </cell>
          <cell r="E1499" t="str">
            <v>CAV.M.PRAN.30000 C-A</v>
          </cell>
          <cell r="F1499" t="str">
            <v>h</v>
          </cell>
        </row>
        <row r="1500">
          <cell r="B1500" t="str">
            <v>15.1.250</v>
          </cell>
          <cell r="D1500" t="str">
            <v>72.18.02.02</v>
          </cell>
          <cell r="E1500" t="str">
            <v>CAV.M.PRAN.30000 C-B</v>
          </cell>
          <cell r="F1500" t="str">
            <v>h</v>
          </cell>
        </row>
        <row r="1501">
          <cell r="B1501" t="str">
            <v>15.1.251</v>
          </cell>
          <cell r="D1501" t="str">
            <v>72.18.02.03</v>
          </cell>
          <cell r="E1501" t="str">
            <v>CAV.M.PRAN.30000 C-C</v>
          </cell>
          <cell r="F1501" t="str">
            <v>h</v>
          </cell>
        </row>
        <row r="1502">
          <cell r="B1502" t="str">
            <v>15.1.252</v>
          </cell>
          <cell r="D1502" t="str">
            <v>72.18.02.04</v>
          </cell>
          <cell r="E1502" t="str">
            <v>CAV.M.PRAN.30000 C-D</v>
          </cell>
          <cell r="F1502" t="str">
            <v>h</v>
          </cell>
        </row>
        <row r="1503">
          <cell r="B1503" t="str">
            <v>15.1.253</v>
          </cell>
          <cell r="D1503" t="str">
            <v>72.18.02.05</v>
          </cell>
          <cell r="E1503" t="str">
            <v>CAV.M.PRAN.30000 C-E</v>
          </cell>
          <cell r="F1503" t="str">
            <v>km</v>
          </cell>
        </row>
        <row r="1504">
          <cell r="B1504" t="str">
            <v>15.1.254</v>
          </cell>
          <cell r="D1504" t="str">
            <v>72.19.01.01</v>
          </cell>
          <cell r="E1504" t="str">
            <v>CAMPANULA C-A</v>
          </cell>
          <cell r="F1504" t="str">
            <v>h</v>
          </cell>
        </row>
        <row r="1505">
          <cell r="B1505" t="str">
            <v>15.1.255</v>
          </cell>
          <cell r="D1505" t="str">
            <v>72.19.01.02</v>
          </cell>
          <cell r="E1505" t="str">
            <v>CAMPANULA C-B</v>
          </cell>
          <cell r="F1505" t="str">
            <v>h</v>
          </cell>
        </row>
        <row r="1506">
          <cell r="B1506" t="str">
            <v>15.1.256</v>
          </cell>
          <cell r="D1506" t="str">
            <v>72.19.01.03</v>
          </cell>
          <cell r="E1506" t="str">
            <v>CAMPANULA C-C</v>
          </cell>
          <cell r="F1506" t="str">
            <v>h</v>
          </cell>
        </row>
        <row r="1507">
          <cell r="B1507" t="str">
            <v>15.1.257</v>
          </cell>
          <cell r="D1507" t="str">
            <v>72.19.01.04</v>
          </cell>
          <cell r="E1507" t="str">
            <v>CAMPANULA C-D</v>
          </cell>
          <cell r="F1507" t="str">
            <v>h</v>
          </cell>
        </row>
        <row r="1508">
          <cell r="B1508" t="str">
            <v>15.1.258</v>
          </cell>
          <cell r="D1508" t="str">
            <v>72.20.01.01</v>
          </cell>
          <cell r="E1508" t="str">
            <v xml:space="preserve">COMP.PERC.M.220 C-A </v>
          </cell>
          <cell r="F1508" t="str">
            <v>h</v>
          </cell>
        </row>
        <row r="1509">
          <cell r="B1509" t="str">
            <v>15.1.259</v>
          </cell>
          <cell r="D1509" t="str">
            <v>72.20.01.02</v>
          </cell>
          <cell r="E1509" t="str">
            <v>COMP.PERC.M.220 C-B</v>
          </cell>
          <cell r="F1509" t="str">
            <v>h</v>
          </cell>
        </row>
        <row r="1510">
          <cell r="B1510" t="str">
            <v>15.1.260</v>
          </cell>
          <cell r="D1510" t="str">
            <v>72.20.01.03</v>
          </cell>
          <cell r="E1510" t="str">
            <v>COMP.PERC.M.220 C-C</v>
          </cell>
          <cell r="F1510" t="str">
            <v>h</v>
          </cell>
        </row>
        <row r="1511">
          <cell r="B1511" t="str">
            <v>15.1.261</v>
          </cell>
          <cell r="D1511" t="str">
            <v>72.20.01.04</v>
          </cell>
          <cell r="E1511" t="str">
            <v>COMP.PERC.M.220 C-D</v>
          </cell>
          <cell r="F1511" t="str">
            <v>h</v>
          </cell>
        </row>
        <row r="1512">
          <cell r="B1512" t="str">
            <v>15.1.262</v>
          </cell>
          <cell r="D1512" t="str">
            <v>72.20.02.01</v>
          </cell>
          <cell r="E1512" t="str">
            <v>COMP.PL.M.1000 C-A</v>
          </cell>
          <cell r="F1512" t="str">
            <v>h</v>
          </cell>
        </row>
        <row r="1513">
          <cell r="B1513" t="str">
            <v>15.1.263</v>
          </cell>
          <cell r="D1513" t="str">
            <v>72.20.02.02</v>
          </cell>
          <cell r="E1513" t="str">
            <v>COMP.PL.M.1000 C-B</v>
          </cell>
          <cell r="F1513" t="str">
            <v>h</v>
          </cell>
        </row>
        <row r="1514">
          <cell r="B1514" t="str">
            <v>15.1.264</v>
          </cell>
          <cell r="D1514" t="str">
            <v>72.20.02.03</v>
          </cell>
          <cell r="E1514" t="str">
            <v>COMP.PL.M.1000 C-C</v>
          </cell>
          <cell r="F1514" t="str">
            <v>h</v>
          </cell>
        </row>
        <row r="1515">
          <cell r="B1515" t="str">
            <v>15.1.265</v>
          </cell>
          <cell r="D1515" t="str">
            <v>72.20.02.04</v>
          </cell>
          <cell r="E1515" t="str">
            <v>COMP.PL.M.1000 C-D</v>
          </cell>
          <cell r="F1515" t="str">
            <v>h</v>
          </cell>
        </row>
        <row r="1516">
          <cell r="B1516" t="str">
            <v>15.1.266</v>
          </cell>
          <cell r="D1516" t="str">
            <v>72.21.01.01</v>
          </cell>
          <cell r="E1516" t="str">
            <v>COMP. XA-90 MWD C-A</v>
          </cell>
          <cell r="F1516" t="str">
            <v>h</v>
          </cell>
        </row>
        <row r="1517">
          <cell r="B1517" t="str">
            <v>15.1.267</v>
          </cell>
          <cell r="D1517" t="str">
            <v>72.21.01.02</v>
          </cell>
          <cell r="E1517" t="str">
            <v>COMP. XA-90 MWD C-B</v>
          </cell>
          <cell r="F1517" t="str">
            <v>h</v>
          </cell>
        </row>
        <row r="1518">
          <cell r="B1518" t="str">
            <v>15.1.268</v>
          </cell>
          <cell r="D1518" t="str">
            <v>72.21.01.03</v>
          </cell>
          <cell r="E1518" t="str">
            <v>COMP. XA-90 MWD C-C</v>
          </cell>
          <cell r="F1518" t="str">
            <v>h</v>
          </cell>
        </row>
        <row r="1519">
          <cell r="B1519" t="str">
            <v>15.1.269</v>
          </cell>
          <cell r="D1519" t="str">
            <v>72.21.01.04</v>
          </cell>
          <cell r="E1519" t="str">
            <v>COMP. XA-90 MWD C-D</v>
          </cell>
          <cell r="F1519" t="str">
            <v>h</v>
          </cell>
        </row>
        <row r="1520">
          <cell r="B1520" t="str">
            <v>15.1.270</v>
          </cell>
          <cell r="D1520" t="str">
            <v>72.21.02.01</v>
          </cell>
          <cell r="E1520" t="str">
            <v>COMP. XA-125 MWD C-A</v>
          </cell>
          <cell r="F1520" t="str">
            <v>h</v>
          </cell>
        </row>
        <row r="1521">
          <cell r="B1521" t="str">
            <v>15.1.271</v>
          </cell>
          <cell r="D1521" t="str">
            <v>72.21.02.02</v>
          </cell>
          <cell r="E1521" t="str">
            <v>COMP. XA-125 MWD C-B</v>
          </cell>
          <cell r="F1521" t="str">
            <v>h</v>
          </cell>
        </row>
        <row r="1522">
          <cell r="B1522" t="str">
            <v>15.1.272</v>
          </cell>
          <cell r="D1522" t="str">
            <v>72.21.02.03</v>
          </cell>
          <cell r="E1522" t="str">
            <v>COMP. XA-125 MWD C-C</v>
          </cell>
          <cell r="F1522" t="str">
            <v>h</v>
          </cell>
        </row>
        <row r="1523">
          <cell r="B1523" t="str">
            <v>15.1.273</v>
          </cell>
          <cell r="D1523" t="str">
            <v>72.21.02.04</v>
          </cell>
          <cell r="E1523" t="str">
            <v>COMP. XA-125 MWD C-D</v>
          </cell>
          <cell r="F1523" t="str">
            <v>h</v>
          </cell>
        </row>
        <row r="1524">
          <cell r="B1524" t="str">
            <v>15.1.274</v>
          </cell>
          <cell r="D1524" t="str">
            <v>72.21.03.01</v>
          </cell>
          <cell r="E1524" t="str">
            <v>COMP. XA-175 MWD C-A</v>
          </cell>
          <cell r="F1524" t="str">
            <v>h</v>
          </cell>
        </row>
        <row r="1525">
          <cell r="B1525" t="str">
            <v>15.1.275</v>
          </cell>
          <cell r="D1525" t="str">
            <v>72.21.03.02</v>
          </cell>
          <cell r="E1525" t="str">
            <v>COMP. XA-175 MWD C-B</v>
          </cell>
          <cell r="F1525" t="str">
            <v>h</v>
          </cell>
        </row>
        <row r="1526">
          <cell r="B1526" t="str">
            <v>15.1.276</v>
          </cell>
          <cell r="D1526" t="str">
            <v>72.21.03.03</v>
          </cell>
          <cell r="E1526" t="str">
            <v>COMP. XA-175 MWD C-C</v>
          </cell>
          <cell r="F1526" t="str">
            <v>h</v>
          </cell>
        </row>
        <row r="1527">
          <cell r="B1527" t="str">
            <v>15.1.277</v>
          </cell>
          <cell r="D1527" t="str">
            <v>72.21.03.04</v>
          </cell>
          <cell r="E1527" t="str">
            <v>COMP. XA-175 MWD C-D</v>
          </cell>
          <cell r="F1527" t="str">
            <v>h</v>
          </cell>
        </row>
        <row r="1528">
          <cell r="B1528" t="str">
            <v>15.1.278</v>
          </cell>
          <cell r="D1528" t="str">
            <v>72.21.04.01</v>
          </cell>
          <cell r="E1528" t="str">
            <v>COMP. XA-360 MWD C-A</v>
          </cell>
          <cell r="F1528" t="str">
            <v>h</v>
          </cell>
        </row>
        <row r="1529">
          <cell r="B1529" t="str">
            <v>15.1.279</v>
          </cell>
          <cell r="D1529" t="str">
            <v>72.21.04.02</v>
          </cell>
          <cell r="E1529" t="str">
            <v>COMP. XA-360 MWD C-B</v>
          </cell>
          <cell r="F1529" t="str">
            <v>h</v>
          </cell>
        </row>
        <row r="1530">
          <cell r="B1530" t="str">
            <v>15.1.280</v>
          </cell>
          <cell r="D1530" t="str">
            <v>72.21.04.03</v>
          </cell>
          <cell r="E1530" t="str">
            <v>COMP. XA-360 MWD C-C</v>
          </cell>
          <cell r="F1530" t="str">
            <v>h</v>
          </cell>
        </row>
        <row r="1531">
          <cell r="B1531" t="str">
            <v>15.1.281</v>
          </cell>
          <cell r="D1531" t="str">
            <v>72.21.04.04</v>
          </cell>
          <cell r="E1531" t="str">
            <v>COMP. XA-360 MWD C-D</v>
          </cell>
          <cell r="F1531" t="str">
            <v>h</v>
          </cell>
        </row>
        <row r="1532">
          <cell r="B1532" t="str">
            <v>15.1.282</v>
          </cell>
          <cell r="D1532" t="str">
            <v>72.22.03.01</v>
          </cell>
          <cell r="E1532" t="str">
            <v>DEM.FAIXA Q. 500L C-A</v>
          </cell>
          <cell r="F1532" t="str">
            <v>h</v>
          </cell>
        </row>
        <row r="1533">
          <cell r="B1533" t="str">
            <v>15.1.283</v>
          </cell>
          <cell r="D1533" t="str">
            <v>72.22.03.02</v>
          </cell>
          <cell r="E1533" t="str">
            <v>DEM.FAIXA Q. 500L C-B</v>
          </cell>
          <cell r="F1533" t="str">
            <v>h</v>
          </cell>
        </row>
        <row r="1534">
          <cell r="B1534" t="str">
            <v>15.1.284</v>
          </cell>
          <cell r="D1534" t="str">
            <v>72.22.03.03</v>
          </cell>
          <cell r="E1534" t="str">
            <v>DEM.FAIXA Q. 500L C-C</v>
          </cell>
          <cell r="F1534" t="str">
            <v>h</v>
          </cell>
        </row>
        <row r="1535">
          <cell r="B1535" t="str">
            <v>15.1.285</v>
          </cell>
          <cell r="D1535" t="str">
            <v>72.22.03.04</v>
          </cell>
          <cell r="E1535" t="str">
            <v>DEM.FAIXA Q. 500L C-D</v>
          </cell>
          <cell r="F1535" t="str">
            <v>h</v>
          </cell>
        </row>
        <row r="1536">
          <cell r="B1536" t="str">
            <v>15.1.286</v>
          </cell>
          <cell r="D1536" t="str">
            <v>72.23.01.01</v>
          </cell>
          <cell r="E1536" t="str">
            <v>DIST.A.S/E 1000 C-A</v>
          </cell>
          <cell r="F1536" t="str">
            <v>h</v>
          </cell>
        </row>
        <row r="1537">
          <cell r="B1537" t="str">
            <v>15.1.287</v>
          </cell>
          <cell r="D1537" t="str">
            <v>72.23.01.02</v>
          </cell>
          <cell r="E1537" t="str">
            <v>DIST.A.S/E 1000 C-B</v>
          </cell>
          <cell r="F1537" t="str">
            <v>h</v>
          </cell>
        </row>
        <row r="1538">
          <cell r="B1538" t="str">
            <v>15.1.288</v>
          </cell>
          <cell r="D1538" t="str">
            <v>72.23.01.03</v>
          </cell>
          <cell r="E1538" t="str">
            <v>DIST.A.S/E 1000 C-C</v>
          </cell>
          <cell r="F1538" t="str">
            <v>h</v>
          </cell>
        </row>
        <row r="1539">
          <cell r="B1539" t="str">
            <v>15.1.289</v>
          </cell>
          <cell r="D1539" t="str">
            <v>72.23.01.04</v>
          </cell>
          <cell r="E1539" t="str">
            <v>DIST.A.S/E 1000 C-D</v>
          </cell>
          <cell r="F1539" t="str">
            <v>h</v>
          </cell>
        </row>
        <row r="1540">
          <cell r="B1540" t="str">
            <v>15.1.290</v>
          </cell>
          <cell r="D1540" t="str">
            <v>72.23.02.01</v>
          </cell>
          <cell r="E1540" t="str">
            <v>DIST.AGR.600T/H C-A</v>
          </cell>
          <cell r="F1540" t="str">
            <v>h</v>
          </cell>
        </row>
        <row r="1541">
          <cell r="B1541" t="str">
            <v>15.1.291</v>
          </cell>
          <cell r="D1541" t="str">
            <v>72.23.02.02</v>
          </cell>
          <cell r="E1541" t="str">
            <v>DIST.AGR.600T/H C-B</v>
          </cell>
          <cell r="F1541" t="str">
            <v>h</v>
          </cell>
        </row>
        <row r="1542">
          <cell r="B1542" t="str">
            <v>15.1.292</v>
          </cell>
          <cell r="D1542" t="str">
            <v>72.23.02.03</v>
          </cell>
          <cell r="E1542" t="str">
            <v>DIST.AGR.600T/H C-C</v>
          </cell>
          <cell r="F1542" t="str">
            <v>h</v>
          </cell>
        </row>
        <row r="1543">
          <cell r="B1543" t="str">
            <v>15.1.293</v>
          </cell>
          <cell r="D1543" t="str">
            <v>72.23.02.04</v>
          </cell>
          <cell r="E1543" t="str">
            <v>DIST.AGR.600T/H C-D</v>
          </cell>
          <cell r="F1543" t="str">
            <v>h</v>
          </cell>
        </row>
        <row r="1544">
          <cell r="B1544" t="str">
            <v>15.1.294</v>
          </cell>
          <cell r="D1544" t="str">
            <v>72.23.03.01</v>
          </cell>
          <cell r="E1544" t="str">
            <v>DISTR.ASF.R.2400 C-A</v>
          </cell>
          <cell r="F1544" t="str">
            <v>h</v>
          </cell>
        </row>
        <row r="1545">
          <cell r="B1545" t="str">
            <v>15.1.295</v>
          </cell>
          <cell r="D1545" t="str">
            <v>72.23.03.02</v>
          </cell>
          <cell r="E1545" t="str">
            <v>DISTR.ASF.R.2400 C-B</v>
          </cell>
          <cell r="F1545" t="str">
            <v>h</v>
          </cell>
        </row>
        <row r="1546">
          <cell r="B1546" t="str">
            <v>15.1.296</v>
          </cell>
          <cell r="D1546" t="str">
            <v>72.23.03.03</v>
          </cell>
          <cell r="E1546" t="str">
            <v>DISTR.ASF.R.2400 C-C</v>
          </cell>
          <cell r="F1546" t="str">
            <v>h</v>
          </cell>
        </row>
        <row r="1547">
          <cell r="B1547" t="str">
            <v>15.1.297</v>
          </cell>
          <cell r="D1547" t="str">
            <v>72.23.03.04</v>
          </cell>
          <cell r="E1547" t="str">
            <v>DISTR.ASF.R.2400 C-D</v>
          </cell>
          <cell r="F1547" t="str">
            <v>h</v>
          </cell>
        </row>
        <row r="1548">
          <cell r="B1548" t="str">
            <v>15.1.298</v>
          </cell>
          <cell r="D1548" t="str">
            <v>72.24.01.01</v>
          </cell>
          <cell r="E1548" t="str">
            <v>DIST.AD. SEM.700L C-A</v>
          </cell>
          <cell r="F1548" t="str">
            <v>h</v>
          </cell>
        </row>
        <row r="1549">
          <cell r="B1549" t="str">
            <v>15.1.299</v>
          </cell>
          <cell r="D1549" t="str">
            <v>72.24.01.02</v>
          </cell>
          <cell r="E1549" t="str">
            <v>DIST.AD. SEM.700L C-B</v>
          </cell>
          <cell r="F1549" t="str">
            <v>h</v>
          </cell>
        </row>
        <row r="1550">
          <cell r="B1550" t="str">
            <v>15.1.300</v>
          </cell>
          <cell r="D1550" t="str">
            <v>72.24.01.03</v>
          </cell>
          <cell r="E1550" t="str">
            <v>DIST.AD. SEM.700L C-C</v>
          </cell>
          <cell r="F1550" t="str">
            <v>h</v>
          </cell>
        </row>
        <row r="1551">
          <cell r="B1551" t="str">
            <v>15.1.301</v>
          </cell>
          <cell r="D1551" t="str">
            <v>72.24.01.04</v>
          </cell>
          <cell r="E1551" t="str">
            <v>DIST.AD. SEM.700L C-D</v>
          </cell>
          <cell r="F1551" t="str">
            <v>h</v>
          </cell>
        </row>
        <row r="1552">
          <cell r="B1552" t="str">
            <v>15.1.302</v>
          </cell>
          <cell r="D1552" t="str">
            <v>72.25.01.01</v>
          </cell>
          <cell r="E1552" t="str">
            <v>DRAGA C/EMB.A.400 C-A</v>
          </cell>
          <cell r="F1552" t="str">
            <v>h</v>
          </cell>
        </row>
        <row r="1553">
          <cell r="B1553" t="str">
            <v>15.1.303</v>
          </cell>
          <cell r="D1553" t="str">
            <v>72.25.01.02</v>
          </cell>
          <cell r="E1553" t="str">
            <v>DRAGA C/EMB.A.400 C-B</v>
          </cell>
          <cell r="F1553" t="str">
            <v>h</v>
          </cell>
        </row>
        <row r="1554">
          <cell r="B1554" t="str">
            <v>15.1.304</v>
          </cell>
          <cell r="D1554" t="str">
            <v>72.25.01.03</v>
          </cell>
          <cell r="E1554" t="str">
            <v>DRAGA C/EMB.A.400 C-C h</v>
          </cell>
          <cell r="F1554" t="str">
            <v>h</v>
          </cell>
        </row>
        <row r="1555">
          <cell r="B1555" t="str">
            <v>15.1.305</v>
          </cell>
          <cell r="D1555" t="str">
            <v>72.25.01.04</v>
          </cell>
          <cell r="E1555" t="str">
            <v>DRAGA C/EMB.A.400 C-D</v>
          </cell>
          <cell r="F1555" t="str">
            <v>h</v>
          </cell>
        </row>
        <row r="1556">
          <cell r="B1556" t="str">
            <v>15.1.306</v>
          </cell>
          <cell r="D1556" t="str">
            <v>72.26.01.01</v>
          </cell>
          <cell r="E1556" t="str">
            <v>EQUIP.VIS.OAE 25M C-A</v>
          </cell>
          <cell r="F1556" t="str">
            <v>h</v>
          </cell>
        </row>
        <row r="1557">
          <cell r="B1557" t="str">
            <v>15.1.307</v>
          </cell>
          <cell r="D1557" t="str">
            <v>72.26.01.02</v>
          </cell>
          <cell r="E1557" t="str">
            <v>EQUIP.VIS.OAE 25M C-B</v>
          </cell>
          <cell r="F1557" t="str">
            <v>h</v>
          </cell>
        </row>
        <row r="1558">
          <cell r="B1558" t="str">
            <v>15.1.308</v>
          </cell>
          <cell r="D1558" t="str">
            <v>72.26.01.03</v>
          </cell>
          <cell r="E1558" t="str">
            <v>EQUIP.VIS.OAE 25M C-C</v>
          </cell>
          <cell r="F1558" t="str">
            <v>h</v>
          </cell>
        </row>
        <row r="1559">
          <cell r="B1559" t="str">
            <v>15.1.309</v>
          </cell>
          <cell r="D1559" t="str">
            <v>72.26.01.04</v>
          </cell>
          <cell r="E1559" t="str">
            <v>EQUIP.VIS.OAE 25M C-D</v>
          </cell>
          <cell r="F1559" t="str">
            <v>h</v>
          </cell>
        </row>
        <row r="1560">
          <cell r="B1560" t="str">
            <v>15.1.310</v>
          </cell>
          <cell r="D1560" t="str">
            <v>72.26.02.01</v>
          </cell>
          <cell r="E1560" t="str">
            <v>EQ.VIS.OAE 12,14M C-A</v>
          </cell>
          <cell r="F1560" t="str">
            <v>h</v>
          </cell>
        </row>
        <row r="1561">
          <cell r="B1561" t="str">
            <v>15.1.311</v>
          </cell>
          <cell r="D1561" t="str">
            <v>72.26.02.02</v>
          </cell>
          <cell r="E1561" t="str">
            <v>EQ.VIS.OAE 12,14M C-B</v>
          </cell>
          <cell r="F1561" t="str">
            <v>h</v>
          </cell>
        </row>
        <row r="1562">
          <cell r="B1562" t="str">
            <v>15.1.312</v>
          </cell>
          <cell r="D1562" t="str">
            <v>72.26.02.03</v>
          </cell>
          <cell r="E1562" t="str">
            <v>EQ.VIS.OAE 12,14M C-C</v>
          </cell>
          <cell r="F1562" t="str">
            <v>h</v>
          </cell>
        </row>
        <row r="1563">
          <cell r="B1563" t="str">
            <v>15.1.313</v>
          </cell>
          <cell r="D1563" t="str">
            <v>72.26.02.04</v>
          </cell>
          <cell r="E1563" t="str">
            <v xml:space="preserve">EQ.VIS.OAE 12,14M C-D </v>
          </cell>
          <cell r="F1563" t="str">
            <v>h</v>
          </cell>
        </row>
        <row r="1564">
          <cell r="B1564" t="str">
            <v>15.1.314</v>
          </cell>
          <cell r="D1564" t="str">
            <v>72.26.03.01</v>
          </cell>
          <cell r="E1564" t="str">
            <v>EQ.VIS.OAE 7,62M C-A</v>
          </cell>
          <cell r="F1564" t="str">
            <v>h</v>
          </cell>
        </row>
        <row r="1565">
          <cell r="B1565" t="str">
            <v>15.1.315</v>
          </cell>
          <cell r="D1565" t="str">
            <v>72.26.03.02</v>
          </cell>
          <cell r="E1565" t="str">
            <v>EQ.VIS.OAE 7,62M C-B</v>
          </cell>
          <cell r="F1565" t="str">
            <v>h</v>
          </cell>
        </row>
        <row r="1566">
          <cell r="B1566" t="str">
            <v>15.1.316</v>
          </cell>
          <cell r="D1566" t="str">
            <v>72.26.03.03</v>
          </cell>
          <cell r="E1566" t="str">
            <v>EQ.VIS.OAE 7,62M C-C</v>
          </cell>
          <cell r="F1566" t="str">
            <v>h</v>
          </cell>
        </row>
        <row r="1567">
          <cell r="B1567" t="str">
            <v>15.1.317</v>
          </cell>
          <cell r="D1567" t="str">
            <v>72.26.03.04</v>
          </cell>
          <cell r="E1567" t="str">
            <v>EQ.VIS.OAE 7,62M C-D</v>
          </cell>
          <cell r="F1567" t="str">
            <v>h</v>
          </cell>
        </row>
        <row r="1568">
          <cell r="B1568" t="str">
            <v>15.1.318</v>
          </cell>
          <cell r="D1568" t="str">
            <v xml:space="preserve">72.26.04.06 </v>
          </cell>
          <cell r="E1568" t="str">
            <v>E. LAB. CAMPO/SEDE C-F</v>
          </cell>
          <cell r="F1568" t="str">
            <v>equip. mensal</v>
          </cell>
        </row>
        <row r="1569">
          <cell r="B1569" t="str">
            <v>15.1.319</v>
          </cell>
          <cell r="D1569" t="str">
            <v>72.27.01.01</v>
          </cell>
          <cell r="E1569" t="str">
            <v>ESC.H.S/ES.0,7M3 C-A</v>
          </cell>
          <cell r="F1569" t="str">
            <v>h</v>
          </cell>
        </row>
        <row r="1570">
          <cell r="B1570" t="str">
            <v>15.1.320</v>
          </cell>
          <cell r="D1570" t="str">
            <v>72.27.01.02</v>
          </cell>
          <cell r="E1570" t="str">
            <v>ESC.H.S/ES.0,7M3 C-B</v>
          </cell>
          <cell r="F1570" t="str">
            <v>h</v>
          </cell>
        </row>
        <row r="1571">
          <cell r="B1571" t="str">
            <v>15.1.321</v>
          </cell>
          <cell r="D1571" t="str">
            <v>72.27.01.03</v>
          </cell>
          <cell r="E1571" t="str">
            <v>ESC.H.S/ES.0,7M3 C-C</v>
          </cell>
          <cell r="F1571" t="str">
            <v>h</v>
          </cell>
        </row>
        <row r="1572">
          <cell r="B1572" t="str">
            <v>15.1.322</v>
          </cell>
          <cell r="D1572" t="str">
            <v>72.27.01.04</v>
          </cell>
          <cell r="E1572" t="str">
            <v>ESC.H.S/ES.0,7M3 C-D</v>
          </cell>
          <cell r="F1572" t="str">
            <v>h</v>
          </cell>
        </row>
        <row r="1573">
          <cell r="B1573" t="str">
            <v>15.1.323</v>
          </cell>
          <cell r="D1573" t="str">
            <v>72.27.02.01</v>
          </cell>
          <cell r="E1573" t="str">
            <v>ESC.H.S/ES.0,6M3 C-A</v>
          </cell>
          <cell r="F1573" t="str">
            <v>h</v>
          </cell>
        </row>
        <row r="1574">
          <cell r="B1574" t="str">
            <v>15.1.324</v>
          </cell>
          <cell r="D1574" t="str">
            <v>72.27.02.02</v>
          </cell>
          <cell r="E1574" t="str">
            <v xml:space="preserve">ESC.H.S/ES.0,6M3 C-B </v>
          </cell>
          <cell r="F1574" t="str">
            <v>h</v>
          </cell>
        </row>
        <row r="1575">
          <cell r="B1575" t="str">
            <v>15.1.325</v>
          </cell>
          <cell r="D1575" t="str">
            <v>72.27.02.03</v>
          </cell>
          <cell r="E1575" t="str">
            <v>ESC.H.S/ES.0,6M3 C-C</v>
          </cell>
          <cell r="F1575" t="str">
            <v>h</v>
          </cell>
        </row>
        <row r="1576">
          <cell r="B1576" t="str">
            <v>15.1.326</v>
          </cell>
          <cell r="D1576" t="str">
            <v>72.27.02.04</v>
          </cell>
          <cell r="E1576" t="str">
            <v>ESC.H.S/ES.0,6M3 C-D</v>
          </cell>
          <cell r="F1576" t="str">
            <v>h</v>
          </cell>
        </row>
        <row r="1577">
          <cell r="B1577" t="str">
            <v>15.1.327</v>
          </cell>
          <cell r="D1577" t="str">
            <v>72.27.03.01</v>
          </cell>
          <cell r="E1577" t="str">
            <v xml:space="preserve">ESC.H.S/ES.0,62M3 C-A </v>
          </cell>
          <cell r="F1577" t="str">
            <v>h</v>
          </cell>
        </row>
        <row r="1578">
          <cell r="B1578" t="str">
            <v>15.1.328</v>
          </cell>
          <cell r="D1578" t="str">
            <v>72.27.03.02</v>
          </cell>
          <cell r="E1578" t="str">
            <v>ESC.H.S/ES.0,62M3 C-B</v>
          </cell>
          <cell r="F1578" t="str">
            <v>h</v>
          </cell>
        </row>
        <row r="1579">
          <cell r="B1579" t="str">
            <v>15.1.329</v>
          </cell>
          <cell r="D1579" t="str">
            <v>72.27.03.03</v>
          </cell>
          <cell r="E1579" t="str">
            <v>ESC.H.S/ES.0,62M3 C-C</v>
          </cell>
          <cell r="F1579" t="str">
            <v>h</v>
          </cell>
        </row>
        <row r="1580">
          <cell r="B1580" t="str">
            <v>15.1.330</v>
          </cell>
          <cell r="D1580" t="str">
            <v>72.27.03.04</v>
          </cell>
          <cell r="E1580" t="str">
            <v>ESC.H.S/ES.0,62M3 C-D</v>
          </cell>
          <cell r="F1580" t="str">
            <v>h</v>
          </cell>
        </row>
        <row r="1581">
          <cell r="B1581" t="str">
            <v>15.1.331</v>
          </cell>
          <cell r="D1581" t="str">
            <v>72.27.04.01</v>
          </cell>
          <cell r="E1581" t="str">
            <v>ESC.H.S/ES.2,2M3 C-A</v>
          </cell>
          <cell r="F1581" t="str">
            <v>h</v>
          </cell>
        </row>
        <row r="1582">
          <cell r="B1582" t="str">
            <v>15.1.332</v>
          </cell>
          <cell r="D1582" t="str">
            <v>72.27.04.02</v>
          </cell>
          <cell r="E1582" t="str">
            <v>ESC.H.S/ES.2,2M3 C-B</v>
          </cell>
          <cell r="F1582" t="str">
            <v>h</v>
          </cell>
        </row>
        <row r="1583">
          <cell r="B1583" t="str">
            <v>15.1.333</v>
          </cell>
          <cell r="D1583" t="str">
            <v>72.27.04.03</v>
          </cell>
          <cell r="E1583" t="str">
            <v>ESC.H.S/ES.2,2M3 C-C</v>
          </cell>
          <cell r="F1583" t="str">
            <v>h</v>
          </cell>
        </row>
        <row r="1584">
          <cell r="B1584" t="str">
            <v>15.1.334</v>
          </cell>
          <cell r="D1584" t="str">
            <v>72.27.04.04</v>
          </cell>
          <cell r="E1584" t="str">
            <v>ESC.H.S/ES.2,2M3 C-D</v>
          </cell>
          <cell r="F1584" t="str">
            <v>h</v>
          </cell>
        </row>
        <row r="1585">
          <cell r="B1585" t="str">
            <v>15.1.335</v>
          </cell>
          <cell r="D1585" t="str">
            <v>72.27.05.01</v>
          </cell>
          <cell r="E1585" t="str">
            <v>ESC.H.S/PN0,25M3 C-A</v>
          </cell>
          <cell r="F1585" t="str">
            <v>h</v>
          </cell>
        </row>
        <row r="1586">
          <cell r="B1586" t="str">
            <v>15.1.336</v>
          </cell>
          <cell r="D1586" t="str">
            <v>72.27.05.02</v>
          </cell>
          <cell r="E1586" t="str">
            <v>ESC.H.S/PN0,25M3 C-B</v>
          </cell>
          <cell r="F1586" t="str">
            <v>h</v>
          </cell>
        </row>
        <row r="1587">
          <cell r="B1587" t="str">
            <v>15.1.337</v>
          </cell>
          <cell r="D1587" t="str">
            <v>72.27.05.03</v>
          </cell>
          <cell r="E1587" t="str">
            <v>ESC.H.S/PN0,25M3 C-C</v>
          </cell>
          <cell r="F1587" t="str">
            <v>h</v>
          </cell>
        </row>
        <row r="1588">
          <cell r="B1588" t="str">
            <v>15.1.338</v>
          </cell>
          <cell r="D1588" t="str">
            <v>72.27.05.04</v>
          </cell>
          <cell r="E1588" t="str">
            <v>ESC.H.S/PN0,25M3 C-D</v>
          </cell>
          <cell r="F1588" t="str">
            <v>h</v>
          </cell>
        </row>
        <row r="1589">
          <cell r="B1589" t="str">
            <v>15.1.339</v>
          </cell>
          <cell r="D1589" t="str">
            <v>72.28.01.01</v>
          </cell>
          <cell r="E1589" t="str">
            <v>EMPILHAD.2500KG C-A</v>
          </cell>
          <cell r="F1589" t="str">
            <v>h</v>
          </cell>
        </row>
        <row r="1590">
          <cell r="B1590" t="str">
            <v>15.1.340</v>
          </cell>
          <cell r="D1590" t="str">
            <v>72.28.01.02</v>
          </cell>
          <cell r="E1590" t="str">
            <v>EMPILHAD.2500KG C-B</v>
          </cell>
          <cell r="F1590" t="str">
            <v>h</v>
          </cell>
        </row>
        <row r="1591">
          <cell r="B1591" t="str">
            <v>15.1.341</v>
          </cell>
          <cell r="D1591" t="str">
            <v>72.28.01.03</v>
          </cell>
          <cell r="E1591" t="str">
            <v xml:space="preserve">EMPILHAD.2500KG C-C </v>
          </cell>
          <cell r="F1591" t="str">
            <v>h</v>
          </cell>
        </row>
        <row r="1592">
          <cell r="B1592" t="str">
            <v>15.1.342</v>
          </cell>
          <cell r="D1592" t="str">
            <v>72.28.01.04</v>
          </cell>
          <cell r="E1592" t="str">
            <v>EMPILHAD.2500KG C-D</v>
          </cell>
          <cell r="F1592" t="str">
            <v>h</v>
          </cell>
        </row>
        <row r="1593">
          <cell r="B1593" t="str">
            <v>15.1.343</v>
          </cell>
          <cell r="D1593" t="str">
            <v>72.28.02.01</v>
          </cell>
          <cell r="E1593" t="str">
            <v>EMPILHAD.5000KG C-A</v>
          </cell>
          <cell r="F1593" t="str">
            <v>h</v>
          </cell>
        </row>
        <row r="1594">
          <cell r="B1594" t="str">
            <v>15.1.344</v>
          </cell>
          <cell r="D1594" t="str">
            <v>72.28.02.02</v>
          </cell>
          <cell r="E1594" t="str">
            <v>EMPILHAD.5000KG C-B</v>
          </cell>
          <cell r="F1594" t="str">
            <v>h</v>
          </cell>
        </row>
        <row r="1595">
          <cell r="B1595" t="str">
            <v>15.1.345</v>
          </cell>
          <cell r="D1595" t="str">
            <v>72.28.02.03</v>
          </cell>
          <cell r="E1595" t="str">
            <v>EMPILHAD.5000KG C-C</v>
          </cell>
          <cell r="F1595" t="str">
            <v>h</v>
          </cell>
        </row>
        <row r="1596">
          <cell r="B1596" t="str">
            <v>15.1.346</v>
          </cell>
          <cell r="D1596" t="str">
            <v>72.28.02.04</v>
          </cell>
          <cell r="E1596" t="str">
            <v>EMPILHAD.5000KG C-D</v>
          </cell>
          <cell r="F1596" t="str">
            <v>h</v>
          </cell>
        </row>
        <row r="1597">
          <cell r="B1597" t="str">
            <v>15.1.347</v>
          </cell>
          <cell r="D1597" t="str">
            <v>72.29.01.01</v>
          </cell>
          <cell r="E1597" t="str">
            <v>FRES.F.S/PN 150 C-A</v>
          </cell>
          <cell r="F1597" t="str">
            <v>h</v>
          </cell>
        </row>
        <row r="1598">
          <cell r="B1598" t="str">
            <v>15.1.348</v>
          </cell>
          <cell r="D1598" t="str">
            <v>72.29.01.02</v>
          </cell>
          <cell r="E1598" t="str">
            <v>FRES.F.S/PN 150 C-B</v>
          </cell>
          <cell r="F1598" t="str">
            <v>h</v>
          </cell>
        </row>
        <row r="1599">
          <cell r="B1599" t="str">
            <v>15.1.349</v>
          </cell>
          <cell r="D1599" t="str">
            <v>72.29.01.03</v>
          </cell>
          <cell r="E1599" t="str">
            <v xml:space="preserve">FRES.F.S/PN 150 C-C </v>
          </cell>
          <cell r="F1599" t="str">
            <v>h</v>
          </cell>
        </row>
        <row r="1600">
          <cell r="B1600" t="str">
            <v>15.1.350</v>
          </cell>
          <cell r="D1600" t="str">
            <v>72.29.01.04</v>
          </cell>
          <cell r="E1600" t="str">
            <v>FRES.F.S/PN 150 C-D</v>
          </cell>
          <cell r="F1600" t="str">
            <v>h</v>
          </cell>
        </row>
        <row r="1601">
          <cell r="B1601" t="str">
            <v>15.1.351</v>
          </cell>
          <cell r="D1601" t="str">
            <v>72.29.02.01</v>
          </cell>
          <cell r="E1601" t="str">
            <v>FRES.F.S/EST.403 C-A</v>
          </cell>
          <cell r="F1601" t="str">
            <v>h</v>
          </cell>
        </row>
        <row r="1602">
          <cell r="B1602" t="str">
            <v>15.1.352</v>
          </cell>
          <cell r="D1602" t="str">
            <v>72.29.02.02</v>
          </cell>
          <cell r="E1602" t="str">
            <v>FRES.F.S/EST.403 C-B</v>
          </cell>
          <cell r="F1602" t="str">
            <v>h</v>
          </cell>
        </row>
        <row r="1603">
          <cell r="B1603" t="str">
            <v>15.1.353</v>
          </cell>
          <cell r="D1603" t="str">
            <v>72.29.02.03</v>
          </cell>
          <cell r="E1603" t="str">
            <v>FRES.F.S/EST.403 C-C</v>
          </cell>
          <cell r="F1603" t="str">
            <v>h</v>
          </cell>
        </row>
        <row r="1604">
          <cell r="B1604" t="str">
            <v>15.1.354</v>
          </cell>
          <cell r="D1604" t="str">
            <v>72.29.02.04</v>
          </cell>
          <cell r="E1604" t="str">
            <v>FRES.F.S/EST.403 C-D</v>
          </cell>
          <cell r="F1604" t="str">
            <v>h</v>
          </cell>
        </row>
        <row r="1605">
          <cell r="B1605" t="str">
            <v>15.1.355</v>
          </cell>
          <cell r="D1605" t="str">
            <v>72.31.01.01</v>
          </cell>
          <cell r="E1605" t="str">
            <v>GRUP.GERAD.40KVA C-A</v>
          </cell>
          <cell r="F1605" t="str">
            <v>h</v>
          </cell>
        </row>
        <row r="1606">
          <cell r="B1606" t="str">
            <v>15.1.356</v>
          </cell>
          <cell r="D1606" t="str">
            <v>72.31.01.02</v>
          </cell>
          <cell r="E1606" t="str">
            <v>GRUP.GERAD.40KVA C-B</v>
          </cell>
          <cell r="F1606" t="str">
            <v>h</v>
          </cell>
        </row>
        <row r="1607">
          <cell r="B1607" t="str">
            <v>15.1.357</v>
          </cell>
          <cell r="D1607" t="str">
            <v>72.31.01.03</v>
          </cell>
          <cell r="E1607" t="str">
            <v>GRUP.GERAD.40KVA C-C</v>
          </cell>
          <cell r="F1607" t="str">
            <v>h</v>
          </cell>
        </row>
        <row r="1608">
          <cell r="B1608" t="str">
            <v>15.1.358</v>
          </cell>
          <cell r="D1608" t="str">
            <v>72.31.01.04</v>
          </cell>
          <cell r="E1608" t="str">
            <v>GRUP.GERAD.40 KVA C-D</v>
          </cell>
          <cell r="F1608" t="str">
            <v>h</v>
          </cell>
        </row>
        <row r="1609">
          <cell r="B1609" t="str">
            <v>15.1.359</v>
          </cell>
          <cell r="D1609" t="str">
            <v>72.31.02.01</v>
          </cell>
          <cell r="E1609" t="str">
            <v>GRUP.GERAD.55 KVA C-A</v>
          </cell>
          <cell r="F1609" t="str">
            <v>h</v>
          </cell>
        </row>
        <row r="1610">
          <cell r="B1610" t="str">
            <v>15.1.360</v>
          </cell>
          <cell r="D1610" t="str">
            <v>72.31.02.02</v>
          </cell>
          <cell r="E1610" t="str">
            <v>GRUP.GERAD.55 KVA C-B</v>
          </cell>
          <cell r="F1610" t="str">
            <v>h</v>
          </cell>
        </row>
        <row r="1611">
          <cell r="B1611" t="str">
            <v>15.1.361</v>
          </cell>
          <cell r="D1611" t="str">
            <v>72.31.02.03</v>
          </cell>
          <cell r="E1611" t="str">
            <v>GRUP.GERAD.55 KVA C-C</v>
          </cell>
          <cell r="F1611" t="str">
            <v>h</v>
          </cell>
        </row>
        <row r="1612">
          <cell r="B1612" t="str">
            <v>15.1.362</v>
          </cell>
          <cell r="D1612" t="str">
            <v>72.31.02.04</v>
          </cell>
          <cell r="E1612" t="str">
            <v>GRUP.GERAD.55 KVA C-D</v>
          </cell>
          <cell r="F1612" t="str">
            <v>h</v>
          </cell>
        </row>
        <row r="1613">
          <cell r="B1613" t="str">
            <v>15.1.363</v>
          </cell>
          <cell r="D1613" t="str">
            <v>72.31.03.01</v>
          </cell>
          <cell r="E1613" t="str">
            <v>GRUP.GERAD.83 KVA C-A</v>
          </cell>
          <cell r="F1613" t="str">
            <v>h</v>
          </cell>
        </row>
        <row r="1614">
          <cell r="B1614" t="str">
            <v>15.1.364</v>
          </cell>
          <cell r="D1614" t="str">
            <v>72.31.03.02</v>
          </cell>
          <cell r="E1614" t="str">
            <v>GRUP.GERAD.83 KVA C-B</v>
          </cell>
          <cell r="F1614" t="str">
            <v>h</v>
          </cell>
        </row>
        <row r="1615">
          <cell r="B1615" t="str">
            <v>15.1.365</v>
          </cell>
          <cell r="D1615" t="str">
            <v>72.31.03.03</v>
          </cell>
          <cell r="E1615" t="str">
            <v>GRUP.GERAD.83 KVA C-C</v>
          </cell>
          <cell r="F1615" t="str">
            <v>h</v>
          </cell>
        </row>
        <row r="1616">
          <cell r="B1616" t="str">
            <v>15.1.366</v>
          </cell>
          <cell r="D1616" t="str">
            <v>72.31.03.04</v>
          </cell>
          <cell r="E1616" t="str">
            <v>GRUP.GERAD.83 KVA C-D</v>
          </cell>
          <cell r="F1616" t="str">
            <v>h</v>
          </cell>
        </row>
        <row r="1617">
          <cell r="B1617" t="str">
            <v>15.1.367</v>
          </cell>
          <cell r="D1617" t="str">
            <v>72.31.04.01</v>
          </cell>
          <cell r="E1617" t="str">
            <v>G.GERADOR 115 KVA C-A</v>
          </cell>
          <cell r="F1617" t="str">
            <v>h</v>
          </cell>
        </row>
        <row r="1618">
          <cell r="B1618" t="str">
            <v>15.1.368</v>
          </cell>
          <cell r="D1618" t="str">
            <v>72.31.04.02</v>
          </cell>
          <cell r="E1618" t="str">
            <v>G.GERADOR 115 KVA C-B</v>
          </cell>
          <cell r="F1618" t="str">
            <v>h</v>
          </cell>
        </row>
        <row r="1619">
          <cell r="B1619" t="str">
            <v>15.1.369</v>
          </cell>
          <cell r="D1619" t="str">
            <v>72.31.04.03</v>
          </cell>
          <cell r="E1619" t="str">
            <v>G.GERADOR 115 KVA C-C</v>
          </cell>
          <cell r="F1619" t="str">
            <v>h</v>
          </cell>
        </row>
        <row r="1620">
          <cell r="B1620" t="str">
            <v>15.1.370</v>
          </cell>
          <cell r="D1620" t="str">
            <v>72.31.04.04</v>
          </cell>
          <cell r="E1620" t="str">
            <v>G.GERADOR 115 KVA C-D</v>
          </cell>
          <cell r="F1620" t="str">
            <v>h</v>
          </cell>
        </row>
        <row r="1621">
          <cell r="B1621" t="str">
            <v>15.1.371</v>
          </cell>
          <cell r="D1621" t="str">
            <v>72.31.05.01</v>
          </cell>
          <cell r="E1621" t="str">
            <v>G.GER.POR.3,5KVA C-A</v>
          </cell>
          <cell r="F1621" t="str">
            <v>h</v>
          </cell>
        </row>
        <row r="1622">
          <cell r="B1622" t="str">
            <v>15.1.372</v>
          </cell>
          <cell r="D1622" t="str">
            <v>72.31.05.02</v>
          </cell>
          <cell r="E1622" t="str">
            <v>G.GER.POR.3,5KVA C-B</v>
          </cell>
          <cell r="F1622" t="str">
            <v>h</v>
          </cell>
        </row>
        <row r="1623">
          <cell r="B1623" t="str">
            <v>15.1.373</v>
          </cell>
          <cell r="D1623" t="str">
            <v>72.31.05.03</v>
          </cell>
          <cell r="E1623" t="str">
            <v>G.GER.POR.3,5KVA C-C</v>
          </cell>
          <cell r="F1623" t="str">
            <v>h</v>
          </cell>
        </row>
        <row r="1624">
          <cell r="B1624" t="str">
            <v>15.1.374</v>
          </cell>
          <cell r="D1624" t="str">
            <v>72.31.05.04</v>
          </cell>
          <cell r="E1624" t="str">
            <v>G.GER.POR.3,5KVA C-D</v>
          </cell>
          <cell r="F1624" t="str">
            <v>h</v>
          </cell>
        </row>
        <row r="1625">
          <cell r="B1625" t="str">
            <v>15.1.375</v>
          </cell>
          <cell r="D1625" t="str">
            <v>72.31.06.01</v>
          </cell>
          <cell r="E1625" t="str">
            <v>G.GER.POR.7KVA C-A</v>
          </cell>
          <cell r="F1625" t="str">
            <v>h</v>
          </cell>
        </row>
        <row r="1626">
          <cell r="B1626" t="str">
            <v>15.1.376</v>
          </cell>
          <cell r="D1626" t="str">
            <v>72.31.06.02</v>
          </cell>
          <cell r="E1626" t="str">
            <v>G.GER.POR.7KVA C-B</v>
          </cell>
          <cell r="F1626" t="str">
            <v>h</v>
          </cell>
        </row>
        <row r="1627">
          <cell r="B1627" t="str">
            <v>15.1.377</v>
          </cell>
          <cell r="D1627" t="str">
            <v>72.31.06.03</v>
          </cell>
          <cell r="E1627" t="str">
            <v>G.GER.POR.7KVA C-C</v>
          </cell>
          <cell r="F1627" t="str">
            <v>h</v>
          </cell>
        </row>
        <row r="1628">
          <cell r="B1628" t="str">
            <v>15.1.378</v>
          </cell>
          <cell r="D1628" t="str">
            <v>72.31.06.04</v>
          </cell>
          <cell r="E1628" t="str">
            <v>G.GER.POR.7KVA C-D</v>
          </cell>
          <cell r="F1628" t="str">
            <v>h</v>
          </cell>
        </row>
        <row r="1629">
          <cell r="B1629" t="str">
            <v>15.1.379</v>
          </cell>
          <cell r="D1629" t="str">
            <v>72.32.01.01</v>
          </cell>
          <cell r="E1629" t="str">
            <v>GUIN.ELET.COL.30MC-A</v>
          </cell>
          <cell r="F1629" t="str">
            <v>h</v>
          </cell>
        </row>
        <row r="1630">
          <cell r="B1630" t="str">
            <v>15.1.380</v>
          </cell>
          <cell r="D1630" t="str">
            <v>72.32.01.02</v>
          </cell>
          <cell r="E1630" t="str">
            <v>GUIN.ELET.COL.30MC-B</v>
          </cell>
          <cell r="F1630" t="str">
            <v>h</v>
          </cell>
        </row>
        <row r="1631">
          <cell r="B1631" t="str">
            <v>15.1.381</v>
          </cell>
          <cell r="D1631" t="str">
            <v>72.32.01.03</v>
          </cell>
          <cell r="E1631" t="str">
            <v>GUIN.ELET.COL.30MC-C</v>
          </cell>
          <cell r="F1631" t="str">
            <v>h</v>
          </cell>
        </row>
        <row r="1632">
          <cell r="B1632" t="str">
            <v>15.1.382</v>
          </cell>
          <cell r="D1632" t="str">
            <v>72.32.01.04</v>
          </cell>
          <cell r="E1632" t="str">
            <v>GUIN.ELET.COL.30MC-D</v>
          </cell>
          <cell r="F1632" t="str">
            <v>h</v>
          </cell>
        </row>
        <row r="1633">
          <cell r="B1633" t="str">
            <v>15.1.383</v>
          </cell>
          <cell r="D1633" t="str">
            <v>72.32.02.01</v>
          </cell>
          <cell r="E1633" t="str">
            <v>GUIN.ELET.EL.30M C-A</v>
          </cell>
          <cell r="F1633" t="str">
            <v>h</v>
          </cell>
        </row>
        <row r="1634">
          <cell r="B1634" t="str">
            <v>15.1.384</v>
          </cell>
          <cell r="D1634" t="str">
            <v>72.32.02.02</v>
          </cell>
          <cell r="E1634" t="str">
            <v>GUIN.ELET.EL.30M C-B</v>
          </cell>
          <cell r="F1634" t="str">
            <v>h</v>
          </cell>
        </row>
        <row r="1635">
          <cell r="B1635" t="str">
            <v>15.1.385</v>
          </cell>
          <cell r="D1635" t="str">
            <v>72.32.02.03</v>
          </cell>
          <cell r="E1635" t="str">
            <v>GUIN.ELET.EL.30M C-C</v>
          </cell>
          <cell r="F1635" t="str">
            <v>h</v>
          </cell>
        </row>
        <row r="1636">
          <cell r="B1636" t="str">
            <v>15.1.386</v>
          </cell>
          <cell r="D1636" t="str">
            <v>72.32.02.04</v>
          </cell>
          <cell r="E1636" t="str">
            <v>GUIN.ELET.EL.30M C-D</v>
          </cell>
          <cell r="F1636" t="str">
            <v>h</v>
          </cell>
        </row>
        <row r="1637">
          <cell r="B1637" t="str">
            <v>15.1.387</v>
          </cell>
          <cell r="D1637" t="str">
            <v>72.33.01.01</v>
          </cell>
          <cell r="E1637" t="str">
            <v>GUIN.H.S/PN 20T C-A</v>
          </cell>
          <cell r="F1637" t="str">
            <v>h</v>
          </cell>
        </row>
        <row r="1638">
          <cell r="B1638" t="str">
            <v>15.1.388</v>
          </cell>
          <cell r="D1638" t="str">
            <v>72.33.01.02</v>
          </cell>
          <cell r="E1638" t="str">
            <v>GUIN.H.S/PN 20T C-B h</v>
          </cell>
          <cell r="F1638" t="str">
            <v>h</v>
          </cell>
        </row>
        <row r="1639">
          <cell r="B1639" t="str">
            <v>15.1.389</v>
          </cell>
          <cell r="D1639" t="str">
            <v>72.33.01.03</v>
          </cell>
          <cell r="E1639" t="str">
            <v>GUIN.H.S/PN 20T C-C</v>
          </cell>
          <cell r="F1639" t="str">
            <v>h</v>
          </cell>
        </row>
        <row r="1640">
          <cell r="B1640" t="str">
            <v>15.1.390</v>
          </cell>
          <cell r="D1640" t="str">
            <v>72.33.01.04</v>
          </cell>
          <cell r="E1640" t="str">
            <v>GUIN.H.S/PN 20T C-D</v>
          </cell>
          <cell r="F1640" t="str">
            <v>h</v>
          </cell>
        </row>
        <row r="1641">
          <cell r="B1641" t="str">
            <v>15.1.391</v>
          </cell>
          <cell r="D1641" t="str">
            <v>72.33.02.01</v>
          </cell>
          <cell r="E1641" t="str">
            <v>GUIN.H.S/PN27,2T C-A</v>
          </cell>
          <cell r="F1641" t="str">
            <v>h</v>
          </cell>
        </row>
        <row r="1642">
          <cell r="B1642" t="str">
            <v>15.1.392</v>
          </cell>
          <cell r="D1642" t="str">
            <v>72.33.02.02</v>
          </cell>
          <cell r="E1642" t="str">
            <v>GUIN.H.S/PN27,2T C-B</v>
          </cell>
          <cell r="F1642" t="str">
            <v>h</v>
          </cell>
        </row>
        <row r="1643">
          <cell r="B1643" t="str">
            <v>15.1.393</v>
          </cell>
          <cell r="D1643" t="str">
            <v>72.33.02.03</v>
          </cell>
          <cell r="E1643" t="str">
            <v>GUIN.H.S/PN27,2T C-C</v>
          </cell>
          <cell r="F1643" t="str">
            <v>h</v>
          </cell>
        </row>
        <row r="1644">
          <cell r="B1644" t="str">
            <v>15.1.394</v>
          </cell>
          <cell r="D1644" t="str">
            <v>72.33.02.04</v>
          </cell>
          <cell r="E1644" t="str">
            <v>GUIN.H.S/PN27,2T C-D</v>
          </cell>
          <cell r="F1644" t="str">
            <v>h</v>
          </cell>
        </row>
        <row r="1645">
          <cell r="B1645" t="str">
            <v>15.1.395</v>
          </cell>
          <cell r="D1645" t="str">
            <v>72.34.01.01</v>
          </cell>
          <cell r="E1645" t="str">
            <v>LAVA JATO 200L/H C-A</v>
          </cell>
          <cell r="F1645" t="str">
            <v>h</v>
          </cell>
        </row>
        <row r="1646">
          <cell r="B1646" t="str">
            <v>15.1.396</v>
          </cell>
          <cell r="D1646" t="str">
            <v>72.34.01.02</v>
          </cell>
          <cell r="E1646" t="str">
            <v xml:space="preserve">LAVA JATO 200L/H C-B </v>
          </cell>
          <cell r="F1646" t="str">
            <v>h</v>
          </cell>
        </row>
        <row r="1647">
          <cell r="B1647" t="str">
            <v>15.1.397</v>
          </cell>
          <cell r="D1647" t="str">
            <v>72.34.01.03</v>
          </cell>
          <cell r="E1647" t="str">
            <v>LAVA JATO 200L/H C-C</v>
          </cell>
          <cell r="F1647" t="str">
            <v>h</v>
          </cell>
        </row>
        <row r="1648">
          <cell r="B1648" t="str">
            <v>15.1.398</v>
          </cell>
          <cell r="D1648" t="str">
            <v>72.34.01.04</v>
          </cell>
          <cell r="E1648" t="str">
            <v>LAVA JATO 200L/H C-D</v>
          </cell>
          <cell r="F1648" t="str">
            <v>h</v>
          </cell>
        </row>
        <row r="1649">
          <cell r="B1649" t="str">
            <v>15.1.399</v>
          </cell>
          <cell r="D1649" t="str">
            <v>72.35.01.01</v>
          </cell>
          <cell r="E1649" t="str">
            <v>MAR.ROMP.PN.11,2 C-A</v>
          </cell>
          <cell r="F1649" t="str">
            <v>h</v>
          </cell>
        </row>
        <row r="1650">
          <cell r="B1650" t="str">
            <v>15.1.400</v>
          </cell>
          <cell r="D1650" t="str">
            <v>72.35.01.02</v>
          </cell>
          <cell r="E1650" t="str">
            <v>MAR.ROMP.PN.11,2 C-B</v>
          </cell>
          <cell r="F1650" t="str">
            <v>h</v>
          </cell>
        </row>
        <row r="1651">
          <cell r="B1651" t="str">
            <v>15.1.401</v>
          </cell>
          <cell r="D1651" t="str">
            <v>72.35.01.03</v>
          </cell>
          <cell r="E1651" t="str">
            <v>MAR.ROMP.PN.11,2 C-C</v>
          </cell>
          <cell r="F1651" t="str">
            <v>h</v>
          </cell>
        </row>
        <row r="1652">
          <cell r="B1652" t="str">
            <v>15.1.402</v>
          </cell>
          <cell r="D1652" t="str">
            <v>72.35.01.04</v>
          </cell>
          <cell r="E1652" t="str">
            <v>MAR.ROMP.PN.11,2 C-D</v>
          </cell>
          <cell r="F1652" t="str">
            <v>h</v>
          </cell>
        </row>
        <row r="1653">
          <cell r="B1653" t="str">
            <v>15.1.403</v>
          </cell>
          <cell r="D1653" t="str">
            <v xml:space="preserve">72.35.02.01 </v>
          </cell>
          <cell r="E1653" t="str">
            <v>MAR.ROMP.PN.35KG C-A</v>
          </cell>
          <cell r="F1653" t="str">
            <v>h</v>
          </cell>
        </row>
        <row r="1654">
          <cell r="B1654" t="str">
            <v>15.1.404</v>
          </cell>
          <cell r="D1654" t="str">
            <v xml:space="preserve">72.35.02.02 </v>
          </cell>
          <cell r="E1654" t="str">
            <v>MAR.ROMP.PN.35KG C-B</v>
          </cell>
          <cell r="F1654" t="str">
            <v>h</v>
          </cell>
        </row>
        <row r="1655">
          <cell r="B1655" t="str">
            <v>15.1.405</v>
          </cell>
          <cell r="D1655" t="str">
            <v>72.35.02.03</v>
          </cell>
          <cell r="E1655" t="str">
            <v>MAR.ROMP.PN.35KG C-C</v>
          </cell>
          <cell r="F1655" t="str">
            <v>h</v>
          </cell>
        </row>
        <row r="1656">
          <cell r="B1656" t="str">
            <v>15.1.406</v>
          </cell>
          <cell r="D1656" t="str">
            <v>72.35.02.04</v>
          </cell>
          <cell r="E1656" t="str">
            <v>MAR.ROMP.PN.35KG C-D</v>
          </cell>
          <cell r="F1656" t="str">
            <v>h</v>
          </cell>
        </row>
        <row r="1657">
          <cell r="B1657" t="str">
            <v>15.1.407</v>
          </cell>
          <cell r="D1657" t="str">
            <v>72.35.03.01</v>
          </cell>
          <cell r="E1657" t="str">
            <v>MAR.ROMP.PN.42KG C-A</v>
          </cell>
          <cell r="F1657" t="str">
            <v>h</v>
          </cell>
        </row>
        <row r="1658">
          <cell r="B1658" t="str">
            <v>15.1.408</v>
          </cell>
          <cell r="D1658" t="str">
            <v>72.35.03.02</v>
          </cell>
          <cell r="E1658" t="str">
            <v>MAR.ROMP.PN.42KG C-B</v>
          </cell>
          <cell r="F1658" t="str">
            <v>h</v>
          </cell>
        </row>
        <row r="1659">
          <cell r="B1659" t="str">
            <v>15.1.409</v>
          </cell>
          <cell r="D1659" t="str">
            <v>72.35.03.03</v>
          </cell>
          <cell r="E1659" t="str">
            <v>MAR.ROMP.PN.42KG C-C</v>
          </cell>
          <cell r="F1659" t="str">
            <v>h</v>
          </cell>
        </row>
        <row r="1660">
          <cell r="B1660" t="str">
            <v>15.1.410</v>
          </cell>
          <cell r="D1660" t="str">
            <v>72.35.03.04</v>
          </cell>
          <cell r="E1660" t="str">
            <v>MAR.ROMP.PN.42KG C-D</v>
          </cell>
          <cell r="F1660" t="str">
            <v>h</v>
          </cell>
        </row>
        <row r="1661">
          <cell r="B1661" t="str">
            <v>15.1.411</v>
          </cell>
          <cell r="D1661" t="str">
            <v xml:space="preserve">72.36.01.01 </v>
          </cell>
          <cell r="E1661" t="str">
            <v>ROMP.HIDR.ESC. C-A</v>
          </cell>
          <cell r="F1661" t="str">
            <v>h</v>
          </cell>
        </row>
        <row r="1662">
          <cell r="B1662" t="str">
            <v>15.1.412</v>
          </cell>
          <cell r="D1662" t="str">
            <v>72.36.01.02</v>
          </cell>
          <cell r="E1662" t="str">
            <v>ROMP.HIDR.ESC. C-B</v>
          </cell>
          <cell r="F1662" t="str">
            <v>h</v>
          </cell>
        </row>
        <row r="1663">
          <cell r="B1663" t="str">
            <v>15.1.413</v>
          </cell>
          <cell r="D1663" t="str">
            <v>72.36.01.03</v>
          </cell>
          <cell r="E1663" t="str">
            <v>ROMP.HIDR.ESC. C-C</v>
          </cell>
          <cell r="F1663" t="str">
            <v>h</v>
          </cell>
        </row>
        <row r="1664">
          <cell r="B1664" t="str">
            <v>15.1.414</v>
          </cell>
          <cell r="D1664" t="str">
            <v xml:space="preserve">72.36.01.04 </v>
          </cell>
          <cell r="E1664" t="str">
            <v>ROMP.HIDR.ESC. C-D</v>
          </cell>
          <cell r="F1664" t="str">
            <v>h</v>
          </cell>
        </row>
        <row r="1665">
          <cell r="B1665" t="str">
            <v>15.1.415</v>
          </cell>
          <cell r="D1665" t="str">
            <v>72.36.02.01</v>
          </cell>
          <cell r="E1665" t="str">
            <v>ROMP.HID.RETRO. C-A</v>
          </cell>
          <cell r="F1665" t="str">
            <v>h</v>
          </cell>
        </row>
        <row r="1666">
          <cell r="B1666" t="str">
            <v>15.1.416</v>
          </cell>
          <cell r="D1666" t="str">
            <v xml:space="preserve">72.36.02.02 </v>
          </cell>
          <cell r="E1666" t="str">
            <v>ROMP.HID.RETRO. C-B</v>
          </cell>
          <cell r="F1666" t="str">
            <v>h</v>
          </cell>
        </row>
        <row r="1667">
          <cell r="B1667" t="str">
            <v>15.1.417</v>
          </cell>
          <cell r="D1667" t="str">
            <v xml:space="preserve">72.36.02.03 </v>
          </cell>
          <cell r="E1667" t="str">
            <v>ROMP.HID.RETRO. C-C</v>
          </cell>
          <cell r="F1667" t="str">
            <v>h</v>
          </cell>
        </row>
        <row r="1668">
          <cell r="B1668" t="str">
            <v>15.1.418</v>
          </cell>
          <cell r="D1668" t="str">
            <v>72.36.02.04</v>
          </cell>
          <cell r="E1668" t="str">
            <v>ROMP.HID.RETRO. C-D</v>
          </cell>
          <cell r="F1668" t="str">
            <v>h</v>
          </cell>
        </row>
        <row r="1669">
          <cell r="B1669" t="str">
            <v>15.1.419</v>
          </cell>
          <cell r="D1669" t="str">
            <v>72.37.01.01</v>
          </cell>
          <cell r="E1669" t="str">
            <v>MOTONIV.RIPPER C-A</v>
          </cell>
          <cell r="F1669" t="str">
            <v>h</v>
          </cell>
        </row>
        <row r="1670">
          <cell r="B1670" t="str">
            <v>15.1.420</v>
          </cell>
          <cell r="D1670" t="str">
            <v>72.37.01.02</v>
          </cell>
          <cell r="E1670" t="str">
            <v>MOTONIV.RIPPER C-B</v>
          </cell>
          <cell r="F1670" t="str">
            <v>h</v>
          </cell>
        </row>
        <row r="1671">
          <cell r="B1671" t="str">
            <v>15.1.421</v>
          </cell>
          <cell r="D1671" t="str">
            <v>72.37.01.03</v>
          </cell>
          <cell r="E1671" t="str">
            <v>MOTONIV.RIPPER C-C</v>
          </cell>
          <cell r="F1671" t="str">
            <v>h</v>
          </cell>
        </row>
        <row r="1672">
          <cell r="B1672" t="str">
            <v>15.1.422</v>
          </cell>
          <cell r="D1672" t="str">
            <v>72.37.01.04</v>
          </cell>
          <cell r="E1672" t="str">
            <v>MOTONIV.RIPPER C-D</v>
          </cell>
          <cell r="F1672" t="str">
            <v>h</v>
          </cell>
        </row>
        <row r="1673">
          <cell r="B1673" t="str">
            <v>15.1.423</v>
          </cell>
          <cell r="D1673" t="str">
            <v xml:space="preserve">72.37.02.01 </v>
          </cell>
          <cell r="E1673" t="str">
            <v>MOTONIV.ESCARIF. C-A</v>
          </cell>
          <cell r="F1673" t="str">
            <v>h</v>
          </cell>
        </row>
        <row r="1674">
          <cell r="B1674" t="str">
            <v>15.1.424</v>
          </cell>
          <cell r="D1674" t="str">
            <v xml:space="preserve">72.37.02.02 </v>
          </cell>
          <cell r="E1674" t="str">
            <v>MOTONIV.ESCARIF. C-B</v>
          </cell>
          <cell r="F1674" t="str">
            <v>h</v>
          </cell>
        </row>
        <row r="1675">
          <cell r="B1675" t="str">
            <v>15.1.425</v>
          </cell>
          <cell r="D1675" t="str">
            <v xml:space="preserve">72.37.02.03 </v>
          </cell>
          <cell r="E1675" t="str">
            <v>MOTONIV.ESCARIF. C-C</v>
          </cell>
          <cell r="F1675" t="str">
            <v>h</v>
          </cell>
        </row>
        <row r="1676">
          <cell r="B1676" t="str">
            <v>15.1.426</v>
          </cell>
          <cell r="D1676" t="str">
            <v>72.37.02.04</v>
          </cell>
          <cell r="E1676" t="str">
            <v>MOTONIV.ESCARIF. C-D</v>
          </cell>
          <cell r="F1676" t="str">
            <v>h</v>
          </cell>
        </row>
        <row r="1677">
          <cell r="B1677" t="str">
            <v>15.1.427</v>
          </cell>
          <cell r="D1677" t="str">
            <v>72.38.01.01</v>
          </cell>
          <cell r="E1677" t="str">
            <v>MOTOSCRAPER 15M3 C-A</v>
          </cell>
          <cell r="F1677" t="str">
            <v>h</v>
          </cell>
        </row>
        <row r="1678">
          <cell r="B1678" t="str">
            <v>15.1.428</v>
          </cell>
          <cell r="D1678" t="str">
            <v>72.38.01.02</v>
          </cell>
          <cell r="E1678" t="str">
            <v>MOTOSCRAPER 15M3 C-B</v>
          </cell>
          <cell r="F1678" t="str">
            <v>h</v>
          </cell>
        </row>
        <row r="1679">
          <cell r="B1679" t="str">
            <v>15.1.429</v>
          </cell>
          <cell r="D1679" t="str">
            <v xml:space="preserve">72.38.01.03 </v>
          </cell>
          <cell r="E1679" t="str">
            <v>MOTOSCRAPER 15M3 C-C</v>
          </cell>
          <cell r="F1679" t="str">
            <v>h</v>
          </cell>
        </row>
        <row r="1680">
          <cell r="B1680" t="str">
            <v>15.1.430</v>
          </cell>
          <cell r="D1680" t="str">
            <v>72.38.01.04</v>
          </cell>
          <cell r="E1680" t="str">
            <v>MOTOSCRAPER 15M3 C-D</v>
          </cell>
          <cell r="F1680" t="str">
            <v>h</v>
          </cell>
        </row>
        <row r="1681">
          <cell r="B1681" t="str">
            <v>15.1.431</v>
          </cell>
          <cell r="D1681" t="str">
            <v xml:space="preserve">72.38.02.01 </v>
          </cell>
          <cell r="E1681" t="str">
            <v>MOTOSCRAPER 26M3 C-A</v>
          </cell>
          <cell r="F1681" t="str">
            <v>h</v>
          </cell>
        </row>
        <row r="1682">
          <cell r="B1682" t="str">
            <v>15.1.432</v>
          </cell>
          <cell r="D1682" t="str">
            <v xml:space="preserve">72.38.02.02 </v>
          </cell>
          <cell r="E1682" t="str">
            <v>MOTOSCRAPER 26M3 C-B</v>
          </cell>
          <cell r="F1682" t="str">
            <v>h</v>
          </cell>
        </row>
        <row r="1683">
          <cell r="B1683" t="str">
            <v>15.1.433</v>
          </cell>
          <cell r="D1683" t="str">
            <v xml:space="preserve">72.38.02.03 </v>
          </cell>
          <cell r="E1683" t="str">
            <v>MOTOSCRAPER 26M3 C-C</v>
          </cell>
          <cell r="F1683" t="str">
            <v>h</v>
          </cell>
        </row>
        <row r="1684">
          <cell r="B1684" t="str">
            <v>15.1.434</v>
          </cell>
          <cell r="D1684" t="str">
            <v xml:space="preserve">72.38.02.04 </v>
          </cell>
          <cell r="E1684" t="str">
            <v>MOTOSCRAPER 26M3 C-D</v>
          </cell>
          <cell r="F1684" t="str">
            <v>h</v>
          </cell>
        </row>
        <row r="1685">
          <cell r="B1685" t="str">
            <v>15.1.435</v>
          </cell>
          <cell r="D1685" t="str">
            <v xml:space="preserve">72.39.01.01 </v>
          </cell>
          <cell r="E1685" t="str">
            <v>MAQ.SOLDA ELETR. C-A</v>
          </cell>
          <cell r="F1685" t="str">
            <v>h</v>
          </cell>
        </row>
        <row r="1686">
          <cell r="B1686" t="str">
            <v>15.1.436</v>
          </cell>
          <cell r="D1686" t="str">
            <v xml:space="preserve">72.39.01.02 </v>
          </cell>
          <cell r="E1686" t="str">
            <v>MAQ.SOLDA ELETR. C-B</v>
          </cell>
          <cell r="F1686" t="str">
            <v>h</v>
          </cell>
        </row>
        <row r="1687">
          <cell r="B1687" t="str">
            <v>15.1.437</v>
          </cell>
          <cell r="D1687" t="str">
            <v>72.39.01.03</v>
          </cell>
          <cell r="E1687" t="str">
            <v>MAQ.SOLDA ELETR. C-C</v>
          </cell>
          <cell r="F1687" t="str">
            <v>h</v>
          </cell>
        </row>
        <row r="1688">
          <cell r="B1688" t="str">
            <v>15.1.438</v>
          </cell>
          <cell r="D1688" t="str">
            <v xml:space="preserve">72.39.01.04 </v>
          </cell>
          <cell r="E1688" t="str">
            <v>MAQ.SOLDA ELETR. C-D</v>
          </cell>
          <cell r="F1688" t="str">
            <v>h</v>
          </cell>
        </row>
        <row r="1689">
          <cell r="B1689" t="str">
            <v>15.1.439</v>
          </cell>
          <cell r="D1689" t="str">
            <v xml:space="preserve">72.39.02.01 </v>
          </cell>
          <cell r="E1689" t="str">
            <v>MAQ.SOLDA DIESEL C-A</v>
          </cell>
          <cell r="F1689" t="str">
            <v>h</v>
          </cell>
        </row>
        <row r="1690">
          <cell r="B1690" t="str">
            <v>15.1.440</v>
          </cell>
          <cell r="D1690" t="str">
            <v xml:space="preserve">72.39.02.02 </v>
          </cell>
          <cell r="E1690" t="str">
            <v>MAQ.SOLDA DIESEL C-B</v>
          </cell>
          <cell r="F1690" t="str">
            <v>h</v>
          </cell>
        </row>
        <row r="1691">
          <cell r="B1691" t="str">
            <v>15.1.441</v>
          </cell>
          <cell r="D1691" t="str">
            <v xml:space="preserve">72.39.02.03 </v>
          </cell>
          <cell r="E1691" t="str">
            <v>MAQ.SOLDA DIESEL C-C</v>
          </cell>
          <cell r="F1691" t="str">
            <v>h</v>
          </cell>
        </row>
        <row r="1692">
          <cell r="B1692" t="str">
            <v>15.1.442</v>
          </cell>
          <cell r="D1692" t="str">
            <v xml:space="preserve">72.39.02.04 </v>
          </cell>
          <cell r="E1692" t="str">
            <v>MAQ.SOLDA DIESEL C-D</v>
          </cell>
          <cell r="F1692" t="str">
            <v>h</v>
          </cell>
        </row>
        <row r="1693">
          <cell r="B1693" t="str">
            <v>15.1.443</v>
          </cell>
          <cell r="D1693" t="str">
            <v xml:space="preserve">72.39.03.01 </v>
          </cell>
          <cell r="E1693" t="str">
            <v>MACARICO CORTE C-A</v>
          </cell>
          <cell r="F1693" t="str">
            <v>h</v>
          </cell>
        </row>
        <row r="1694">
          <cell r="B1694" t="str">
            <v>15.1.444</v>
          </cell>
          <cell r="D1694" t="str">
            <v>72.39.03.02</v>
          </cell>
          <cell r="E1694" t="str">
            <v>MACARICO CORTE C-B</v>
          </cell>
          <cell r="F1694" t="str">
            <v>h</v>
          </cell>
        </row>
        <row r="1695">
          <cell r="B1695" t="str">
            <v>15.1.445</v>
          </cell>
          <cell r="D1695" t="str">
            <v xml:space="preserve">72.39.03.03 </v>
          </cell>
          <cell r="E1695" t="str">
            <v>MACARICO CORTE C-C</v>
          </cell>
          <cell r="F1695" t="str">
            <v>h</v>
          </cell>
        </row>
        <row r="1696">
          <cell r="B1696" t="str">
            <v>15.1.446</v>
          </cell>
          <cell r="D1696" t="str">
            <v>72.39.03.04</v>
          </cell>
          <cell r="E1696" t="str">
            <v>MACARICO CORTE C-D</v>
          </cell>
          <cell r="F1696" t="str">
            <v>h</v>
          </cell>
        </row>
        <row r="1697">
          <cell r="B1697" t="str">
            <v>15.1.447</v>
          </cell>
          <cell r="D1697" t="str">
            <v xml:space="preserve">72.40.01.01 </v>
          </cell>
          <cell r="E1697" t="str">
            <v>TEODOLITO C/TRIP.C-A</v>
          </cell>
          <cell r="F1697" t="str">
            <v>h</v>
          </cell>
        </row>
        <row r="1698">
          <cell r="B1698" t="str">
            <v>15.1.448</v>
          </cell>
          <cell r="D1698" t="str">
            <v xml:space="preserve">72.40.01.02 </v>
          </cell>
          <cell r="E1698" t="str">
            <v>TEODOLITO C/TRIP.C-B</v>
          </cell>
          <cell r="F1698" t="str">
            <v>h</v>
          </cell>
        </row>
        <row r="1699">
          <cell r="B1699" t="str">
            <v>15.1.449</v>
          </cell>
          <cell r="D1699" t="str">
            <v xml:space="preserve">72.40.01.03 </v>
          </cell>
          <cell r="E1699" t="str">
            <v>TEODOLITO C/TRIP.C-C</v>
          </cell>
          <cell r="F1699" t="str">
            <v>h</v>
          </cell>
        </row>
        <row r="1700">
          <cell r="B1700" t="str">
            <v>15.1.450</v>
          </cell>
          <cell r="D1700" t="str">
            <v xml:space="preserve">72.40.01.04 </v>
          </cell>
          <cell r="E1700" t="str">
            <v>TEODOLITO C/TRIP.C-D</v>
          </cell>
          <cell r="F1700" t="str">
            <v>h</v>
          </cell>
        </row>
        <row r="1701">
          <cell r="B1701" t="str">
            <v>15.1.451</v>
          </cell>
          <cell r="D1701" t="str">
            <v xml:space="preserve">72.40.02.01 </v>
          </cell>
          <cell r="E1701" t="str">
            <v xml:space="preserve">ESTACAO TOTAL C-A </v>
          </cell>
          <cell r="F1701" t="str">
            <v>h</v>
          </cell>
        </row>
        <row r="1702">
          <cell r="B1702" t="str">
            <v>15.1.452</v>
          </cell>
          <cell r="D1702" t="str">
            <v>72.40.02.02</v>
          </cell>
          <cell r="E1702" t="str">
            <v>ESTACAO TOTAL C-B</v>
          </cell>
          <cell r="F1702" t="str">
            <v>h</v>
          </cell>
        </row>
        <row r="1703">
          <cell r="B1703" t="str">
            <v>15.1.453</v>
          </cell>
          <cell r="D1703" t="str">
            <v xml:space="preserve">72.40.02.03 </v>
          </cell>
          <cell r="E1703" t="str">
            <v>ESTACAO TOTAL C-C</v>
          </cell>
          <cell r="F1703" t="str">
            <v>h</v>
          </cell>
        </row>
        <row r="1704">
          <cell r="B1704" t="str">
            <v>15.1.454</v>
          </cell>
          <cell r="D1704" t="str">
            <v xml:space="preserve">72.40.02.04 </v>
          </cell>
          <cell r="E1704" t="str">
            <v>ESTACAO TOTAL C-D</v>
          </cell>
          <cell r="F1704" t="str">
            <v>h</v>
          </cell>
        </row>
        <row r="1705">
          <cell r="B1705" t="str">
            <v>15.1.455</v>
          </cell>
          <cell r="D1705" t="str">
            <v xml:space="preserve">72.40.03.01 </v>
          </cell>
          <cell r="E1705" t="str">
            <v xml:space="preserve">NIVEL C/TRIPE C-A </v>
          </cell>
          <cell r="F1705" t="str">
            <v>h</v>
          </cell>
        </row>
        <row r="1706">
          <cell r="B1706" t="str">
            <v>15.1.456</v>
          </cell>
          <cell r="D1706" t="str">
            <v>72.40.03.02</v>
          </cell>
          <cell r="E1706" t="str">
            <v>NIVEL C/TRIPE C-B</v>
          </cell>
          <cell r="F1706" t="str">
            <v>h</v>
          </cell>
        </row>
        <row r="1707">
          <cell r="B1707" t="str">
            <v>15.1.457</v>
          </cell>
          <cell r="D1707" t="str">
            <v>72.40.03.03</v>
          </cell>
          <cell r="E1707" t="str">
            <v>NIVEL C/TRIPE C-C</v>
          </cell>
          <cell r="F1707" t="str">
            <v>h</v>
          </cell>
        </row>
        <row r="1708">
          <cell r="B1708" t="str">
            <v>15.1.458</v>
          </cell>
          <cell r="D1708" t="str">
            <v>72.40.03.04</v>
          </cell>
          <cell r="E1708" t="str">
            <v>NIVEL C/TRIPE C-D</v>
          </cell>
          <cell r="F1708" t="str">
            <v>h</v>
          </cell>
        </row>
        <row r="1709">
          <cell r="B1709" t="str">
            <v>15.1.459</v>
          </cell>
          <cell r="D1709" t="str">
            <v>72.41.01.01</v>
          </cell>
          <cell r="E1709" t="str">
            <v>PA CAR.S/PN1,8M3 C-A</v>
          </cell>
          <cell r="F1709" t="str">
            <v>h</v>
          </cell>
        </row>
        <row r="1710">
          <cell r="B1710" t="str">
            <v>15.1.460</v>
          </cell>
          <cell r="D1710" t="str">
            <v>72.41.01.02</v>
          </cell>
          <cell r="E1710" t="str">
            <v>PA CAR.S/PN1,8M3 C-B</v>
          </cell>
          <cell r="F1710" t="str">
            <v>h</v>
          </cell>
        </row>
        <row r="1711">
          <cell r="B1711" t="str">
            <v>15.1.461</v>
          </cell>
          <cell r="D1711" t="str">
            <v xml:space="preserve">72.41.01.03 </v>
          </cell>
          <cell r="E1711" t="str">
            <v>PA CAR.S/PN1,8M3 C-C</v>
          </cell>
          <cell r="F1711" t="str">
            <v>h</v>
          </cell>
        </row>
        <row r="1712">
          <cell r="B1712" t="str">
            <v>15.1.462</v>
          </cell>
          <cell r="D1712" t="str">
            <v>72.41.01.04</v>
          </cell>
          <cell r="E1712" t="str">
            <v>PA CAR.S/PN1,8M3 C-D</v>
          </cell>
          <cell r="F1712" t="str">
            <v>h</v>
          </cell>
        </row>
        <row r="1713">
          <cell r="B1713" t="str">
            <v>15.1.463</v>
          </cell>
          <cell r="D1713" t="str">
            <v>72.41.02.01</v>
          </cell>
          <cell r="E1713" t="str">
            <v>PA CAR.S/PN2,2M3 C-A</v>
          </cell>
          <cell r="F1713" t="str">
            <v>h</v>
          </cell>
        </row>
        <row r="1714">
          <cell r="B1714" t="str">
            <v>15.1.464</v>
          </cell>
          <cell r="D1714" t="str">
            <v>72.41.02.02</v>
          </cell>
          <cell r="E1714" t="str">
            <v>PA CAR.S/PN2,2M3 C-B</v>
          </cell>
          <cell r="F1714" t="str">
            <v>h</v>
          </cell>
        </row>
        <row r="1715">
          <cell r="B1715" t="str">
            <v>15.1.465</v>
          </cell>
          <cell r="D1715" t="str">
            <v xml:space="preserve">72.41.02.03 </v>
          </cell>
          <cell r="E1715" t="str">
            <v>PA CAR.S/PN2,2M3 C-C</v>
          </cell>
          <cell r="F1715" t="str">
            <v>h</v>
          </cell>
        </row>
        <row r="1716">
          <cell r="B1716" t="str">
            <v>15.1.466</v>
          </cell>
          <cell r="D1716" t="str">
            <v>72.41.02.04</v>
          </cell>
          <cell r="E1716" t="str">
            <v>PA CAR.S/PN2,2M3 C-D</v>
          </cell>
          <cell r="F1716" t="str">
            <v>h</v>
          </cell>
        </row>
        <row r="1717">
          <cell r="B1717" t="str">
            <v>15.1.467</v>
          </cell>
          <cell r="D1717" t="str">
            <v>72.41.03.01</v>
          </cell>
          <cell r="E1717" t="str">
            <v>PA CAR.S/PN3,6M3 C-A</v>
          </cell>
          <cell r="F1717" t="str">
            <v>h</v>
          </cell>
        </row>
        <row r="1718">
          <cell r="B1718" t="str">
            <v>15.1.468</v>
          </cell>
          <cell r="D1718" t="str">
            <v xml:space="preserve">72.41.03.02 </v>
          </cell>
          <cell r="E1718" t="str">
            <v>PA CAR.S/PN3,6M3 C-B</v>
          </cell>
          <cell r="F1718" t="str">
            <v>h</v>
          </cell>
        </row>
        <row r="1719">
          <cell r="B1719" t="str">
            <v>15.1.469</v>
          </cell>
          <cell r="D1719" t="str">
            <v>72.41.03.03</v>
          </cell>
          <cell r="E1719" t="str">
            <v>PA CAR.S/PN3,6M3 C-C</v>
          </cell>
          <cell r="F1719" t="str">
            <v>h</v>
          </cell>
        </row>
        <row r="1720">
          <cell r="B1720" t="str">
            <v>15.1.470</v>
          </cell>
          <cell r="D1720" t="str">
            <v>72.41.03.04</v>
          </cell>
          <cell r="E1720" t="str">
            <v>PA CAR.S/PN3,6M3 C-D</v>
          </cell>
          <cell r="F1720" t="str">
            <v>h</v>
          </cell>
        </row>
        <row r="1721">
          <cell r="B1721" t="str">
            <v>15.1.471</v>
          </cell>
          <cell r="D1721" t="str">
            <v>72.41.04.01</v>
          </cell>
          <cell r="E1721" t="str">
            <v>PA CAR.S/ES.1,85 C-A</v>
          </cell>
          <cell r="F1721" t="str">
            <v>h</v>
          </cell>
        </row>
        <row r="1722">
          <cell r="B1722" t="str">
            <v>15.1.472</v>
          </cell>
          <cell r="D1722" t="str">
            <v xml:space="preserve">72.41.04.02 </v>
          </cell>
          <cell r="E1722" t="str">
            <v>PA CAR.S/ES.1,85 C-B</v>
          </cell>
          <cell r="F1722" t="str">
            <v>h</v>
          </cell>
        </row>
        <row r="1723">
          <cell r="B1723" t="str">
            <v>15.1.473</v>
          </cell>
          <cell r="D1723" t="str">
            <v xml:space="preserve">72.41.04.03 </v>
          </cell>
          <cell r="E1723" t="str">
            <v>PA CAR.S/ES.1,85 C-C</v>
          </cell>
          <cell r="F1723" t="str">
            <v>h</v>
          </cell>
        </row>
        <row r="1724">
          <cell r="B1724" t="str">
            <v>15.1.474</v>
          </cell>
          <cell r="D1724" t="str">
            <v>72.41.04.04</v>
          </cell>
          <cell r="E1724" t="str">
            <v>PA CAR.S/ES.1,85 C-D</v>
          </cell>
          <cell r="F1724" t="str">
            <v>h</v>
          </cell>
        </row>
        <row r="1725">
          <cell r="B1725" t="str">
            <v>15.1.475</v>
          </cell>
          <cell r="D1725" t="str">
            <v>72.41.05.01</v>
          </cell>
          <cell r="E1725" t="str">
            <v xml:space="preserve">PA CAR.S/ES.2,3 C-A </v>
          </cell>
          <cell r="F1725" t="str">
            <v>h</v>
          </cell>
        </row>
        <row r="1726">
          <cell r="B1726" t="str">
            <v>15.1.476</v>
          </cell>
          <cell r="D1726" t="str">
            <v>72.41.05.02</v>
          </cell>
          <cell r="E1726" t="str">
            <v>PA CAR.S/ES.2,3 C-B</v>
          </cell>
          <cell r="F1726" t="str">
            <v>h</v>
          </cell>
        </row>
        <row r="1727">
          <cell r="B1727" t="str">
            <v>15.1.477</v>
          </cell>
          <cell r="D1727" t="str">
            <v>72.41.05.03</v>
          </cell>
          <cell r="E1727" t="str">
            <v>PA CAR.S/ES.2,3 C-C</v>
          </cell>
          <cell r="F1727" t="str">
            <v>h</v>
          </cell>
        </row>
        <row r="1728">
          <cell r="B1728" t="str">
            <v>15.1.478</v>
          </cell>
          <cell r="D1728" t="str">
            <v xml:space="preserve">72.41.05.04 </v>
          </cell>
          <cell r="E1728" t="str">
            <v>PA CAR.S/ES.2,3 C-D</v>
          </cell>
          <cell r="F1728" t="str">
            <v>h</v>
          </cell>
        </row>
        <row r="1729">
          <cell r="B1729" t="str">
            <v>15.1.479</v>
          </cell>
          <cell r="D1729" t="str">
            <v>72.42.01.01</v>
          </cell>
          <cell r="E1729" t="str">
            <v>PERF. MANUAL C-A</v>
          </cell>
          <cell r="F1729" t="str">
            <v>h</v>
          </cell>
        </row>
        <row r="1730">
          <cell r="B1730" t="str">
            <v>15.1.480</v>
          </cell>
          <cell r="D1730" t="str">
            <v xml:space="preserve">72.42.01.02 </v>
          </cell>
          <cell r="E1730" t="str">
            <v>PERF. MANUAL C-B</v>
          </cell>
          <cell r="F1730" t="str">
            <v>h</v>
          </cell>
        </row>
        <row r="1731">
          <cell r="B1731" t="str">
            <v>15.1.481</v>
          </cell>
          <cell r="D1731" t="str">
            <v xml:space="preserve">72.42.01.03 </v>
          </cell>
          <cell r="E1731" t="str">
            <v>PERF. MANUAL C-C</v>
          </cell>
          <cell r="F1731" t="str">
            <v>h</v>
          </cell>
        </row>
        <row r="1732">
          <cell r="B1732" t="str">
            <v>15.1.482</v>
          </cell>
          <cell r="D1732" t="str">
            <v xml:space="preserve">72.42.01.04 </v>
          </cell>
          <cell r="E1732" t="str">
            <v>PERF. MANUAL C-D</v>
          </cell>
          <cell r="F1732" t="str">
            <v>h</v>
          </cell>
        </row>
        <row r="1733">
          <cell r="B1733" t="str">
            <v>15.1.483</v>
          </cell>
          <cell r="D1733" t="str">
            <v xml:space="preserve">72.42.02.01 </v>
          </cell>
          <cell r="E1733" t="str">
            <v>PERF.S/EST. C-A</v>
          </cell>
          <cell r="F1733" t="str">
            <v>h</v>
          </cell>
        </row>
        <row r="1734">
          <cell r="B1734" t="str">
            <v>15.1.484</v>
          </cell>
          <cell r="D1734" t="str">
            <v xml:space="preserve">72.42.02.02 </v>
          </cell>
          <cell r="E1734" t="str">
            <v>PERF.S/EST. C-B</v>
          </cell>
          <cell r="F1734" t="str">
            <v>h</v>
          </cell>
        </row>
        <row r="1735">
          <cell r="B1735" t="str">
            <v>15.1.485</v>
          </cell>
          <cell r="D1735" t="str">
            <v>72.42.02.03</v>
          </cell>
          <cell r="E1735" t="str">
            <v>PERF.S/EST. C-C</v>
          </cell>
          <cell r="F1735" t="str">
            <v>h</v>
          </cell>
        </row>
        <row r="1736">
          <cell r="B1736" t="str">
            <v>15.1.486</v>
          </cell>
          <cell r="D1736" t="str">
            <v xml:space="preserve">72.42.02.04 </v>
          </cell>
          <cell r="E1736" t="str">
            <v>PERF.S/EST. C-D</v>
          </cell>
          <cell r="F1736" t="str">
            <v>h</v>
          </cell>
        </row>
        <row r="1737">
          <cell r="B1737" t="str">
            <v>15.1.487</v>
          </cell>
          <cell r="D1737" t="str">
            <v>72.42.03.01</v>
          </cell>
          <cell r="E1737" t="str">
            <v>PERF.JUMBO C-A</v>
          </cell>
          <cell r="F1737" t="str">
            <v>h</v>
          </cell>
        </row>
        <row r="1738">
          <cell r="B1738" t="str">
            <v>15.1.488</v>
          </cell>
          <cell r="D1738" t="str">
            <v>72.42.03.02</v>
          </cell>
          <cell r="E1738" t="str">
            <v>PERF.JUMBO C-B</v>
          </cell>
          <cell r="F1738" t="str">
            <v>h</v>
          </cell>
        </row>
        <row r="1739">
          <cell r="B1739" t="str">
            <v>15.1.489</v>
          </cell>
          <cell r="D1739" t="str">
            <v xml:space="preserve">72.42.03.03 </v>
          </cell>
          <cell r="E1739" t="str">
            <v>PERF.JUMBO C-C</v>
          </cell>
          <cell r="F1739" t="str">
            <v>h</v>
          </cell>
        </row>
        <row r="1740">
          <cell r="B1740" t="str">
            <v>15.1.490</v>
          </cell>
          <cell r="D1740" t="str">
            <v>72.42.03.04</v>
          </cell>
          <cell r="E1740" t="str">
            <v>PERF.JUMBO C-D</v>
          </cell>
          <cell r="F1740" t="str">
            <v>h</v>
          </cell>
        </row>
        <row r="1741">
          <cell r="B1741" t="str">
            <v>15.1.491</v>
          </cell>
          <cell r="D1741" t="str">
            <v xml:space="preserve">72.42.04.01 </v>
          </cell>
          <cell r="E1741" t="str">
            <v>SONDA ROTATIVA C-A</v>
          </cell>
          <cell r="F1741" t="str">
            <v>h</v>
          </cell>
        </row>
        <row r="1742">
          <cell r="B1742" t="str">
            <v>15.1.492</v>
          </cell>
          <cell r="D1742" t="str">
            <v xml:space="preserve">72.42.04.02 </v>
          </cell>
          <cell r="E1742" t="str">
            <v>SONDA ROTATIVA C-B</v>
          </cell>
          <cell r="F1742" t="str">
            <v>h</v>
          </cell>
        </row>
        <row r="1743">
          <cell r="B1743" t="str">
            <v>15.1.493</v>
          </cell>
          <cell r="D1743" t="str">
            <v>72.42.04.03</v>
          </cell>
          <cell r="E1743" t="str">
            <v>SONDA ROTATIVA C-C</v>
          </cell>
          <cell r="F1743" t="str">
            <v>h</v>
          </cell>
        </row>
        <row r="1744">
          <cell r="B1744" t="str">
            <v>15.1.494</v>
          </cell>
          <cell r="D1744" t="str">
            <v>72.42.04.04</v>
          </cell>
          <cell r="E1744" t="str">
            <v>SONDA ROTATIVA C-D</v>
          </cell>
          <cell r="F1744" t="str">
            <v>h</v>
          </cell>
        </row>
        <row r="1745">
          <cell r="B1745" t="str">
            <v>15.1.495</v>
          </cell>
          <cell r="D1745" t="str">
            <v xml:space="preserve">72.42.05.01 </v>
          </cell>
          <cell r="E1745" t="str">
            <v>PERF.CINZAL C-A</v>
          </cell>
          <cell r="F1745" t="str">
            <v>h</v>
          </cell>
        </row>
        <row r="1746">
          <cell r="B1746" t="str">
            <v>15.1.496</v>
          </cell>
          <cell r="D1746" t="str">
            <v>72.42.05.02</v>
          </cell>
          <cell r="E1746" t="str">
            <v>PERF.CINZAL C-B</v>
          </cell>
          <cell r="F1746" t="str">
            <v>h</v>
          </cell>
        </row>
        <row r="1747">
          <cell r="B1747" t="str">
            <v>15.1.497</v>
          </cell>
          <cell r="D1747" t="str">
            <v xml:space="preserve">72.42.05.03 </v>
          </cell>
          <cell r="E1747" t="str">
            <v>PERF.CINZAL C-C</v>
          </cell>
          <cell r="F1747" t="str">
            <v>h</v>
          </cell>
        </row>
        <row r="1748">
          <cell r="B1748" t="str">
            <v>15.1.498</v>
          </cell>
          <cell r="D1748" t="str">
            <v xml:space="preserve">72.42.05.04 </v>
          </cell>
          <cell r="E1748" t="str">
            <v>PERF.CINZAL C-D</v>
          </cell>
          <cell r="F1748" t="str">
            <v>h</v>
          </cell>
        </row>
        <row r="1749">
          <cell r="B1749" t="str">
            <v>15.1.499</v>
          </cell>
          <cell r="D1749" t="str">
            <v xml:space="preserve">72.43.01.01 </v>
          </cell>
          <cell r="E1749" t="str">
            <v>RETRO CARR.0,77M3C-A</v>
          </cell>
          <cell r="F1749" t="str">
            <v>h</v>
          </cell>
        </row>
        <row r="1750">
          <cell r="B1750" t="str">
            <v>15.1.500</v>
          </cell>
          <cell r="D1750" t="str">
            <v>72.43.01.02</v>
          </cell>
          <cell r="E1750" t="str">
            <v>RETRO CARR.0,77M3C-B</v>
          </cell>
          <cell r="F1750" t="str">
            <v>h</v>
          </cell>
        </row>
        <row r="1751">
          <cell r="B1751" t="str">
            <v>15.1.501</v>
          </cell>
          <cell r="D1751" t="str">
            <v xml:space="preserve">72.43.01.03 </v>
          </cell>
          <cell r="E1751" t="str">
            <v>RETRO CARR.0,77M3C-C</v>
          </cell>
          <cell r="F1751" t="str">
            <v>h</v>
          </cell>
        </row>
        <row r="1752">
          <cell r="B1752" t="str">
            <v>15.1.502</v>
          </cell>
          <cell r="D1752" t="str">
            <v>72.43.01.04</v>
          </cell>
          <cell r="E1752" t="str">
            <v>RETRO CARR.0,77M3C-D</v>
          </cell>
          <cell r="F1752" t="str">
            <v>h</v>
          </cell>
        </row>
        <row r="1753">
          <cell r="B1753" t="str">
            <v>15.1.503</v>
          </cell>
          <cell r="D1753" t="str">
            <v xml:space="preserve">72.43.02.01 </v>
          </cell>
          <cell r="E1753" t="str">
            <v>RETRO CARR.0,30M3C-A</v>
          </cell>
          <cell r="F1753" t="str">
            <v>h</v>
          </cell>
        </row>
        <row r="1754">
          <cell r="B1754" t="str">
            <v>15.1.504</v>
          </cell>
          <cell r="D1754" t="str">
            <v>72.43.02.02</v>
          </cell>
          <cell r="E1754" t="str">
            <v>RETRO CARR.0,30M3C-B</v>
          </cell>
          <cell r="F1754" t="str">
            <v>h</v>
          </cell>
        </row>
        <row r="1755">
          <cell r="B1755" t="str">
            <v>15.1.505</v>
          </cell>
          <cell r="D1755" t="str">
            <v>72.43.02.03</v>
          </cell>
          <cell r="E1755" t="str">
            <v>RETRO CARR.0,30M3C-C</v>
          </cell>
          <cell r="F1755" t="str">
            <v>h</v>
          </cell>
        </row>
        <row r="1756">
          <cell r="B1756" t="str">
            <v>15.1.506</v>
          </cell>
          <cell r="D1756" t="str">
            <v>72.43.02.04</v>
          </cell>
          <cell r="E1756" t="str">
            <v>RETRO CARR.0,30M3C-D</v>
          </cell>
          <cell r="F1756" t="str">
            <v>h</v>
          </cell>
        </row>
        <row r="1757">
          <cell r="B1757" t="str">
            <v>15.1.507</v>
          </cell>
          <cell r="D1757" t="str">
            <v>72.44.01.01</v>
          </cell>
          <cell r="E1757" t="str">
            <v>ROCAD.MAN.GAS. C-A</v>
          </cell>
          <cell r="F1757" t="str">
            <v>h</v>
          </cell>
        </row>
        <row r="1758">
          <cell r="B1758" t="str">
            <v>15.1.508</v>
          </cell>
          <cell r="D1758" t="str">
            <v>72.44.01.02</v>
          </cell>
          <cell r="E1758" t="str">
            <v>ROCAD.MAN.GAS. C-B</v>
          </cell>
          <cell r="F1758" t="str">
            <v>h</v>
          </cell>
        </row>
        <row r="1759">
          <cell r="B1759" t="str">
            <v>15.1.509</v>
          </cell>
          <cell r="D1759" t="str">
            <v>72.44.01.03</v>
          </cell>
          <cell r="E1759" t="str">
            <v>ROCAD.MAN.GAS. C-C</v>
          </cell>
          <cell r="F1759" t="str">
            <v>h</v>
          </cell>
        </row>
        <row r="1760">
          <cell r="B1760" t="str">
            <v>15.1.510</v>
          </cell>
          <cell r="D1760" t="str">
            <v>72.44.01.04</v>
          </cell>
          <cell r="E1760" t="str">
            <v>ROCAD.MAN.GAS. C-D</v>
          </cell>
          <cell r="F1760" t="str">
            <v>h</v>
          </cell>
        </row>
        <row r="1761">
          <cell r="B1761" t="str">
            <v>15.1.511</v>
          </cell>
          <cell r="D1761" t="str">
            <v>72.44.02.01</v>
          </cell>
          <cell r="E1761" t="str">
            <v>ROCAD.MAN.ELETR. C-A</v>
          </cell>
          <cell r="F1761" t="str">
            <v>h</v>
          </cell>
        </row>
        <row r="1762">
          <cell r="B1762" t="str">
            <v>15.1.512</v>
          </cell>
          <cell r="D1762" t="str">
            <v>72.44.02.02</v>
          </cell>
          <cell r="E1762" t="str">
            <v>ROCAD.MAN.ELETR. C-B</v>
          </cell>
          <cell r="F1762" t="str">
            <v>h</v>
          </cell>
        </row>
        <row r="1763">
          <cell r="B1763" t="str">
            <v>15.1.513</v>
          </cell>
          <cell r="D1763" t="str">
            <v>72.44.02.03</v>
          </cell>
          <cell r="E1763" t="str">
            <v>ROCAD.MAN.ELETR. C-C</v>
          </cell>
          <cell r="F1763" t="str">
            <v>h</v>
          </cell>
        </row>
        <row r="1764">
          <cell r="B1764" t="str">
            <v>15.1.514</v>
          </cell>
          <cell r="D1764" t="str">
            <v>72.44.02.04</v>
          </cell>
          <cell r="E1764" t="str">
            <v>ROCAD.MAN.ELETR. C-D</v>
          </cell>
          <cell r="F1764" t="str">
            <v>h</v>
          </cell>
        </row>
        <row r="1765">
          <cell r="B1765" t="str">
            <v>15.1.515</v>
          </cell>
          <cell r="D1765" t="str">
            <v>72.44.03.01</v>
          </cell>
          <cell r="E1765" t="str">
            <v>ROCAD. REBOC. C-A</v>
          </cell>
          <cell r="F1765" t="str">
            <v>h</v>
          </cell>
        </row>
        <row r="1766">
          <cell r="B1766" t="str">
            <v>15.1.516</v>
          </cell>
          <cell r="D1766" t="str">
            <v>72.44.03.02</v>
          </cell>
          <cell r="E1766" t="str">
            <v>ROCAD. REBOC. C-B</v>
          </cell>
          <cell r="F1766" t="str">
            <v>h</v>
          </cell>
        </row>
        <row r="1767">
          <cell r="B1767" t="str">
            <v>15.1.517</v>
          </cell>
          <cell r="D1767" t="str">
            <v>72.44.03.03</v>
          </cell>
          <cell r="E1767" t="str">
            <v>ROCAD. REBOC. C-C</v>
          </cell>
          <cell r="F1767" t="str">
            <v>h</v>
          </cell>
        </row>
        <row r="1768">
          <cell r="B1768" t="str">
            <v>15.1.518</v>
          </cell>
          <cell r="D1768" t="str">
            <v>72.44.03.04</v>
          </cell>
          <cell r="E1768" t="str">
            <v>ROCAD. REBOC. C-D</v>
          </cell>
          <cell r="F1768" t="str">
            <v>h</v>
          </cell>
        </row>
        <row r="1769">
          <cell r="B1769" t="str">
            <v>15.1.519</v>
          </cell>
          <cell r="D1769" t="str">
            <v>72.45.01.01</v>
          </cell>
          <cell r="E1769" t="str">
            <v>ROLO COMPACT.7T C-A</v>
          </cell>
          <cell r="F1769" t="str">
            <v>h</v>
          </cell>
        </row>
        <row r="1770">
          <cell r="B1770" t="str">
            <v>15.1.520</v>
          </cell>
          <cell r="D1770" t="str">
            <v>72.45.01.02</v>
          </cell>
          <cell r="E1770" t="str">
            <v>ROLO COMPACT.7T C-B</v>
          </cell>
          <cell r="F1770" t="str">
            <v>h</v>
          </cell>
        </row>
        <row r="1771">
          <cell r="B1771" t="str">
            <v>15.1.521</v>
          </cell>
          <cell r="D1771" t="str">
            <v>72.45.01.03</v>
          </cell>
          <cell r="E1771" t="str">
            <v xml:space="preserve">ROLO COMPACT.7T C-C </v>
          </cell>
          <cell r="F1771" t="str">
            <v>h</v>
          </cell>
        </row>
        <row r="1772">
          <cell r="B1772" t="str">
            <v>15.1.522</v>
          </cell>
          <cell r="D1772" t="str">
            <v>72.45.01.04</v>
          </cell>
          <cell r="E1772" t="str">
            <v>ROLO COMPACT.7T C-D</v>
          </cell>
          <cell r="F1772" t="str">
            <v>h</v>
          </cell>
        </row>
        <row r="1773">
          <cell r="B1773" t="str">
            <v>15.1.523</v>
          </cell>
          <cell r="D1773" t="str">
            <v>72.45.02.01</v>
          </cell>
          <cell r="E1773" t="str">
            <v>ROLO COMPACT.7,7T C-A</v>
          </cell>
          <cell r="F1773" t="str">
            <v>h</v>
          </cell>
        </row>
        <row r="1774">
          <cell r="B1774" t="str">
            <v>15.1.524</v>
          </cell>
          <cell r="D1774" t="str">
            <v>72.45.02.02</v>
          </cell>
          <cell r="E1774" t="str">
            <v>ROLO COMPACT.7,7T C-B</v>
          </cell>
          <cell r="F1774" t="str">
            <v>h</v>
          </cell>
        </row>
        <row r="1775">
          <cell r="B1775" t="str">
            <v>15.1.525</v>
          </cell>
          <cell r="D1775" t="str">
            <v>72.45.02.03</v>
          </cell>
          <cell r="E1775" t="str">
            <v xml:space="preserve">ROLO COMPACT.7,7T C-C </v>
          </cell>
          <cell r="F1775" t="str">
            <v>h</v>
          </cell>
        </row>
        <row r="1776">
          <cell r="B1776" t="str">
            <v>15.1.526</v>
          </cell>
          <cell r="D1776" t="str">
            <v>72.45.02.04</v>
          </cell>
          <cell r="E1776" t="str">
            <v>ROLO COMPACT.7,7T C-D</v>
          </cell>
          <cell r="F1776" t="str">
            <v>h</v>
          </cell>
        </row>
        <row r="1777">
          <cell r="B1777" t="str">
            <v>15.1.527</v>
          </cell>
          <cell r="D1777" t="str">
            <v>72.45.03.01</v>
          </cell>
          <cell r="E1777" t="str">
            <v>ROLO COMPACT.10T C-A</v>
          </cell>
          <cell r="F1777" t="str">
            <v>h</v>
          </cell>
        </row>
        <row r="1778">
          <cell r="B1778" t="str">
            <v>15.1.528</v>
          </cell>
          <cell r="D1778" t="str">
            <v>72.45.03.02</v>
          </cell>
          <cell r="E1778" t="str">
            <v>ROLO COMPACT.10T C-B</v>
          </cell>
          <cell r="F1778" t="str">
            <v>h</v>
          </cell>
        </row>
        <row r="1779">
          <cell r="B1779" t="str">
            <v>15.1.529</v>
          </cell>
          <cell r="D1779" t="str">
            <v>72.45.03.03</v>
          </cell>
          <cell r="E1779" t="str">
            <v>ROLO COMPACT.10T C-C</v>
          </cell>
          <cell r="F1779" t="str">
            <v>h</v>
          </cell>
        </row>
        <row r="1780">
          <cell r="B1780" t="str">
            <v>15.1.530</v>
          </cell>
          <cell r="D1780" t="str">
            <v>72.45.03.04</v>
          </cell>
          <cell r="E1780" t="str">
            <v>ROLO COMPACT.10T C-D</v>
          </cell>
          <cell r="F1780" t="str">
            <v>h</v>
          </cell>
        </row>
        <row r="1781">
          <cell r="B1781" t="str">
            <v>15.1.531</v>
          </cell>
          <cell r="D1781" t="str">
            <v>72.45.04.01</v>
          </cell>
          <cell r="E1781" t="str">
            <v>ROLO COMPAC.11,3T C-A</v>
          </cell>
          <cell r="F1781" t="str">
            <v>h</v>
          </cell>
        </row>
        <row r="1782">
          <cell r="B1782" t="str">
            <v>15.1.532</v>
          </cell>
          <cell r="D1782" t="str">
            <v>72.45.04.02</v>
          </cell>
          <cell r="E1782" t="str">
            <v>ROLO COMPAC.11,3T C-B</v>
          </cell>
          <cell r="F1782" t="str">
            <v>h</v>
          </cell>
        </row>
        <row r="1783">
          <cell r="B1783" t="str">
            <v>15.1.533</v>
          </cell>
          <cell r="D1783" t="str">
            <v>72.45.04.03</v>
          </cell>
          <cell r="E1783" t="str">
            <v>ROLO COMPAC.11,3T C-C</v>
          </cell>
          <cell r="F1783" t="str">
            <v>h</v>
          </cell>
        </row>
        <row r="1784">
          <cell r="B1784" t="str">
            <v>15.1.534</v>
          </cell>
          <cell r="D1784" t="str">
            <v>72.45.04.04</v>
          </cell>
          <cell r="E1784" t="str">
            <v>ROLO COMPAC.11,3T C-D</v>
          </cell>
          <cell r="F1784" t="str">
            <v>h</v>
          </cell>
        </row>
        <row r="1785">
          <cell r="B1785" t="str">
            <v>15.1.535</v>
          </cell>
          <cell r="D1785" t="str">
            <v>72.45.05.01</v>
          </cell>
          <cell r="E1785" t="str">
            <v>ROLO COMPAC.15,5T C-A</v>
          </cell>
          <cell r="F1785" t="str">
            <v>h</v>
          </cell>
        </row>
        <row r="1786">
          <cell r="B1786" t="str">
            <v>15.1.536</v>
          </cell>
          <cell r="D1786" t="str">
            <v>72.45.05.02</v>
          </cell>
          <cell r="E1786" t="str">
            <v>ROLO COMPAC.15,5T C-B</v>
          </cell>
          <cell r="F1786" t="str">
            <v>h</v>
          </cell>
        </row>
        <row r="1787">
          <cell r="B1787" t="str">
            <v>15.1.537</v>
          </cell>
          <cell r="D1787" t="str">
            <v>72.45.05.03</v>
          </cell>
          <cell r="E1787" t="str">
            <v>ROLO COMPAC.15,5T C-C</v>
          </cell>
          <cell r="F1787" t="str">
            <v>h</v>
          </cell>
        </row>
        <row r="1788">
          <cell r="B1788" t="str">
            <v>15.1.538</v>
          </cell>
          <cell r="D1788" t="str">
            <v>72.45.05.04</v>
          </cell>
          <cell r="E1788" t="str">
            <v>ROLO COMPAC.15,5T C-D</v>
          </cell>
          <cell r="F1788" t="str">
            <v>h</v>
          </cell>
        </row>
        <row r="1789">
          <cell r="B1789" t="str">
            <v>15.1.539</v>
          </cell>
          <cell r="D1789" t="str">
            <v>72.45.06.01</v>
          </cell>
          <cell r="E1789" t="str">
            <v>ROLO COMP.PE15,5T C-A</v>
          </cell>
          <cell r="F1789" t="str">
            <v>h</v>
          </cell>
        </row>
        <row r="1790">
          <cell r="B1790" t="str">
            <v>15.1.540</v>
          </cell>
          <cell r="D1790" t="str">
            <v>72.45.06.02</v>
          </cell>
          <cell r="E1790" t="str">
            <v>ROLO COMP.PE15,5T C-B</v>
          </cell>
          <cell r="F1790" t="str">
            <v>h</v>
          </cell>
        </row>
        <row r="1791">
          <cell r="B1791" t="str">
            <v>15.1.541</v>
          </cell>
          <cell r="D1791" t="str">
            <v>72.45.06.03</v>
          </cell>
          <cell r="E1791" t="str">
            <v>ROLO COMP.PE15,5T C-C</v>
          </cell>
          <cell r="F1791" t="str">
            <v>h</v>
          </cell>
        </row>
        <row r="1792">
          <cell r="B1792" t="str">
            <v>15.1.542</v>
          </cell>
          <cell r="D1792" t="str">
            <v>72.45.06.04</v>
          </cell>
          <cell r="E1792" t="str">
            <v>ROLO COMP.PE15,5T C-D</v>
          </cell>
          <cell r="F1792" t="str">
            <v>h</v>
          </cell>
        </row>
        <row r="1793">
          <cell r="B1793" t="str">
            <v>15.1.543</v>
          </cell>
          <cell r="D1793" t="str">
            <v>72.46.01.01</v>
          </cell>
          <cell r="E1793" t="str">
            <v>ROLO COMP.ASF.7,2 C-A</v>
          </cell>
          <cell r="F1793" t="str">
            <v>h</v>
          </cell>
        </row>
        <row r="1794">
          <cell r="B1794" t="str">
            <v>15.1.544</v>
          </cell>
          <cell r="D1794" t="str">
            <v>72.46.01.02</v>
          </cell>
          <cell r="E1794" t="str">
            <v>ROLO COMP.ASF.7,2 C-B</v>
          </cell>
          <cell r="F1794" t="str">
            <v>h</v>
          </cell>
        </row>
        <row r="1795">
          <cell r="B1795" t="str">
            <v>15.1.545</v>
          </cell>
          <cell r="D1795" t="str">
            <v>72.46.01.03</v>
          </cell>
          <cell r="E1795" t="str">
            <v>ROLO COMP.ASF.7,2 C-C</v>
          </cell>
          <cell r="F1795" t="str">
            <v>h</v>
          </cell>
        </row>
        <row r="1796">
          <cell r="B1796" t="str">
            <v>15.1.546</v>
          </cell>
          <cell r="D1796" t="str">
            <v>72.46.01.04</v>
          </cell>
          <cell r="E1796" t="str">
            <v>ROLO COMP.ASF.7,2 C-D</v>
          </cell>
          <cell r="F1796" t="str">
            <v>h</v>
          </cell>
        </row>
        <row r="1797">
          <cell r="B1797" t="str">
            <v>15.1.547</v>
          </cell>
          <cell r="D1797" t="str">
            <v>72.46.02.01</v>
          </cell>
          <cell r="E1797" t="str">
            <v>ROLO COM.ASF.10,2 C-A</v>
          </cell>
          <cell r="F1797" t="str">
            <v>h</v>
          </cell>
        </row>
        <row r="1798">
          <cell r="B1798" t="str">
            <v>15.1.548</v>
          </cell>
          <cell r="D1798" t="str">
            <v>72.46.02.02</v>
          </cell>
          <cell r="E1798" t="str">
            <v>ROLO COM.ASF.10,2 C-B</v>
          </cell>
          <cell r="F1798" t="str">
            <v>h</v>
          </cell>
        </row>
        <row r="1799">
          <cell r="B1799" t="str">
            <v>15.1.549</v>
          </cell>
          <cell r="D1799" t="str">
            <v>72.46.02.03</v>
          </cell>
          <cell r="E1799" t="str">
            <v>ROLO COM.ASF.10,2 C-C</v>
          </cell>
          <cell r="F1799" t="str">
            <v>h</v>
          </cell>
        </row>
        <row r="1800">
          <cell r="B1800" t="str">
            <v>15.1.550</v>
          </cell>
          <cell r="D1800" t="str">
            <v>72.46.02.04</v>
          </cell>
          <cell r="E1800" t="str">
            <v>ROLO COM.ASF.10,2 C-D</v>
          </cell>
          <cell r="F1800" t="str">
            <v>h</v>
          </cell>
        </row>
        <row r="1801">
          <cell r="B1801" t="str">
            <v>15.1.551</v>
          </cell>
          <cell r="D1801" t="str">
            <v>72.47.01.01</v>
          </cell>
          <cell r="E1801" t="str">
            <v>ROLO COM.TAN.2,3 C-A</v>
          </cell>
          <cell r="F1801" t="str">
            <v>h</v>
          </cell>
        </row>
        <row r="1802">
          <cell r="B1802" t="str">
            <v>15.1.552</v>
          </cell>
          <cell r="D1802" t="str">
            <v>72.47.01.02</v>
          </cell>
          <cell r="E1802" t="str">
            <v>ROLO COM.TAN.2,3 C-B</v>
          </cell>
          <cell r="F1802" t="str">
            <v>h</v>
          </cell>
        </row>
        <row r="1803">
          <cell r="B1803" t="str">
            <v>15.1.553</v>
          </cell>
          <cell r="D1803" t="str">
            <v>72.47.01.03</v>
          </cell>
          <cell r="E1803" t="str">
            <v>ROLO COM.TAN.2,3 C-C</v>
          </cell>
          <cell r="F1803" t="str">
            <v>h</v>
          </cell>
        </row>
        <row r="1804">
          <cell r="B1804" t="str">
            <v>15.1.554</v>
          </cell>
          <cell r="D1804" t="str">
            <v>72.47.01.04</v>
          </cell>
          <cell r="E1804" t="str">
            <v>ROLO COM.TAN.2,3 C-D</v>
          </cell>
          <cell r="F1804" t="str">
            <v>h</v>
          </cell>
        </row>
        <row r="1805">
          <cell r="B1805" t="str">
            <v>15.1.555</v>
          </cell>
          <cell r="D1805" t="str">
            <v>72.47.02.01</v>
          </cell>
          <cell r="E1805" t="str">
            <v>ROLO COMP.TAN.7T C-A</v>
          </cell>
          <cell r="F1805" t="str">
            <v>h</v>
          </cell>
        </row>
        <row r="1806">
          <cell r="B1806" t="str">
            <v>15.1.556</v>
          </cell>
          <cell r="D1806" t="str">
            <v>72.47.02.02</v>
          </cell>
          <cell r="E1806" t="str">
            <v>ROLO COMP.TAN.7T C-B</v>
          </cell>
          <cell r="F1806" t="str">
            <v>h</v>
          </cell>
        </row>
        <row r="1807">
          <cell r="B1807" t="str">
            <v>15.1.557</v>
          </cell>
          <cell r="D1807" t="str">
            <v>72.47.02.03</v>
          </cell>
          <cell r="E1807" t="str">
            <v>ROLO COMP.TAN.7T C-C</v>
          </cell>
          <cell r="F1807" t="str">
            <v>h</v>
          </cell>
        </row>
        <row r="1808">
          <cell r="B1808" t="str">
            <v>15.1.558</v>
          </cell>
          <cell r="D1808" t="str">
            <v>72.47.02.04</v>
          </cell>
          <cell r="E1808" t="str">
            <v>ROLO COMP.TAN.7T C-D</v>
          </cell>
          <cell r="F1808" t="str">
            <v>h</v>
          </cell>
        </row>
        <row r="1809">
          <cell r="B1809" t="str">
            <v>15.1.559</v>
          </cell>
          <cell r="D1809" t="str">
            <v>72.47.03.01</v>
          </cell>
          <cell r="E1809" t="str">
            <v>ROLO COMP.TAN.12T C-A</v>
          </cell>
          <cell r="F1809" t="str">
            <v>h</v>
          </cell>
        </row>
        <row r="1810">
          <cell r="B1810" t="str">
            <v>15.1.560</v>
          </cell>
          <cell r="D1810" t="str">
            <v>72.47.03.02</v>
          </cell>
          <cell r="E1810" t="str">
            <v>ROLO COMP.TAN.12T C-B</v>
          </cell>
          <cell r="F1810" t="str">
            <v>h</v>
          </cell>
        </row>
        <row r="1811">
          <cell r="B1811" t="str">
            <v>15.1.561</v>
          </cell>
          <cell r="D1811" t="str">
            <v>72.47.03.03</v>
          </cell>
          <cell r="E1811" t="str">
            <v>ROLO COMP.TAN.12T C-C</v>
          </cell>
          <cell r="F1811" t="str">
            <v>h</v>
          </cell>
        </row>
        <row r="1812">
          <cell r="B1812" t="str">
            <v>15.1.562</v>
          </cell>
          <cell r="D1812" t="str">
            <v>72.47.03.04</v>
          </cell>
          <cell r="E1812" t="str">
            <v>ROLO COMP.TAN.12T C-D</v>
          </cell>
          <cell r="F1812" t="str">
            <v>h</v>
          </cell>
        </row>
        <row r="1813">
          <cell r="B1813" t="str">
            <v>15.1.563</v>
          </cell>
          <cell r="D1813" t="str">
            <v>72.48.01.01</v>
          </cell>
          <cell r="E1813" t="str">
            <v>ROLO COM.P.A.12,5 C-A</v>
          </cell>
          <cell r="F1813" t="str">
            <v>h</v>
          </cell>
        </row>
        <row r="1814">
          <cell r="B1814" t="str">
            <v>15.1.564</v>
          </cell>
          <cell r="D1814" t="str">
            <v>72.48.01.02</v>
          </cell>
          <cell r="E1814" t="str">
            <v>ROLO COM.P.A.12,5 C-B</v>
          </cell>
          <cell r="F1814" t="str">
            <v>h</v>
          </cell>
        </row>
        <row r="1815">
          <cell r="B1815" t="str">
            <v>15.1.565</v>
          </cell>
          <cell r="D1815" t="str">
            <v>72.48.01.03</v>
          </cell>
          <cell r="E1815" t="str">
            <v>ROLO COM.P.A.12,5 C-C</v>
          </cell>
          <cell r="F1815" t="str">
            <v>h</v>
          </cell>
        </row>
        <row r="1816">
          <cell r="B1816" t="str">
            <v>15.1.566</v>
          </cell>
          <cell r="D1816" t="str">
            <v>72.48.01.04</v>
          </cell>
          <cell r="E1816" t="str">
            <v>ROLO COM.P.A.12,5 C-D</v>
          </cell>
          <cell r="F1816" t="str">
            <v>h</v>
          </cell>
        </row>
        <row r="1817">
          <cell r="B1817" t="str">
            <v>15.1.567</v>
          </cell>
          <cell r="D1817" t="str">
            <v>72.48.02.01</v>
          </cell>
          <cell r="E1817" t="str">
            <v>ROLO COM.P.A.27T C-A</v>
          </cell>
          <cell r="F1817" t="str">
            <v>h</v>
          </cell>
        </row>
        <row r="1818">
          <cell r="B1818" t="str">
            <v>15.1.568</v>
          </cell>
          <cell r="D1818" t="str">
            <v>72.48.02.02</v>
          </cell>
          <cell r="E1818" t="str">
            <v>ROLO COM.P.A.27T C-B</v>
          </cell>
          <cell r="F1818" t="str">
            <v>h</v>
          </cell>
        </row>
        <row r="1819">
          <cell r="B1819" t="str">
            <v>15.1.569</v>
          </cell>
          <cell r="D1819" t="str">
            <v>72.48.02.03</v>
          </cell>
          <cell r="E1819" t="str">
            <v>ROLO COM.P.A.27T C-C</v>
          </cell>
          <cell r="F1819" t="str">
            <v>h</v>
          </cell>
        </row>
        <row r="1820">
          <cell r="B1820" t="str">
            <v>15.1.570</v>
          </cell>
          <cell r="D1820" t="str">
            <v>72.48.02.04</v>
          </cell>
          <cell r="E1820" t="str">
            <v>ROLO COM.P.A.27T C-D</v>
          </cell>
          <cell r="F1820" t="str">
            <v>h</v>
          </cell>
        </row>
        <row r="1821">
          <cell r="B1821" t="str">
            <v>15.1.571</v>
          </cell>
          <cell r="D1821" t="str">
            <v>72.49.01.01</v>
          </cell>
          <cell r="E1821" t="str">
            <v>TRAT.AGR.3,7TON C-A</v>
          </cell>
          <cell r="F1821" t="str">
            <v>h</v>
          </cell>
        </row>
        <row r="1822">
          <cell r="B1822" t="str">
            <v>15.1.572</v>
          </cell>
          <cell r="D1822" t="str">
            <v>72.49.01.02</v>
          </cell>
          <cell r="E1822" t="str">
            <v>TRAT.AGR.3,7TON C-B</v>
          </cell>
          <cell r="F1822" t="str">
            <v>h</v>
          </cell>
        </row>
        <row r="1823">
          <cell r="B1823" t="str">
            <v>15.1.573</v>
          </cell>
          <cell r="D1823" t="str">
            <v>72.49.01.03</v>
          </cell>
          <cell r="E1823" t="str">
            <v>TRAT.AGR.3,7TON C-C</v>
          </cell>
          <cell r="F1823" t="str">
            <v>h</v>
          </cell>
        </row>
        <row r="1824">
          <cell r="B1824" t="str">
            <v>15.1.574</v>
          </cell>
          <cell r="D1824" t="str">
            <v>72.49.01.04</v>
          </cell>
          <cell r="E1824" t="str">
            <v>TRAT.AGR.3,7TON C-D</v>
          </cell>
          <cell r="F1824" t="str">
            <v>h</v>
          </cell>
        </row>
        <row r="1825">
          <cell r="B1825" t="str">
            <v>15.1.575</v>
          </cell>
          <cell r="D1825" t="str">
            <v>72.49.02.01</v>
          </cell>
          <cell r="E1825" t="str">
            <v>TRAT.AGR.5TON C-A</v>
          </cell>
          <cell r="F1825" t="str">
            <v>h</v>
          </cell>
        </row>
        <row r="1826">
          <cell r="B1826" t="str">
            <v>15.1.576</v>
          </cell>
          <cell r="D1826" t="str">
            <v>72.49.02.02</v>
          </cell>
          <cell r="E1826" t="str">
            <v>TRAT.AGR.5TON C-B</v>
          </cell>
          <cell r="F1826" t="str">
            <v>h</v>
          </cell>
        </row>
        <row r="1827">
          <cell r="B1827" t="str">
            <v>15.1.577</v>
          </cell>
          <cell r="D1827" t="str">
            <v>72.49.02.03</v>
          </cell>
          <cell r="E1827" t="str">
            <v>TRAT.AGR.5TON C-C</v>
          </cell>
          <cell r="F1827" t="str">
            <v>h</v>
          </cell>
        </row>
        <row r="1828">
          <cell r="B1828" t="str">
            <v>15.1.578</v>
          </cell>
          <cell r="D1828" t="str">
            <v>72.49.02.04</v>
          </cell>
          <cell r="E1828" t="str">
            <v>TRAT.AGR.5TON C-D</v>
          </cell>
          <cell r="F1828" t="str">
            <v>h</v>
          </cell>
        </row>
        <row r="1829">
          <cell r="B1829" t="str">
            <v>15.1.579</v>
          </cell>
          <cell r="D1829" t="str">
            <v>72.49.03.01</v>
          </cell>
          <cell r="E1829" t="str">
            <v>MICRO TRAT.2,2T C-A</v>
          </cell>
          <cell r="F1829" t="str">
            <v>h</v>
          </cell>
        </row>
        <row r="1830">
          <cell r="B1830" t="str">
            <v>15.1.580</v>
          </cell>
          <cell r="D1830" t="str">
            <v>72.49.03.02</v>
          </cell>
          <cell r="E1830" t="str">
            <v>MICRO TRAT.2,2T C-B</v>
          </cell>
          <cell r="F1830" t="str">
            <v>h</v>
          </cell>
        </row>
        <row r="1831">
          <cell r="B1831" t="str">
            <v>15.1.581</v>
          </cell>
          <cell r="D1831" t="str">
            <v>72.49.03.03</v>
          </cell>
          <cell r="E1831" t="str">
            <v>MICRO TRAT.2,2T C-C</v>
          </cell>
          <cell r="F1831" t="str">
            <v>h</v>
          </cell>
        </row>
        <row r="1832">
          <cell r="B1832" t="str">
            <v>15.1.582</v>
          </cell>
          <cell r="D1832" t="str">
            <v>72.49.03.04</v>
          </cell>
          <cell r="E1832" t="str">
            <v>MICRO TRAT.2,2T C-D</v>
          </cell>
          <cell r="F1832" t="str">
            <v>h</v>
          </cell>
        </row>
        <row r="1833">
          <cell r="B1833" t="str">
            <v>15.1.583</v>
          </cell>
          <cell r="D1833" t="str">
            <v>72.49.04.01</v>
          </cell>
          <cell r="E1833" t="str">
            <v>TRAT.TRIT.VEG.5T C-A</v>
          </cell>
          <cell r="F1833" t="str">
            <v>h</v>
          </cell>
        </row>
        <row r="1834">
          <cell r="B1834" t="str">
            <v>15.1.584</v>
          </cell>
          <cell r="D1834" t="str">
            <v>72.49.04.02</v>
          </cell>
          <cell r="E1834" t="str">
            <v>TRAT.TRIT.VEG.5T C-B</v>
          </cell>
          <cell r="F1834" t="str">
            <v>h</v>
          </cell>
        </row>
        <row r="1835">
          <cell r="B1835" t="str">
            <v>15.1.585</v>
          </cell>
          <cell r="D1835" t="str">
            <v>72.49.04.03</v>
          </cell>
          <cell r="E1835" t="str">
            <v>TRAT.TRIT.VEG.5T C-C</v>
          </cell>
          <cell r="F1835" t="str">
            <v>h</v>
          </cell>
        </row>
        <row r="1836">
          <cell r="B1836" t="str">
            <v>15.1.586</v>
          </cell>
          <cell r="D1836" t="str">
            <v>72.49.04.04</v>
          </cell>
          <cell r="E1836" t="str">
            <v>TRAT.TRIT.VEG.5T C-D</v>
          </cell>
          <cell r="F1836" t="str">
            <v>h</v>
          </cell>
        </row>
        <row r="1837">
          <cell r="B1837" t="str">
            <v>15.1.587</v>
          </cell>
          <cell r="D1837" t="str">
            <v>72.49.05.01</v>
          </cell>
          <cell r="E1837" t="str">
            <v>TRAT.AGR.PULV.5T C-A</v>
          </cell>
          <cell r="F1837" t="str">
            <v>h</v>
          </cell>
        </row>
        <row r="1838">
          <cell r="B1838" t="str">
            <v>15.1.588</v>
          </cell>
          <cell r="D1838" t="str">
            <v>72.49.05.02</v>
          </cell>
          <cell r="E1838" t="str">
            <v>TRAT.AGR.PULV.5T C-B</v>
          </cell>
          <cell r="F1838" t="str">
            <v>h</v>
          </cell>
        </row>
        <row r="1839">
          <cell r="B1839" t="str">
            <v>15.1.589</v>
          </cell>
          <cell r="D1839" t="str">
            <v>72.49.05.03</v>
          </cell>
          <cell r="E1839" t="str">
            <v>TRAT.AGR.PULV.5T C-C</v>
          </cell>
          <cell r="F1839" t="str">
            <v>h</v>
          </cell>
        </row>
        <row r="1840">
          <cell r="B1840" t="str">
            <v>15.1.590</v>
          </cell>
          <cell r="D1840" t="str">
            <v>72.49.05.04</v>
          </cell>
          <cell r="E1840" t="str">
            <v>TRAT.AGR.PULV.5T C-D</v>
          </cell>
          <cell r="F1840" t="str">
            <v>h</v>
          </cell>
        </row>
        <row r="1841">
          <cell r="B1841" t="str">
            <v>15.1.591</v>
          </cell>
          <cell r="D1841" t="str">
            <v>72.50.01.01</v>
          </cell>
          <cell r="E1841" t="str">
            <v>TRAT.EST.L.1,93M3 C-A</v>
          </cell>
          <cell r="F1841" t="str">
            <v>h</v>
          </cell>
        </row>
        <row r="1842">
          <cell r="B1842" t="str">
            <v>15.1.592</v>
          </cell>
          <cell r="D1842" t="str">
            <v>72.50.01.02</v>
          </cell>
          <cell r="E1842" t="str">
            <v>TRAT.EST.L.1,93M3 C-B</v>
          </cell>
          <cell r="F1842" t="str">
            <v>h</v>
          </cell>
        </row>
        <row r="1843">
          <cell r="B1843" t="str">
            <v>15.1.593</v>
          </cell>
          <cell r="D1843" t="str">
            <v>72.50.01.03</v>
          </cell>
          <cell r="E1843" t="str">
            <v>TRAT.EST.L.1,93M3 C-C</v>
          </cell>
          <cell r="F1843" t="str">
            <v>h</v>
          </cell>
        </row>
        <row r="1844">
          <cell r="B1844" t="str">
            <v>15.1.594</v>
          </cell>
          <cell r="D1844" t="str">
            <v>72.50.01.04</v>
          </cell>
          <cell r="E1844" t="str">
            <v>TRAT.EST.L.1,93M3 C-D</v>
          </cell>
          <cell r="F1844" t="str">
            <v>h</v>
          </cell>
        </row>
        <row r="1845">
          <cell r="B1845" t="str">
            <v>15.1.595</v>
          </cell>
          <cell r="D1845" t="str">
            <v>72.50.02.01</v>
          </cell>
          <cell r="E1845" t="str">
            <v>TRAT.EST.L.3,18M3 C-A</v>
          </cell>
          <cell r="F1845" t="str">
            <v>h</v>
          </cell>
        </row>
        <row r="1846">
          <cell r="B1846" t="str">
            <v>15.1.596</v>
          </cell>
          <cell r="D1846" t="str">
            <v>72.50.02.02</v>
          </cell>
          <cell r="E1846" t="str">
            <v>TRAT.EST.L.3,18M3 C-B</v>
          </cell>
          <cell r="F1846" t="str">
            <v>h</v>
          </cell>
        </row>
        <row r="1847">
          <cell r="B1847" t="str">
            <v>15.1.597</v>
          </cell>
          <cell r="D1847" t="str">
            <v>72.50.02.03</v>
          </cell>
          <cell r="E1847" t="str">
            <v>TRAT.EST.L.3,18M3 C-C</v>
          </cell>
          <cell r="F1847" t="str">
            <v>h</v>
          </cell>
        </row>
        <row r="1848">
          <cell r="B1848" t="str">
            <v>15.1.598</v>
          </cell>
          <cell r="D1848" t="str">
            <v>72.50.02.04</v>
          </cell>
          <cell r="E1848" t="str">
            <v>TRAT.EST.L.3,18M3 C-D</v>
          </cell>
          <cell r="F1848" t="str">
            <v>h</v>
          </cell>
        </row>
        <row r="1849">
          <cell r="B1849" t="str">
            <v>15.1.599</v>
          </cell>
          <cell r="D1849" t="str">
            <v>72.50.03.01</v>
          </cell>
          <cell r="E1849" t="str">
            <v>TRAT.EST.L.2,28M3 C-A</v>
          </cell>
          <cell r="F1849" t="str">
            <v>h</v>
          </cell>
        </row>
        <row r="1850">
          <cell r="B1850" t="str">
            <v>15.1.600</v>
          </cell>
          <cell r="D1850" t="str">
            <v>72.50.03.02</v>
          </cell>
          <cell r="E1850" t="str">
            <v>TRAT.EST.L.2,28M3 C-B</v>
          </cell>
          <cell r="F1850" t="str">
            <v>h</v>
          </cell>
        </row>
        <row r="1851">
          <cell r="B1851" t="str">
            <v>15.1.601</v>
          </cell>
          <cell r="D1851" t="str">
            <v>72.50.03.03</v>
          </cell>
          <cell r="E1851" t="str">
            <v>TRAT.EST.L.2,28M3 C-C</v>
          </cell>
          <cell r="F1851" t="str">
            <v>h</v>
          </cell>
        </row>
        <row r="1852">
          <cell r="B1852" t="str">
            <v>15.1.602</v>
          </cell>
          <cell r="D1852" t="str">
            <v>72.50.03.04</v>
          </cell>
          <cell r="E1852" t="str">
            <v>TRAT.EST.L.2,28M3 C-D</v>
          </cell>
          <cell r="F1852" t="str">
            <v>h</v>
          </cell>
        </row>
        <row r="1853">
          <cell r="B1853" t="str">
            <v>15.1.603</v>
          </cell>
          <cell r="D1853" t="str">
            <v>72.50.04.01</v>
          </cell>
          <cell r="E1853" t="str">
            <v xml:space="preserve">TRAT.EST.R.1,93M3 C-A </v>
          </cell>
          <cell r="F1853" t="str">
            <v>h</v>
          </cell>
        </row>
        <row r="1854">
          <cell r="B1854" t="str">
            <v>15.1.604</v>
          </cell>
          <cell r="D1854" t="str">
            <v xml:space="preserve">72.50.04.02 </v>
          </cell>
          <cell r="E1854" t="str">
            <v xml:space="preserve">TRAT.EST.R.1,93M3 C-B </v>
          </cell>
          <cell r="F1854" t="str">
            <v>h</v>
          </cell>
        </row>
        <row r="1855">
          <cell r="B1855" t="str">
            <v>15.1.605</v>
          </cell>
          <cell r="D1855" t="str">
            <v>72.50.04.03</v>
          </cell>
          <cell r="E1855" t="str">
            <v xml:space="preserve">TRAT.EST.R.1,93M3 C-C </v>
          </cell>
          <cell r="F1855" t="str">
            <v>h</v>
          </cell>
        </row>
        <row r="1856">
          <cell r="B1856" t="str">
            <v>15.1.606</v>
          </cell>
          <cell r="D1856" t="str">
            <v>72.50.04.04</v>
          </cell>
          <cell r="E1856" t="str">
            <v xml:space="preserve">TRAT.EST.R.1,93M3 C-D </v>
          </cell>
          <cell r="F1856" t="str">
            <v>h</v>
          </cell>
        </row>
        <row r="1857">
          <cell r="B1857" t="str">
            <v>15.1.607</v>
          </cell>
          <cell r="D1857" t="str">
            <v>72.50.05.01</v>
          </cell>
          <cell r="E1857" t="str">
            <v xml:space="preserve">TRAT.EST.R.2,28M3 C-A </v>
          </cell>
          <cell r="F1857" t="str">
            <v>h</v>
          </cell>
        </row>
        <row r="1858">
          <cell r="B1858" t="str">
            <v>15.1.608</v>
          </cell>
          <cell r="D1858" t="str">
            <v>72.50.05.02</v>
          </cell>
          <cell r="E1858" t="str">
            <v>TRAT.EST.R..2,28M3 C-B</v>
          </cell>
          <cell r="F1858" t="str">
            <v>h</v>
          </cell>
        </row>
        <row r="1859">
          <cell r="B1859" t="str">
            <v>15.1.609</v>
          </cell>
          <cell r="D1859" t="str">
            <v>72.50.05.03</v>
          </cell>
          <cell r="E1859" t="str">
            <v xml:space="preserve">TRAT.EST.R.2,28M3 C-C </v>
          </cell>
          <cell r="F1859" t="str">
            <v>h</v>
          </cell>
        </row>
        <row r="1860">
          <cell r="B1860" t="str">
            <v>15.1.610</v>
          </cell>
          <cell r="D1860" t="str">
            <v>72.50.05.04</v>
          </cell>
          <cell r="E1860" t="str">
            <v xml:space="preserve">TRAT.EST.R.2,28M3 C-D </v>
          </cell>
          <cell r="F1860" t="str">
            <v>h</v>
          </cell>
        </row>
        <row r="1861">
          <cell r="B1861" t="str">
            <v>15.1.611</v>
          </cell>
          <cell r="D1861" t="str">
            <v>72.50.06.01</v>
          </cell>
          <cell r="E1861" t="str">
            <v>TRAT.EST.R.3,18M3 C-A</v>
          </cell>
          <cell r="F1861" t="str">
            <v>h</v>
          </cell>
        </row>
        <row r="1862">
          <cell r="B1862" t="str">
            <v>15.1.612</v>
          </cell>
          <cell r="D1862" t="str">
            <v>72.50.06.02</v>
          </cell>
          <cell r="E1862" t="str">
            <v>TRAT.EST.R.3,18M3 C-B</v>
          </cell>
          <cell r="F1862" t="str">
            <v>h</v>
          </cell>
        </row>
        <row r="1863">
          <cell r="B1863" t="str">
            <v>15.1.613</v>
          </cell>
          <cell r="D1863" t="str">
            <v>72.50.06.03</v>
          </cell>
          <cell r="E1863" t="str">
            <v>TRAT.EST.R.3,18M3 C-C</v>
          </cell>
          <cell r="F1863" t="str">
            <v>h</v>
          </cell>
        </row>
        <row r="1864">
          <cell r="B1864" t="str">
            <v>15.1.614</v>
          </cell>
          <cell r="D1864" t="str">
            <v xml:space="preserve">72.50.06.04 </v>
          </cell>
          <cell r="E1864" t="str">
            <v xml:space="preserve">TRAT.EST.R.3,18M3 C-D </v>
          </cell>
          <cell r="F1864" t="str">
            <v>h</v>
          </cell>
        </row>
        <row r="1865">
          <cell r="B1865" t="str">
            <v>15.1.615</v>
          </cell>
          <cell r="D1865" t="str">
            <v xml:space="preserve">72.52.01.01 </v>
          </cell>
          <cell r="E1865" t="str">
            <v>US.CONC.200M3/H C-A</v>
          </cell>
          <cell r="F1865" t="str">
            <v>h</v>
          </cell>
        </row>
        <row r="1866">
          <cell r="B1866" t="str">
            <v>15.1.616</v>
          </cell>
          <cell r="D1866" t="str">
            <v>72.52.01.02</v>
          </cell>
          <cell r="E1866" t="str">
            <v>US.CONC.200M3/H C-B</v>
          </cell>
          <cell r="F1866" t="str">
            <v>h</v>
          </cell>
        </row>
        <row r="1867">
          <cell r="B1867" t="str">
            <v>15.1.617</v>
          </cell>
          <cell r="D1867" t="str">
            <v xml:space="preserve">72.52.01.03 </v>
          </cell>
          <cell r="E1867" t="str">
            <v>US.CONC.200M3/H C-C</v>
          </cell>
          <cell r="F1867" t="str">
            <v>h</v>
          </cell>
        </row>
        <row r="1868">
          <cell r="B1868" t="str">
            <v>15.1.618</v>
          </cell>
          <cell r="D1868" t="str">
            <v>72.52.01.04</v>
          </cell>
          <cell r="E1868" t="str">
            <v>US.CONC.200M3/H C-D</v>
          </cell>
          <cell r="F1868" t="str">
            <v>h</v>
          </cell>
        </row>
        <row r="1869">
          <cell r="B1869" t="str">
            <v>15.1.619</v>
          </cell>
          <cell r="D1869" t="str">
            <v>72.52.02.01</v>
          </cell>
          <cell r="E1869" t="str">
            <v>US.CONC.40M3/H C-A</v>
          </cell>
          <cell r="F1869" t="str">
            <v>h</v>
          </cell>
        </row>
        <row r="1870">
          <cell r="B1870" t="str">
            <v>15.1.620</v>
          </cell>
          <cell r="D1870" t="str">
            <v>72.52.02.02</v>
          </cell>
          <cell r="E1870" t="str">
            <v>US.CONC.40M3/H C-B</v>
          </cell>
          <cell r="F1870" t="str">
            <v>h</v>
          </cell>
        </row>
        <row r="1871">
          <cell r="B1871" t="str">
            <v>15.1.621</v>
          </cell>
          <cell r="D1871" t="str">
            <v>72.52.02.03</v>
          </cell>
          <cell r="E1871" t="str">
            <v>US.CONC.40M3/H C-C</v>
          </cell>
          <cell r="F1871" t="str">
            <v>h</v>
          </cell>
        </row>
        <row r="1872">
          <cell r="B1872" t="str">
            <v>15.1.622</v>
          </cell>
          <cell r="D1872" t="str">
            <v>72.52.02.04</v>
          </cell>
          <cell r="E1872" t="str">
            <v>US.CONC.40M3/H C-D</v>
          </cell>
          <cell r="F1872" t="str">
            <v>h</v>
          </cell>
        </row>
        <row r="1873">
          <cell r="B1873" t="str">
            <v>15.1.623</v>
          </cell>
          <cell r="D1873" t="str">
            <v>72.52.03.01</v>
          </cell>
          <cell r="E1873" t="str">
            <v>US.GRAV.Q.80T/H C-A</v>
          </cell>
          <cell r="F1873" t="str">
            <v>h</v>
          </cell>
        </row>
        <row r="1874">
          <cell r="B1874" t="str">
            <v>15.1.624</v>
          </cell>
          <cell r="D1874" t="str">
            <v>72.52.03.02</v>
          </cell>
          <cell r="E1874" t="str">
            <v>US.GRAV.Q.80T/H C-B</v>
          </cell>
          <cell r="F1874" t="str">
            <v>h</v>
          </cell>
        </row>
        <row r="1875">
          <cell r="B1875" t="str">
            <v>15.1.625</v>
          </cell>
          <cell r="D1875" t="str">
            <v xml:space="preserve">72.52.03.03 </v>
          </cell>
          <cell r="E1875" t="str">
            <v>US.GRAV.Q.80T/H C-C</v>
          </cell>
          <cell r="F1875" t="str">
            <v>h</v>
          </cell>
        </row>
        <row r="1876">
          <cell r="B1876" t="str">
            <v>15.1.626</v>
          </cell>
          <cell r="D1876" t="str">
            <v>72.52.03.04</v>
          </cell>
          <cell r="E1876" t="str">
            <v>US.GRAV.Q.80T/H C-D</v>
          </cell>
          <cell r="F1876" t="str">
            <v>h</v>
          </cell>
        </row>
        <row r="1877">
          <cell r="B1877" t="str">
            <v>15.1.627</v>
          </cell>
          <cell r="D1877" t="str">
            <v xml:space="preserve">72.52.04.01 </v>
          </cell>
          <cell r="E1877" t="str">
            <v>US.ASF.FR.150T/H C-A</v>
          </cell>
          <cell r="F1877" t="str">
            <v>h</v>
          </cell>
        </row>
        <row r="1878">
          <cell r="B1878" t="str">
            <v>15.1.628</v>
          </cell>
          <cell r="D1878" t="str">
            <v xml:space="preserve">72.52.04.02 </v>
          </cell>
          <cell r="E1878" t="str">
            <v>US.ASF.FR.150T/H C-B</v>
          </cell>
          <cell r="F1878" t="str">
            <v>h</v>
          </cell>
        </row>
        <row r="1879">
          <cell r="B1879" t="str">
            <v>15.1.629</v>
          </cell>
          <cell r="D1879" t="str">
            <v xml:space="preserve">72.52.04.03 </v>
          </cell>
          <cell r="E1879" t="str">
            <v>US.ASF.FR.150T/H C-C</v>
          </cell>
          <cell r="F1879" t="str">
            <v>h</v>
          </cell>
        </row>
        <row r="1880">
          <cell r="B1880" t="str">
            <v>15.1.630</v>
          </cell>
          <cell r="D1880" t="str">
            <v>72.52.04.04</v>
          </cell>
          <cell r="E1880" t="str">
            <v>US.ASF.FR.150T/H C-D</v>
          </cell>
          <cell r="F1880" t="str">
            <v>h</v>
          </cell>
        </row>
        <row r="1881">
          <cell r="B1881" t="str">
            <v>15.1.631</v>
          </cell>
          <cell r="D1881" t="str">
            <v xml:space="preserve">72.52.05.01 </v>
          </cell>
          <cell r="E1881" t="str">
            <v xml:space="preserve">US.SOLOS 400T/H C-A </v>
          </cell>
          <cell r="F1881" t="str">
            <v>h</v>
          </cell>
        </row>
        <row r="1882">
          <cell r="B1882" t="str">
            <v>15.1.632</v>
          </cell>
          <cell r="D1882" t="str">
            <v xml:space="preserve">72.52.05.02 </v>
          </cell>
          <cell r="E1882" t="str">
            <v>US.SOLOS 400T/H C-B</v>
          </cell>
          <cell r="F1882" t="str">
            <v>h</v>
          </cell>
        </row>
        <row r="1883">
          <cell r="B1883" t="str">
            <v>15.1.633</v>
          </cell>
          <cell r="D1883" t="str">
            <v>72.52.05.03</v>
          </cell>
          <cell r="E1883" t="str">
            <v xml:space="preserve">US.SOLOS 400T/H C-C </v>
          </cell>
          <cell r="F1883" t="str">
            <v>h</v>
          </cell>
        </row>
        <row r="1884">
          <cell r="B1884" t="str">
            <v>15.1.634</v>
          </cell>
          <cell r="D1884" t="str">
            <v xml:space="preserve">72.52.05.04 </v>
          </cell>
          <cell r="E1884" t="str">
            <v>US.SOLOS 400T/H C-D</v>
          </cell>
          <cell r="F1884" t="str">
            <v>h</v>
          </cell>
        </row>
        <row r="1885">
          <cell r="B1885" t="str">
            <v>15.1.635</v>
          </cell>
          <cell r="D1885" t="str">
            <v xml:space="preserve">72.53.01.01 </v>
          </cell>
          <cell r="E1885" t="str">
            <v>VIBR.IMER.ELETR.C-A</v>
          </cell>
          <cell r="F1885" t="str">
            <v>h</v>
          </cell>
        </row>
        <row r="1886">
          <cell r="B1886" t="str">
            <v>15.1.636</v>
          </cell>
          <cell r="D1886" t="str">
            <v xml:space="preserve">72.53.01.02 </v>
          </cell>
          <cell r="E1886" t="str">
            <v>VIBR.IMER.ELETR.C-B</v>
          </cell>
          <cell r="F1886" t="str">
            <v>h</v>
          </cell>
        </row>
        <row r="1887">
          <cell r="B1887" t="str">
            <v>15.1.637</v>
          </cell>
          <cell r="D1887" t="str">
            <v>72.53.01.03</v>
          </cell>
          <cell r="E1887" t="str">
            <v>VIBR.IMER.ELETR.C-C</v>
          </cell>
          <cell r="F1887" t="str">
            <v>h</v>
          </cell>
        </row>
        <row r="1888">
          <cell r="B1888" t="str">
            <v>15.1.638</v>
          </cell>
          <cell r="D1888" t="str">
            <v xml:space="preserve">72.53.01.04 </v>
          </cell>
          <cell r="E1888" t="str">
            <v>VIBR.IMER.ELETR.C-D</v>
          </cell>
          <cell r="F1888" t="str">
            <v>h</v>
          </cell>
        </row>
        <row r="1889">
          <cell r="B1889" t="str">
            <v>15.1.639</v>
          </cell>
          <cell r="D1889" t="str">
            <v xml:space="preserve">72.53.02.01 </v>
          </cell>
          <cell r="E1889" t="str">
            <v>VIBR.IMER.GAS. C-A</v>
          </cell>
          <cell r="F1889" t="str">
            <v>h</v>
          </cell>
        </row>
        <row r="1890">
          <cell r="B1890" t="str">
            <v>15.1.640</v>
          </cell>
          <cell r="D1890" t="str">
            <v>72.53.02.02</v>
          </cell>
          <cell r="E1890" t="str">
            <v>VIBR.IMER.GAS. C-B</v>
          </cell>
          <cell r="F1890" t="str">
            <v>h</v>
          </cell>
        </row>
        <row r="1891">
          <cell r="B1891" t="str">
            <v>15.1.641</v>
          </cell>
          <cell r="D1891" t="str">
            <v xml:space="preserve">72.53.02.03 </v>
          </cell>
          <cell r="E1891" t="str">
            <v xml:space="preserve">VIBR.IMER.GAS. C-C </v>
          </cell>
          <cell r="F1891" t="str">
            <v>h</v>
          </cell>
        </row>
        <row r="1892">
          <cell r="B1892" t="str">
            <v>15.1.642</v>
          </cell>
          <cell r="D1892" t="str">
            <v xml:space="preserve">72.53.02.04 </v>
          </cell>
          <cell r="E1892" t="str">
            <v>VIBR.IMER.GAS. C-D</v>
          </cell>
          <cell r="F1892" t="str">
            <v>h</v>
          </cell>
        </row>
        <row r="1893">
          <cell r="B1893" t="str">
            <v>15.1.643</v>
          </cell>
          <cell r="D1893" t="str">
            <v>72.54.01.01</v>
          </cell>
          <cell r="E1893" t="str">
            <v>VIB.AC.AS.400T/H C-A</v>
          </cell>
          <cell r="F1893" t="str">
            <v>h</v>
          </cell>
        </row>
        <row r="1894">
          <cell r="B1894" t="str">
            <v>15.1.644</v>
          </cell>
          <cell r="D1894" t="str">
            <v>72.54.01.02</v>
          </cell>
          <cell r="E1894" t="str">
            <v>VIB.AC.AS.400T/H C-B</v>
          </cell>
          <cell r="F1894" t="str">
            <v>h</v>
          </cell>
        </row>
        <row r="1895">
          <cell r="B1895" t="str">
            <v>15.1.645</v>
          </cell>
          <cell r="D1895" t="str">
            <v xml:space="preserve">72.54.01.03 </v>
          </cell>
          <cell r="E1895" t="str">
            <v>VIB.AC.AS.400T/H C-C</v>
          </cell>
          <cell r="F1895" t="str">
            <v>h</v>
          </cell>
        </row>
        <row r="1896">
          <cell r="B1896" t="str">
            <v>15.1.646</v>
          </cell>
          <cell r="D1896" t="str">
            <v>72.54.01.04</v>
          </cell>
          <cell r="E1896" t="str">
            <v>VIB.AC.AS.400T/H C-D</v>
          </cell>
          <cell r="F1896" t="str">
            <v>h</v>
          </cell>
        </row>
        <row r="1897">
          <cell r="B1897" t="str">
            <v>15.1.647</v>
          </cell>
          <cell r="D1897" t="str">
            <v>72.54.02.01</v>
          </cell>
          <cell r="E1897" t="str">
            <v>VIB.AC.AS.2838T/H C-A</v>
          </cell>
          <cell r="F1897" t="str">
            <v>h</v>
          </cell>
        </row>
        <row r="1898">
          <cell r="B1898" t="str">
            <v>15.1.648</v>
          </cell>
          <cell r="D1898" t="str">
            <v>72.54.02.02</v>
          </cell>
          <cell r="E1898" t="str">
            <v>VIB.AC.AS.2838T/H C-B</v>
          </cell>
          <cell r="F1898" t="str">
            <v>h</v>
          </cell>
        </row>
        <row r="1899">
          <cell r="B1899" t="str">
            <v>15.1.649</v>
          </cell>
          <cell r="D1899" t="str">
            <v xml:space="preserve">72.54.02.03 </v>
          </cell>
          <cell r="E1899" t="str">
            <v>VIB.AC.AS.2838T/H C-C</v>
          </cell>
          <cell r="F1899" t="str">
            <v>h</v>
          </cell>
        </row>
        <row r="1900">
          <cell r="B1900" t="str">
            <v>15.1.650</v>
          </cell>
          <cell r="D1900" t="str">
            <v xml:space="preserve">72.54.02.04 </v>
          </cell>
          <cell r="E1900" t="str">
            <v>VIB.AC.AS.2838T/H C-D</v>
          </cell>
          <cell r="F1900" t="str">
            <v>h</v>
          </cell>
        </row>
        <row r="1901">
          <cell r="B1901" t="str">
            <v>15.1.651</v>
          </cell>
          <cell r="D1901" t="str">
            <v xml:space="preserve">72.54.03.01 </v>
          </cell>
          <cell r="E1901" t="str">
            <v>VIB.AC.AS.500T/H C-A</v>
          </cell>
          <cell r="F1901" t="str">
            <v>h</v>
          </cell>
        </row>
        <row r="1902">
          <cell r="B1902" t="str">
            <v>15.1.652</v>
          </cell>
          <cell r="D1902" t="str">
            <v>72.54.03.02</v>
          </cell>
          <cell r="E1902" t="str">
            <v xml:space="preserve">VIB.AC.AS.500T/H C-B </v>
          </cell>
          <cell r="F1902" t="str">
            <v>h</v>
          </cell>
        </row>
        <row r="1903">
          <cell r="B1903" t="str">
            <v>15.1.653</v>
          </cell>
          <cell r="D1903" t="str">
            <v>72.54.03.03</v>
          </cell>
          <cell r="E1903" t="str">
            <v xml:space="preserve">VIB.AC.AS.500T/H C-C </v>
          </cell>
          <cell r="F1903" t="str">
            <v>h</v>
          </cell>
        </row>
        <row r="1904">
          <cell r="B1904" t="str">
            <v>15.1.654</v>
          </cell>
          <cell r="D1904" t="str">
            <v>72.54.03.04</v>
          </cell>
          <cell r="E1904" t="str">
            <v xml:space="preserve">VIB.AC.AS.500T/H C-D </v>
          </cell>
          <cell r="F1904" t="str">
            <v>h</v>
          </cell>
        </row>
        <row r="1905">
          <cell r="B1905" t="str">
            <v>15.1.655</v>
          </cell>
          <cell r="D1905" t="str">
            <v>72.54.04.01</v>
          </cell>
          <cell r="E1905" t="str">
            <v xml:space="preserve">VIB.AC.AS.14,7T/H C-A </v>
          </cell>
          <cell r="F1905" t="str">
            <v>h</v>
          </cell>
        </row>
        <row r="1906">
          <cell r="B1906" t="str">
            <v>15.1.656</v>
          </cell>
          <cell r="D1906" t="str">
            <v>72.54.04.02</v>
          </cell>
          <cell r="E1906" t="str">
            <v xml:space="preserve">VIB.AC.AS.14,7T/H C-B </v>
          </cell>
          <cell r="F1906" t="str">
            <v>h</v>
          </cell>
        </row>
        <row r="1907">
          <cell r="B1907" t="str">
            <v>15.1.657</v>
          </cell>
          <cell r="D1907" t="str">
            <v>72.54.04.03</v>
          </cell>
          <cell r="E1907" t="str">
            <v>VIB.AC.AS.14,7T/H C-C</v>
          </cell>
          <cell r="F1907" t="str">
            <v>h</v>
          </cell>
        </row>
        <row r="1908">
          <cell r="B1908" t="str">
            <v>15.1.658</v>
          </cell>
          <cell r="D1908" t="str">
            <v>72.54.04.04</v>
          </cell>
          <cell r="E1908" t="str">
            <v>VIB.AC.AS.14,7T/H C-D</v>
          </cell>
          <cell r="F1908" t="str">
            <v>h</v>
          </cell>
        </row>
        <row r="1909">
          <cell r="B1909" t="str">
            <v>15.1.659</v>
          </cell>
          <cell r="D1909" t="str">
            <v>72.55.01.01</v>
          </cell>
          <cell r="E1909" t="str">
            <v>V.AC.CONC.200M3/H C-A</v>
          </cell>
          <cell r="F1909" t="str">
            <v>h</v>
          </cell>
        </row>
        <row r="1910">
          <cell r="B1910" t="str">
            <v>15.1.660</v>
          </cell>
          <cell r="D1910" t="str">
            <v>72.55.01.02</v>
          </cell>
          <cell r="E1910" t="str">
            <v>V.AC.CONC.200M3/H C-B</v>
          </cell>
          <cell r="F1910" t="str">
            <v>h</v>
          </cell>
        </row>
        <row r="1911">
          <cell r="B1911" t="str">
            <v>15.1.661</v>
          </cell>
          <cell r="D1911" t="str">
            <v>72.55.01.03</v>
          </cell>
          <cell r="E1911" t="str">
            <v xml:space="preserve">V.AC.CONC.200M3/H C-C </v>
          </cell>
          <cell r="F1911" t="str">
            <v>h</v>
          </cell>
        </row>
        <row r="1912">
          <cell r="B1912" t="str">
            <v>15.1.662</v>
          </cell>
          <cell r="D1912" t="str">
            <v>72.55.01.04</v>
          </cell>
          <cell r="E1912" t="str">
            <v xml:space="preserve">V.AC.CONC.200M3/H C-D </v>
          </cell>
          <cell r="F1912" t="str">
            <v>h</v>
          </cell>
        </row>
        <row r="1913">
          <cell r="B1913" t="str">
            <v>15.1.663</v>
          </cell>
          <cell r="D1913" t="str">
            <v>72.56.01.01</v>
          </cell>
          <cell r="E1913" t="str">
            <v xml:space="preserve">SERRA PAV.8HP C-A </v>
          </cell>
          <cell r="F1913" t="str">
            <v>h</v>
          </cell>
        </row>
        <row r="1914">
          <cell r="B1914" t="str">
            <v>15.1.664</v>
          </cell>
          <cell r="D1914" t="str">
            <v>72.56.01.02</v>
          </cell>
          <cell r="E1914" t="str">
            <v>SERRA PAV.8HP C-B</v>
          </cell>
          <cell r="F1914" t="str">
            <v>h</v>
          </cell>
        </row>
        <row r="1915">
          <cell r="B1915" t="str">
            <v>15.1.665</v>
          </cell>
          <cell r="D1915" t="str">
            <v>72.56.01.03</v>
          </cell>
          <cell r="E1915" t="str">
            <v>SERRA PAV.8HP C-C</v>
          </cell>
          <cell r="F1915" t="str">
            <v>h</v>
          </cell>
        </row>
        <row r="1916">
          <cell r="B1916" t="str">
            <v>15.1.666</v>
          </cell>
          <cell r="D1916" t="str">
            <v>72.56.01.04</v>
          </cell>
          <cell r="E1916" t="str">
            <v xml:space="preserve">SERRA PAV.8HP C-D </v>
          </cell>
          <cell r="F1916" t="str">
            <v>h</v>
          </cell>
        </row>
        <row r="1917">
          <cell r="B1917" t="str">
            <v>15.1.667</v>
          </cell>
          <cell r="D1917" t="str">
            <v>72.56.03.01</v>
          </cell>
          <cell r="E1917" t="str">
            <v xml:space="preserve">SERRA PAV.9HP C-A </v>
          </cell>
          <cell r="F1917" t="str">
            <v>h</v>
          </cell>
        </row>
        <row r="1918">
          <cell r="B1918" t="str">
            <v>15.1.668</v>
          </cell>
          <cell r="D1918" t="str">
            <v>72.56.03.02</v>
          </cell>
          <cell r="E1918" t="str">
            <v>SERRA PAV.9HP C-B</v>
          </cell>
          <cell r="F1918" t="str">
            <v>h</v>
          </cell>
        </row>
        <row r="1919">
          <cell r="B1919" t="str">
            <v>15.1.669</v>
          </cell>
          <cell r="D1919" t="str">
            <v>72.56.03.03</v>
          </cell>
          <cell r="E1919" t="str">
            <v>SERRA PAV.9HP C-C</v>
          </cell>
          <cell r="F1919" t="str">
            <v>h</v>
          </cell>
        </row>
        <row r="1920">
          <cell r="B1920" t="str">
            <v>15.1.670</v>
          </cell>
          <cell r="D1920" t="str">
            <v>72.56.03.04</v>
          </cell>
          <cell r="E1920" t="str">
            <v xml:space="preserve">SERRA PAV.9HP C-D </v>
          </cell>
          <cell r="F1920" t="str">
            <v>h</v>
          </cell>
        </row>
        <row r="1921">
          <cell r="B1921" t="str">
            <v>15.1.671</v>
          </cell>
          <cell r="D1921" t="str">
            <v>72.57.01.01</v>
          </cell>
          <cell r="E1921" t="str">
            <v>SELADORA A FRIO C-A</v>
          </cell>
          <cell r="F1921" t="str">
            <v>h</v>
          </cell>
        </row>
        <row r="1922">
          <cell r="B1922" t="str">
            <v>15.1.672</v>
          </cell>
          <cell r="D1922" t="str">
            <v>72.57.01.02</v>
          </cell>
          <cell r="E1922" t="str">
            <v>SELADORA A FRIO C-B</v>
          </cell>
          <cell r="F1922" t="str">
            <v>h</v>
          </cell>
        </row>
        <row r="1923">
          <cell r="B1923" t="str">
            <v>15.1.673</v>
          </cell>
          <cell r="D1923" t="str">
            <v>72.57.01.03</v>
          </cell>
          <cell r="E1923" t="str">
            <v>SELADORA A FRIO C-C</v>
          </cell>
          <cell r="F1923" t="str">
            <v>h</v>
          </cell>
        </row>
        <row r="1924">
          <cell r="B1924" t="str">
            <v>15.1.674</v>
          </cell>
          <cell r="D1924" t="str">
            <v>72.57.01.04</v>
          </cell>
          <cell r="E1924" t="str">
            <v>SELADORA A FRIO C-D</v>
          </cell>
          <cell r="F1924" t="str">
            <v>h</v>
          </cell>
        </row>
        <row r="1925">
          <cell r="B1925" t="str">
            <v>15.1.675</v>
          </cell>
          <cell r="D1925" t="str">
            <v>72.58.01.01</v>
          </cell>
          <cell r="E1925" t="str">
            <v>UNID.APLIC.EXTR. C-A</v>
          </cell>
          <cell r="F1925" t="str">
            <v>h</v>
          </cell>
        </row>
        <row r="1926">
          <cell r="B1926" t="str">
            <v>15.1.676</v>
          </cell>
          <cell r="D1926" t="str">
            <v>72.58.01.02</v>
          </cell>
          <cell r="E1926" t="str">
            <v>UNID.APLIC.EXTR. C-B</v>
          </cell>
          <cell r="F1926" t="str">
            <v>h</v>
          </cell>
        </row>
        <row r="1927">
          <cell r="B1927" t="str">
            <v>15.1.677</v>
          </cell>
          <cell r="D1927" t="str">
            <v>72.58.01.03</v>
          </cell>
          <cell r="E1927" t="str">
            <v>UNID.APLIC.EXTR. C-C</v>
          </cell>
          <cell r="F1927" t="str">
            <v>h</v>
          </cell>
        </row>
        <row r="1928">
          <cell r="B1928" t="str">
            <v>15.1.678</v>
          </cell>
          <cell r="D1928" t="str">
            <v>72.58.01.04</v>
          </cell>
          <cell r="E1928" t="str">
            <v>UNID.APLIC.EXTR. C-D</v>
          </cell>
          <cell r="F1928" t="str">
            <v>h</v>
          </cell>
        </row>
        <row r="1929">
          <cell r="B1929" t="str">
            <v>15.1.679</v>
          </cell>
          <cell r="D1929" t="str">
            <v>72.58.02.01</v>
          </cell>
          <cell r="E1929" t="str">
            <v xml:space="preserve">UNI.APLI.TINT.EL.C-A </v>
          </cell>
          <cell r="F1929" t="str">
            <v>h</v>
          </cell>
        </row>
        <row r="1930">
          <cell r="B1930" t="str">
            <v>15.1.680</v>
          </cell>
          <cell r="D1930" t="str">
            <v>72.58.02.02</v>
          </cell>
          <cell r="E1930" t="str">
            <v>UNI.APLI.TINT.EL.C-B</v>
          </cell>
          <cell r="F1930" t="str">
            <v>h</v>
          </cell>
        </row>
        <row r="1931">
          <cell r="B1931" t="str">
            <v>15.1.681</v>
          </cell>
          <cell r="D1931" t="str">
            <v>72.58.02.03</v>
          </cell>
          <cell r="E1931" t="str">
            <v xml:space="preserve">UNI.APLI.TINT.EL.C-C </v>
          </cell>
          <cell r="F1931" t="str">
            <v>h</v>
          </cell>
        </row>
        <row r="1932">
          <cell r="B1932" t="str">
            <v>15.1.682</v>
          </cell>
          <cell r="D1932" t="str">
            <v>72.58.02.04</v>
          </cell>
          <cell r="E1932" t="str">
            <v>UNI.APLI.TINT.EL.C-D</v>
          </cell>
          <cell r="F1932" t="str">
            <v>h</v>
          </cell>
        </row>
        <row r="1933">
          <cell r="B1933" t="str">
            <v>15.1.683</v>
          </cell>
          <cell r="D1933" t="str">
            <v>72.58.03.01</v>
          </cell>
          <cell r="E1933" t="str">
            <v>UNIDADE FUSORA C-A</v>
          </cell>
          <cell r="F1933" t="str">
            <v>h</v>
          </cell>
        </row>
        <row r="1934">
          <cell r="B1934" t="str">
            <v>15.1.684</v>
          </cell>
          <cell r="D1934" t="str">
            <v>72.58.03.02</v>
          </cell>
          <cell r="E1934" t="str">
            <v xml:space="preserve">UNIDADE FUSORA C-B </v>
          </cell>
          <cell r="F1934" t="str">
            <v>h</v>
          </cell>
        </row>
        <row r="1935">
          <cell r="B1935" t="str">
            <v>15.1.685</v>
          </cell>
          <cell r="D1935" t="str">
            <v>72.58.03.03</v>
          </cell>
          <cell r="E1935" t="str">
            <v>UNIDADE FUSORA C-C</v>
          </cell>
          <cell r="F1935" t="str">
            <v>h</v>
          </cell>
        </row>
        <row r="1936">
          <cell r="B1936" t="str">
            <v>15.1.686</v>
          </cell>
          <cell r="D1936" t="str">
            <v>72.58.03.04</v>
          </cell>
          <cell r="E1936" t="str">
            <v xml:space="preserve">UNIDADE FUSORA C-D </v>
          </cell>
          <cell r="F1936" t="str">
            <v>h</v>
          </cell>
        </row>
        <row r="1937">
          <cell r="B1937" t="str">
            <v>15.1.687</v>
          </cell>
          <cell r="D1937" t="str">
            <v>72.58.04.01</v>
          </cell>
          <cell r="E1937" t="str">
            <v>UN.APL.HOT-SPRAY C-A</v>
          </cell>
          <cell r="F1937" t="str">
            <v>h</v>
          </cell>
        </row>
        <row r="1938">
          <cell r="B1938" t="str">
            <v>15.1.688</v>
          </cell>
          <cell r="D1938" t="str">
            <v>72.58.04.02</v>
          </cell>
          <cell r="E1938" t="str">
            <v xml:space="preserve">UN.APL.HOT-SPRAY C-B </v>
          </cell>
          <cell r="F1938" t="str">
            <v>h</v>
          </cell>
        </row>
        <row r="1939">
          <cell r="B1939" t="str">
            <v>15.1.689</v>
          </cell>
          <cell r="D1939" t="str">
            <v>72.58.04.03</v>
          </cell>
          <cell r="E1939" t="str">
            <v>UN.APL.HOT-SPRAY C-C</v>
          </cell>
          <cell r="F1939" t="str">
            <v>h</v>
          </cell>
        </row>
        <row r="1940">
          <cell r="B1940" t="str">
            <v>15.1.690</v>
          </cell>
          <cell r="D1940" t="str">
            <v>72.58.04.04</v>
          </cell>
          <cell r="E1940" t="str">
            <v>UN.APL.HOT-SPRAY C-D</v>
          </cell>
          <cell r="F1940" t="str">
            <v>h</v>
          </cell>
        </row>
        <row r="1941">
          <cell r="B1941" t="str">
            <v>15.1.691</v>
          </cell>
          <cell r="D1941" t="str">
            <v>72.58.05.01</v>
          </cell>
          <cell r="E1941" t="str">
            <v>UN.APL.HOFFMAN C-A</v>
          </cell>
          <cell r="F1941" t="str">
            <v>h</v>
          </cell>
        </row>
        <row r="1942">
          <cell r="B1942" t="str">
            <v>15.1.692</v>
          </cell>
          <cell r="D1942" t="str">
            <v>72.58.05.02</v>
          </cell>
          <cell r="E1942" t="str">
            <v>UN.APL.HOFFMAN C-B</v>
          </cell>
          <cell r="F1942" t="str">
            <v>h</v>
          </cell>
        </row>
        <row r="1943">
          <cell r="B1943" t="str">
            <v>15.1.693</v>
          </cell>
          <cell r="D1943" t="str">
            <v>72.58.05.03</v>
          </cell>
          <cell r="E1943" t="str">
            <v>UN.APL.HOFFMAN C-C</v>
          </cell>
          <cell r="F1943" t="str">
            <v>h</v>
          </cell>
        </row>
        <row r="1944">
          <cell r="B1944" t="str">
            <v>15.1.694</v>
          </cell>
          <cell r="D1944" t="str">
            <v>72.58.05.04</v>
          </cell>
          <cell r="E1944" t="str">
            <v>UN.APL.HOFFMAN C-D</v>
          </cell>
          <cell r="F1944" t="str">
            <v>h</v>
          </cell>
        </row>
        <row r="1945">
          <cell r="B1945" t="str">
            <v>15.1.695</v>
          </cell>
          <cell r="D1945" t="str">
            <v>72.59.01.01</v>
          </cell>
          <cell r="E1945" t="str">
            <v>SILO EST.CIM.30T C-A</v>
          </cell>
          <cell r="F1945" t="str">
            <v>h</v>
          </cell>
        </row>
        <row r="1946">
          <cell r="B1946" t="str">
            <v>15.1.696</v>
          </cell>
          <cell r="D1946" t="str">
            <v>72.59.01.02</v>
          </cell>
          <cell r="E1946" t="str">
            <v>SILO EST.CIM.30T C-B</v>
          </cell>
          <cell r="F1946" t="str">
            <v>h</v>
          </cell>
        </row>
        <row r="1947">
          <cell r="B1947" t="str">
            <v>15.1.697</v>
          </cell>
          <cell r="D1947" t="str">
            <v>72.59.01.03</v>
          </cell>
          <cell r="E1947" t="str">
            <v>SILO EST.CIM.30T C-C</v>
          </cell>
          <cell r="F1947" t="str">
            <v>h</v>
          </cell>
        </row>
        <row r="1948">
          <cell r="B1948" t="str">
            <v>15.1.698</v>
          </cell>
          <cell r="D1948" t="str">
            <v>72.59.01.04</v>
          </cell>
          <cell r="E1948" t="str">
            <v>SILO EST.CIM.30T C-D</v>
          </cell>
          <cell r="F1948" t="str">
            <v>h</v>
          </cell>
        </row>
        <row r="1949">
          <cell r="B1949" t="str">
            <v>15.1.699</v>
          </cell>
          <cell r="D1949" t="str">
            <v>72.59.02.01</v>
          </cell>
          <cell r="E1949" t="str">
            <v>SILO EST.ASF.35T C-A</v>
          </cell>
          <cell r="F1949" t="str">
            <v>h</v>
          </cell>
        </row>
        <row r="1950">
          <cell r="B1950" t="str">
            <v>15.1.700</v>
          </cell>
          <cell r="D1950" t="str">
            <v>72.59.02.02</v>
          </cell>
          <cell r="E1950" t="str">
            <v xml:space="preserve">SILO EST.ASF.35T C-B </v>
          </cell>
          <cell r="F1950" t="str">
            <v>h</v>
          </cell>
        </row>
        <row r="1951">
          <cell r="B1951" t="str">
            <v>15.1.701</v>
          </cell>
          <cell r="D1951" t="str">
            <v>72.59.02.03</v>
          </cell>
          <cell r="E1951" t="str">
            <v xml:space="preserve">SILO EST.ASF.35T C-C </v>
          </cell>
          <cell r="F1951" t="str">
            <v>h</v>
          </cell>
        </row>
        <row r="1952">
          <cell r="B1952" t="str">
            <v>15.1.702</v>
          </cell>
          <cell r="D1952" t="str">
            <v>72.59.02.04</v>
          </cell>
          <cell r="E1952" t="str">
            <v xml:space="preserve">SILO EST.ASF.35T C-D </v>
          </cell>
          <cell r="F1952" t="str">
            <v>h</v>
          </cell>
        </row>
        <row r="1953">
          <cell r="B1953" t="str">
            <v>15.1.703</v>
          </cell>
          <cell r="D1953" t="str">
            <v>72.61.01.01</v>
          </cell>
          <cell r="E1953" t="str">
            <v xml:space="preserve">VAS.MEC.REBOC. C-A </v>
          </cell>
          <cell r="F1953" t="str">
            <v>h</v>
          </cell>
        </row>
        <row r="1954">
          <cell r="B1954" t="str">
            <v>15.1.704</v>
          </cell>
          <cell r="D1954" t="str">
            <v>72.61.01.02</v>
          </cell>
          <cell r="E1954" t="str">
            <v>VAS.MEC.REBOC. C-B</v>
          </cell>
          <cell r="F1954" t="str">
            <v>h</v>
          </cell>
        </row>
        <row r="1955">
          <cell r="B1955" t="str">
            <v>15.1.705</v>
          </cell>
          <cell r="D1955" t="str">
            <v>72.61.01.03</v>
          </cell>
          <cell r="E1955" t="str">
            <v>VAS.MEC.REBOC. C-C</v>
          </cell>
          <cell r="F1955" t="str">
            <v>h</v>
          </cell>
        </row>
        <row r="1956">
          <cell r="B1956" t="str">
            <v>15.1.706</v>
          </cell>
          <cell r="D1956" t="str">
            <v>72.61.01.04</v>
          </cell>
          <cell r="E1956" t="str">
            <v xml:space="preserve">VAS.MEC.REBOC. C-D </v>
          </cell>
          <cell r="F1956" t="str">
            <v>h</v>
          </cell>
        </row>
        <row r="1957">
          <cell r="B1957" t="str">
            <v>15.1.707</v>
          </cell>
          <cell r="D1957" t="str">
            <v>72.63.01.01</v>
          </cell>
          <cell r="E1957" t="str">
            <v xml:space="preserve">MAQUINA DE JATO C-A </v>
          </cell>
          <cell r="F1957" t="str">
            <v>h</v>
          </cell>
        </row>
        <row r="1958">
          <cell r="B1958" t="str">
            <v>15.1.708</v>
          </cell>
          <cell r="D1958" t="str">
            <v>72.63.01.02</v>
          </cell>
          <cell r="E1958" t="str">
            <v xml:space="preserve">MAQUINA DE JATO C-B </v>
          </cell>
          <cell r="F1958" t="str">
            <v>h</v>
          </cell>
        </row>
        <row r="1959">
          <cell r="B1959" t="str">
            <v>15.1.709</v>
          </cell>
          <cell r="D1959" t="str">
            <v>72.63.01.03</v>
          </cell>
          <cell r="E1959" t="str">
            <v>MAQUINA DE JATO C-C</v>
          </cell>
          <cell r="F1959" t="str">
            <v>h</v>
          </cell>
        </row>
        <row r="1960">
          <cell r="B1960" t="str">
            <v>15.1.710</v>
          </cell>
          <cell r="D1960" t="str">
            <v>72.63.01.04</v>
          </cell>
          <cell r="E1960" t="str">
            <v>MAQUINA DE JATO C-D</v>
          </cell>
          <cell r="F1960" t="str">
            <v>h</v>
          </cell>
        </row>
      </sheetData>
      <sheetData sheetId="6"/>
      <sheetData sheetId="7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BASE"/>
      <sheetName val="PERGUNTAS"/>
      <sheetName val="DADOS_VISITA"/>
      <sheetName val="Volume 1"/>
      <sheetName val="Volume 2"/>
      <sheetName val="Volume 3b,3c,3d"/>
      <sheetName val="ANOTAÇÕES"/>
    </sheetNames>
    <sheetDataSet>
      <sheetData sheetId="0"/>
      <sheetData sheetId="1">
        <row r="1">
          <cell r="A1">
            <v>1</v>
          </cell>
        </row>
        <row r="2">
          <cell r="A2">
            <v>3</v>
          </cell>
        </row>
        <row r="3">
          <cell r="D3" t="str">
            <v>01.00.00.00</v>
          </cell>
          <cell r="E3">
            <v>1</v>
          </cell>
          <cell r="F3">
            <v>0</v>
          </cell>
          <cell r="G3">
            <v>0</v>
          </cell>
          <cell r="H3">
            <v>0</v>
          </cell>
          <cell r="I3" t="str">
            <v>I - Dados Iniciais</v>
          </cell>
          <cell r="J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T3" t="str">
            <v>1.1</v>
          </cell>
          <cell r="X3">
            <v>1</v>
          </cell>
          <cell r="Y3" t="str">
            <v>Complementação de Serviço</v>
          </cell>
          <cell r="Z3" t="str">
            <v>Complementação</v>
          </cell>
          <cell r="AC3">
            <v>1</v>
          </cell>
          <cell r="AD3" t="str">
            <v>Pavimentação</v>
          </cell>
          <cell r="AE3" t="str">
            <v>Pavimentação</v>
          </cell>
          <cell r="AI3" t="str">
            <v>-</v>
          </cell>
          <cell r="AM3" t="str">
            <v>-</v>
          </cell>
          <cell r="AQ3" t="str">
            <v>JAN</v>
          </cell>
        </row>
        <row r="4">
          <cell r="D4" t="str">
            <v>01.00.00.01</v>
          </cell>
          <cell r="E4">
            <v>1</v>
          </cell>
          <cell r="F4">
            <v>0</v>
          </cell>
          <cell r="G4">
            <v>0</v>
          </cell>
          <cell r="H4">
            <v>1</v>
          </cell>
          <cell r="I4" t="str">
            <v>A capa e contra capa esta no padrão adotado pela contratante</v>
          </cell>
          <cell r="J4">
            <v>1</v>
          </cell>
          <cell r="K4" t="str">
            <v>Sim</v>
          </cell>
          <cell r="L4" t="str">
            <v>Não</v>
          </cell>
          <cell r="M4" t="str">
            <v>Não se Aplica</v>
          </cell>
          <cell r="N4">
            <v>2</v>
          </cell>
          <cell r="O4">
            <v>1</v>
          </cell>
          <cell r="P4">
            <v>0</v>
          </cell>
          <cell r="Q4">
            <v>0</v>
          </cell>
          <cell r="T4" t="str">
            <v>1.1</v>
          </cell>
          <cell r="X4">
            <v>2</v>
          </cell>
          <cell r="Y4" t="str">
            <v>Implantação do Trecho</v>
          </cell>
          <cell r="Z4" t="str">
            <v>Implantação</v>
          </cell>
          <cell r="AC4">
            <v>2</v>
          </cell>
          <cell r="AD4" t="str">
            <v>Terraplenagem</v>
          </cell>
          <cell r="AE4" t="str">
            <v>Terraplenagem</v>
          </cell>
          <cell r="AI4" t="str">
            <v>Classe 0</v>
          </cell>
          <cell r="AM4" t="str">
            <v>Plano</v>
          </cell>
          <cell r="AQ4" t="str">
            <v>FEV</v>
          </cell>
        </row>
        <row r="5">
          <cell r="D5" t="str">
            <v>01.00.00.02</v>
          </cell>
          <cell r="E5">
            <v>1</v>
          </cell>
          <cell r="F5">
            <v>0</v>
          </cell>
          <cell r="G5">
            <v>0</v>
          </cell>
          <cell r="H5">
            <v>2</v>
          </cell>
          <cell r="I5" t="str">
            <v>Contem o indice e esta coerente</v>
          </cell>
          <cell r="J5">
            <v>1</v>
          </cell>
          <cell r="K5" t="str">
            <v>Sim</v>
          </cell>
          <cell r="L5" t="str">
            <v>Não</v>
          </cell>
          <cell r="M5" t="str">
            <v>Não se Aplica</v>
          </cell>
          <cell r="N5">
            <v>2</v>
          </cell>
          <cell r="O5">
            <v>1</v>
          </cell>
          <cell r="P5">
            <v>0</v>
          </cell>
          <cell r="Q5">
            <v>0</v>
          </cell>
          <cell r="T5" t="str">
            <v>1.1</v>
          </cell>
          <cell r="X5">
            <v>3</v>
          </cell>
          <cell r="Y5" t="str">
            <v>Melhoramento do Trecho</v>
          </cell>
          <cell r="Z5" t="str">
            <v>Melhoramento</v>
          </cell>
          <cell r="AC5">
            <v>3</v>
          </cell>
          <cell r="AD5" t="str">
            <v>Drenagem</v>
          </cell>
          <cell r="AE5" t="str">
            <v>Drenagem</v>
          </cell>
          <cell r="AI5" t="str">
            <v>Classe I-A</v>
          </cell>
          <cell r="AM5" t="str">
            <v>Ondulado</v>
          </cell>
          <cell r="AQ5" t="str">
            <v>MAR</v>
          </cell>
        </row>
        <row r="6">
          <cell r="D6" t="str">
            <v>01.00.00.03</v>
          </cell>
          <cell r="E6">
            <v>1</v>
          </cell>
          <cell r="F6">
            <v>0</v>
          </cell>
          <cell r="G6">
            <v>0</v>
          </cell>
          <cell r="H6">
            <v>3</v>
          </cell>
          <cell r="I6" t="str">
            <v xml:space="preserve">Contem os itens de apresentação e mapas </v>
          </cell>
          <cell r="J6">
            <v>1</v>
          </cell>
          <cell r="K6" t="str">
            <v>Sim</v>
          </cell>
          <cell r="L6" t="str">
            <v>Não</v>
          </cell>
          <cell r="M6" t="str">
            <v>Não se Aplica</v>
          </cell>
          <cell r="N6">
            <v>2</v>
          </cell>
          <cell r="O6">
            <v>1</v>
          </cell>
          <cell r="P6">
            <v>0</v>
          </cell>
          <cell r="Q6">
            <v>0</v>
          </cell>
          <cell r="T6" t="str">
            <v>1.1</v>
          </cell>
          <cell r="X6">
            <v>4</v>
          </cell>
          <cell r="Y6" t="str">
            <v>Duplicação da Via</v>
          </cell>
          <cell r="Z6" t="str">
            <v>Duplicação</v>
          </cell>
          <cell r="AC6">
            <v>4</v>
          </cell>
          <cell r="AD6" t="str">
            <v>Sinalização e Segurança Viária</v>
          </cell>
          <cell r="AE6" t="str">
            <v>Sinalização e Segurança Viária</v>
          </cell>
          <cell r="AI6" t="str">
            <v>Classe I-B</v>
          </cell>
          <cell r="AM6" t="str">
            <v>Montanhoso</v>
          </cell>
          <cell r="AQ6" t="str">
            <v>ABR</v>
          </cell>
        </row>
        <row r="7">
          <cell r="D7" t="str">
            <v>01.00.00.04</v>
          </cell>
          <cell r="E7">
            <v>1</v>
          </cell>
          <cell r="F7">
            <v>0</v>
          </cell>
          <cell r="G7">
            <v>0</v>
          </cell>
          <cell r="H7">
            <v>4</v>
          </cell>
          <cell r="I7" t="str">
            <v>Apresenta a situação do trecho e soluções Propostas</v>
          </cell>
          <cell r="J7">
            <v>1</v>
          </cell>
          <cell r="K7" t="str">
            <v>Sim</v>
          </cell>
          <cell r="L7" t="str">
            <v>Não</v>
          </cell>
          <cell r="M7" t="str">
            <v>Não se Aplica</v>
          </cell>
          <cell r="N7">
            <v>2</v>
          </cell>
          <cell r="O7">
            <v>1</v>
          </cell>
          <cell r="P7">
            <v>0</v>
          </cell>
          <cell r="Q7">
            <v>0</v>
          </cell>
          <cell r="T7" t="str">
            <v>1.1</v>
          </cell>
          <cell r="X7">
            <v>5</v>
          </cell>
          <cell r="Y7" t="str">
            <v>Restauração de Pavimento</v>
          </cell>
          <cell r="Z7" t="str">
            <v>Restauração</v>
          </cell>
          <cell r="AC7">
            <v>5</v>
          </cell>
          <cell r="AD7" t="str">
            <v>OAE</v>
          </cell>
          <cell r="AE7" t="str">
            <v>OAE</v>
          </cell>
          <cell r="AI7" t="str">
            <v>Classe II</v>
          </cell>
          <cell r="AQ7" t="str">
            <v>MAI</v>
          </cell>
        </row>
        <row r="8">
          <cell r="D8" t="str">
            <v>02.00.00.00</v>
          </cell>
          <cell r="E8">
            <v>2</v>
          </cell>
          <cell r="F8">
            <v>0</v>
          </cell>
          <cell r="G8">
            <v>0</v>
          </cell>
          <cell r="H8">
            <v>0</v>
          </cell>
          <cell r="I8" t="str">
            <v>II - Estudo de Tráfego</v>
          </cell>
          <cell r="J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T8" t="str">
            <v>1.1</v>
          </cell>
          <cell r="X8">
            <v>6</v>
          </cell>
          <cell r="Y8" t="str">
            <v>Construção de OAE</v>
          </cell>
          <cell r="Z8" t="str">
            <v>Construção</v>
          </cell>
          <cell r="AC8">
            <v>6</v>
          </cell>
          <cell r="AD8" t="str">
            <v>Ambiental</v>
          </cell>
          <cell r="AE8" t="str">
            <v>Ambiental</v>
          </cell>
          <cell r="AI8" t="str">
            <v>Classe III</v>
          </cell>
          <cell r="AQ8" t="str">
            <v>JUN</v>
          </cell>
        </row>
        <row r="9">
          <cell r="D9" t="str">
            <v>02.00.00.01</v>
          </cell>
          <cell r="E9">
            <v>2</v>
          </cell>
          <cell r="F9">
            <v>0</v>
          </cell>
          <cell r="G9">
            <v>0</v>
          </cell>
          <cell r="H9">
            <v>1</v>
          </cell>
          <cell r="I9" t="str">
            <v>Foi descrito a norma usada e um breve relato</v>
          </cell>
          <cell r="J9">
            <v>1</v>
          </cell>
          <cell r="K9" t="str">
            <v>Sim</v>
          </cell>
          <cell r="L9" t="str">
            <v>Não</v>
          </cell>
          <cell r="M9" t="str">
            <v>Não se Aplica</v>
          </cell>
          <cell r="N9">
            <v>2</v>
          </cell>
          <cell r="O9">
            <v>1</v>
          </cell>
          <cell r="P9">
            <v>0</v>
          </cell>
          <cell r="Q9">
            <v>0</v>
          </cell>
          <cell r="T9" t="str">
            <v>1.1</v>
          </cell>
          <cell r="X9">
            <v>7</v>
          </cell>
          <cell r="Y9" t="str">
            <v>Alargamento de OAE</v>
          </cell>
          <cell r="Z9" t="str">
            <v>Alargamento</v>
          </cell>
          <cell r="AI9" t="str">
            <v>Classe IV-A</v>
          </cell>
          <cell r="AQ9" t="str">
            <v>JUL</v>
          </cell>
        </row>
        <row r="10">
          <cell r="D10" t="str">
            <v>02.00.00.02</v>
          </cell>
          <cell r="E10">
            <v>2</v>
          </cell>
          <cell r="F10">
            <v>0</v>
          </cell>
          <cell r="G10">
            <v>0</v>
          </cell>
          <cell r="H10">
            <v>2</v>
          </cell>
          <cell r="I10" t="str">
            <v>O local realizado a contagem representa o trafego da rodovia</v>
          </cell>
          <cell r="J10">
            <v>1</v>
          </cell>
          <cell r="K10" t="str">
            <v>Sim</v>
          </cell>
          <cell r="L10" t="str">
            <v>Não</v>
          </cell>
          <cell r="M10" t="str">
            <v>Não se Aplica</v>
          </cell>
          <cell r="N10">
            <v>2</v>
          </cell>
          <cell r="O10">
            <v>1</v>
          </cell>
          <cell r="P10">
            <v>0</v>
          </cell>
          <cell r="Q10">
            <v>0</v>
          </cell>
          <cell r="T10" t="str">
            <v>1.1</v>
          </cell>
          <cell r="X10">
            <v>8</v>
          </cell>
          <cell r="Y10" t="str">
            <v>Recuperação de OAE</v>
          </cell>
          <cell r="Z10" t="str">
            <v>Recuperação</v>
          </cell>
          <cell r="AI10" t="str">
            <v>Classe IV-B</v>
          </cell>
          <cell r="AQ10" t="str">
            <v>AGO</v>
          </cell>
        </row>
        <row r="11">
          <cell r="D11" t="str">
            <v>02.00.00.03</v>
          </cell>
          <cell r="E11">
            <v>2</v>
          </cell>
          <cell r="F11">
            <v>0</v>
          </cell>
          <cell r="G11">
            <v>0</v>
          </cell>
          <cell r="H11">
            <v>3</v>
          </cell>
          <cell r="I11" t="str">
            <v>Foi apresentado as fichas das contagens no relatorio</v>
          </cell>
          <cell r="J11">
            <v>1</v>
          </cell>
          <cell r="K11" t="str">
            <v>Sim</v>
          </cell>
          <cell r="L11" t="str">
            <v>Não</v>
          </cell>
          <cell r="M11" t="str">
            <v>Não se Aplica</v>
          </cell>
          <cell r="N11">
            <v>2</v>
          </cell>
          <cell r="O11">
            <v>1</v>
          </cell>
          <cell r="P11">
            <v>0</v>
          </cell>
          <cell r="Q11">
            <v>0</v>
          </cell>
          <cell r="T11" t="str">
            <v>1.1</v>
          </cell>
          <cell r="X11">
            <v>9</v>
          </cell>
          <cell r="Y11" t="str">
            <v>Encabeçamento de OAE</v>
          </cell>
          <cell r="Z11" t="str">
            <v>Encabeçamento</v>
          </cell>
          <cell r="AQ11" t="str">
            <v>SET</v>
          </cell>
        </row>
        <row r="12">
          <cell r="D12" t="str">
            <v>02.00.00.04</v>
          </cell>
          <cell r="E12">
            <v>2</v>
          </cell>
          <cell r="F12">
            <v>0</v>
          </cell>
          <cell r="G12">
            <v>0</v>
          </cell>
          <cell r="H12">
            <v>4</v>
          </cell>
          <cell r="I12" t="str">
            <v>O tempo de contagem atende ao requisito do projeto</v>
          </cell>
          <cell r="J12">
            <v>1</v>
          </cell>
          <cell r="K12" t="str">
            <v>Sim</v>
          </cell>
          <cell r="L12" t="str">
            <v>Não</v>
          </cell>
          <cell r="M12" t="str">
            <v>Não se Aplica</v>
          </cell>
          <cell r="N12">
            <v>2</v>
          </cell>
          <cell r="O12">
            <v>1</v>
          </cell>
          <cell r="P12">
            <v>0</v>
          </cell>
          <cell r="Q12">
            <v>0</v>
          </cell>
          <cell r="T12" t="str">
            <v>1.1</v>
          </cell>
          <cell r="X12">
            <v>10</v>
          </cell>
          <cell r="Y12" t="str">
            <v>Recuperação Ambiental</v>
          </cell>
          <cell r="Z12" t="str">
            <v>Recuperação</v>
          </cell>
          <cell r="AQ12" t="str">
            <v>OUT</v>
          </cell>
        </row>
        <row r="13">
          <cell r="D13" t="str">
            <v>02.00.00.05</v>
          </cell>
          <cell r="E13">
            <v>2</v>
          </cell>
          <cell r="F13">
            <v>0</v>
          </cell>
          <cell r="G13">
            <v>0</v>
          </cell>
          <cell r="H13">
            <v>5</v>
          </cell>
          <cell r="I13" t="str">
            <v>A ficha contagem descrimina os tipos de veiculos</v>
          </cell>
          <cell r="J13">
            <v>1</v>
          </cell>
          <cell r="K13" t="str">
            <v>Sim</v>
          </cell>
          <cell r="L13" t="str">
            <v>Não</v>
          </cell>
          <cell r="M13" t="str">
            <v>Não se Aplica</v>
          </cell>
          <cell r="N13">
            <v>2</v>
          </cell>
          <cell r="O13">
            <v>1</v>
          </cell>
          <cell r="P13">
            <v>0</v>
          </cell>
          <cell r="Q13">
            <v>0</v>
          </cell>
          <cell r="T13" t="str">
            <v>1.1</v>
          </cell>
          <cell r="X13">
            <v>11</v>
          </cell>
          <cell r="Y13" t="str">
            <v>Passivo Ambiental</v>
          </cell>
          <cell r="Z13" t="str">
            <v>Passivo</v>
          </cell>
          <cell r="AQ13" t="str">
            <v>NOV</v>
          </cell>
        </row>
        <row r="14">
          <cell r="D14" t="str">
            <v>02.00.00.06</v>
          </cell>
          <cell r="E14">
            <v>2</v>
          </cell>
          <cell r="F14">
            <v>0</v>
          </cell>
          <cell r="G14">
            <v>0</v>
          </cell>
          <cell r="H14">
            <v>6</v>
          </cell>
          <cell r="I14" t="str">
            <v>As taxa de geração / crescimento estão coerente</v>
          </cell>
          <cell r="J14">
            <v>1</v>
          </cell>
          <cell r="K14" t="str">
            <v>Sim</v>
          </cell>
          <cell r="L14" t="str">
            <v>Não</v>
          </cell>
          <cell r="M14" t="str">
            <v>Não se Aplica</v>
          </cell>
          <cell r="N14">
            <v>2</v>
          </cell>
          <cell r="O14">
            <v>1</v>
          </cell>
          <cell r="P14">
            <v>0</v>
          </cell>
          <cell r="Q14">
            <v>0</v>
          </cell>
          <cell r="T14" t="str">
            <v>1.1</v>
          </cell>
          <cell r="AQ14" t="str">
            <v>DEZ</v>
          </cell>
        </row>
        <row r="15">
          <cell r="D15" t="str">
            <v>02.00.00.07</v>
          </cell>
          <cell r="E15">
            <v>2</v>
          </cell>
          <cell r="F15">
            <v>0</v>
          </cell>
          <cell r="G15">
            <v>0</v>
          </cell>
          <cell r="H15">
            <v>7</v>
          </cell>
          <cell r="I15" t="str">
            <v>Foi apresentada a planilha Calculos de VMD</v>
          </cell>
          <cell r="J15">
            <v>1</v>
          </cell>
          <cell r="K15" t="str">
            <v>Sim</v>
          </cell>
          <cell r="L15" t="str">
            <v>Não</v>
          </cell>
          <cell r="M15" t="str">
            <v>Não se Aplica</v>
          </cell>
          <cell r="N15">
            <v>2</v>
          </cell>
          <cell r="O15">
            <v>1</v>
          </cell>
          <cell r="P15">
            <v>0</v>
          </cell>
          <cell r="Q15">
            <v>0</v>
          </cell>
          <cell r="T15" t="str">
            <v>1.3</v>
          </cell>
        </row>
        <row r="16">
          <cell r="D16" t="str">
            <v>02.00.00.08</v>
          </cell>
          <cell r="E16">
            <v>2</v>
          </cell>
          <cell r="F16">
            <v>0</v>
          </cell>
          <cell r="G16">
            <v>0</v>
          </cell>
          <cell r="H16">
            <v>8</v>
          </cell>
          <cell r="I16" t="str">
            <v>Foi apresentada a planilha Calculos de Fator de carga FP FC</v>
          </cell>
          <cell r="J16">
            <v>1</v>
          </cell>
          <cell r="K16" t="str">
            <v>Sim</v>
          </cell>
          <cell r="L16" t="str">
            <v>Não</v>
          </cell>
          <cell r="M16" t="str">
            <v>Não se Aplica</v>
          </cell>
          <cell r="N16">
            <v>2</v>
          </cell>
          <cell r="O16">
            <v>1</v>
          </cell>
          <cell r="P16">
            <v>0</v>
          </cell>
          <cell r="Q16">
            <v>0</v>
          </cell>
          <cell r="T16" t="str">
            <v>1.3</v>
          </cell>
        </row>
        <row r="17">
          <cell r="D17" t="str">
            <v>02.00.00.09</v>
          </cell>
          <cell r="E17">
            <v>2</v>
          </cell>
          <cell r="F17">
            <v>0</v>
          </cell>
          <cell r="G17">
            <v>0</v>
          </cell>
          <cell r="H17">
            <v>9</v>
          </cell>
          <cell r="I17" t="str">
            <v>Foi apresentada a planilha Projeção de 10 anos</v>
          </cell>
          <cell r="J17">
            <v>1</v>
          </cell>
          <cell r="K17" t="str">
            <v>Sim</v>
          </cell>
          <cell r="L17" t="str">
            <v>Não</v>
          </cell>
          <cell r="M17" t="str">
            <v>Não se Aplica</v>
          </cell>
          <cell r="N17">
            <v>2</v>
          </cell>
          <cell r="O17">
            <v>1</v>
          </cell>
          <cell r="P17">
            <v>0</v>
          </cell>
          <cell r="Q17">
            <v>0</v>
          </cell>
          <cell r="T17" t="str">
            <v>1.1</v>
          </cell>
        </row>
        <row r="18">
          <cell r="D18" t="str">
            <v>03.00.00.00</v>
          </cell>
          <cell r="E18">
            <v>3</v>
          </cell>
          <cell r="F18">
            <v>0</v>
          </cell>
          <cell r="G18">
            <v>0</v>
          </cell>
          <cell r="H18">
            <v>0</v>
          </cell>
          <cell r="I18" t="str">
            <v xml:space="preserve">III - Estudos Ambientais </v>
          </cell>
          <cell r="J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T18" t="str">
            <v>1.1</v>
          </cell>
        </row>
        <row r="19">
          <cell r="D19" t="str">
            <v>03.00.00.01</v>
          </cell>
          <cell r="E19">
            <v>3</v>
          </cell>
          <cell r="F19">
            <v>0</v>
          </cell>
          <cell r="G19">
            <v>0</v>
          </cell>
          <cell r="H19">
            <v>1</v>
          </cell>
          <cell r="I19" t="str">
            <v>O estudo descreve sobre o local da obra</v>
          </cell>
          <cell r="J19">
            <v>1</v>
          </cell>
          <cell r="K19" t="str">
            <v>Sim</v>
          </cell>
          <cell r="L19" t="str">
            <v>Não</v>
          </cell>
          <cell r="M19" t="str">
            <v>Não se Aplica</v>
          </cell>
          <cell r="N19">
            <v>2</v>
          </cell>
          <cell r="O19">
            <v>1</v>
          </cell>
          <cell r="P19">
            <v>0</v>
          </cell>
          <cell r="Q19">
            <v>0</v>
          </cell>
          <cell r="T19" t="str">
            <v>1.1</v>
          </cell>
        </row>
        <row r="20">
          <cell r="D20" t="str">
            <v>03.00.00.02</v>
          </cell>
          <cell r="E20">
            <v>3</v>
          </cell>
          <cell r="F20">
            <v>0</v>
          </cell>
          <cell r="G20">
            <v>0</v>
          </cell>
          <cell r="H20">
            <v>2</v>
          </cell>
          <cell r="I20" t="str">
            <v>O estudo descreve abordar os impactos, fauna, flora e etc</v>
          </cell>
          <cell r="J20">
            <v>1</v>
          </cell>
          <cell r="K20" t="str">
            <v>Sim</v>
          </cell>
          <cell r="L20" t="str">
            <v>Não</v>
          </cell>
          <cell r="M20" t="str">
            <v>Não se Aplica</v>
          </cell>
          <cell r="N20">
            <v>2</v>
          </cell>
          <cell r="O20">
            <v>1</v>
          </cell>
          <cell r="P20">
            <v>0</v>
          </cell>
          <cell r="Q20">
            <v>0</v>
          </cell>
          <cell r="T20" t="str">
            <v>1.1</v>
          </cell>
        </row>
        <row r="21">
          <cell r="D21" t="str">
            <v>04.00.00.00</v>
          </cell>
          <cell r="E21">
            <v>4</v>
          </cell>
          <cell r="F21">
            <v>0</v>
          </cell>
          <cell r="G21">
            <v>0</v>
          </cell>
          <cell r="H21">
            <v>0</v>
          </cell>
          <cell r="I21" t="str">
            <v>IV - Estudos Geológicos</v>
          </cell>
          <cell r="J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T21" t="str">
            <v>1.1</v>
          </cell>
        </row>
        <row r="22">
          <cell r="D22" t="str">
            <v>04.00.00.01</v>
          </cell>
          <cell r="E22">
            <v>4</v>
          </cell>
          <cell r="F22">
            <v>0</v>
          </cell>
          <cell r="G22">
            <v>0</v>
          </cell>
          <cell r="H22">
            <v>1</v>
          </cell>
          <cell r="I22" t="str">
            <v>O estudo descreve sobre o local da obra</v>
          </cell>
          <cell r="J22">
            <v>1</v>
          </cell>
          <cell r="K22" t="str">
            <v>Sim</v>
          </cell>
          <cell r="L22" t="str">
            <v>Não</v>
          </cell>
          <cell r="M22" t="str">
            <v>Não se Aplica</v>
          </cell>
          <cell r="N22">
            <v>2</v>
          </cell>
          <cell r="O22">
            <v>1</v>
          </cell>
          <cell r="P22">
            <v>0</v>
          </cell>
          <cell r="Q22">
            <v>0</v>
          </cell>
          <cell r="T22" t="str">
            <v>1.1</v>
          </cell>
        </row>
        <row r="23">
          <cell r="D23" t="str">
            <v>04.00.00.02</v>
          </cell>
          <cell r="E23">
            <v>4</v>
          </cell>
          <cell r="F23">
            <v>0</v>
          </cell>
          <cell r="G23">
            <v>0</v>
          </cell>
          <cell r="H23">
            <v>2</v>
          </cell>
          <cell r="I23" t="str">
            <v>O estudo descreve sobre a topografia, solos, geomorfologia, solos, geologia, vegetação, clima sobre o local da obra coma mapas e imagens</v>
          </cell>
          <cell r="J23">
            <v>1</v>
          </cell>
          <cell r="K23" t="str">
            <v>Sim</v>
          </cell>
          <cell r="L23" t="str">
            <v>Não</v>
          </cell>
          <cell r="M23" t="str">
            <v>Não se Aplica</v>
          </cell>
          <cell r="N23">
            <v>2</v>
          </cell>
          <cell r="O23">
            <v>1</v>
          </cell>
          <cell r="P23">
            <v>0</v>
          </cell>
          <cell r="Q23">
            <v>0</v>
          </cell>
          <cell r="T23" t="str">
            <v>1.1</v>
          </cell>
        </row>
        <row r="24">
          <cell r="D24" t="str">
            <v>05.00.00.00</v>
          </cell>
          <cell r="E24">
            <v>5</v>
          </cell>
          <cell r="F24">
            <v>0</v>
          </cell>
          <cell r="G24">
            <v>0</v>
          </cell>
          <cell r="H24">
            <v>0</v>
          </cell>
          <cell r="I24" t="str">
            <v>V - Estudos Geológicos</v>
          </cell>
          <cell r="J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T24" t="str">
            <v>1.1</v>
          </cell>
        </row>
        <row r="25">
          <cell r="D25" t="str">
            <v>05.00.00.01</v>
          </cell>
          <cell r="E25">
            <v>5</v>
          </cell>
          <cell r="F25">
            <v>0</v>
          </cell>
          <cell r="G25">
            <v>0</v>
          </cell>
          <cell r="H25">
            <v>1</v>
          </cell>
          <cell r="I25" t="str">
            <v>Foi descrito a norma usada e um breve relato</v>
          </cell>
          <cell r="J25">
            <v>1</v>
          </cell>
          <cell r="K25" t="str">
            <v>Sim</v>
          </cell>
          <cell r="L25" t="str">
            <v>Não</v>
          </cell>
          <cell r="M25" t="str">
            <v>Não se Aplica</v>
          </cell>
          <cell r="N25">
            <v>2</v>
          </cell>
          <cell r="O25">
            <v>1</v>
          </cell>
          <cell r="P25">
            <v>0</v>
          </cell>
          <cell r="Q25">
            <v>0</v>
          </cell>
          <cell r="T25" t="str">
            <v>1.1</v>
          </cell>
        </row>
        <row r="26">
          <cell r="D26" t="str">
            <v>05.00.00.02</v>
          </cell>
          <cell r="E26">
            <v>5</v>
          </cell>
          <cell r="F26">
            <v>0</v>
          </cell>
          <cell r="G26">
            <v>0</v>
          </cell>
          <cell r="H26">
            <v>2</v>
          </cell>
          <cell r="I26" t="str">
            <v>Foi apresentado os dados de chuva e estão coerentes com local e dados apresentados</v>
          </cell>
          <cell r="J26">
            <v>1</v>
          </cell>
          <cell r="K26" t="str">
            <v>Sim</v>
          </cell>
          <cell r="L26" t="str">
            <v>Não</v>
          </cell>
          <cell r="M26" t="str">
            <v>Não se Aplica</v>
          </cell>
          <cell r="N26">
            <v>2</v>
          </cell>
          <cell r="O26">
            <v>1</v>
          </cell>
          <cell r="P26">
            <v>0</v>
          </cell>
          <cell r="Q26">
            <v>0</v>
          </cell>
          <cell r="T26" t="str">
            <v>1.1</v>
          </cell>
        </row>
        <row r="27">
          <cell r="D27" t="str">
            <v>05.00.00.03</v>
          </cell>
          <cell r="E27">
            <v>5</v>
          </cell>
          <cell r="F27">
            <v>0</v>
          </cell>
          <cell r="G27">
            <v>0</v>
          </cell>
          <cell r="H27">
            <v>3</v>
          </cell>
          <cell r="I27" t="str">
            <v>Foi presentado o tempo de recorrencia por tipo de obra 10/25/50/100</v>
          </cell>
          <cell r="J27">
            <v>1</v>
          </cell>
          <cell r="K27" t="str">
            <v>Sim</v>
          </cell>
          <cell r="L27" t="str">
            <v>Não</v>
          </cell>
          <cell r="M27" t="str">
            <v>Não se Aplica</v>
          </cell>
          <cell r="N27">
            <v>2</v>
          </cell>
          <cell r="O27">
            <v>1</v>
          </cell>
          <cell r="P27">
            <v>0</v>
          </cell>
          <cell r="Q27">
            <v>0</v>
          </cell>
          <cell r="T27" t="str">
            <v>1.1</v>
          </cell>
        </row>
        <row r="28">
          <cell r="D28" t="str">
            <v>05.00.00.04</v>
          </cell>
          <cell r="E28">
            <v>5</v>
          </cell>
          <cell r="F28">
            <v>0</v>
          </cell>
          <cell r="G28">
            <v>0</v>
          </cell>
          <cell r="H28">
            <v>4</v>
          </cell>
          <cell r="I28" t="str">
            <v>Foi presentado o Tempo de concentração e coeficientes usados</v>
          </cell>
          <cell r="J28">
            <v>1</v>
          </cell>
          <cell r="K28" t="str">
            <v>Sim</v>
          </cell>
          <cell r="L28" t="str">
            <v>Não</v>
          </cell>
          <cell r="M28" t="str">
            <v>Não se Aplica</v>
          </cell>
          <cell r="N28">
            <v>2</v>
          </cell>
          <cell r="O28">
            <v>1</v>
          </cell>
          <cell r="P28">
            <v>0</v>
          </cell>
          <cell r="Q28">
            <v>0</v>
          </cell>
          <cell r="T28" t="str">
            <v>1.1</v>
          </cell>
        </row>
        <row r="29">
          <cell r="D29" t="str">
            <v>05.00.00.05</v>
          </cell>
          <cell r="E29">
            <v>5</v>
          </cell>
          <cell r="F29">
            <v>0</v>
          </cell>
          <cell r="G29">
            <v>0</v>
          </cell>
          <cell r="H29">
            <v>5</v>
          </cell>
          <cell r="I29" t="str">
            <v>Foi apresentado os mapas e calculos de todos as bacias</v>
          </cell>
          <cell r="J29">
            <v>1</v>
          </cell>
          <cell r="K29" t="str">
            <v>Sim</v>
          </cell>
          <cell r="L29" t="str">
            <v>Não</v>
          </cell>
          <cell r="M29" t="str">
            <v>Não se Aplica</v>
          </cell>
          <cell r="N29">
            <v>2</v>
          </cell>
          <cell r="O29">
            <v>1</v>
          </cell>
          <cell r="P29">
            <v>0</v>
          </cell>
          <cell r="Q29">
            <v>0</v>
          </cell>
          <cell r="T29" t="str">
            <v>1.1</v>
          </cell>
        </row>
        <row r="30">
          <cell r="D30" t="str">
            <v>05.00.00.06</v>
          </cell>
          <cell r="E30">
            <v>5</v>
          </cell>
          <cell r="F30">
            <v>0</v>
          </cell>
          <cell r="G30">
            <v>0</v>
          </cell>
          <cell r="H30">
            <v>6</v>
          </cell>
          <cell r="I30" t="str">
            <v>Foi verificado a vazão calculada com o dispositvo projetado</v>
          </cell>
          <cell r="J30">
            <v>1</v>
          </cell>
          <cell r="K30" t="str">
            <v>Sim</v>
          </cell>
          <cell r="L30" t="str">
            <v>Não</v>
          </cell>
          <cell r="M30" t="str">
            <v>Não se Aplica</v>
          </cell>
          <cell r="N30">
            <v>2</v>
          </cell>
          <cell r="O30">
            <v>1</v>
          </cell>
          <cell r="P30">
            <v>0</v>
          </cell>
          <cell r="Q30">
            <v>0</v>
          </cell>
          <cell r="T30" t="str">
            <v>1.1</v>
          </cell>
        </row>
        <row r="31">
          <cell r="D31" t="str">
            <v>05.00.00.07</v>
          </cell>
          <cell r="E31">
            <v>5</v>
          </cell>
          <cell r="F31">
            <v>0</v>
          </cell>
          <cell r="G31">
            <v>0</v>
          </cell>
          <cell r="H31">
            <v>7</v>
          </cell>
          <cell r="I31" t="str">
            <v>Conferencia Vazão / Projeto</v>
          </cell>
          <cell r="J31">
            <v>1</v>
          </cell>
          <cell r="K31" t="str">
            <v>Sim</v>
          </cell>
          <cell r="L31" t="str">
            <v>Não</v>
          </cell>
          <cell r="M31" t="str">
            <v>Não se Aplica</v>
          </cell>
          <cell r="N31">
            <v>2</v>
          </cell>
          <cell r="O31">
            <v>1</v>
          </cell>
          <cell r="P31">
            <v>0</v>
          </cell>
          <cell r="Q31">
            <v>0</v>
          </cell>
          <cell r="T31" t="str">
            <v>1.1</v>
          </cell>
        </row>
        <row r="32">
          <cell r="D32" t="str">
            <v>06.00.00.00</v>
          </cell>
          <cell r="E32">
            <v>6</v>
          </cell>
          <cell r="F32">
            <v>0</v>
          </cell>
          <cell r="G32">
            <v>0</v>
          </cell>
          <cell r="H32">
            <v>0</v>
          </cell>
          <cell r="I32" t="str">
            <v>VI - Estudos Topográficos</v>
          </cell>
          <cell r="J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T32" t="str">
            <v>1.1</v>
          </cell>
        </row>
        <row r="33">
          <cell r="D33" t="str">
            <v>06.00.00.01</v>
          </cell>
          <cell r="E33">
            <v>6</v>
          </cell>
          <cell r="F33">
            <v>0</v>
          </cell>
          <cell r="G33">
            <v>0</v>
          </cell>
          <cell r="H33">
            <v>1</v>
          </cell>
          <cell r="I33" t="str">
            <v>Foi descrito a norma usada e um breve relato</v>
          </cell>
          <cell r="J33">
            <v>1</v>
          </cell>
          <cell r="K33" t="str">
            <v>Sim</v>
          </cell>
          <cell r="L33" t="str">
            <v>Não</v>
          </cell>
          <cell r="M33" t="str">
            <v>Não se Aplica</v>
          </cell>
          <cell r="N33">
            <v>2</v>
          </cell>
          <cell r="O33">
            <v>1</v>
          </cell>
          <cell r="P33">
            <v>0</v>
          </cell>
          <cell r="Q33">
            <v>0</v>
          </cell>
          <cell r="T33" t="str">
            <v>1.1</v>
          </cell>
        </row>
        <row r="34">
          <cell r="D34" t="str">
            <v>06.00.00.02</v>
          </cell>
          <cell r="E34">
            <v>6</v>
          </cell>
          <cell r="F34">
            <v>0</v>
          </cell>
          <cell r="G34">
            <v>0</v>
          </cell>
          <cell r="H34">
            <v>2</v>
          </cell>
          <cell r="I34" t="str">
            <v>Foi descrito se foi usada topografia Local no projeto</v>
          </cell>
          <cell r="J34">
            <v>1</v>
          </cell>
          <cell r="K34" t="str">
            <v>Sim</v>
          </cell>
          <cell r="L34" t="str">
            <v>Não</v>
          </cell>
          <cell r="M34" t="str">
            <v>Não se Aplica</v>
          </cell>
          <cell r="N34">
            <v>2</v>
          </cell>
          <cell r="O34">
            <v>1</v>
          </cell>
          <cell r="P34">
            <v>0</v>
          </cell>
          <cell r="Q34">
            <v>0</v>
          </cell>
          <cell r="T34" t="str">
            <v>1.1</v>
          </cell>
        </row>
        <row r="35">
          <cell r="D35" t="str">
            <v>06.00.00.03</v>
          </cell>
          <cell r="E35">
            <v>6</v>
          </cell>
          <cell r="F35">
            <v>0</v>
          </cell>
          <cell r="G35">
            <v>0</v>
          </cell>
          <cell r="H35">
            <v>3</v>
          </cell>
          <cell r="I35" t="str">
            <v>Foi apresentado tabela com Marcos e Rn</v>
          </cell>
          <cell r="J35">
            <v>1</v>
          </cell>
          <cell r="K35" t="str">
            <v>Sim</v>
          </cell>
          <cell r="L35" t="str">
            <v>Não</v>
          </cell>
          <cell r="M35" t="str">
            <v>Não se Aplica</v>
          </cell>
          <cell r="N35">
            <v>2</v>
          </cell>
          <cell r="O35">
            <v>1</v>
          </cell>
          <cell r="P35">
            <v>0</v>
          </cell>
          <cell r="Q35">
            <v>0</v>
          </cell>
          <cell r="T35" t="str">
            <v>1.1</v>
          </cell>
        </row>
        <row r="36">
          <cell r="D36" t="str">
            <v>06.00.00.04</v>
          </cell>
          <cell r="E36">
            <v>6</v>
          </cell>
          <cell r="F36">
            <v>0</v>
          </cell>
          <cell r="G36">
            <v>0</v>
          </cell>
          <cell r="H36">
            <v>4</v>
          </cell>
          <cell r="I36" t="str">
            <v>Foi apresentada as Monografias dos Marcos</v>
          </cell>
          <cell r="J36">
            <v>1</v>
          </cell>
          <cell r="K36" t="str">
            <v>Sim</v>
          </cell>
          <cell r="L36" t="str">
            <v>Não</v>
          </cell>
          <cell r="M36" t="str">
            <v>Não se Aplica</v>
          </cell>
          <cell r="N36">
            <v>2</v>
          </cell>
          <cell r="O36">
            <v>1</v>
          </cell>
          <cell r="P36">
            <v>0</v>
          </cell>
          <cell r="Q36">
            <v>0</v>
          </cell>
          <cell r="T36" t="str">
            <v>1.1</v>
          </cell>
        </row>
        <row r="37">
          <cell r="D37" t="str">
            <v>06.00.00.05</v>
          </cell>
          <cell r="E37">
            <v>6</v>
          </cell>
          <cell r="F37">
            <v>0</v>
          </cell>
          <cell r="G37">
            <v>0</v>
          </cell>
          <cell r="H37">
            <v>5</v>
          </cell>
          <cell r="I37" t="str">
            <v>Foi apresentada o Fechamendo da poligona de acordo com ABNT</v>
          </cell>
          <cell r="J37">
            <v>1</v>
          </cell>
          <cell r="K37" t="str">
            <v>Sim</v>
          </cell>
          <cell r="L37" t="str">
            <v>Não</v>
          </cell>
          <cell r="M37" t="str">
            <v>Não se Aplica</v>
          </cell>
          <cell r="N37">
            <v>2</v>
          </cell>
          <cell r="O37">
            <v>1</v>
          </cell>
          <cell r="P37">
            <v>0</v>
          </cell>
          <cell r="Q37">
            <v>0</v>
          </cell>
          <cell r="T37" t="str">
            <v>1.1</v>
          </cell>
        </row>
        <row r="38">
          <cell r="D38" t="str">
            <v>07.00.00.00</v>
          </cell>
          <cell r="E38">
            <v>7</v>
          </cell>
          <cell r="F38">
            <v>0</v>
          </cell>
          <cell r="G38">
            <v>0</v>
          </cell>
          <cell r="H38">
            <v>0</v>
          </cell>
          <cell r="I38" t="str">
            <v>VII - Estudos Geotécnicos</v>
          </cell>
          <cell r="J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T38" t="str">
            <v>1.1</v>
          </cell>
        </row>
        <row r="39">
          <cell r="D39" t="str">
            <v>07.00.00.01</v>
          </cell>
          <cell r="E39">
            <v>7</v>
          </cell>
          <cell r="F39">
            <v>0</v>
          </cell>
          <cell r="G39">
            <v>0</v>
          </cell>
          <cell r="H39">
            <v>1</v>
          </cell>
          <cell r="I39" t="str">
            <v>Foi descrito a norma usada e um breve relato</v>
          </cell>
          <cell r="J39">
            <v>1</v>
          </cell>
          <cell r="K39" t="str">
            <v>Sim</v>
          </cell>
          <cell r="L39" t="str">
            <v>Não</v>
          </cell>
          <cell r="M39" t="str">
            <v>Não se Aplica</v>
          </cell>
          <cell r="N39">
            <v>2</v>
          </cell>
          <cell r="O39">
            <v>1</v>
          </cell>
          <cell r="P39">
            <v>0</v>
          </cell>
          <cell r="Q39">
            <v>0</v>
          </cell>
          <cell r="T39" t="str">
            <v>1.1</v>
          </cell>
        </row>
        <row r="40">
          <cell r="D40" t="str">
            <v>07.00.00.02</v>
          </cell>
          <cell r="E40">
            <v>7</v>
          </cell>
          <cell r="F40">
            <v>0</v>
          </cell>
          <cell r="G40">
            <v>0</v>
          </cell>
          <cell r="H40">
            <v>2</v>
          </cell>
          <cell r="I40" t="str">
            <v>Foi descrito como foi realizado o ensaio no subleito e apresentado o estatistico</v>
          </cell>
          <cell r="J40">
            <v>1</v>
          </cell>
          <cell r="K40" t="str">
            <v>Sim</v>
          </cell>
          <cell r="L40" t="str">
            <v>Não</v>
          </cell>
          <cell r="M40" t="str">
            <v>Não se Aplica</v>
          </cell>
          <cell r="N40">
            <v>2</v>
          </cell>
          <cell r="O40">
            <v>1</v>
          </cell>
          <cell r="P40">
            <v>0</v>
          </cell>
          <cell r="Q40">
            <v>0</v>
          </cell>
          <cell r="T40" t="str">
            <v>1.1</v>
          </cell>
        </row>
        <row r="41">
          <cell r="D41" t="str">
            <v>07.00.00.03</v>
          </cell>
          <cell r="E41">
            <v>7</v>
          </cell>
          <cell r="F41">
            <v>0</v>
          </cell>
          <cell r="G41">
            <v>0</v>
          </cell>
          <cell r="H41">
            <v>3</v>
          </cell>
          <cell r="I41" t="str">
            <v>Foi descrito como foi realizado o ensaio, indicando local, caractereisticas das ocorrencias e apresentado o estatistico</v>
          </cell>
          <cell r="J41">
            <v>1</v>
          </cell>
          <cell r="K41" t="str">
            <v>Sim</v>
          </cell>
          <cell r="L41" t="str">
            <v>Não</v>
          </cell>
          <cell r="M41" t="str">
            <v>Não se Aplica</v>
          </cell>
          <cell r="N41">
            <v>2</v>
          </cell>
          <cell r="O41">
            <v>1</v>
          </cell>
          <cell r="P41">
            <v>0</v>
          </cell>
          <cell r="Q41">
            <v>0</v>
          </cell>
          <cell r="T41" t="str">
            <v>1.1</v>
          </cell>
        </row>
        <row r="42">
          <cell r="D42" t="str">
            <v>07.00.00.04</v>
          </cell>
          <cell r="E42">
            <v>7</v>
          </cell>
          <cell r="F42">
            <v>0</v>
          </cell>
          <cell r="G42">
            <v>0</v>
          </cell>
          <cell r="H42">
            <v>4</v>
          </cell>
          <cell r="I42" t="str">
            <v>Foi descrito como foi realizado o ensaio das misturas de solo e apresentado o estatistico</v>
          </cell>
          <cell r="J42">
            <v>1</v>
          </cell>
          <cell r="K42" t="str">
            <v>Sim</v>
          </cell>
          <cell r="L42" t="str">
            <v>Não</v>
          </cell>
          <cell r="M42" t="str">
            <v>Não se Aplica</v>
          </cell>
          <cell r="N42">
            <v>2</v>
          </cell>
          <cell r="O42">
            <v>1</v>
          </cell>
          <cell r="P42">
            <v>0</v>
          </cell>
          <cell r="Q42">
            <v>0</v>
          </cell>
          <cell r="T42" t="str">
            <v>1.1</v>
          </cell>
        </row>
        <row r="43">
          <cell r="D43" t="str">
            <v>07.00.00.05</v>
          </cell>
          <cell r="E43">
            <v>7</v>
          </cell>
          <cell r="F43">
            <v>0</v>
          </cell>
          <cell r="G43">
            <v>0</v>
          </cell>
          <cell r="H43">
            <v>5</v>
          </cell>
          <cell r="I43" t="str">
            <v>Foi descrito como foi realizado o ensaio para obras de arte corrente, conteções, solos moles.</v>
          </cell>
          <cell r="J43">
            <v>1</v>
          </cell>
          <cell r="K43" t="str">
            <v>Sim</v>
          </cell>
          <cell r="L43" t="str">
            <v>Não</v>
          </cell>
          <cell r="M43" t="str">
            <v>Não se Aplica</v>
          </cell>
          <cell r="N43">
            <v>2</v>
          </cell>
          <cell r="O43">
            <v>1</v>
          </cell>
          <cell r="P43">
            <v>0</v>
          </cell>
          <cell r="Q43">
            <v>0</v>
          </cell>
          <cell r="T43" t="str">
            <v>1.1</v>
          </cell>
        </row>
        <row r="44">
          <cell r="D44" t="str">
            <v>07.00.00.06</v>
          </cell>
          <cell r="E44">
            <v>7</v>
          </cell>
          <cell r="F44">
            <v>0</v>
          </cell>
          <cell r="G44">
            <v>0</v>
          </cell>
          <cell r="H44">
            <v>6</v>
          </cell>
          <cell r="I44" t="str">
            <v xml:space="preserve">Os ensaios foram apresentados em volume especifico </v>
          </cell>
          <cell r="J44">
            <v>1</v>
          </cell>
          <cell r="K44" t="str">
            <v>Sim</v>
          </cell>
          <cell r="L44" t="str">
            <v>Não</v>
          </cell>
          <cell r="M44" t="str">
            <v>Não se Aplica</v>
          </cell>
          <cell r="N44">
            <v>2</v>
          </cell>
          <cell r="O44">
            <v>1</v>
          </cell>
          <cell r="P44">
            <v>0</v>
          </cell>
          <cell r="Q44">
            <v>0</v>
          </cell>
          <cell r="T44" t="str">
            <v>1.1</v>
          </cell>
        </row>
        <row r="45">
          <cell r="D45" t="str">
            <v>08.00.00.00</v>
          </cell>
          <cell r="E45">
            <v>8</v>
          </cell>
          <cell r="F45">
            <v>0</v>
          </cell>
          <cell r="G45">
            <v>0</v>
          </cell>
          <cell r="H45">
            <v>0</v>
          </cell>
          <cell r="I45" t="str">
            <v>VIII - Estudo de Traçado</v>
          </cell>
          <cell r="J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T45" t="str">
            <v>1.1</v>
          </cell>
        </row>
        <row r="46">
          <cell r="D46" t="str">
            <v>08.00.00.01</v>
          </cell>
          <cell r="E46">
            <v>8</v>
          </cell>
          <cell r="F46">
            <v>0</v>
          </cell>
          <cell r="G46">
            <v>0</v>
          </cell>
          <cell r="H46">
            <v>1</v>
          </cell>
          <cell r="I46" t="str">
            <v>Foi descrito a norma usada e um breve relato</v>
          </cell>
          <cell r="J46">
            <v>1</v>
          </cell>
          <cell r="K46" t="str">
            <v>Sim</v>
          </cell>
          <cell r="L46" t="str">
            <v>Não</v>
          </cell>
          <cell r="M46" t="str">
            <v>Não se Aplica</v>
          </cell>
          <cell r="N46">
            <v>2</v>
          </cell>
          <cell r="O46">
            <v>1</v>
          </cell>
          <cell r="P46">
            <v>0</v>
          </cell>
          <cell r="Q46">
            <v>0</v>
          </cell>
          <cell r="T46" t="str">
            <v>1.1</v>
          </cell>
        </row>
        <row r="47">
          <cell r="D47" t="str">
            <v>08.00.00.02</v>
          </cell>
          <cell r="E47">
            <v>8</v>
          </cell>
          <cell r="F47">
            <v>0</v>
          </cell>
          <cell r="G47">
            <v>0</v>
          </cell>
          <cell r="H47">
            <v>2</v>
          </cell>
          <cell r="I47" t="str">
            <v>Foi descrito as melhorias, locais de relevancia no estudo</v>
          </cell>
          <cell r="J47">
            <v>1</v>
          </cell>
          <cell r="K47" t="str">
            <v>Sim</v>
          </cell>
          <cell r="L47" t="str">
            <v>Não</v>
          </cell>
          <cell r="M47" t="str">
            <v>Não se Aplica</v>
          </cell>
          <cell r="N47">
            <v>2</v>
          </cell>
          <cell r="O47">
            <v>1</v>
          </cell>
          <cell r="P47">
            <v>0</v>
          </cell>
          <cell r="Q47">
            <v>0</v>
          </cell>
          <cell r="T47" t="str">
            <v>1.1</v>
          </cell>
        </row>
        <row r="48">
          <cell r="D48" t="str">
            <v>09.00.00.00</v>
          </cell>
          <cell r="E48">
            <v>9</v>
          </cell>
          <cell r="F48">
            <v>0</v>
          </cell>
          <cell r="G48">
            <v>0</v>
          </cell>
          <cell r="H48">
            <v>0</v>
          </cell>
          <cell r="I48" t="str">
            <v>IX - Projeto Geométrico</v>
          </cell>
          <cell r="J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T48" t="str">
            <v>1.1</v>
          </cell>
        </row>
        <row r="49">
          <cell r="D49" t="str">
            <v>09.00.00.01</v>
          </cell>
          <cell r="E49">
            <v>9</v>
          </cell>
          <cell r="F49">
            <v>0</v>
          </cell>
          <cell r="G49">
            <v>0</v>
          </cell>
          <cell r="H49">
            <v>1</v>
          </cell>
          <cell r="I49" t="str">
            <v>Foi descrito a norma usada e um breve relato</v>
          </cell>
          <cell r="J49">
            <v>1</v>
          </cell>
          <cell r="K49" t="str">
            <v>Sim</v>
          </cell>
          <cell r="L49" t="str">
            <v>Não</v>
          </cell>
          <cell r="M49" t="str">
            <v>Não se Aplica</v>
          </cell>
          <cell r="N49">
            <v>2</v>
          </cell>
          <cell r="O49">
            <v>1</v>
          </cell>
          <cell r="P49">
            <v>0</v>
          </cell>
          <cell r="Q49">
            <v>0</v>
          </cell>
          <cell r="T49" t="str">
            <v>1.1</v>
          </cell>
        </row>
        <row r="50">
          <cell r="D50" t="str">
            <v>09.00.00.02</v>
          </cell>
          <cell r="E50">
            <v>9</v>
          </cell>
          <cell r="F50">
            <v>0</v>
          </cell>
          <cell r="G50">
            <v>0</v>
          </cell>
          <cell r="H50">
            <v>2</v>
          </cell>
          <cell r="I50" t="str">
            <v>Foi definida de acordo com as normas e com o estudo de trafego a classe e as caracteristicas da rodovia</v>
          </cell>
          <cell r="J50">
            <v>1</v>
          </cell>
          <cell r="K50" t="str">
            <v>Sim</v>
          </cell>
          <cell r="L50" t="str">
            <v>Não</v>
          </cell>
          <cell r="M50" t="str">
            <v>Não se Aplica</v>
          </cell>
          <cell r="N50">
            <v>2</v>
          </cell>
          <cell r="O50">
            <v>1</v>
          </cell>
          <cell r="P50">
            <v>0</v>
          </cell>
          <cell r="Q50">
            <v>0</v>
          </cell>
          <cell r="T50" t="str">
            <v>1.1</v>
          </cell>
        </row>
        <row r="51">
          <cell r="D51" t="str">
            <v>09.00.00.03</v>
          </cell>
          <cell r="E51">
            <v>9</v>
          </cell>
          <cell r="F51">
            <v>0</v>
          </cell>
          <cell r="G51">
            <v>0</v>
          </cell>
          <cell r="H51">
            <v>3</v>
          </cell>
          <cell r="I51" t="str">
            <v>Descrição do Projeto, greide, eixo, interceções, limpa rodas, caracteristicas locais, super elevação faixa de dominio</v>
          </cell>
          <cell r="J51">
            <v>1</v>
          </cell>
          <cell r="K51" t="str">
            <v>Sim</v>
          </cell>
          <cell r="L51" t="str">
            <v>Não</v>
          </cell>
          <cell r="M51" t="str">
            <v>Não se Aplica</v>
          </cell>
          <cell r="N51">
            <v>2</v>
          </cell>
          <cell r="O51">
            <v>1</v>
          </cell>
          <cell r="P51">
            <v>0</v>
          </cell>
          <cell r="Q51">
            <v>0</v>
          </cell>
          <cell r="T51" t="str">
            <v>1.1</v>
          </cell>
        </row>
        <row r="52">
          <cell r="D52" t="str">
            <v>10.00.00.00</v>
          </cell>
          <cell r="E52">
            <v>10</v>
          </cell>
          <cell r="F52">
            <v>0</v>
          </cell>
          <cell r="G52">
            <v>0</v>
          </cell>
          <cell r="H52">
            <v>0</v>
          </cell>
          <cell r="I52" t="str">
            <v>X - Projeto de Interseções, Retornos e Acessos</v>
          </cell>
          <cell r="J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T52" t="str">
            <v>1.1</v>
          </cell>
        </row>
        <row r="53">
          <cell r="D53" t="str">
            <v>10.00.00.01</v>
          </cell>
          <cell r="E53">
            <v>10</v>
          </cell>
          <cell r="F53">
            <v>0</v>
          </cell>
          <cell r="G53">
            <v>0</v>
          </cell>
          <cell r="H53">
            <v>1</v>
          </cell>
          <cell r="I53" t="str">
            <v>Foi descrito a norma usada e um breve relato</v>
          </cell>
          <cell r="J53">
            <v>1</v>
          </cell>
          <cell r="K53" t="str">
            <v>Sim</v>
          </cell>
          <cell r="L53" t="str">
            <v>Não</v>
          </cell>
          <cell r="M53" t="str">
            <v>Não se Aplica</v>
          </cell>
          <cell r="N53">
            <v>2</v>
          </cell>
          <cell r="O53">
            <v>1</v>
          </cell>
          <cell r="P53">
            <v>0</v>
          </cell>
          <cell r="Q53">
            <v>0</v>
          </cell>
          <cell r="T53" t="str">
            <v>1.1</v>
          </cell>
        </row>
        <row r="54">
          <cell r="D54" t="str">
            <v>10.00.00.02</v>
          </cell>
          <cell r="E54">
            <v>10</v>
          </cell>
          <cell r="F54">
            <v>0</v>
          </cell>
          <cell r="G54">
            <v>0</v>
          </cell>
          <cell r="H54">
            <v>2</v>
          </cell>
          <cell r="I54" t="str">
            <v>Descrição do Tipo da interseção, velocidade nos ramos, tapers, local de implantação</v>
          </cell>
          <cell r="J54">
            <v>1</v>
          </cell>
          <cell r="K54" t="str">
            <v>Sim</v>
          </cell>
          <cell r="L54" t="str">
            <v>Não</v>
          </cell>
          <cell r="M54" t="str">
            <v>Não se Aplica</v>
          </cell>
          <cell r="N54">
            <v>2</v>
          </cell>
          <cell r="O54">
            <v>1</v>
          </cell>
          <cell r="P54">
            <v>0</v>
          </cell>
          <cell r="Q54">
            <v>0</v>
          </cell>
          <cell r="T54" t="str">
            <v>1.1</v>
          </cell>
        </row>
        <row r="55">
          <cell r="D55" t="str">
            <v>11.00.00.00</v>
          </cell>
          <cell r="E55">
            <v>11</v>
          </cell>
          <cell r="F55">
            <v>0</v>
          </cell>
          <cell r="G55">
            <v>0</v>
          </cell>
          <cell r="H55">
            <v>0</v>
          </cell>
          <cell r="I55" t="str">
            <v>XI - Projeto de Terraplenagem</v>
          </cell>
          <cell r="J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T55" t="str">
            <v>1.1</v>
          </cell>
        </row>
        <row r="56">
          <cell r="D56" t="str">
            <v>11.00.00.01</v>
          </cell>
          <cell r="E56">
            <v>11</v>
          </cell>
          <cell r="F56">
            <v>0</v>
          </cell>
          <cell r="G56">
            <v>0</v>
          </cell>
          <cell r="H56">
            <v>1</v>
          </cell>
          <cell r="I56" t="str">
            <v>Foi descrito a norma usada e um breve relato</v>
          </cell>
          <cell r="J56">
            <v>1</v>
          </cell>
          <cell r="K56" t="str">
            <v>Sim</v>
          </cell>
          <cell r="L56" t="str">
            <v>Não</v>
          </cell>
          <cell r="M56" t="str">
            <v>Não se Aplica</v>
          </cell>
          <cell r="N56">
            <v>2</v>
          </cell>
          <cell r="O56">
            <v>1</v>
          </cell>
          <cell r="P56">
            <v>0</v>
          </cell>
          <cell r="Q56">
            <v>0</v>
          </cell>
          <cell r="T56" t="str">
            <v>1.1</v>
          </cell>
        </row>
        <row r="57">
          <cell r="D57" t="str">
            <v>11.00.00.02</v>
          </cell>
          <cell r="E57">
            <v>11</v>
          </cell>
          <cell r="F57">
            <v>0</v>
          </cell>
          <cell r="G57">
            <v>0</v>
          </cell>
          <cell r="H57">
            <v>2</v>
          </cell>
          <cell r="I57" t="str">
            <v>Foi descrito a forma de calculo de volume e empolamento</v>
          </cell>
          <cell r="J57">
            <v>1</v>
          </cell>
          <cell r="K57" t="str">
            <v>Sim</v>
          </cell>
          <cell r="L57" t="str">
            <v>Não</v>
          </cell>
          <cell r="M57" t="str">
            <v>Não se Aplica</v>
          </cell>
          <cell r="N57">
            <v>2</v>
          </cell>
          <cell r="O57">
            <v>1</v>
          </cell>
          <cell r="P57">
            <v>0</v>
          </cell>
          <cell r="Q57">
            <v>0</v>
          </cell>
          <cell r="T57" t="str">
            <v>1.1</v>
          </cell>
        </row>
        <row r="58">
          <cell r="D58" t="str">
            <v>11.00.00.03</v>
          </cell>
          <cell r="E58">
            <v>11</v>
          </cell>
          <cell r="F58">
            <v>0</v>
          </cell>
          <cell r="G58">
            <v>0</v>
          </cell>
          <cell r="H58">
            <v>3</v>
          </cell>
          <cell r="I58" t="str">
            <v>Foi descrito o plataforma, inclinação do talude</v>
          </cell>
          <cell r="J58">
            <v>1</v>
          </cell>
          <cell r="K58" t="str">
            <v>Sim</v>
          </cell>
          <cell r="L58" t="str">
            <v>Não</v>
          </cell>
          <cell r="M58" t="str">
            <v>Não se Aplica</v>
          </cell>
          <cell r="N58">
            <v>2</v>
          </cell>
          <cell r="O58">
            <v>1</v>
          </cell>
          <cell r="P58">
            <v>0</v>
          </cell>
          <cell r="Q58">
            <v>0</v>
          </cell>
          <cell r="T58" t="str">
            <v>1.1</v>
          </cell>
        </row>
        <row r="59">
          <cell r="D59" t="str">
            <v>11.00.00.04</v>
          </cell>
          <cell r="E59">
            <v>11</v>
          </cell>
          <cell r="F59">
            <v>0</v>
          </cell>
          <cell r="G59">
            <v>0</v>
          </cell>
          <cell r="H59">
            <v>4</v>
          </cell>
          <cell r="I59" t="str">
            <v>Foi descrito as caracteristica dos materiais a serem usados no corpo e acabamento de aterro</v>
          </cell>
          <cell r="J59">
            <v>1</v>
          </cell>
          <cell r="K59" t="str">
            <v>Sim</v>
          </cell>
          <cell r="L59" t="str">
            <v>Não</v>
          </cell>
          <cell r="M59" t="str">
            <v>Não se Aplica</v>
          </cell>
          <cell r="N59">
            <v>2</v>
          </cell>
          <cell r="O59">
            <v>1</v>
          </cell>
          <cell r="P59">
            <v>0</v>
          </cell>
          <cell r="Q59">
            <v>0</v>
          </cell>
          <cell r="T59" t="str">
            <v>1.1</v>
          </cell>
        </row>
        <row r="60">
          <cell r="D60" t="str">
            <v>11.00.00.05</v>
          </cell>
          <cell r="E60">
            <v>11</v>
          </cell>
          <cell r="F60">
            <v>0</v>
          </cell>
          <cell r="G60">
            <v>0</v>
          </cell>
          <cell r="H60">
            <v>5</v>
          </cell>
          <cell r="I60" t="str">
            <v>Foi descrito os locais e procedimento de execução onde teve remoção de material</v>
          </cell>
          <cell r="J60">
            <v>1</v>
          </cell>
          <cell r="K60" t="str">
            <v>Sim</v>
          </cell>
          <cell r="L60" t="str">
            <v>Não</v>
          </cell>
          <cell r="M60" t="str">
            <v>Não se Aplica</v>
          </cell>
          <cell r="N60">
            <v>2</v>
          </cell>
          <cell r="O60">
            <v>1</v>
          </cell>
          <cell r="P60">
            <v>0</v>
          </cell>
          <cell r="Q60">
            <v>0</v>
          </cell>
          <cell r="T60" t="str">
            <v>1.1</v>
          </cell>
        </row>
        <row r="61">
          <cell r="D61" t="str">
            <v>11.00.00.06</v>
          </cell>
          <cell r="E61">
            <v>11</v>
          </cell>
          <cell r="F61">
            <v>0</v>
          </cell>
          <cell r="G61">
            <v>0</v>
          </cell>
          <cell r="H61">
            <v>6</v>
          </cell>
          <cell r="I61" t="str">
            <v>Foi descrito os locais e procedimento de execução do bota fora</v>
          </cell>
          <cell r="J61">
            <v>1</v>
          </cell>
          <cell r="K61" t="str">
            <v>Sim</v>
          </cell>
          <cell r="L61" t="str">
            <v>Não</v>
          </cell>
          <cell r="M61" t="str">
            <v>Não se Aplica</v>
          </cell>
          <cell r="N61">
            <v>2</v>
          </cell>
          <cell r="O61">
            <v>1</v>
          </cell>
          <cell r="P61">
            <v>0</v>
          </cell>
          <cell r="Q61">
            <v>0</v>
          </cell>
          <cell r="T61" t="str">
            <v>1.1</v>
          </cell>
        </row>
        <row r="62">
          <cell r="D62" t="str">
            <v>11.00.00.07</v>
          </cell>
          <cell r="E62">
            <v>11</v>
          </cell>
          <cell r="F62">
            <v>0</v>
          </cell>
          <cell r="G62">
            <v>0</v>
          </cell>
          <cell r="H62">
            <v>7</v>
          </cell>
          <cell r="I62" t="str">
            <v>Foi verificado a energia de compactação usada nas camadas</v>
          </cell>
          <cell r="J62">
            <v>1</v>
          </cell>
          <cell r="K62" t="str">
            <v>Sim</v>
          </cell>
          <cell r="L62" t="str">
            <v>Não</v>
          </cell>
          <cell r="M62" t="str">
            <v>Não se Aplica</v>
          </cell>
          <cell r="N62">
            <v>2</v>
          </cell>
          <cell r="O62">
            <v>1</v>
          </cell>
          <cell r="P62">
            <v>0</v>
          </cell>
          <cell r="Q62">
            <v>0</v>
          </cell>
          <cell r="T62" t="str">
            <v>1.1</v>
          </cell>
        </row>
        <row r="63">
          <cell r="D63" t="str">
            <v>11.00.00.08</v>
          </cell>
          <cell r="E63">
            <v>11</v>
          </cell>
          <cell r="F63">
            <v>0</v>
          </cell>
          <cell r="G63">
            <v>0</v>
          </cell>
          <cell r="H63">
            <v>8</v>
          </cell>
          <cell r="I63" t="str">
            <v>Foi apresentado um resumo dos quantitativos de terraplenagem</v>
          </cell>
          <cell r="J63">
            <v>1</v>
          </cell>
          <cell r="K63" t="str">
            <v>Sim</v>
          </cell>
          <cell r="L63" t="str">
            <v>Não</v>
          </cell>
          <cell r="M63" t="str">
            <v>Não se Aplica</v>
          </cell>
          <cell r="N63">
            <v>2</v>
          </cell>
          <cell r="O63">
            <v>1</v>
          </cell>
          <cell r="P63">
            <v>0</v>
          </cell>
          <cell r="Q63">
            <v>0</v>
          </cell>
          <cell r="T63" t="str">
            <v>1.1</v>
          </cell>
        </row>
        <row r="64">
          <cell r="D64" t="str">
            <v>12.00.00.00</v>
          </cell>
          <cell r="E64">
            <v>12</v>
          </cell>
          <cell r="F64">
            <v>0</v>
          </cell>
          <cell r="G64">
            <v>0</v>
          </cell>
          <cell r="H64">
            <v>0</v>
          </cell>
          <cell r="I64" t="str">
            <v>XII - Projeto de Drenagem</v>
          </cell>
          <cell r="J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T64" t="str">
            <v>1.1</v>
          </cell>
        </row>
        <row r="65">
          <cell r="D65" t="str">
            <v>12.00.00.01</v>
          </cell>
          <cell r="E65">
            <v>12</v>
          </cell>
          <cell r="F65">
            <v>0</v>
          </cell>
          <cell r="G65">
            <v>0</v>
          </cell>
          <cell r="H65">
            <v>1</v>
          </cell>
          <cell r="I65" t="str">
            <v>Foi descrito a norma usada e um breve relato</v>
          </cell>
          <cell r="J65">
            <v>1</v>
          </cell>
          <cell r="K65" t="str">
            <v>Sim</v>
          </cell>
          <cell r="L65" t="str">
            <v>Não</v>
          </cell>
          <cell r="M65" t="str">
            <v>Não se Aplica</v>
          </cell>
          <cell r="N65">
            <v>2</v>
          </cell>
          <cell r="O65">
            <v>1</v>
          </cell>
          <cell r="P65">
            <v>0</v>
          </cell>
          <cell r="Q65">
            <v>0</v>
          </cell>
          <cell r="T65" t="str">
            <v>1.1</v>
          </cell>
        </row>
        <row r="66">
          <cell r="D66" t="str">
            <v>12.00.00.02</v>
          </cell>
          <cell r="E66">
            <v>12</v>
          </cell>
          <cell r="F66">
            <v>0</v>
          </cell>
          <cell r="G66">
            <v>0</v>
          </cell>
          <cell r="H66">
            <v>2</v>
          </cell>
          <cell r="I66" t="str">
            <v>Esta descrito os elementos projetados</v>
          </cell>
          <cell r="J66">
            <v>1</v>
          </cell>
          <cell r="K66" t="str">
            <v>Sim</v>
          </cell>
          <cell r="L66" t="str">
            <v>Não</v>
          </cell>
          <cell r="M66" t="str">
            <v>Não se Aplica</v>
          </cell>
          <cell r="N66">
            <v>2</v>
          </cell>
          <cell r="O66">
            <v>1</v>
          </cell>
          <cell r="P66">
            <v>0</v>
          </cell>
          <cell r="Q66">
            <v>0</v>
          </cell>
          <cell r="T66" t="str">
            <v>1.1</v>
          </cell>
        </row>
        <row r="67">
          <cell r="D67" t="str">
            <v>12.00.00.03</v>
          </cell>
          <cell r="E67">
            <v>12</v>
          </cell>
          <cell r="F67">
            <v>0</v>
          </cell>
          <cell r="G67">
            <v>0</v>
          </cell>
          <cell r="H67">
            <v>3</v>
          </cell>
          <cell r="I67" t="str">
            <v>Esta descrito os elementos de drenagem existente</v>
          </cell>
          <cell r="J67">
            <v>1</v>
          </cell>
          <cell r="K67" t="str">
            <v>Sim</v>
          </cell>
          <cell r="L67" t="str">
            <v>Não</v>
          </cell>
          <cell r="M67" t="str">
            <v>Não se Aplica</v>
          </cell>
          <cell r="N67">
            <v>2</v>
          </cell>
          <cell r="O67">
            <v>1</v>
          </cell>
          <cell r="P67">
            <v>0</v>
          </cell>
          <cell r="Q67">
            <v>0</v>
          </cell>
          <cell r="T67" t="str">
            <v>1.1</v>
          </cell>
        </row>
        <row r="68">
          <cell r="D68" t="str">
            <v>12.00.00.04</v>
          </cell>
          <cell r="E68">
            <v>12</v>
          </cell>
          <cell r="F68">
            <v>0</v>
          </cell>
          <cell r="G68">
            <v>0</v>
          </cell>
          <cell r="H68">
            <v>4</v>
          </cell>
          <cell r="I68" t="str">
            <v>Foi apresentado comprimento critico dos elementos</v>
          </cell>
          <cell r="J68">
            <v>1</v>
          </cell>
          <cell r="K68" t="str">
            <v>Sim</v>
          </cell>
          <cell r="L68" t="str">
            <v>Não</v>
          </cell>
          <cell r="M68" t="str">
            <v>Não se Aplica</v>
          </cell>
          <cell r="N68">
            <v>2</v>
          </cell>
          <cell r="O68">
            <v>1</v>
          </cell>
          <cell r="P68">
            <v>0</v>
          </cell>
          <cell r="Q68">
            <v>0</v>
          </cell>
          <cell r="T68" t="str">
            <v>1.1</v>
          </cell>
        </row>
        <row r="69">
          <cell r="D69" t="str">
            <v>13.00.00.00</v>
          </cell>
          <cell r="E69">
            <v>13</v>
          </cell>
          <cell r="F69">
            <v>0</v>
          </cell>
          <cell r="G69">
            <v>0</v>
          </cell>
          <cell r="H69">
            <v>0</v>
          </cell>
          <cell r="I69" t="str">
            <v>XIII - Projeto de Pavimentação</v>
          </cell>
          <cell r="J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T69" t="str">
            <v>1.1</v>
          </cell>
        </row>
        <row r="70">
          <cell r="D70" t="str">
            <v>13.00.00.01</v>
          </cell>
          <cell r="E70">
            <v>13</v>
          </cell>
          <cell r="F70">
            <v>0</v>
          </cell>
          <cell r="G70">
            <v>0</v>
          </cell>
          <cell r="H70">
            <v>1</v>
          </cell>
          <cell r="I70" t="str">
            <v>Foi descrito a norma usada e um breve relato</v>
          </cell>
          <cell r="J70">
            <v>1</v>
          </cell>
          <cell r="K70" t="str">
            <v>Sim</v>
          </cell>
          <cell r="L70" t="str">
            <v>Não</v>
          </cell>
          <cell r="M70" t="str">
            <v>Não se Aplica</v>
          </cell>
          <cell r="N70">
            <v>2</v>
          </cell>
          <cell r="O70">
            <v>1</v>
          </cell>
          <cell r="P70">
            <v>0</v>
          </cell>
          <cell r="Q70">
            <v>0</v>
          </cell>
          <cell r="T70" t="str">
            <v>1.1</v>
          </cell>
        </row>
        <row r="71">
          <cell r="D71" t="str">
            <v>13.00.00.02</v>
          </cell>
          <cell r="E71">
            <v>13</v>
          </cell>
          <cell r="F71">
            <v>0</v>
          </cell>
          <cell r="G71">
            <v>0</v>
          </cell>
          <cell r="H71">
            <v>2</v>
          </cell>
          <cell r="I71" t="str">
            <v>Foi descrito a Metodologia usada para calcular o pavimento, demosntrando o ISC adotado no projeto, numeor "N" e Estrutura</v>
          </cell>
          <cell r="J71">
            <v>1</v>
          </cell>
          <cell r="K71" t="str">
            <v>Sim</v>
          </cell>
          <cell r="L71" t="str">
            <v>Não</v>
          </cell>
          <cell r="M71" t="str">
            <v>Não se Aplica</v>
          </cell>
          <cell r="N71">
            <v>2</v>
          </cell>
          <cell r="O71">
            <v>1</v>
          </cell>
          <cell r="P71">
            <v>0</v>
          </cell>
          <cell r="Q71">
            <v>0</v>
          </cell>
          <cell r="T71" t="str">
            <v>1.1</v>
          </cell>
        </row>
        <row r="72">
          <cell r="D72" t="str">
            <v>13.00.00.03</v>
          </cell>
          <cell r="E72">
            <v>13</v>
          </cell>
          <cell r="F72">
            <v>0</v>
          </cell>
          <cell r="G72">
            <v>0</v>
          </cell>
          <cell r="H72">
            <v>3</v>
          </cell>
          <cell r="I72" t="str">
            <v>Foi descrito cada elemento componente da estrutura, especificação, execução, material e origem usados</v>
          </cell>
          <cell r="J72">
            <v>1</v>
          </cell>
          <cell r="K72" t="str">
            <v>Sim</v>
          </cell>
          <cell r="L72" t="str">
            <v>Não</v>
          </cell>
          <cell r="M72" t="str">
            <v>Não se Aplica</v>
          </cell>
          <cell r="N72">
            <v>2</v>
          </cell>
          <cell r="O72">
            <v>1</v>
          </cell>
          <cell r="P72">
            <v>0</v>
          </cell>
          <cell r="Q72">
            <v>0</v>
          </cell>
          <cell r="T72" t="str">
            <v>1.1</v>
          </cell>
        </row>
        <row r="73">
          <cell r="D73" t="str">
            <v>13.00.00.04</v>
          </cell>
          <cell r="E73">
            <v>13</v>
          </cell>
          <cell r="F73">
            <v>0</v>
          </cell>
          <cell r="G73">
            <v>0</v>
          </cell>
          <cell r="H73">
            <v>4</v>
          </cell>
          <cell r="I73" t="str">
            <v>Foi descrito a estrutura usada e locais de limpa rodas e baia de onibus se caso for diferente</v>
          </cell>
          <cell r="J73">
            <v>1</v>
          </cell>
          <cell r="K73" t="str">
            <v>Sim</v>
          </cell>
          <cell r="L73" t="str">
            <v>Não</v>
          </cell>
          <cell r="M73" t="str">
            <v>Não se Aplica</v>
          </cell>
          <cell r="N73">
            <v>2</v>
          </cell>
          <cell r="O73">
            <v>1</v>
          </cell>
          <cell r="P73">
            <v>0</v>
          </cell>
          <cell r="Q73">
            <v>0</v>
          </cell>
          <cell r="T73" t="str">
            <v>1.1</v>
          </cell>
        </row>
        <row r="74">
          <cell r="D74" t="str">
            <v>13.00.00.05</v>
          </cell>
          <cell r="E74">
            <v>13</v>
          </cell>
          <cell r="F74">
            <v>0</v>
          </cell>
          <cell r="G74">
            <v>0</v>
          </cell>
          <cell r="H74">
            <v>5</v>
          </cell>
          <cell r="I74" t="str">
            <v>Foi apresentado em caso de usada, obra de grande porte ou material disponivel apresentar comparativo de areal e predeira exploradas e comerciais</v>
          </cell>
          <cell r="J74">
            <v>1</v>
          </cell>
          <cell r="K74" t="str">
            <v>Sim</v>
          </cell>
          <cell r="L74" t="str">
            <v>Não</v>
          </cell>
          <cell r="M74" t="str">
            <v>Não se Aplica</v>
          </cell>
          <cell r="N74">
            <v>2</v>
          </cell>
          <cell r="O74">
            <v>1</v>
          </cell>
          <cell r="P74">
            <v>0</v>
          </cell>
          <cell r="Q74">
            <v>0</v>
          </cell>
          <cell r="T74" t="str">
            <v>1.1</v>
          </cell>
        </row>
        <row r="75">
          <cell r="D75" t="str">
            <v>13.00.00.06</v>
          </cell>
          <cell r="E75">
            <v>13</v>
          </cell>
          <cell r="F75">
            <v>0</v>
          </cell>
          <cell r="G75">
            <v>0</v>
          </cell>
          <cell r="H75">
            <v>6</v>
          </cell>
          <cell r="I75" t="str">
            <v>Caso for usado comercial apresentar comparativo usinagem e e compra</v>
          </cell>
          <cell r="J75">
            <v>1</v>
          </cell>
          <cell r="K75" t="str">
            <v>Sim</v>
          </cell>
          <cell r="L75" t="str">
            <v>Não</v>
          </cell>
          <cell r="M75" t="str">
            <v>Não se Aplica</v>
          </cell>
          <cell r="N75">
            <v>2</v>
          </cell>
          <cell r="O75">
            <v>1</v>
          </cell>
          <cell r="P75">
            <v>0</v>
          </cell>
          <cell r="Q75">
            <v>0</v>
          </cell>
          <cell r="T75" t="str">
            <v>1.1</v>
          </cell>
        </row>
        <row r="76">
          <cell r="D76" t="str">
            <v>14.00.00.00</v>
          </cell>
          <cell r="E76">
            <v>14</v>
          </cell>
          <cell r="F76">
            <v>0</v>
          </cell>
          <cell r="G76">
            <v>0</v>
          </cell>
          <cell r="H76">
            <v>0</v>
          </cell>
          <cell r="I76" t="str">
            <v>XIV - Projeto de Sinalização</v>
          </cell>
          <cell r="J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T76" t="str">
            <v>1.1</v>
          </cell>
        </row>
        <row r="77">
          <cell r="D77" t="str">
            <v>14.00.00.01</v>
          </cell>
          <cell r="E77">
            <v>14</v>
          </cell>
          <cell r="F77">
            <v>0</v>
          </cell>
          <cell r="G77">
            <v>0</v>
          </cell>
          <cell r="H77">
            <v>1</v>
          </cell>
          <cell r="I77" t="str">
            <v>Foi descrito a norma usada e um breve relato</v>
          </cell>
          <cell r="J77">
            <v>1</v>
          </cell>
          <cell r="K77" t="str">
            <v>Sim</v>
          </cell>
          <cell r="L77" t="str">
            <v>Não</v>
          </cell>
          <cell r="M77" t="str">
            <v>Não se Aplica</v>
          </cell>
          <cell r="N77">
            <v>2</v>
          </cell>
          <cell r="O77">
            <v>1</v>
          </cell>
          <cell r="P77">
            <v>0</v>
          </cell>
          <cell r="Q77">
            <v>0</v>
          </cell>
          <cell r="T77" t="str">
            <v>1.1</v>
          </cell>
        </row>
        <row r="78">
          <cell r="D78" t="str">
            <v>14.00.00.02</v>
          </cell>
          <cell r="E78">
            <v>14</v>
          </cell>
          <cell r="F78">
            <v>0</v>
          </cell>
          <cell r="G78">
            <v>0</v>
          </cell>
          <cell r="H78">
            <v>2</v>
          </cell>
          <cell r="I78" t="str">
            <v>Esta descrito os elementos projetados vertical horizontal e defensas</v>
          </cell>
          <cell r="J78">
            <v>1</v>
          </cell>
          <cell r="K78" t="str">
            <v>Sim</v>
          </cell>
          <cell r="L78" t="str">
            <v>Não</v>
          </cell>
          <cell r="M78" t="str">
            <v>Não se Aplica</v>
          </cell>
          <cell r="N78">
            <v>2</v>
          </cell>
          <cell r="O78">
            <v>1</v>
          </cell>
          <cell r="P78">
            <v>0</v>
          </cell>
          <cell r="Q78">
            <v>0</v>
          </cell>
          <cell r="T78" t="str">
            <v>1.1</v>
          </cell>
        </row>
        <row r="79">
          <cell r="D79" t="str">
            <v>15.00.00.00</v>
          </cell>
          <cell r="E79">
            <v>15</v>
          </cell>
          <cell r="F79">
            <v>0</v>
          </cell>
          <cell r="G79">
            <v>0</v>
          </cell>
          <cell r="H79">
            <v>0</v>
          </cell>
          <cell r="I79" t="str">
            <v>XV - Projeto de Obras Complementares</v>
          </cell>
          <cell r="J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T79" t="str">
            <v>1.1</v>
          </cell>
        </row>
        <row r="80">
          <cell r="D80" t="str">
            <v>15.00.00.01</v>
          </cell>
          <cell r="E80">
            <v>15</v>
          </cell>
          <cell r="F80">
            <v>0</v>
          </cell>
          <cell r="G80">
            <v>0</v>
          </cell>
          <cell r="H80">
            <v>1</v>
          </cell>
          <cell r="I80" t="str">
            <v>Foi descrito a norma usada e um breve relato</v>
          </cell>
          <cell r="J80">
            <v>1</v>
          </cell>
          <cell r="K80" t="str">
            <v>Sim</v>
          </cell>
          <cell r="L80" t="str">
            <v>Não</v>
          </cell>
          <cell r="M80" t="str">
            <v>Não se Aplica</v>
          </cell>
          <cell r="N80">
            <v>2</v>
          </cell>
          <cell r="O80">
            <v>1</v>
          </cell>
          <cell r="P80">
            <v>0</v>
          </cell>
          <cell r="Q80">
            <v>0</v>
          </cell>
          <cell r="T80" t="str">
            <v>1.1</v>
          </cell>
        </row>
        <row r="81">
          <cell r="D81" t="str">
            <v>15.00.00.02</v>
          </cell>
          <cell r="E81">
            <v>15</v>
          </cell>
          <cell r="F81">
            <v>0</v>
          </cell>
          <cell r="G81">
            <v>0</v>
          </cell>
          <cell r="H81">
            <v>2</v>
          </cell>
          <cell r="I81" t="str">
            <v>Esta descrito os elementos projetados, como cercas, barreiras, mata burros, limpa rodas, passeios e demolições para a execução da obra.</v>
          </cell>
          <cell r="J81">
            <v>1</v>
          </cell>
          <cell r="K81" t="str">
            <v>Sim</v>
          </cell>
          <cell r="L81" t="str">
            <v>Não</v>
          </cell>
          <cell r="M81" t="str">
            <v>Não se Aplica</v>
          </cell>
          <cell r="N81">
            <v>2</v>
          </cell>
          <cell r="O81">
            <v>1</v>
          </cell>
          <cell r="P81">
            <v>0</v>
          </cell>
          <cell r="Q81">
            <v>0</v>
          </cell>
          <cell r="T81" t="str">
            <v>1.1</v>
          </cell>
        </row>
        <row r="82">
          <cell r="D82" t="str">
            <v>16.00.00.00</v>
          </cell>
          <cell r="E82">
            <v>16</v>
          </cell>
          <cell r="F82">
            <v>0</v>
          </cell>
          <cell r="G82">
            <v>0</v>
          </cell>
          <cell r="H82">
            <v>0</v>
          </cell>
          <cell r="I82" t="str">
            <v>XVI - Projeto de Meio Ambiente</v>
          </cell>
          <cell r="J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T82" t="str">
            <v>1.1</v>
          </cell>
        </row>
        <row r="83">
          <cell r="D83" t="str">
            <v>16.00.00.01</v>
          </cell>
          <cell r="E83">
            <v>16</v>
          </cell>
          <cell r="F83">
            <v>0</v>
          </cell>
          <cell r="G83">
            <v>0</v>
          </cell>
          <cell r="H83">
            <v>1</v>
          </cell>
          <cell r="I83" t="str">
            <v>Foi descrito a norma usada e um breve relato</v>
          </cell>
          <cell r="J83">
            <v>1</v>
          </cell>
          <cell r="K83" t="str">
            <v>Sim</v>
          </cell>
          <cell r="L83" t="str">
            <v>Não</v>
          </cell>
          <cell r="M83" t="str">
            <v>Não se Aplica</v>
          </cell>
          <cell r="N83">
            <v>2</v>
          </cell>
          <cell r="O83">
            <v>1</v>
          </cell>
          <cell r="P83">
            <v>0</v>
          </cell>
          <cell r="Q83">
            <v>0</v>
          </cell>
          <cell r="T83" t="str">
            <v>1.1</v>
          </cell>
        </row>
        <row r="84">
          <cell r="D84" t="str">
            <v>16.00.00.02</v>
          </cell>
          <cell r="E84">
            <v>16</v>
          </cell>
          <cell r="F84">
            <v>0</v>
          </cell>
          <cell r="G84">
            <v>0</v>
          </cell>
          <cell r="H84">
            <v>2</v>
          </cell>
          <cell r="I84" t="str">
            <v>O estudo descreve abordar os impactos, fauna, flora e etc</v>
          </cell>
          <cell r="J84">
            <v>1</v>
          </cell>
          <cell r="K84" t="str">
            <v>Sim</v>
          </cell>
          <cell r="L84" t="str">
            <v>Não</v>
          </cell>
          <cell r="M84" t="str">
            <v>Não se Aplica</v>
          </cell>
          <cell r="N84">
            <v>2</v>
          </cell>
          <cell r="O84">
            <v>1</v>
          </cell>
          <cell r="P84">
            <v>0</v>
          </cell>
          <cell r="Q84">
            <v>0</v>
          </cell>
          <cell r="T84" t="str">
            <v>1.1</v>
          </cell>
        </row>
        <row r="85">
          <cell r="D85" t="str">
            <v>17.00.00.00</v>
          </cell>
          <cell r="E85">
            <v>17</v>
          </cell>
          <cell r="F85">
            <v>0</v>
          </cell>
          <cell r="G85">
            <v>0</v>
          </cell>
          <cell r="H85">
            <v>0</v>
          </cell>
          <cell r="I85" t="str">
            <v>XVII - Projeto de Desapropriação</v>
          </cell>
          <cell r="J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T85" t="str">
            <v>1.1</v>
          </cell>
        </row>
        <row r="86">
          <cell r="D86" t="str">
            <v>17.00.00.01</v>
          </cell>
          <cell r="E86">
            <v>17</v>
          </cell>
          <cell r="F86">
            <v>0</v>
          </cell>
          <cell r="G86">
            <v>0</v>
          </cell>
          <cell r="H86">
            <v>1</v>
          </cell>
          <cell r="I86" t="str">
            <v>Foi descrito a norma usada e um breve relato</v>
          </cell>
          <cell r="J86">
            <v>1</v>
          </cell>
          <cell r="K86" t="str">
            <v>Sim</v>
          </cell>
          <cell r="L86" t="str">
            <v>Não</v>
          </cell>
          <cell r="M86" t="str">
            <v>Não se Aplica</v>
          </cell>
          <cell r="N86">
            <v>2</v>
          </cell>
          <cell r="O86">
            <v>1</v>
          </cell>
          <cell r="P86">
            <v>0</v>
          </cell>
          <cell r="Q86">
            <v>0</v>
          </cell>
          <cell r="T86" t="str">
            <v>1.1</v>
          </cell>
        </row>
        <row r="87">
          <cell r="D87" t="str">
            <v>17.00.00.02</v>
          </cell>
          <cell r="E87">
            <v>17</v>
          </cell>
          <cell r="F87">
            <v>0</v>
          </cell>
          <cell r="G87">
            <v>0</v>
          </cell>
          <cell r="H87">
            <v>2</v>
          </cell>
          <cell r="I87" t="str">
            <v>Foi descrito a Faixa de dominio</v>
          </cell>
          <cell r="J87">
            <v>1</v>
          </cell>
          <cell r="K87" t="str">
            <v>Sim</v>
          </cell>
          <cell r="L87" t="str">
            <v>Não</v>
          </cell>
          <cell r="M87" t="str">
            <v>Não se Aplica</v>
          </cell>
          <cell r="N87">
            <v>2</v>
          </cell>
          <cell r="O87">
            <v>1</v>
          </cell>
          <cell r="P87">
            <v>0</v>
          </cell>
          <cell r="Q87">
            <v>0</v>
          </cell>
          <cell r="T87" t="str">
            <v>1.1</v>
          </cell>
        </row>
        <row r="88">
          <cell r="D88" t="str">
            <v>17.00.00.03</v>
          </cell>
          <cell r="E88">
            <v>17</v>
          </cell>
          <cell r="F88">
            <v>0</v>
          </cell>
          <cell r="G88">
            <v>0</v>
          </cell>
          <cell r="H88">
            <v>3</v>
          </cell>
          <cell r="I88" t="str">
            <v>Foi descrito a metodologia usada, como pesquisa, avaliação da benfeitoria, depreciação, plantações.</v>
          </cell>
          <cell r="J88">
            <v>1</v>
          </cell>
          <cell r="K88" t="str">
            <v>Sim</v>
          </cell>
          <cell r="L88" t="str">
            <v>Não</v>
          </cell>
          <cell r="M88" t="str">
            <v>Não se Aplica</v>
          </cell>
          <cell r="N88">
            <v>2</v>
          </cell>
          <cell r="O88">
            <v>1</v>
          </cell>
          <cell r="P88">
            <v>0</v>
          </cell>
          <cell r="Q88">
            <v>0</v>
          </cell>
          <cell r="T88" t="str">
            <v>1.1</v>
          </cell>
        </row>
        <row r="89">
          <cell r="D89" t="str">
            <v>18.00.00.00</v>
          </cell>
          <cell r="E89">
            <v>18</v>
          </cell>
          <cell r="F89">
            <v>0</v>
          </cell>
          <cell r="G89">
            <v>0</v>
          </cell>
          <cell r="H89">
            <v>0</v>
          </cell>
          <cell r="I89" t="str">
            <v>XVIII - Projeto de Canteiro de Obras</v>
          </cell>
          <cell r="J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T89" t="str">
            <v>1.1</v>
          </cell>
        </row>
        <row r="90">
          <cell r="D90" t="str">
            <v>18.00.00.01</v>
          </cell>
          <cell r="E90">
            <v>18</v>
          </cell>
          <cell r="F90">
            <v>0</v>
          </cell>
          <cell r="G90">
            <v>0</v>
          </cell>
          <cell r="H90">
            <v>1</v>
          </cell>
          <cell r="I90" t="str">
            <v>Foi descrito a norma usada e um breve relato</v>
          </cell>
          <cell r="J90">
            <v>1</v>
          </cell>
          <cell r="K90" t="str">
            <v>Sim</v>
          </cell>
          <cell r="L90" t="str">
            <v>Não</v>
          </cell>
          <cell r="M90" t="str">
            <v>Não se Aplica</v>
          </cell>
          <cell r="N90">
            <v>2</v>
          </cell>
          <cell r="O90">
            <v>1</v>
          </cell>
          <cell r="P90">
            <v>0</v>
          </cell>
          <cell r="Q90">
            <v>0</v>
          </cell>
          <cell r="T90" t="str">
            <v>1.1</v>
          </cell>
        </row>
        <row r="91">
          <cell r="D91" t="str">
            <v>18.00.00.02</v>
          </cell>
          <cell r="E91">
            <v>18</v>
          </cell>
          <cell r="F91">
            <v>0</v>
          </cell>
          <cell r="G91">
            <v>0</v>
          </cell>
          <cell r="H91">
            <v>2</v>
          </cell>
          <cell r="I91" t="str">
            <v>Foi descrito a area, local de intalação</v>
          </cell>
          <cell r="J91">
            <v>1</v>
          </cell>
          <cell r="K91" t="str">
            <v>Sim</v>
          </cell>
          <cell r="L91" t="str">
            <v>Não</v>
          </cell>
          <cell r="M91" t="str">
            <v>Não se Aplica</v>
          </cell>
          <cell r="N91">
            <v>2</v>
          </cell>
          <cell r="O91">
            <v>1</v>
          </cell>
          <cell r="P91">
            <v>0</v>
          </cell>
          <cell r="Q91">
            <v>0</v>
          </cell>
          <cell r="T91" t="str">
            <v>1.1</v>
          </cell>
        </row>
        <row r="92">
          <cell r="D92" t="str">
            <v>19.00.00.00</v>
          </cell>
          <cell r="E92">
            <v>19</v>
          </cell>
          <cell r="F92">
            <v>0</v>
          </cell>
          <cell r="G92">
            <v>0</v>
          </cell>
          <cell r="H92">
            <v>0</v>
          </cell>
          <cell r="I92" t="str">
            <v>XIX - Quadro de Quantidades</v>
          </cell>
          <cell r="J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T92" t="str">
            <v>1.1</v>
          </cell>
        </row>
        <row r="93">
          <cell r="D93" t="str">
            <v>19.00.00.01</v>
          </cell>
          <cell r="E93">
            <v>19</v>
          </cell>
          <cell r="F93">
            <v>0</v>
          </cell>
          <cell r="G93">
            <v>0</v>
          </cell>
          <cell r="H93">
            <v>1</v>
          </cell>
          <cell r="I93" t="str">
            <v>Foi apresentado quadro de quantidades</v>
          </cell>
          <cell r="J93">
            <v>1</v>
          </cell>
          <cell r="K93" t="str">
            <v>Sim</v>
          </cell>
          <cell r="L93" t="str">
            <v>Não</v>
          </cell>
          <cell r="M93" t="str">
            <v>Não se Aplica</v>
          </cell>
          <cell r="N93">
            <v>2</v>
          </cell>
          <cell r="O93">
            <v>1</v>
          </cell>
          <cell r="P93">
            <v>0</v>
          </cell>
          <cell r="Q93">
            <v>0</v>
          </cell>
          <cell r="T93" t="str">
            <v>1.1</v>
          </cell>
        </row>
        <row r="94">
          <cell r="D94" t="str">
            <v>19.00.00.02</v>
          </cell>
          <cell r="E94">
            <v>19</v>
          </cell>
          <cell r="F94">
            <v>0</v>
          </cell>
          <cell r="G94">
            <v>0</v>
          </cell>
          <cell r="H94">
            <v>2</v>
          </cell>
          <cell r="I94" t="str">
            <v>Foi apresentado demonstrativo do consumo de materiais</v>
          </cell>
          <cell r="J94">
            <v>1</v>
          </cell>
          <cell r="K94" t="str">
            <v>Sim</v>
          </cell>
          <cell r="L94" t="str">
            <v>Não</v>
          </cell>
          <cell r="M94" t="str">
            <v>Não se Aplica</v>
          </cell>
          <cell r="N94">
            <v>2</v>
          </cell>
          <cell r="O94">
            <v>1</v>
          </cell>
          <cell r="P94">
            <v>0</v>
          </cell>
          <cell r="Q94">
            <v>0</v>
          </cell>
          <cell r="T94" t="str">
            <v>1.1</v>
          </cell>
        </row>
        <row r="95">
          <cell r="D95" t="str">
            <v>19.00.00.03</v>
          </cell>
          <cell r="E95">
            <v>19</v>
          </cell>
          <cell r="F95">
            <v>0</v>
          </cell>
          <cell r="G95">
            <v>0</v>
          </cell>
          <cell r="H95">
            <v>3</v>
          </cell>
          <cell r="I95" t="str">
            <v>Foi apresentado resumo das distancias de transporte</v>
          </cell>
          <cell r="J95">
            <v>1</v>
          </cell>
          <cell r="K95" t="str">
            <v>Sim</v>
          </cell>
          <cell r="L95" t="str">
            <v>Não</v>
          </cell>
          <cell r="M95" t="str">
            <v>Não se Aplica</v>
          </cell>
          <cell r="N95">
            <v>2</v>
          </cell>
          <cell r="O95">
            <v>1</v>
          </cell>
          <cell r="P95">
            <v>0</v>
          </cell>
          <cell r="Q95">
            <v>0</v>
          </cell>
          <cell r="T95" t="str">
            <v>1.1</v>
          </cell>
        </row>
        <row r="96">
          <cell r="D96" t="str">
            <v>19.00.00.04</v>
          </cell>
          <cell r="E96">
            <v>19</v>
          </cell>
          <cell r="F96">
            <v>0</v>
          </cell>
          <cell r="G96">
            <v>0</v>
          </cell>
          <cell r="H96">
            <v>4</v>
          </cell>
          <cell r="I96" t="str">
            <v>Foi apresentado demonstrativo dos quantitativos de pavimentação</v>
          </cell>
          <cell r="J96">
            <v>1</v>
          </cell>
          <cell r="K96" t="str">
            <v>Sim</v>
          </cell>
          <cell r="L96" t="str">
            <v>Não</v>
          </cell>
          <cell r="M96" t="str">
            <v>Não se Aplica</v>
          </cell>
          <cell r="N96">
            <v>2</v>
          </cell>
          <cell r="O96">
            <v>1</v>
          </cell>
          <cell r="P96">
            <v>0</v>
          </cell>
          <cell r="Q96">
            <v>0</v>
          </cell>
          <cell r="T96" t="str">
            <v>1.1</v>
          </cell>
        </row>
        <row r="97">
          <cell r="D97" t="str">
            <v>20.00.00.00</v>
          </cell>
          <cell r="E97">
            <v>20</v>
          </cell>
          <cell r="F97">
            <v>0</v>
          </cell>
          <cell r="G97">
            <v>0</v>
          </cell>
          <cell r="H97">
            <v>0</v>
          </cell>
          <cell r="I97" t="str">
            <v>XX - Informações Complementares</v>
          </cell>
          <cell r="J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T97" t="str">
            <v>1.1</v>
          </cell>
        </row>
        <row r="98">
          <cell r="D98" t="str">
            <v>20.00.00.01</v>
          </cell>
          <cell r="E98">
            <v>20</v>
          </cell>
          <cell r="F98">
            <v>0</v>
          </cell>
          <cell r="G98">
            <v>0</v>
          </cell>
          <cell r="H98">
            <v>1</v>
          </cell>
          <cell r="I98" t="str">
            <v>Foi apresentado o diagrama de localização das fontes de materiais para pavimentação</v>
          </cell>
          <cell r="J98">
            <v>1</v>
          </cell>
          <cell r="K98" t="str">
            <v>Sim</v>
          </cell>
          <cell r="L98" t="str">
            <v>Não</v>
          </cell>
          <cell r="M98" t="str">
            <v>Não se Aplica</v>
          </cell>
          <cell r="N98">
            <v>2</v>
          </cell>
          <cell r="O98">
            <v>1</v>
          </cell>
          <cell r="P98">
            <v>0</v>
          </cell>
          <cell r="Q98">
            <v>0</v>
          </cell>
          <cell r="T98" t="str">
            <v>1.1</v>
          </cell>
        </row>
        <row r="99">
          <cell r="D99" t="str">
            <v>20.00.00.02</v>
          </cell>
          <cell r="E99">
            <v>20</v>
          </cell>
          <cell r="F99">
            <v>0</v>
          </cell>
          <cell r="G99">
            <v>0</v>
          </cell>
          <cell r="H99">
            <v>2</v>
          </cell>
          <cell r="I99" t="str">
            <v>Foi Apresentado as especificações de serviços</v>
          </cell>
          <cell r="J99">
            <v>1</v>
          </cell>
          <cell r="K99" t="str">
            <v>Sim</v>
          </cell>
          <cell r="L99" t="str">
            <v>Não</v>
          </cell>
          <cell r="M99" t="str">
            <v>Não se Aplica</v>
          </cell>
          <cell r="N99">
            <v>2</v>
          </cell>
          <cell r="O99">
            <v>1</v>
          </cell>
          <cell r="P99">
            <v>0</v>
          </cell>
          <cell r="Q99">
            <v>0</v>
          </cell>
          <cell r="T99" t="str">
            <v>1.1</v>
          </cell>
        </row>
        <row r="100">
          <cell r="D100" t="str">
            <v>20.00.00.03</v>
          </cell>
          <cell r="E100">
            <v>20</v>
          </cell>
          <cell r="F100">
            <v>0</v>
          </cell>
          <cell r="G100">
            <v>0</v>
          </cell>
          <cell r="H100">
            <v>3</v>
          </cell>
          <cell r="I100" t="str">
            <v>Foi apresentado o atestado de responsabilidade</v>
          </cell>
          <cell r="J100">
            <v>1</v>
          </cell>
          <cell r="K100" t="str">
            <v>Sim</v>
          </cell>
          <cell r="L100" t="str">
            <v>Não</v>
          </cell>
          <cell r="M100" t="str">
            <v>Não se Aplica</v>
          </cell>
          <cell r="N100">
            <v>2</v>
          </cell>
          <cell r="O100">
            <v>1</v>
          </cell>
          <cell r="P100">
            <v>0</v>
          </cell>
          <cell r="Q100">
            <v>0</v>
          </cell>
          <cell r="T100" t="str">
            <v>1.1</v>
          </cell>
        </row>
        <row r="101">
          <cell r="D101" t="str">
            <v>20.00.00.04</v>
          </cell>
          <cell r="E101">
            <v>20</v>
          </cell>
          <cell r="F101">
            <v>0</v>
          </cell>
          <cell r="G101">
            <v>0</v>
          </cell>
          <cell r="H101">
            <v>4</v>
          </cell>
          <cell r="I101" t="str">
            <v>Foi apresentado o termo de encerramento</v>
          </cell>
          <cell r="J101">
            <v>1</v>
          </cell>
          <cell r="K101" t="str">
            <v>Sim</v>
          </cell>
          <cell r="L101" t="str">
            <v>Não</v>
          </cell>
          <cell r="M101" t="str">
            <v>Não se Aplica</v>
          </cell>
          <cell r="N101">
            <v>2</v>
          </cell>
          <cell r="O101">
            <v>1</v>
          </cell>
          <cell r="P101">
            <v>0</v>
          </cell>
          <cell r="Q101">
            <v>0</v>
          </cell>
          <cell r="T101" t="str">
            <v>1.1</v>
          </cell>
        </row>
        <row r="102">
          <cell r="D102" t="str">
            <v>101.00.00.00</v>
          </cell>
          <cell r="E102">
            <v>101</v>
          </cell>
          <cell r="F102">
            <v>0</v>
          </cell>
          <cell r="G102">
            <v>0</v>
          </cell>
          <cell r="H102">
            <v>0</v>
          </cell>
          <cell r="I102" t="str">
            <v>I - DADOS INICIAIS</v>
          </cell>
          <cell r="J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T102" t="str">
            <v>1.1</v>
          </cell>
        </row>
        <row r="103">
          <cell r="D103" t="str">
            <v>101.00.00.01</v>
          </cell>
          <cell r="E103">
            <v>101</v>
          </cell>
          <cell r="F103">
            <v>0</v>
          </cell>
          <cell r="G103">
            <v>0</v>
          </cell>
          <cell r="H103">
            <v>1</v>
          </cell>
          <cell r="I103" t="str">
            <v>A capa e contra capa esta no padrão adotado pela contratante</v>
          </cell>
          <cell r="J103">
            <v>1</v>
          </cell>
          <cell r="K103" t="str">
            <v>Sim</v>
          </cell>
          <cell r="L103" t="str">
            <v>Não</v>
          </cell>
          <cell r="M103" t="str">
            <v>Não se Aplica</v>
          </cell>
          <cell r="N103">
            <v>2</v>
          </cell>
          <cell r="O103">
            <v>1</v>
          </cell>
          <cell r="P103">
            <v>0</v>
          </cell>
          <cell r="Q103">
            <v>0</v>
          </cell>
          <cell r="T103" t="str">
            <v>1.1</v>
          </cell>
        </row>
        <row r="104">
          <cell r="D104" t="str">
            <v>101.00.00.02</v>
          </cell>
          <cell r="E104">
            <v>101</v>
          </cell>
          <cell r="F104">
            <v>0</v>
          </cell>
          <cell r="G104">
            <v>0</v>
          </cell>
          <cell r="H104">
            <v>2</v>
          </cell>
          <cell r="I104" t="str">
            <v>Contem o indice e esta coerente</v>
          </cell>
          <cell r="J104">
            <v>1</v>
          </cell>
          <cell r="K104" t="str">
            <v>Sim</v>
          </cell>
          <cell r="L104" t="str">
            <v>Não</v>
          </cell>
          <cell r="M104" t="str">
            <v>Não se Aplica</v>
          </cell>
          <cell r="N104">
            <v>2</v>
          </cell>
          <cell r="O104">
            <v>1</v>
          </cell>
          <cell r="P104">
            <v>0</v>
          </cell>
          <cell r="Q104">
            <v>0</v>
          </cell>
          <cell r="T104" t="str">
            <v>1.1</v>
          </cell>
        </row>
        <row r="105">
          <cell r="D105" t="str">
            <v>101.00.00.03</v>
          </cell>
          <cell r="E105">
            <v>101</v>
          </cell>
          <cell r="F105">
            <v>0</v>
          </cell>
          <cell r="G105">
            <v>0</v>
          </cell>
          <cell r="H105">
            <v>3</v>
          </cell>
          <cell r="I105" t="str">
            <v xml:space="preserve">Contem os itens de apresentação e mapas </v>
          </cell>
          <cell r="J105">
            <v>1</v>
          </cell>
          <cell r="K105" t="str">
            <v>Sim</v>
          </cell>
          <cell r="L105" t="str">
            <v>Não</v>
          </cell>
          <cell r="M105" t="str">
            <v>Não se Aplica</v>
          </cell>
          <cell r="N105">
            <v>2</v>
          </cell>
          <cell r="O105">
            <v>1</v>
          </cell>
          <cell r="P105">
            <v>0</v>
          </cell>
          <cell r="Q105">
            <v>0</v>
          </cell>
          <cell r="T105" t="str">
            <v>1.1</v>
          </cell>
        </row>
        <row r="106">
          <cell r="D106" t="str">
            <v>102.00.00.00</v>
          </cell>
          <cell r="E106">
            <v>102</v>
          </cell>
          <cell r="F106">
            <v>0</v>
          </cell>
          <cell r="G106">
            <v>0</v>
          </cell>
          <cell r="H106">
            <v>0</v>
          </cell>
          <cell r="I106" t="str">
            <v>II - GEOMÉTRICO</v>
          </cell>
          <cell r="J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T106" t="str">
            <v>1.1</v>
          </cell>
        </row>
        <row r="107">
          <cell r="D107" t="str">
            <v>102.00.00.01</v>
          </cell>
          <cell r="E107">
            <v>102</v>
          </cell>
          <cell r="F107">
            <v>0</v>
          </cell>
          <cell r="G107">
            <v>0</v>
          </cell>
          <cell r="H107">
            <v>1</v>
          </cell>
          <cell r="I107" t="str">
            <v>Foi apresentado o Quadro de Caracteristica Tecnica e esta coerente</v>
          </cell>
          <cell r="J107">
            <v>1</v>
          </cell>
          <cell r="K107" t="str">
            <v>Sim</v>
          </cell>
          <cell r="L107" t="str">
            <v>Não</v>
          </cell>
          <cell r="M107" t="str">
            <v>Não se Aplica</v>
          </cell>
          <cell r="N107">
            <v>2</v>
          </cell>
          <cell r="O107">
            <v>1</v>
          </cell>
          <cell r="P107">
            <v>0</v>
          </cell>
          <cell r="Q107">
            <v>0</v>
          </cell>
          <cell r="T107" t="str">
            <v>1.1</v>
          </cell>
        </row>
        <row r="108">
          <cell r="D108" t="str">
            <v>102.00.00.02</v>
          </cell>
          <cell r="E108">
            <v>102</v>
          </cell>
          <cell r="F108">
            <v>0</v>
          </cell>
          <cell r="G108">
            <v>0</v>
          </cell>
          <cell r="H108">
            <v>2</v>
          </cell>
          <cell r="I108" t="str">
            <v>Foi apresentada a Seção dentro da especificações</v>
          </cell>
          <cell r="J108">
            <v>1</v>
          </cell>
          <cell r="K108" t="str">
            <v>Sim</v>
          </cell>
          <cell r="L108" t="str">
            <v>Não</v>
          </cell>
          <cell r="M108" t="str">
            <v>Não se Aplica</v>
          </cell>
          <cell r="N108">
            <v>2</v>
          </cell>
          <cell r="O108">
            <v>1</v>
          </cell>
          <cell r="P108">
            <v>0</v>
          </cell>
          <cell r="Q108">
            <v>0</v>
          </cell>
          <cell r="T108" t="str">
            <v>1.1</v>
          </cell>
        </row>
        <row r="109">
          <cell r="D109" t="str">
            <v>102.00.00.03</v>
          </cell>
          <cell r="E109">
            <v>102</v>
          </cell>
          <cell r="F109">
            <v>0</v>
          </cell>
          <cell r="G109">
            <v>0</v>
          </cell>
          <cell r="H109">
            <v>3</v>
          </cell>
          <cell r="I109" t="str">
            <v>Foi apresentada a Folha de Convenção</v>
          </cell>
          <cell r="J109">
            <v>1</v>
          </cell>
          <cell r="K109" t="str">
            <v>Sim</v>
          </cell>
          <cell r="L109" t="str">
            <v>Não</v>
          </cell>
          <cell r="M109" t="str">
            <v>Não se Aplica</v>
          </cell>
          <cell r="N109">
            <v>2</v>
          </cell>
          <cell r="O109">
            <v>1</v>
          </cell>
          <cell r="P109">
            <v>0</v>
          </cell>
          <cell r="Q109">
            <v>0</v>
          </cell>
          <cell r="T109" t="str">
            <v>1.1</v>
          </cell>
        </row>
        <row r="110">
          <cell r="D110" t="str">
            <v>102.00.00.04</v>
          </cell>
          <cell r="E110">
            <v>102</v>
          </cell>
          <cell r="F110">
            <v>0</v>
          </cell>
          <cell r="G110">
            <v>0</v>
          </cell>
          <cell r="H110">
            <v>4</v>
          </cell>
          <cell r="I110" t="str">
            <v>Os Formato e Selo - Estão corretos</v>
          </cell>
          <cell r="J110">
            <v>1</v>
          </cell>
          <cell r="K110" t="str">
            <v>Sim</v>
          </cell>
          <cell r="L110" t="str">
            <v>Não</v>
          </cell>
          <cell r="M110" t="str">
            <v>Não se Aplica</v>
          </cell>
          <cell r="N110">
            <v>2</v>
          </cell>
          <cell r="O110">
            <v>1</v>
          </cell>
          <cell r="P110">
            <v>0</v>
          </cell>
          <cell r="Q110">
            <v>0</v>
          </cell>
          <cell r="T110" t="str">
            <v>1.1</v>
          </cell>
        </row>
        <row r="111">
          <cell r="D111" t="str">
            <v>102.00.00.05</v>
          </cell>
          <cell r="E111">
            <v>102</v>
          </cell>
          <cell r="F111">
            <v>0</v>
          </cell>
          <cell r="G111">
            <v>0</v>
          </cell>
          <cell r="H111">
            <v>5</v>
          </cell>
          <cell r="I111" t="str">
            <v>Contem Malha Coordenadas( N e E)</v>
          </cell>
          <cell r="J111">
            <v>1</v>
          </cell>
          <cell r="K111" t="str">
            <v>Sim</v>
          </cell>
          <cell r="L111" t="str">
            <v>Não</v>
          </cell>
          <cell r="M111" t="str">
            <v>Não se Aplica</v>
          </cell>
          <cell r="N111">
            <v>2</v>
          </cell>
          <cell r="O111">
            <v>1</v>
          </cell>
          <cell r="P111">
            <v>0</v>
          </cell>
          <cell r="Q111">
            <v>0</v>
          </cell>
          <cell r="T111" t="str">
            <v>1.1</v>
          </cell>
        </row>
        <row r="112">
          <cell r="D112" t="str">
            <v>102.00.00.06</v>
          </cell>
          <cell r="E112">
            <v>102</v>
          </cell>
          <cell r="F112">
            <v>0</v>
          </cell>
          <cell r="G112">
            <v>0</v>
          </cell>
          <cell r="H112">
            <v>6</v>
          </cell>
          <cell r="I112" t="str">
            <v xml:space="preserve">Contem Norte Verd (direção de cresc.) </v>
          </cell>
          <cell r="J112">
            <v>1</v>
          </cell>
          <cell r="K112" t="str">
            <v>Sim</v>
          </cell>
          <cell r="L112" t="str">
            <v>Não</v>
          </cell>
          <cell r="M112" t="str">
            <v>Não se Aplica</v>
          </cell>
          <cell r="N112">
            <v>2</v>
          </cell>
          <cell r="O112">
            <v>1</v>
          </cell>
          <cell r="P112">
            <v>0</v>
          </cell>
          <cell r="Q112">
            <v>0</v>
          </cell>
          <cell r="T112" t="str">
            <v>1.2</v>
          </cell>
        </row>
        <row r="113">
          <cell r="D113" t="str">
            <v>102.00.00.07</v>
          </cell>
          <cell r="E113">
            <v>102</v>
          </cell>
          <cell r="F113">
            <v>0</v>
          </cell>
          <cell r="G113">
            <v>0</v>
          </cell>
          <cell r="H113">
            <v>7</v>
          </cell>
          <cell r="I113" t="str">
            <v xml:space="preserve">Contem Escalas (Gráfica e escrita) </v>
          </cell>
          <cell r="J113">
            <v>1</v>
          </cell>
          <cell r="K113" t="str">
            <v>Sim</v>
          </cell>
          <cell r="L113" t="str">
            <v>Não</v>
          </cell>
          <cell r="M113" t="str">
            <v>Não se Aplica</v>
          </cell>
          <cell r="N113">
            <v>2</v>
          </cell>
          <cell r="O113">
            <v>1</v>
          </cell>
          <cell r="P113">
            <v>0</v>
          </cell>
          <cell r="Q113">
            <v>0</v>
          </cell>
          <cell r="T113" t="str">
            <v>1.1</v>
          </cell>
        </row>
        <row r="114">
          <cell r="D114" t="str">
            <v>102.00.00.08</v>
          </cell>
          <cell r="E114">
            <v>102</v>
          </cell>
          <cell r="F114">
            <v>0</v>
          </cell>
          <cell r="G114">
            <v>0</v>
          </cell>
          <cell r="H114">
            <v>8</v>
          </cell>
          <cell r="I114" t="str">
            <v>Contem quadro e Marcação RN's e marcos em planta</v>
          </cell>
          <cell r="J114">
            <v>1</v>
          </cell>
          <cell r="K114" t="str">
            <v>Sim</v>
          </cell>
          <cell r="L114" t="str">
            <v>Não</v>
          </cell>
          <cell r="M114" t="str">
            <v>Não se Aplica</v>
          </cell>
          <cell r="N114">
            <v>2</v>
          </cell>
          <cell r="O114">
            <v>1</v>
          </cell>
          <cell r="P114">
            <v>0</v>
          </cell>
          <cell r="Q114">
            <v>0</v>
          </cell>
          <cell r="T114" t="str">
            <v>1.1</v>
          </cell>
        </row>
        <row r="115">
          <cell r="D115" t="str">
            <v>102.00.00.09</v>
          </cell>
          <cell r="E115">
            <v>102</v>
          </cell>
          <cell r="F115">
            <v>0</v>
          </cell>
          <cell r="G115">
            <v>0</v>
          </cell>
          <cell r="H115">
            <v>9</v>
          </cell>
          <cell r="I115" t="str">
            <v xml:space="preserve">Contem Curvas em planta (p. notáveis) </v>
          </cell>
          <cell r="J115">
            <v>1</v>
          </cell>
          <cell r="K115" t="str">
            <v>Sim</v>
          </cell>
          <cell r="L115" t="str">
            <v>Não</v>
          </cell>
          <cell r="M115" t="str">
            <v>Não se Aplica</v>
          </cell>
          <cell r="N115">
            <v>2</v>
          </cell>
          <cell r="O115">
            <v>1</v>
          </cell>
          <cell r="P115">
            <v>0</v>
          </cell>
          <cell r="Q115">
            <v>0</v>
          </cell>
          <cell r="T115" t="str">
            <v>1.1</v>
          </cell>
        </row>
        <row r="116">
          <cell r="D116" t="str">
            <v>102.00.00.10</v>
          </cell>
          <cell r="E116">
            <v>102</v>
          </cell>
          <cell r="F116">
            <v>0</v>
          </cell>
          <cell r="G116">
            <v>0</v>
          </cell>
          <cell r="H116">
            <v>10</v>
          </cell>
          <cell r="I116" t="str">
            <v>Contem Quadro C. Horiz. (c/ coord.)</v>
          </cell>
          <cell r="J116">
            <v>1</v>
          </cell>
          <cell r="K116" t="str">
            <v>Sim</v>
          </cell>
          <cell r="L116" t="str">
            <v>Não</v>
          </cell>
          <cell r="M116" t="str">
            <v>Não se Aplica</v>
          </cell>
          <cell r="N116">
            <v>2</v>
          </cell>
          <cell r="O116">
            <v>1</v>
          </cell>
          <cell r="P116">
            <v>0</v>
          </cell>
          <cell r="Q116">
            <v>0</v>
          </cell>
          <cell r="T116" t="str">
            <v>1.1</v>
          </cell>
        </row>
        <row r="117">
          <cell r="D117" t="str">
            <v>102.00.00.11</v>
          </cell>
          <cell r="E117">
            <v>102</v>
          </cell>
          <cell r="F117">
            <v>0</v>
          </cell>
          <cell r="G117">
            <v>0</v>
          </cell>
          <cell r="H117">
            <v>11</v>
          </cell>
          <cell r="I117" t="str">
            <v>As Curvas de nível estao com texto e de m em m</v>
          </cell>
          <cell r="J117">
            <v>1</v>
          </cell>
          <cell r="K117" t="str">
            <v>Sim</v>
          </cell>
          <cell r="L117" t="str">
            <v>Não</v>
          </cell>
          <cell r="M117" t="str">
            <v>Não se Aplica</v>
          </cell>
          <cell r="N117">
            <v>2</v>
          </cell>
          <cell r="O117">
            <v>1</v>
          </cell>
          <cell r="P117">
            <v>0</v>
          </cell>
          <cell r="Q117">
            <v>0</v>
          </cell>
          <cell r="T117" t="str">
            <v>1.1</v>
          </cell>
        </row>
        <row r="118">
          <cell r="D118" t="str">
            <v>102.00.00.12</v>
          </cell>
          <cell r="E118">
            <v>102</v>
          </cell>
          <cell r="F118">
            <v>0</v>
          </cell>
          <cell r="G118">
            <v>0</v>
          </cell>
          <cell r="H118">
            <v>12</v>
          </cell>
          <cell r="I118" t="str">
            <v>Contem Off-sets marcação e conv.</v>
          </cell>
          <cell r="J118">
            <v>1</v>
          </cell>
          <cell r="K118" t="str">
            <v>Sim</v>
          </cell>
          <cell r="L118" t="str">
            <v>Não</v>
          </cell>
          <cell r="M118" t="str">
            <v>Não se Aplica</v>
          </cell>
          <cell r="N118">
            <v>2</v>
          </cell>
          <cell r="O118">
            <v>1</v>
          </cell>
          <cell r="P118">
            <v>0</v>
          </cell>
          <cell r="Q118">
            <v>0</v>
          </cell>
          <cell r="T118" t="str">
            <v>1.1</v>
          </cell>
        </row>
        <row r="119">
          <cell r="D119" t="str">
            <v>102.00.00.13</v>
          </cell>
          <cell r="E119">
            <v>102</v>
          </cell>
          <cell r="F119">
            <v>0</v>
          </cell>
          <cell r="G119">
            <v>0</v>
          </cell>
          <cell r="H119">
            <v>13</v>
          </cell>
          <cell r="I119" t="str">
            <v>A sequencia de estaqueamento em planta</v>
          </cell>
          <cell r="J119">
            <v>1</v>
          </cell>
          <cell r="K119" t="str">
            <v>Sim</v>
          </cell>
          <cell r="L119" t="str">
            <v>Não</v>
          </cell>
          <cell r="M119" t="str">
            <v>Não se Aplica</v>
          </cell>
          <cell r="N119">
            <v>2</v>
          </cell>
          <cell r="O119">
            <v>1</v>
          </cell>
          <cell r="P119">
            <v>0</v>
          </cell>
          <cell r="Q119">
            <v>0</v>
          </cell>
          <cell r="T119" t="str">
            <v>1.1</v>
          </cell>
        </row>
        <row r="120">
          <cell r="D120" t="str">
            <v>102.00.00.14</v>
          </cell>
          <cell r="E120">
            <v>102</v>
          </cell>
          <cell r="F120">
            <v>0</v>
          </cell>
          <cell r="G120">
            <v>0</v>
          </cell>
          <cell r="H120">
            <v>14</v>
          </cell>
          <cell r="I120" t="str">
            <v>Contem Estacas-cotas (greide e perfil)</v>
          </cell>
          <cell r="J120">
            <v>1</v>
          </cell>
          <cell r="K120" t="str">
            <v>Sim</v>
          </cell>
          <cell r="L120" t="str">
            <v>Não</v>
          </cell>
          <cell r="M120" t="str">
            <v>Não se Aplica</v>
          </cell>
          <cell r="N120">
            <v>2</v>
          </cell>
          <cell r="O120">
            <v>1</v>
          </cell>
          <cell r="P120">
            <v>0</v>
          </cell>
          <cell r="Q120">
            <v>0</v>
          </cell>
          <cell r="T120" t="str">
            <v>1.1</v>
          </cell>
        </row>
        <row r="121">
          <cell r="D121" t="str">
            <v>102.00.00.15</v>
          </cell>
          <cell r="E121">
            <v>102</v>
          </cell>
          <cell r="F121">
            <v>0</v>
          </cell>
          <cell r="G121">
            <v>0</v>
          </cell>
          <cell r="H121">
            <v>15</v>
          </cell>
          <cell r="I121" t="str">
            <v>Contem Elementos C. Hor.</v>
          </cell>
          <cell r="J121">
            <v>1</v>
          </cell>
          <cell r="K121" t="str">
            <v>Sim</v>
          </cell>
          <cell r="L121" t="str">
            <v>Não</v>
          </cell>
          <cell r="M121" t="str">
            <v>Não se Aplica</v>
          </cell>
          <cell r="N121">
            <v>2</v>
          </cell>
          <cell r="O121">
            <v>1</v>
          </cell>
          <cell r="P121">
            <v>0</v>
          </cell>
          <cell r="Q121">
            <v>0</v>
          </cell>
          <cell r="T121" t="str">
            <v>1.1</v>
          </cell>
        </row>
        <row r="122">
          <cell r="D122" t="str">
            <v>102.00.00.16</v>
          </cell>
          <cell r="E122">
            <v>102</v>
          </cell>
          <cell r="F122">
            <v>0</v>
          </cell>
          <cell r="G122">
            <v>0</v>
          </cell>
          <cell r="H122">
            <v>16</v>
          </cell>
          <cell r="I122" t="str">
            <v>Contem Elementos C. vert. (PCV, PIV, PTV, y, e k)</v>
          </cell>
          <cell r="J122">
            <v>1</v>
          </cell>
          <cell r="K122" t="str">
            <v>Sim</v>
          </cell>
          <cell r="L122" t="str">
            <v>Não</v>
          </cell>
          <cell r="M122" t="str">
            <v>Não se Aplica</v>
          </cell>
          <cell r="N122">
            <v>2</v>
          </cell>
          <cell r="O122">
            <v>1</v>
          </cell>
          <cell r="P122">
            <v>0</v>
          </cell>
          <cell r="Q122">
            <v>0</v>
          </cell>
          <cell r="T122" t="str">
            <v>1.1</v>
          </cell>
        </row>
        <row r="123">
          <cell r="D123" t="str">
            <v>102.00.00.17</v>
          </cell>
          <cell r="E123">
            <v>102</v>
          </cell>
          <cell r="F123">
            <v>0</v>
          </cell>
          <cell r="G123">
            <v>0</v>
          </cell>
          <cell r="H123">
            <v>17</v>
          </cell>
          <cell r="I123" t="str">
            <v>Contem Layers: conven., planta e perfil</v>
          </cell>
          <cell r="J123">
            <v>1</v>
          </cell>
          <cell r="K123" t="str">
            <v>Sim</v>
          </cell>
          <cell r="L123" t="str">
            <v>Não</v>
          </cell>
          <cell r="M123" t="str">
            <v>Não se Aplica</v>
          </cell>
          <cell r="N123">
            <v>2</v>
          </cell>
          <cell r="O123">
            <v>1</v>
          </cell>
          <cell r="P123">
            <v>0</v>
          </cell>
          <cell r="Q123">
            <v>0</v>
          </cell>
          <cell r="T123" t="str">
            <v>1.1</v>
          </cell>
        </row>
        <row r="124">
          <cell r="D124" t="str">
            <v>102.00.00.18</v>
          </cell>
          <cell r="E124">
            <v>102</v>
          </cell>
          <cell r="F124">
            <v>0</v>
          </cell>
          <cell r="G124">
            <v>0</v>
          </cell>
          <cell r="H124">
            <v>18</v>
          </cell>
          <cell r="I124" t="str">
            <v>O Eixo dentro da especificações, tecnicamente coerente e viavel</v>
          </cell>
          <cell r="J124">
            <v>1</v>
          </cell>
          <cell r="K124" t="str">
            <v>Sim</v>
          </cell>
          <cell r="L124" t="str">
            <v>Não</v>
          </cell>
          <cell r="M124" t="str">
            <v>Não se Aplica</v>
          </cell>
          <cell r="N124">
            <v>2</v>
          </cell>
          <cell r="O124">
            <v>1</v>
          </cell>
          <cell r="P124">
            <v>0</v>
          </cell>
          <cell r="Q124">
            <v>0</v>
          </cell>
          <cell r="T124" t="str">
            <v>1.1</v>
          </cell>
        </row>
        <row r="125">
          <cell r="D125" t="str">
            <v>102.00.00.19</v>
          </cell>
          <cell r="E125">
            <v>102</v>
          </cell>
          <cell r="F125">
            <v>0</v>
          </cell>
          <cell r="G125">
            <v>0</v>
          </cell>
          <cell r="H125">
            <v>19</v>
          </cell>
          <cell r="I125" t="str">
            <v>O Greide dentro da especificações, tecnicamente coerente e viavel</v>
          </cell>
          <cell r="J125">
            <v>1</v>
          </cell>
          <cell r="K125" t="str">
            <v>Sim</v>
          </cell>
          <cell r="L125" t="str">
            <v>Não</v>
          </cell>
          <cell r="M125" t="str">
            <v>Não se Aplica</v>
          </cell>
          <cell r="N125">
            <v>2</v>
          </cell>
          <cell r="O125">
            <v>1</v>
          </cell>
          <cell r="P125">
            <v>0</v>
          </cell>
          <cell r="Q125">
            <v>0</v>
          </cell>
          <cell r="T125" t="str">
            <v>1.1</v>
          </cell>
        </row>
        <row r="126">
          <cell r="D126" t="str">
            <v>103.00.00.00</v>
          </cell>
          <cell r="E126">
            <v>103</v>
          </cell>
          <cell r="F126">
            <v>0</v>
          </cell>
          <cell r="G126">
            <v>0</v>
          </cell>
          <cell r="H126">
            <v>0</v>
          </cell>
          <cell r="I126" t="str">
            <v>III - TERRAPLENAGEM</v>
          </cell>
          <cell r="J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T126" t="str">
            <v>1.1</v>
          </cell>
        </row>
        <row r="127">
          <cell r="D127" t="str">
            <v>103.00.00.01</v>
          </cell>
          <cell r="E127">
            <v>103</v>
          </cell>
          <cell r="F127">
            <v>0</v>
          </cell>
          <cell r="G127">
            <v>0</v>
          </cell>
          <cell r="H127">
            <v>1</v>
          </cell>
          <cell r="I127" t="str">
            <v>Foi apresentada as Seções tipo dentro da especificações</v>
          </cell>
          <cell r="J127">
            <v>1</v>
          </cell>
          <cell r="K127" t="str">
            <v>Sim</v>
          </cell>
          <cell r="L127" t="str">
            <v>Não</v>
          </cell>
          <cell r="M127" t="str">
            <v>Não se Aplica</v>
          </cell>
          <cell r="N127">
            <v>2</v>
          </cell>
          <cell r="O127">
            <v>1</v>
          </cell>
          <cell r="P127">
            <v>0</v>
          </cell>
          <cell r="Q127">
            <v>0</v>
          </cell>
          <cell r="T127" t="str">
            <v>1.1</v>
          </cell>
        </row>
        <row r="128">
          <cell r="D128" t="str">
            <v>103.00.00.02</v>
          </cell>
          <cell r="E128">
            <v>103</v>
          </cell>
          <cell r="F128">
            <v>0</v>
          </cell>
          <cell r="G128">
            <v>0</v>
          </cell>
          <cell r="H128">
            <v>2</v>
          </cell>
          <cell r="I128" t="str">
            <v>Cotem o quadro Resumo Geral da Distribuição</v>
          </cell>
          <cell r="J128">
            <v>1</v>
          </cell>
          <cell r="K128" t="str">
            <v>Sim</v>
          </cell>
          <cell r="L128" t="str">
            <v>Não</v>
          </cell>
          <cell r="M128" t="str">
            <v>Não se Aplica</v>
          </cell>
          <cell r="N128">
            <v>2</v>
          </cell>
          <cell r="O128">
            <v>1</v>
          </cell>
          <cell r="P128">
            <v>0</v>
          </cell>
          <cell r="Q128">
            <v>0</v>
          </cell>
          <cell r="T128" t="str">
            <v>1.1</v>
          </cell>
        </row>
        <row r="129">
          <cell r="D129" t="str">
            <v>103.00.00.03</v>
          </cell>
          <cell r="E129">
            <v>103</v>
          </cell>
          <cell r="F129">
            <v>0</v>
          </cell>
          <cell r="G129">
            <v>0</v>
          </cell>
          <cell r="H129">
            <v>3</v>
          </cell>
          <cell r="I129" t="str">
            <v>Cotem o quadro Resumo Distribuição do Material</v>
          </cell>
          <cell r="J129">
            <v>1</v>
          </cell>
          <cell r="K129" t="str">
            <v>Sim</v>
          </cell>
          <cell r="L129" t="str">
            <v>Não</v>
          </cell>
          <cell r="M129" t="str">
            <v>Não se Aplica</v>
          </cell>
          <cell r="N129">
            <v>2</v>
          </cell>
          <cell r="O129">
            <v>1</v>
          </cell>
          <cell r="P129">
            <v>0</v>
          </cell>
          <cell r="Q129">
            <v>0</v>
          </cell>
          <cell r="T129" t="str">
            <v>1.1</v>
          </cell>
        </row>
        <row r="130">
          <cell r="D130" t="str">
            <v>103.00.00.04</v>
          </cell>
          <cell r="E130">
            <v>103</v>
          </cell>
          <cell r="F130">
            <v>0</v>
          </cell>
          <cell r="G130">
            <v>0</v>
          </cell>
          <cell r="H130">
            <v>4</v>
          </cell>
          <cell r="I130" t="str">
            <v>Foi verificado em conjunto com a sondagem os tipos de materiais presente no segmento</v>
          </cell>
          <cell r="J130">
            <v>1</v>
          </cell>
          <cell r="K130" t="str">
            <v>Sim</v>
          </cell>
          <cell r="L130" t="str">
            <v>Não</v>
          </cell>
          <cell r="M130" t="str">
            <v>Não se Aplica</v>
          </cell>
          <cell r="N130">
            <v>2</v>
          </cell>
          <cell r="O130">
            <v>1</v>
          </cell>
          <cell r="P130">
            <v>0</v>
          </cell>
          <cell r="Q130">
            <v>0</v>
          </cell>
          <cell r="T130" t="str">
            <v>1.1</v>
          </cell>
        </row>
        <row r="131">
          <cell r="D131" t="str">
            <v>103.00.00.05</v>
          </cell>
          <cell r="E131">
            <v>103</v>
          </cell>
          <cell r="F131">
            <v>0</v>
          </cell>
          <cell r="G131">
            <v>0</v>
          </cell>
          <cell r="H131">
            <v>5</v>
          </cell>
          <cell r="I131" t="str">
            <v>Foi verificado a especificação do material e uso</v>
          </cell>
          <cell r="J131">
            <v>1</v>
          </cell>
          <cell r="K131" t="str">
            <v>Sim</v>
          </cell>
          <cell r="L131" t="str">
            <v>Não</v>
          </cell>
          <cell r="M131" t="str">
            <v>Não se Aplica</v>
          </cell>
          <cell r="N131">
            <v>2</v>
          </cell>
          <cell r="O131">
            <v>1</v>
          </cell>
          <cell r="P131">
            <v>0</v>
          </cell>
          <cell r="Q131">
            <v>0</v>
          </cell>
          <cell r="T131" t="str">
            <v>1.1</v>
          </cell>
        </row>
        <row r="132">
          <cell r="D132" t="str">
            <v>103.00.00.06</v>
          </cell>
          <cell r="E132">
            <v>103</v>
          </cell>
          <cell r="F132">
            <v>0</v>
          </cell>
          <cell r="G132">
            <v>0</v>
          </cell>
          <cell r="H132">
            <v>6</v>
          </cell>
          <cell r="I132" t="str">
            <v>Foi verificado os locais de rebaixo</v>
          </cell>
          <cell r="J132">
            <v>1</v>
          </cell>
          <cell r="K132" t="str">
            <v>Sim</v>
          </cell>
          <cell r="L132" t="str">
            <v>Não</v>
          </cell>
          <cell r="M132" t="str">
            <v>Não se Aplica</v>
          </cell>
          <cell r="N132">
            <v>2</v>
          </cell>
          <cell r="O132">
            <v>1</v>
          </cell>
          <cell r="P132">
            <v>0</v>
          </cell>
          <cell r="Q132">
            <v>0</v>
          </cell>
          <cell r="T132" t="str">
            <v>1.1</v>
          </cell>
        </row>
        <row r="133">
          <cell r="D133" t="str">
            <v>103.00.00.07</v>
          </cell>
          <cell r="E133">
            <v>103</v>
          </cell>
          <cell r="F133">
            <v>0</v>
          </cell>
          <cell r="G133">
            <v>0</v>
          </cell>
          <cell r="H133">
            <v>7</v>
          </cell>
          <cell r="I133" t="str">
            <v>Foi verificado o DMT</v>
          </cell>
          <cell r="J133">
            <v>1</v>
          </cell>
          <cell r="K133" t="str">
            <v>Sim</v>
          </cell>
          <cell r="L133" t="str">
            <v>Não</v>
          </cell>
          <cell r="M133" t="str">
            <v>Não se Aplica</v>
          </cell>
          <cell r="N133">
            <v>2</v>
          </cell>
          <cell r="O133">
            <v>1</v>
          </cell>
          <cell r="P133">
            <v>0</v>
          </cell>
          <cell r="Q133">
            <v>0</v>
          </cell>
          <cell r="T133" t="str">
            <v>1.1</v>
          </cell>
        </row>
        <row r="134">
          <cell r="D134" t="str">
            <v>103.00.00.08</v>
          </cell>
          <cell r="E134">
            <v>103</v>
          </cell>
          <cell r="F134">
            <v>0</v>
          </cell>
          <cell r="G134">
            <v>0</v>
          </cell>
          <cell r="H134">
            <v>8</v>
          </cell>
          <cell r="I134" t="str">
            <v>Foi verificado o Empolamento</v>
          </cell>
          <cell r="J134">
            <v>1</v>
          </cell>
          <cell r="K134" t="str">
            <v>Sim</v>
          </cell>
          <cell r="L134" t="str">
            <v>Não</v>
          </cell>
          <cell r="M134" t="str">
            <v>Não se Aplica</v>
          </cell>
          <cell r="N134">
            <v>2</v>
          </cell>
          <cell r="O134">
            <v>1</v>
          </cell>
          <cell r="P134">
            <v>0</v>
          </cell>
          <cell r="Q134">
            <v>0</v>
          </cell>
          <cell r="T134" t="str">
            <v>1.1</v>
          </cell>
        </row>
        <row r="135">
          <cell r="D135" t="str">
            <v>103.00.00.09</v>
          </cell>
          <cell r="E135">
            <v>103</v>
          </cell>
          <cell r="F135">
            <v>0</v>
          </cell>
          <cell r="G135">
            <v>0</v>
          </cell>
          <cell r="H135">
            <v>9</v>
          </cell>
          <cell r="I135" t="str">
            <v>Foi verificado o material e o local de Bota Fora</v>
          </cell>
          <cell r="J135">
            <v>1</v>
          </cell>
          <cell r="K135" t="str">
            <v>Sim</v>
          </cell>
          <cell r="L135" t="str">
            <v>Não</v>
          </cell>
          <cell r="M135" t="str">
            <v>Não se Aplica</v>
          </cell>
          <cell r="N135">
            <v>2</v>
          </cell>
          <cell r="O135">
            <v>1</v>
          </cell>
          <cell r="P135">
            <v>0</v>
          </cell>
          <cell r="Q135">
            <v>0</v>
          </cell>
          <cell r="T135" t="str">
            <v>1.1</v>
          </cell>
        </row>
        <row r="136">
          <cell r="D136" t="str">
            <v>103.00.00.10</v>
          </cell>
          <cell r="E136">
            <v>103</v>
          </cell>
          <cell r="F136">
            <v>0</v>
          </cell>
          <cell r="G136">
            <v>0</v>
          </cell>
          <cell r="H136">
            <v>10</v>
          </cell>
          <cell r="I136" t="str">
            <v>Foi verificado o material e o local de Emprestimo</v>
          </cell>
          <cell r="J136">
            <v>1</v>
          </cell>
          <cell r="K136" t="str">
            <v>Sim</v>
          </cell>
          <cell r="L136" t="str">
            <v>Não</v>
          </cell>
          <cell r="M136" t="str">
            <v>Não se Aplica</v>
          </cell>
          <cell r="N136">
            <v>2</v>
          </cell>
          <cell r="O136">
            <v>1</v>
          </cell>
          <cell r="P136">
            <v>0</v>
          </cell>
          <cell r="Q136">
            <v>0</v>
          </cell>
          <cell r="T136" t="str">
            <v>1.1</v>
          </cell>
        </row>
        <row r="137">
          <cell r="D137" t="str">
            <v>103.00.00.11</v>
          </cell>
          <cell r="E137">
            <v>103</v>
          </cell>
          <cell r="F137">
            <v>0</v>
          </cell>
          <cell r="G137">
            <v>0</v>
          </cell>
          <cell r="H137">
            <v>11</v>
          </cell>
          <cell r="I137" t="str">
            <v>Foi verificado o volume distribuido e o  volume da NV</v>
          </cell>
          <cell r="J137">
            <v>1</v>
          </cell>
          <cell r="K137" t="str">
            <v>Sim</v>
          </cell>
          <cell r="L137" t="str">
            <v>Não</v>
          </cell>
          <cell r="M137" t="str">
            <v>Não se Aplica</v>
          </cell>
          <cell r="N137">
            <v>2</v>
          </cell>
          <cell r="O137">
            <v>1</v>
          </cell>
          <cell r="P137">
            <v>0</v>
          </cell>
          <cell r="Q137">
            <v>0</v>
          </cell>
          <cell r="T137" t="str">
            <v>1.1</v>
          </cell>
        </row>
        <row r="138">
          <cell r="D138" t="str">
            <v>103.00.00.12</v>
          </cell>
          <cell r="E138">
            <v>103</v>
          </cell>
          <cell r="F138">
            <v>0</v>
          </cell>
          <cell r="G138">
            <v>0</v>
          </cell>
          <cell r="H138">
            <v>12</v>
          </cell>
          <cell r="I138" t="str">
            <v xml:space="preserve">O linear esta coerente com a distribuição </v>
          </cell>
          <cell r="J138">
            <v>1</v>
          </cell>
          <cell r="K138" t="str">
            <v>Sim</v>
          </cell>
          <cell r="L138" t="str">
            <v>Não</v>
          </cell>
          <cell r="M138" t="str">
            <v>Não se Aplica</v>
          </cell>
          <cell r="N138">
            <v>2</v>
          </cell>
          <cell r="O138">
            <v>1</v>
          </cell>
          <cell r="P138">
            <v>0</v>
          </cell>
          <cell r="Q138">
            <v>0</v>
          </cell>
          <cell r="T138" t="str">
            <v>1.1</v>
          </cell>
        </row>
        <row r="139">
          <cell r="D139" t="str">
            <v>103.00.00.13</v>
          </cell>
          <cell r="E139">
            <v>103</v>
          </cell>
          <cell r="F139">
            <v>0</v>
          </cell>
          <cell r="G139">
            <v>0</v>
          </cell>
          <cell r="H139">
            <v>13</v>
          </cell>
          <cell r="I139" t="str">
            <v>Foi apresentado os croquis dos emprestimos e bota foras</v>
          </cell>
          <cell r="J139">
            <v>1</v>
          </cell>
          <cell r="K139" t="str">
            <v>Sim</v>
          </cell>
          <cell r="L139" t="str">
            <v>Não</v>
          </cell>
          <cell r="M139" t="str">
            <v>Não se Aplica</v>
          </cell>
          <cell r="N139">
            <v>2</v>
          </cell>
          <cell r="O139">
            <v>1</v>
          </cell>
          <cell r="P139">
            <v>0</v>
          </cell>
          <cell r="Q139">
            <v>0</v>
          </cell>
          <cell r="T139" t="str">
            <v>1.1</v>
          </cell>
        </row>
        <row r="140">
          <cell r="D140" t="str">
            <v>104.00.00.00</v>
          </cell>
          <cell r="E140">
            <v>104</v>
          </cell>
          <cell r="F140">
            <v>0</v>
          </cell>
          <cell r="G140">
            <v>0</v>
          </cell>
          <cell r="H140">
            <v>0</v>
          </cell>
          <cell r="I140" t="str">
            <v>IV - PAVIMENTAÇÃO</v>
          </cell>
          <cell r="J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T140" t="str">
            <v>1.1</v>
          </cell>
        </row>
        <row r="141">
          <cell r="D141" t="str">
            <v>104.00.00.01</v>
          </cell>
          <cell r="E141">
            <v>104</v>
          </cell>
          <cell r="F141">
            <v>0</v>
          </cell>
          <cell r="G141">
            <v>0</v>
          </cell>
          <cell r="H141">
            <v>1</v>
          </cell>
          <cell r="I141" t="str">
            <v>Foi apresentada as Seções tipo dentro da especificações</v>
          </cell>
          <cell r="J141">
            <v>1</v>
          </cell>
          <cell r="K141" t="str">
            <v>Sim</v>
          </cell>
          <cell r="L141" t="str">
            <v>Não</v>
          </cell>
          <cell r="M141" t="str">
            <v>Não se Aplica</v>
          </cell>
          <cell r="N141">
            <v>2</v>
          </cell>
          <cell r="O141">
            <v>1</v>
          </cell>
          <cell r="P141">
            <v>0</v>
          </cell>
          <cell r="Q141">
            <v>0</v>
          </cell>
          <cell r="T141" t="str">
            <v>1.1</v>
          </cell>
        </row>
        <row r="142">
          <cell r="D142" t="str">
            <v>104.00.00.02</v>
          </cell>
          <cell r="E142">
            <v>104</v>
          </cell>
          <cell r="F142">
            <v>0</v>
          </cell>
          <cell r="G142">
            <v>0</v>
          </cell>
          <cell r="H142">
            <v>2</v>
          </cell>
          <cell r="I142" t="str">
            <v>Foi verificado o Linear da Estrutura do Pavimento</v>
          </cell>
          <cell r="J142">
            <v>1</v>
          </cell>
          <cell r="K142" t="str">
            <v>Sim</v>
          </cell>
          <cell r="L142" t="str">
            <v>Não</v>
          </cell>
          <cell r="M142" t="str">
            <v>Não se Aplica</v>
          </cell>
          <cell r="N142">
            <v>2</v>
          </cell>
          <cell r="O142">
            <v>1</v>
          </cell>
          <cell r="P142">
            <v>0</v>
          </cell>
          <cell r="Q142">
            <v>0</v>
          </cell>
          <cell r="T142" t="str">
            <v>1.1</v>
          </cell>
        </row>
        <row r="143">
          <cell r="D143" t="str">
            <v>104.00.00.03</v>
          </cell>
          <cell r="E143">
            <v>104</v>
          </cell>
          <cell r="F143">
            <v>0</v>
          </cell>
          <cell r="G143">
            <v>0</v>
          </cell>
          <cell r="H143">
            <v>3</v>
          </cell>
          <cell r="I143" t="str">
            <v>Foi verificado o Linear de Fontes de Material</v>
          </cell>
          <cell r="J143">
            <v>1</v>
          </cell>
          <cell r="K143" t="str">
            <v>Sim</v>
          </cell>
          <cell r="L143" t="str">
            <v>Não</v>
          </cell>
          <cell r="M143" t="str">
            <v>Não se Aplica</v>
          </cell>
          <cell r="N143">
            <v>2</v>
          </cell>
          <cell r="O143">
            <v>1</v>
          </cell>
          <cell r="P143">
            <v>0</v>
          </cell>
          <cell r="Q143">
            <v>0</v>
          </cell>
          <cell r="T143" t="str">
            <v>1.1</v>
          </cell>
        </row>
        <row r="144">
          <cell r="D144" t="str">
            <v>104.00.00.04</v>
          </cell>
          <cell r="E144">
            <v>104</v>
          </cell>
          <cell r="F144">
            <v>0</v>
          </cell>
          <cell r="G144">
            <v>0</v>
          </cell>
          <cell r="H144">
            <v>4</v>
          </cell>
          <cell r="I144" t="str">
            <v>Foi verificado o Croquis das Ocorrencias</v>
          </cell>
          <cell r="J144">
            <v>1</v>
          </cell>
          <cell r="K144" t="str">
            <v>Sim</v>
          </cell>
          <cell r="L144" t="str">
            <v>Não</v>
          </cell>
          <cell r="M144" t="str">
            <v>Não se Aplica</v>
          </cell>
          <cell r="N144">
            <v>2</v>
          </cell>
          <cell r="O144">
            <v>1</v>
          </cell>
          <cell r="P144">
            <v>0</v>
          </cell>
          <cell r="Q144">
            <v>0</v>
          </cell>
          <cell r="T144" t="str">
            <v>1.1</v>
          </cell>
        </row>
        <row r="145">
          <cell r="D145" t="str">
            <v>104.00.00.05</v>
          </cell>
          <cell r="E145">
            <v>104</v>
          </cell>
          <cell r="F145">
            <v>0</v>
          </cell>
          <cell r="G145">
            <v>0</v>
          </cell>
          <cell r="H145">
            <v>5</v>
          </cell>
          <cell r="I145" t="str">
            <v>Foi verificado os ensaios, localização, volume  das jazidas</v>
          </cell>
          <cell r="J145">
            <v>1</v>
          </cell>
          <cell r="K145" t="str">
            <v>Sim</v>
          </cell>
          <cell r="L145" t="str">
            <v>Não</v>
          </cell>
          <cell r="M145" t="str">
            <v>Não se Aplica</v>
          </cell>
          <cell r="N145">
            <v>2</v>
          </cell>
          <cell r="O145">
            <v>1</v>
          </cell>
          <cell r="P145">
            <v>0</v>
          </cell>
          <cell r="Q145">
            <v>0</v>
          </cell>
          <cell r="T145" t="str">
            <v>1.1</v>
          </cell>
        </row>
        <row r="146">
          <cell r="D146" t="str">
            <v>104.00.00.06</v>
          </cell>
          <cell r="E146">
            <v>104</v>
          </cell>
          <cell r="F146">
            <v>0</v>
          </cell>
          <cell r="G146">
            <v>0</v>
          </cell>
          <cell r="H146">
            <v>6</v>
          </cell>
          <cell r="I146" t="str">
            <v>Foi verificado os ensaios, localização, volume de produção do areal</v>
          </cell>
          <cell r="J146">
            <v>1</v>
          </cell>
          <cell r="K146" t="str">
            <v>Sim</v>
          </cell>
          <cell r="L146" t="str">
            <v>Não</v>
          </cell>
          <cell r="M146" t="str">
            <v>Não se Aplica</v>
          </cell>
          <cell r="N146">
            <v>2</v>
          </cell>
          <cell r="O146">
            <v>1</v>
          </cell>
          <cell r="P146">
            <v>0</v>
          </cell>
          <cell r="Q146">
            <v>0</v>
          </cell>
          <cell r="T146" t="str">
            <v>1.1</v>
          </cell>
        </row>
        <row r="147">
          <cell r="D147" t="str">
            <v>104.00.00.07</v>
          </cell>
          <cell r="E147">
            <v>104</v>
          </cell>
          <cell r="F147">
            <v>0</v>
          </cell>
          <cell r="G147">
            <v>0</v>
          </cell>
          <cell r="H147">
            <v>7</v>
          </cell>
          <cell r="I147" t="str">
            <v>Foi verificado os ensaios, localização, volume de produção da Pedreira</v>
          </cell>
          <cell r="J147">
            <v>1</v>
          </cell>
          <cell r="K147" t="str">
            <v>Sim</v>
          </cell>
          <cell r="L147" t="str">
            <v>Não</v>
          </cell>
          <cell r="M147" t="str">
            <v>Não se Aplica</v>
          </cell>
          <cell r="N147">
            <v>2</v>
          </cell>
          <cell r="O147">
            <v>1</v>
          </cell>
          <cell r="P147">
            <v>0</v>
          </cell>
          <cell r="Q147">
            <v>0</v>
          </cell>
          <cell r="T147" t="str">
            <v>1.1</v>
          </cell>
        </row>
        <row r="148">
          <cell r="D148" t="str">
            <v>104.00.00.08</v>
          </cell>
          <cell r="E148">
            <v>104</v>
          </cell>
          <cell r="F148">
            <v>0</v>
          </cell>
          <cell r="G148">
            <v>0</v>
          </cell>
          <cell r="H148">
            <v>8</v>
          </cell>
          <cell r="I148" t="str">
            <v>Foi verificado se e possivel usar o CAP 30/45</v>
          </cell>
          <cell r="J148">
            <v>1</v>
          </cell>
          <cell r="K148" t="str">
            <v>Sim</v>
          </cell>
          <cell r="L148" t="str">
            <v>Não</v>
          </cell>
          <cell r="M148" t="str">
            <v>Não se Aplica</v>
          </cell>
          <cell r="N148">
            <v>2</v>
          </cell>
          <cell r="O148">
            <v>1</v>
          </cell>
          <cell r="P148">
            <v>0</v>
          </cell>
          <cell r="Q148">
            <v>0</v>
          </cell>
          <cell r="T148" t="str">
            <v>1.1</v>
          </cell>
        </row>
        <row r="149">
          <cell r="D149" t="str">
            <v>104.00.00.09</v>
          </cell>
          <cell r="E149">
            <v>104</v>
          </cell>
          <cell r="F149">
            <v>0</v>
          </cell>
          <cell r="G149">
            <v>0</v>
          </cell>
          <cell r="H149">
            <v>9</v>
          </cell>
          <cell r="I149" t="str">
            <v>Foi verificado as quantidades, larguras e taxas da imprimação</v>
          </cell>
          <cell r="J149">
            <v>1</v>
          </cell>
          <cell r="K149" t="str">
            <v>Sim</v>
          </cell>
          <cell r="L149" t="str">
            <v>Não</v>
          </cell>
          <cell r="M149" t="str">
            <v>Não se Aplica</v>
          </cell>
          <cell r="N149">
            <v>2</v>
          </cell>
          <cell r="O149">
            <v>1</v>
          </cell>
          <cell r="P149">
            <v>0</v>
          </cell>
          <cell r="Q149">
            <v>0</v>
          </cell>
          <cell r="T149" t="str">
            <v>1.1</v>
          </cell>
        </row>
        <row r="150">
          <cell r="D150" t="str">
            <v>104.00.00.10</v>
          </cell>
          <cell r="E150">
            <v>104</v>
          </cell>
          <cell r="F150">
            <v>0</v>
          </cell>
          <cell r="G150">
            <v>0</v>
          </cell>
          <cell r="H150">
            <v>10</v>
          </cell>
          <cell r="I150" t="str">
            <v>Foi verificado as quantidades, larguras e taxas da Pintura de Ligação</v>
          </cell>
          <cell r="J150">
            <v>1</v>
          </cell>
          <cell r="K150" t="str">
            <v>Sim</v>
          </cell>
          <cell r="L150" t="str">
            <v>Não</v>
          </cell>
          <cell r="M150" t="str">
            <v>Não se Aplica</v>
          </cell>
          <cell r="N150">
            <v>2</v>
          </cell>
          <cell r="O150">
            <v>1</v>
          </cell>
          <cell r="P150">
            <v>0</v>
          </cell>
          <cell r="Q150">
            <v>0</v>
          </cell>
          <cell r="T150" t="str">
            <v>1.1</v>
          </cell>
        </row>
        <row r="151">
          <cell r="D151" t="str">
            <v>104.00.00.11</v>
          </cell>
          <cell r="E151">
            <v>104</v>
          </cell>
          <cell r="F151">
            <v>0</v>
          </cell>
          <cell r="G151">
            <v>0</v>
          </cell>
          <cell r="H151">
            <v>11</v>
          </cell>
          <cell r="I151" t="str">
            <v>Foi verificado as quantidades, larguras e taxas da Capa</v>
          </cell>
          <cell r="J151">
            <v>1</v>
          </cell>
          <cell r="K151" t="str">
            <v>Sim</v>
          </cell>
          <cell r="L151" t="str">
            <v>Não</v>
          </cell>
          <cell r="M151" t="str">
            <v>Não se Aplica</v>
          </cell>
          <cell r="N151">
            <v>2</v>
          </cell>
          <cell r="O151">
            <v>1</v>
          </cell>
          <cell r="P151">
            <v>0</v>
          </cell>
          <cell r="Q151">
            <v>0</v>
          </cell>
          <cell r="T151" t="str">
            <v>1.1</v>
          </cell>
        </row>
        <row r="152">
          <cell r="D152" t="str">
            <v>104.00.00.12</v>
          </cell>
          <cell r="E152">
            <v>104</v>
          </cell>
          <cell r="F152">
            <v>0</v>
          </cell>
          <cell r="G152">
            <v>0</v>
          </cell>
          <cell r="H152">
            <v>12</v>
          </cell>
          <cell r="I152" t="str">
            <v>Foi verificado as quantidade do material das camadas de base e sub base</v>
          </cell>
          <cell r="J152">
            <v>1</v>
          </cell>
          <cell r="K152" t="str">
            <v>Sim</v>
          </cell>
          <cell r="L152" t="str">
            <v>Não</v>
          </cell>
          <cell r="M152" t="str">
            <v>Não se Aplica</v>
          </cell>
          <cell r="N152">
            <v>2</v>
          </cell>
          <cell r="O152">
            <v>1</v>
          </cell>
          <cell r="P152">
            <v>0</v>
          </cell>
          <cell r="Q152">
            <v>0</v>
          </cell>
          <cell r="T152" t="str">
            <v>1.1</v>
          </cell>
        </row>
        <row r="153">
          <cell r="D153" t="str">
            <v>104.00.00.13</v>
          </cell>
          <cell r="E153">
            <v>104</v>
          </cell>
          <cell r="F153">
            <v>0</v>
          </cell>
          <cell r="G153">
            <v>0</v>
          </cell>
          <cell r="H153">
            <v>13</v>
          </cell>
          <cell r="I153" t="str">
            <v>Foi verificado as quantidade de regula, apenas nos cortes</v>
          </cell>
          <cell r="J153">
            <v>1</v>
          </cell>
          <cell r="K153" t="str">
            <v>Sim</v>
          </cell>
          <cell r="L153" t="str">
            <v>Não</v>
          </cell>
          <cell r="M153" t="str">
            <v>Não se Aplica</v>
          </cell>
          <cell r="N153">
            <v>2</v>
          </cell>
          <cell r="O153">
            <v>1</v>
          </cell>
          <cell r="P153">
            <v>0</v>
          </cell>
          <cell r="Q153">
            <v>0</v>
          </cell>
          <cell r="T153" t="str">
            <v>1.1</v>
          </cell>
        </row>
        <row r="154">
          <cell r="D154" t="str">
            <v>104.00.00.14</v>
          </cell>
          <cell r="E154">
            <v>104</v>
          </cell>
          <cell r="F154">
            <v>0</v>
          </cell>
          <cell r="G154">
            <v>0</v>
          </cell>
          <cell r="H154">
            <v>14</v>
          </cell>
          <cell r="I154" t="str">
            <v>Foi Verificado o Quadros de demostrativos de Quantidade</v>
          </cell>
          <cell r="J154">
            <v>1</v>
          </cell>
          <cell r="K154" t="str">
            <v>Sim</v>
          </cell>
          <cell r="L154" t="str">
            <v>Não</v>
          </cell>
          <cell r="M154" t="str">
            <v>Não se Aplica</v>
          </cell>
          <cell r="N154">
            <v>2</v>
          </cell>
          <cell r="O154">
            <v>1</v>
          </cell>
          <cell r="P154">
            <v>0</v>
          </cell>
          <cell r="Q154">
            <v>0</v>
          </cell>
          <cell r="T154" t="str">
            <v>1.1</v>
          </cell>
        </row>
        <row r="155">
          <cell r="D155" t="str">
            <v>104.00.00.15</v>
          </cell>
          <cell r="E155">
            <v>104</v>
          </cell>
          <cell r="F155">
            <v>0</v>
          </cell>
          <cell r="G155">
            <v>0</v>
          </cell>
          <cell r="H155">
            <v>15</v>
          </cell>
          <cell r="I155" t="str">
            <v>Foi verificado o Quadros de Transporte</v>
          </cell>
          <cell r="J155">
            <v>1</v>
          </cell>
          <cell r="K155" t="str">
            <v>Sim</v>
          </cell>
          <cell r="L155" t="str">
            <v>Não</v>
          </cell>
          <cell r="M155" t="str">
            <v>Não se Aplica</v>
          </cell>
          <cell r="N155">
            <v>2</v>
          </cell>
          <cell r="O155">
            <v>1</v>
          </cell>
          <cell r="P155">
            <v>0</v>
          </cell>
          <cell r="Q155">
            <v>0</v>
          </cell>
          <cell r="T155" t="str">
            <v>1.1</v>
          </cell>
        </row>
        <row r="156">
          <cell r="D156" t="str">
            <v>104.00.00.16</v>
          </cell>
          <cell r="E156">
            <v>104</v>
          </cell>
          <cell r="F156">
            <v>0</v>
          </cell>
          <cell r="G156">
            <v>0</v>
          </cell>
          <cell r="H156">
            <v>16</v>
          </cell>
          <cell r="I156" t="str">
            <v>Foi verificado o Quadro de consumo de material</v>
          </cell>
          <cell r="J156">
            <v>1</v>
          </cell>
          <cell r="K156" t="str">
            <v>Sim</v>
          </cell>
          <cell r="L156" t="str">
            <v>Não</v>
          </cell>
          <cell r="M156" t="str">
            <v>Não se Aplica</v>
          </cell>
          <cell r="N156">
            <v>2</v>
          </cell>
          <cell r="O156">
            <v>1</v>
          </cell>
          <cell r="P156">
            <v>0</v>
          </cell>
          <cell r="Q156">
            <v>0</v>
          </cell>
          <cell r="T156" t="str">
            <v>1.1</v>
          </cell>
        </row>
        <row r="157">
          <cell r="D157" t="str">
            <v>105.00.00.00</v>
          </cell>
          <cell r="E157">
            <v>105</v>
          </cell>
          <cell r="F157">
            <v>0</v>
          </cell>
          <cell r="G157">
            <v>0</v>
          </cell>
          <cell r="H157">
            <v>0</v>
          </cell>
          <cell r="I157" t="str">
            <v>V - DRENAGEM</v>
          </cell>
          <cell r="J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T157" t="str">
            <v>1.1</v>
          </cell>
        </row>
        <row r="158">
          <cell r="D158" t="str">
            <v>105.00.00.01</v>
          </cell>
          <cell r="E158">
            <v>105</v>
          </cell>
          <cell r="F158">
            <v>0</v>
          </cell>
          <cell r="G158">
            <v>0</v>
          </cell>
          <cell r="H158">
            <v>1</v>
          </cell>
          <cell r="I158" t="str">
            <v>Foi verificado o Linear de Drenagem</v>
          </cell>
          <cell r="J158">
            <v>1</v>
          </cell>
          <cell r="K158" t="str">
            <v>Sim</v>
          </cell>
          <cell r="L158" t="str">
            <v>Não</v>
          </cell>
          <cell r="M158" t="str">
            <v>Não se Aplica</v>
          </cell>
          <cell r="N158">
            <v>2</v>
          </cell>
          <cell r="O158">
            <v>1</v>
          </cell>
          <cell r="P158">
            <v>0</v>
          </cell>
          <cell r="Q158">
            <v>0</v>
          </cell>
          <cell r="T158" t="str">
            <v>1.1</v>
          </cell>
        </row>
        <row r="159">
          <cell r="D159" t="str">
            <v>105.00.00.02</v>
          </cell>
          <cell r="E159">
            <v>105</v>
          </cell>
          <cell r="F159">
            <v>0</v>
          </cell>
          <cell r="G159">
            <v>0</v>
          </cell>
          <cell r="H159">
            <v>2</v>
          </cell>
          <cell r="I159" t="str">
            <v>Foi verificado as Seções dos Bueiros</v>
          </cell>
          <cell r="J159">
            <v>1</v>
          </cell>
          <cell r="K159" t="str">
            <v>Sim</v>
          </cell>
          <cell r="L159" t="str">
            <v>Não</v>
          </cell>
          <cell r="M159" t="str">
            <v>Não se Aplica</v>
          </cell>
          <cell r="N159">
            <v>2</v>
          </cell>
          <cell r="O159">
            <v>1</v>
          </cell>
          <cell r="P159">
            <v>0</v>
          </cell>
          <cell r="Q159">
            <v>0</v>
          </cell>
          <cell r="T159" t="str">
            <v>1.1</v>
          </cell>
        </row>
        <row r="160">
          <cell r="D160" t="str">
            <v>105.00.00.03</v>
          </cell>
          <cell r="E160">
            <v>105</v>
          </cell>
          <cell r="F160">
            <v>0</v>
          </cell>
          <cell r="G160">
            <v>0</v>
          </cell>
          <cell r="H160">
            <v>3</v>
          </cell>
          <cell r="I160" t="str">
            <v>Foi verificado a Listagem de Bueiros Existentes</v>
          </cell>
          <cell r="J160">
            <v>1</v>
          </cell>
          <cell r="K160" t="str">
            <v>Sim</v>
          </cell>
          <cell r="L160" t="str">
            <v>Não</v>
          </cell>
          <cell r="M160" t="str">
            <v>Não se Aplica</v>
          </cell>
          <cell r="N160">
            <v>2</v>
          </cell>
          <cell r="O160">
            <v>1</v>
          </cell>
          <cell r="P160">
            <v>0</v>
          </cell>
          <cell r="Q160">
            <v>0</v>
          </cell>
          <cell r="T160" t="str">
            <v>1.1</v>
          </cell>
        </row>
        <row r="161">
          <cell r="D161" t="str">
            <v>105.00.00.04</v>
          </cell>
          <cell r="E161">
            <v>105</v>
          </cell>
          <cell r="F161">
            <v>0</v>
          </cell>
          <cell r="G161">
            <v>0</v>
          </cell>
          <cell r="H161">
            <v>4</v>
          </cell>
          <cell r="I161" t="str">
            <v>Foi verificado a Listagem de Bueiros Grota</v>
          </cell>
          <cell r="J161">
            <v>1</v>
          </cell>
          <cell r="K161" t="str">
            <v>Sim</v>
          </cell>
          <cell r="L161" t="str">
            <v>Não</v>
          </cell>
          <cell r="M161" t="str">
            <v>Não se Aplica</v>
          </cell>
          <cell r="N161">
            <v>2</v>
          </cell>
          <cell r="O161">
            <v>1</v>
          </cell>
          <cell r="P161">
            <v>0</v>
          </cell>
          <cell r="Q161">
            <v>0</v>
          </cell>
          <cell r="T161" t="str">
            <v>1.1</v>
          </cell>
        </row>
        <row r="162">
          <cell r="D162" t="str">
            <v>105.00.00.05</v>
          </cell>
          <cell r="E162">
            <v>105</v>
          </cell>
          <cell r="F162">
            <v>0</v>
          </cell>
          <cell r="G162">
            <v>0</v>
          </cell>
          <cell r="H162">
            <v>5</v>
          </cell>
          <cell r="I162" t="str">
            <v>Foi verificado a Listagem de Bueiros Greide</v>
          </cell>
          <cell r="J162">
            <v>1</v>
          </cell>
          <cell r="K162" t="str">
            <v>Sim</v>
          </cell>
          <cell r="L162" t="str">
            <v>Não</v>
          </cell>
          <cell r="M162" t="str">
            <v>Não se Aplica</v>
          </cell>
          <cell r="N162">
            <v>2</v>
          </cell>
          <cell r="O162">
            <v>1</v>
          </cell>
          <cell r="P162">
            <v>0</v>
          </cell>
          <cell r="Q162">
            <v>0</v>
          </cell>
          <cell r="T162" t="str">
            <v>1.1</v>
          </cell>
        </row>
        <row r="163">
          <cell r="D163" t="str">
            <v>105.00.00.06</v>
          </cell>
          <cell r="E163">
            <v>105</v>
          </cell>
          <cell r="F163">
            <v>0</v>
          </cell>
          <cell r="G163">
            <v>0</v>
          </cell>
          <cell r="H163">
            <v>6</v>
          </cell>
          <cell r="I163" t="str">
            <v>Foi verificado a Listagem de Valetas de Proteção</v>
          </cell>
          <cell r="J163">
            <v>1</v>
          </cell>
          <cell r="K163" t="str">
            <v>Sim</v>
          </cell>
          <cell r="L163" t="str">
            <v>Não</v>
          </cell>
          <cell r="M163" t="str">
            <v>Não se Aplica</v>
          </cell>
          <cell r="N163">
            <v>2</v>
          </cell>
          <cell r="O163">
            <v>1</v>
          </cell>
          <cell r="P163">
            <v>0</v>
          </cell>
          <cell r="Q163">
            <v>0</v>
          </cell>
          <cell r="T163" t="str">
            <v>1.1</v>
          </cell>
        </row>
        <row r="164">
          <cell r="D164" t="str">
            <v>105.00.00.07</v>
          </cell>
          <cell r="E164">
            <v>105</v>
          </cell>
          <cell r="F164">
            <v>0</v>
          </cell>
          <cell r="G164">
            <v>0</v>
          </cell>
          <cell r="H164">
            <v>7</v>
          </cell>
          <cell r="I164" t="str">
            <v>Foi verificado a Listagem de Sarjeta e Meio Fio</v>
          </cell>
          <cell r="J164">
            <v>1</v>
          </cell>
          <cell r="K164" t="str">
            <v>Sim</v>
          </cell>
          <cell r="L164" t="str">
            <v>Não</v>
          </cell>
          <cell r="M164" t="str">
            <v>Não se Aplica</v>
          </cell>
          <cell r="N164">
            <v>2</v>
          </cell>
          <cell r="O164">
            <v>1</v>
          </cell>
          <cell r="P164">
            <v>0</v>
          </cell>
          <cell r="Q164">
            <v>0</v>
          </cell>
          <cell r="T164" t="str">
            <v>1.1</v>
          </cell>
        </row>
        <row r="165">
          <cell r="D165" t="str">
            <v>105.00.00.08</v>
          </cell>
          <cell r="E165">
            <v>105</v>
          </cell>
          <cell r="F165">
            <v>0</v>
          </cell>
          <cell r="G165">
            <v>0</v>
          </cell>
          <cell r="H165">
            <v>8</v>
          </cell>
          <cell r="I165" t="str">
            <v>Foi verificado a Listagem de Saida e Descida</v>
          </cell>
          <cell r="J165">
            <v>1</v>
          </cell>
          <cell r="K165" t="str">
            <v>Sim</v>
          </cell>
          <cell r="L165" t="str">
            <v>Não</v>
          </cell>
          <cell r="M165" t="str">
            <v>Não se Aplica</v>
          </cell>
          <cell r="N165">
            <v>2</v>
          </cell>
          <cell r="O165">
            <v>1</v>
          </cell>
          <cell r="P165">
            <v>0</v>
          </cell>
          <cell r="Q165">
            <v>0</v>
          </cell>
          <cell r="T165" t="str">
            <v>1.1</v>
          </cell>
        </row>
        <row r="166">
          <cell r="D166" t="str">
            <v>105.00.00.09</v>
          </cell>
          <cell r="E166">
            <v>105</v>
          </cell>
          <cell r="F166">
            <v>0</v>
          </cell>
          <cell r="G166">
            <v>0</v>
          </cell>
          <cell r="H166">
            <v>9</v>
          </cell>
          <cell r="I166" t="str">
            <v>Foi verificado a Listagem de Dissipador</v>
          </cell>
          <cell r="J166">
            <v>1</v>
          </cell>
          <cell r="K166" t="str">
            <v>Sim</v>
          </cell>
          <cell r="L166" t="str">
            <v>Não</v>
          </cell>
          <cell r="M166" t="str">
            <v>Não se Aplica</v>
          </cell>
          <cell r="N166">
            <v>2</v>
          </cell>
          <cell r="O166">
            <v>1</v>
          </cell>
          <cell r="P166">
            <v>0</v>
          </cell>
          <cell r="Q166">
            <v>0</v>
          </cell>
          <cell r="T166" t="str">
            <v>1.1</v>
          </cell>
        </row>
        <row r="167">
          <cell r="D167" t="str">
            <v>105.00.00.10</v>
          </cell>
          <cell r="E167">
            <v>105</v>
          </cell>
          <cell r="F167">
            <v>0</v>
          </cell>
          <cell r="G167">
            <v>0</v>
          </cell>
          <cell r="H167">
            <v>10</v>
          </cell>
          <cell r="I167" t="str">
            <v>Foi verificado a Listagem de Dreno</v>
          </cell>
          <cell r="J167">
            <v>1</v>
          </cell>
          <cell r="K167" t="str">
            <v>Sim</v>
          </cell>
          <cell r="L167" t="str">
            <v>Não</v>
          </cell>
          <cell r="M167" t="str">
            <v>Não se Aplica</v>
          </cell>
          <cell r="N167">
            <v>2</v>
          </cell>
          <cell r="O167">
            <v>1</v>
          </cell>
          <cell r="P167">
            <v>0</v>
          </cell>
          <cell r="Q167">
            <v>0</v>
          </cell>
          <cell r="T167" t="str">
            <v>1.1</v>
          </cell>
        </row>
        <row r="168">
          <cell r="D168" t="str">
            <v>105.00.00.11</v>
          </cell>
          <cell r="E168">
            <v>105</v>
          </cell>
          <cell r="F168">
            <v>0</v>
          </cell>
          <cell r="G168">
            <v>0</v>
          </cell>
          <cell r="H168">
            <v>11</v>
          </cell>
          <cell r="I168" t="str">
            <v>Foi verificado a Listagem outras</v>
          </cell>
          <cell r="J168">
            <v>1</v>
          </cell>
          <cell r="K168" t="str">
            <v>Sim</v>
          </cell>
          <cell r="L168" t="str">
            <v>Não</v>
          </cell>
          <cell r="M168" t="str">
            <v>Não se Aplica</v>
          </cell>
          <cell r="N168">
            <v>2</v>
          </cell>
          <cell r="O168">
            <v>1</v>
          </cell>
          <cell r="P168">
            <v>0</v>
          </cell>
          <cell r="Q168">
            <v>0</v>
          </cell>
          <cell r="T168" t="str">
            <v>1.1</v>
          </cell>
        </row>
        <row r="169">
          <cell r="D169" t="str">
            <v>105.00.00.12</v>
          </cell>
          <cell r="E169">
            <v>105</v>
          </cell>
          <cell r="F169">
            <v>0</v>
          </cell>
          <cell r="G169">
            <v>0</v>
          </cell>
          <cell r="H169">
            <v>12</v>
          </cell>
          <cell r="I169" t="str">
            <v>Foi verificado os Projetos Tipo</v>
          </cell>
          <cell r="J169">
            <v>1</v>
          </cell>
          <cell r="K169" t="str">
            <v>Sim</v>
          </cell>
          <cell r="L169" t="str">
            <v>Não</v>
          </cell>
          <cell r="M169" t="str">
            <v>Não se Aplica</v>
          </cell>
          <cell r="N169">
            <v>2</v>
          </cell>
          <cell r="O169">
            <v>1</v>
          </cell>
          <cell r="P169">
            <v>0</v>
          </cell>
          <cell r="Q169">
            <v>0</v>
          </cell>
          <cell r="T169" t="str">
            <v>1.1</v>
          </cell>
        </row>
        <row r="170">
          <cell r="D170" t="str">
            <v>106.00.00.00</v>
          </cell>
          <cell r="E170">
            <v>106</v>
          </cell>
          <cell r="F170">
            <v>0</v>
          </cell>
          <cell r="G170">
            <v>0</v>
          </cell>
          <cell r="H170">
            <v>0</v>
          </cell>
          <cell r="I170" t="str">
            <v>VI - SINALIZAÇÃO</v>
          </cell>
          <cell r="J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T170" t="str">
            <v>1.1</v>
          </cell>
        </row>
        <row r="171">
          <cell r="D171" t="str">
            <v>106.00.00.01</v>
          </cell>
          <cell r="E171">
            <v>106</v>
          </cell>
          <cell r="F171">
            <v>0</v>
          </cell>
          <cell r="G171">
            <v>0</v>
          </cell>
          <cell r="H171">
            <v>1</v>
          </cell>
          <cell r="I171" t="str">
            <v>Foi verificado o Linear de Sinalização</v>
          </cell>
          <cell r="J171">
            <v>1</v>
          </cell>
          <cell r="K171" t="str">
            <v>Sim</v>
          </cell>
          <cell r="L171" t="str">
            <v>Não</v>
          </cell>
          <cell r="M171" t="str">
            <v>Não se Aplica</v>
          </cell>
          <cell r="N171">
            <v>2</v>
          </cell>
          <cell r="O171">
            <v>1</v>
          </cell>
          <cell r="P171">
            <v>0</v>
          </cell>
          <cell r="Q171">
            <v>0</v>
          </cell>
          <cell r="T171" t="str">
            <v>1.1</v>
          </cell>
        </row>
        <row r="172">
          <cell r="D172" t="str">
            <v>106.00.00.02</v>
          </cell>
          <cell r="E172">
            <v>106</v>
          </cell>
          <cell r="F172">
            <v>0</v>
          </cell>
          <cell r="G172">
            <v>0</v>
          </cell>
          <cell r="H172">
            <v>2</v>
          </cell>
          <cell r="I172" t="str">
            <v>Foi verificado o tamanho da placas e dizeres de acordo com a velocidade</v>
          </cell>
          <cell r="J172">
            <v>1</v>
          </cell>
          <cell r="K172" t="str">
            <v>Sim</v>
          </cell>
          <cell r="L172" t="str">
            <v>Não</v>
          </cell>
          <cell r="M172" t="str">
            <v>Não se Aplica</v>
          </cell>
          <cell r="N172">
            <v>2</v>
          </cell>
          <cell r="O172">
            <v>1</v>
          </cell>
          <cell r="P172">
            <v>0</v>
          </cell>
          <cell r="Q172">
            <v>0</v>
          </cell>
          <cell r="T172" t="str">
            <v>1.1</v>
          </cell>
        </row>
        <row r="173">
          <cell r="D173" t="str">
            <v>106.00.00.03</v>
          </cell>
          <cell r="E173">
            <v>106</v>
          </cell>
          <cell r="F173">
            <v>0</v>
          </cell>
          <cell r="G173">
            <v>0</v>
          </cell>
          <cell r="H173">
            <v>3</v>
          </cell>
          <cell r="I173" t="str">
            <v>Foi verificado as cadencias das faixas e largura de acordo com a velocidade</v>
          </cell>
          <cell r="J173">
            <v>1</v>
          </cell>
          <cell r="K173" t="str">
            <v>Sim</v>
          </cell>
          <cell r="L173" t="str">
            <v>Não</v>
          </cell>
          <cell r="M173" t="str">
            <v>Não se Aplica</v>
          </cell>
          <cell r="N173">
            <v>2</v>
          </cell>
          <cell r="O173">
            <v>1</v>
          </cell>
          <cell r="P173">
            <v>0</v>
          </cell>
          <cell r="Q173">
            <v>0</v>
          </cell>
          <cell r="T173" t="str">
            <v>1.1</v>
          </cell>
        </row>
        <row r="174">
          <cell r="D174" t="str">
            <v>106.00.00.04</v>
          </cell>
          <cell r="E174">
            <v>106</v>
          </cell>
          <cell r="F174">
            <v>0</v>
          </cell>
          <cell r="G174">
            <v>0</v>
          </cell>
          <cell r="H174">
            <v>4</v>
          </cell>
          <cell r="I174" t="str">
            <v>Foi verificado as Listagem de Placas</v>
          </cell>
          <cell r="J174">
            <v>1</v>
          </cell>
          <cell r="K174" t="str">
            <v>Sim</v>
          </cell>
          <cell r="L174" t="str">
            <v>Não</v>
          </cell>
          <cell r="M174" t="str">
            <v>Não se Aplica</v>
          </cell>
          <cell r="N174">
            <v>2</v>
          </cell>
          <cell r="O174">
            <v>1</v>
          </cell>
          <cell r="P174">
            <v>0</v>
          </cell>
          <cell r="Q174">
            <v>0</v>
          </cell>
          <cell r="T174" t="str">
            <v>1.1</v>
          </cell>
        </row>
        <row r="175">
          <cell r="D175" t="str">
            <v>106.00.00.05</v>
          </cell>
          <cell r="E175">
            <v>106</v>
          </cell>
          <cell r="F175">
            <v>0</v>
          </cell>
          <cell r="G175">
            <v>0</v>
          </cell>
          <cell r="H175">
            <v>5</v>
          </cell>
          <cell r="I175" t="str">
            <v>Foi verificado o Detalhamento e Projetos tipo</v>
          </cell>
          <cell r="J175">
            <v>1</v>
          </cell>
          <cell r="K175" t="str">
            <v>Sim</v>
          </cell>
          <cell r="L175" t="str">
            <v>Não</v>
          </cell>
          <cell r="M175" t="str">
            <v>Não se Aplica</v>
          </cell>
          <cell r="N175">
            <v>2</v>
          </cell>
          <cell r="O175">
            <v>1</v>
          </cell>
          <cell r="P175">
            <v>0</v>
          </cell>
          <cell r="Q175">
            <v>0</v>
          </cell>
          <cell r="T175" t="str">
            <v>1.1</v>
          </cell>
        </row>
        <row r="176">
          <cell r="D176" t="str">
            <v>106.00.00.06</v>
          </cell>
          <cell r="E176">
            <v>106</v>
          </cell>
          <cell r="F176">
            <v>0</v>
          </cell>
          <cell r="G176">
            <v>0</v>
          </cell>
          <cell r="H176">
            <v>6</v>
          </cell>
          <cell r="I176" t="str">
            <v>Foi verificado o Quadro de Notas de Serviço</v>
          </cell>
          <cell r="J176">
            <v>1</v>
          </cell>
          <cell r="K176" t="str">
            <v>Sim</v>
          </cell>
          <cell r="L176" t="str">
            <v>Não</v>
          </cell>
          <cell r="M176" t="str">
            <v>Não se Aplica</v>
          </cell>
          <cell r="N176">
            <v>2</v>
          </cell>
          <cell r="O176">
            <v>1</v>
          </cell>
          <cell r="P176">
            <v>0</v>
          </cell>
          <cell r="Q176">
            <v>0</v>
          </cell>
          <cell r="T176" t="str">
            <v>1.1</v>
          </cell>
        </row>
        <row r="177">
          <cell r="D177" t="str">
            <v>106.00.00.07</v>
          </cell>
          <cell r="E177">
            <v>106</v>
          </cell>
          <cell r="F177">
            <v>0</v>
          </cell>
          <cell r="G177">
            <v>0</v>
          </cell>
          <cell r="H177">
            <v>7</v>
          </cell>
          <cell r="I177" t="str">
            <v>Foi verificado o Quadro resumo de Sin. Vert</v>
          </cell>
          <cell r="J177">
            <v>1</v>
          </cell>
          <cell r="K177" t="str">
            <v>Sim</v>
          </cell>
          <cell r="L177" t="str">
            <v>Não</v>
          </cell>
          <cell r="M177" t="str">
            <v>Não se Aplica</v>
          </cell>
          <cell r="N177">
            <v>2</v>
          </cell>
          <cell r="O177">
            <v>1</v>
          </cell>
          <cell r="P177">
            <v>0</v>
          </cell>
          <cell r="Q177">
            <v>0</v>
          </cell>
          <cell r="T177" t="str">
            <v>1.1</v>
          </cell>
        </row>
        <row r="178">
          <cell r="D178" t="str">
            <v>106.00.00.08</v>
          </cell>
          <cell r="E178">
            <v>106</v>
          </cell>
          <cell r="F178">
            <v>0</v>
          </cell>
          <cell r="G178">
            <v>0</v>
          </cell>
          <cell r="H178">
            <v>8</v>
          </cell>
          <cell r="I178" t="str">
            <v>Foi verificado o Quadro resumo de Sin. Hor</v>
          </cell>
          <cell r="J178">
            <v>1</v>
          </cell>
          <cell r="K178" t="str">
            <v>Sim</v>
          </cell>
          <cell r="L178" t="str">
            <v>Não</v>
          </cell>
          <cell r="M178" t="str">
            <v>Não se Aplica</v>
          </cell>
          <cell r="N178">
            <v>2</v>
          </cell>
          <cell r="O178">
            <v>1</v>
          </cell>
          <cell r="P178">
            <v>0</v>
          </cell>
          <cell r="Q178">
            <v>0</v>
          </cell>
          <cell r="T178" t="str">
            <v>1.1</v>
          </cell>
        </row>
        <row r="179">
          <cell r="D179" t="str">
            <v>107.00.00.00</v>
          </cell>
          <cell r="E179">
            <v>107</v>
          </cell>
          <cell r="F179">
            <v>0</v>
          </cell>
          <cell r="G179">
            <v>0</v>
          </cell>
          <cell r="H179">
            <v>0</v>
          </cell>
          <cell r="I179" t="str">
            <v>VII - OBRAS COMPLEMENTARES</v>
          </cell>
          <cell r="J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T179" t="str">
            <v>1.1</v>
          </cell>
        </row>
        <row r="180">
          <cell r="D180" t="str">
            <v>107.00.00.01</v>
          </cell>
          <cell r="E180">
            <v>107</v>
          </cell>
          <cell r="F180">
            <v>0</v>
          </cell>
          <cell r="G180">
            <v>0</v>
          </cell>
          <cell r="H180">
            <v>1</v>
          </cell>
          <cell r="I180" t="str">
            <v>Foi verificado o Projetos Tipo</v>
          </cell>
          <cell r="J180">
            <v>1</v>
          </cell>
          <cell r="K180" t="str">
            <v>Sim</v>
          </cell>
          <cell r="L180" t="str">
            <v>Não</v>
          </cell>
          <cell r="M180" t="str">
            <v>Não se Aplica</v>
          </cell>
          <cell r="N180">
            <v>2</v>
          </cell>
          <cell r="O180">
            <v>1</v>
          </cell>
          <cell r="P180">
            <v>0</v>
          </cell>
          <cell r="Q180">
            <v>0</v>
          </cell>
          <cell r="T180" t="str">
            <v>1.1</v>
          </cell>
        </row>
        <row r="181">
          <cell r="D181" t="str">
            <v>107.00.00.02</v>
          </cell>
          <cell r="E181">
            <v>107</v>
          </cell>
          <cell r="F181">
            <v>0</v>
          </cell>
          <cell r="G181">
            <v>0</v>
          </cell>
          <cell r="H181">
            <v>2</v>
          </cell>
          <cell r="I181" t="str">
            <v>Foi verificado os locais indicados para defensa, cerca, limpa rodas, hidro e enleivamento</v>
          </cell>
          <cell r="J181">
            <v>1</v>
          </cell>
          <cell r="K181" t="str">
            <v>Sim</v>
          </cell>
          <cell r="L181" t="str">
            <v>Não</v>
          </cell>
          <cell r="M181" t="str">
            <v>Não se Aplica</v>
          </cell>
          <cell r="N181">
            <v>2</v>
          </cell>
          <cell r="O181">
            <v>1</v>
          </cell>
          <cell r="P181">
            <v>0</v>
          </cell>
          <cell r="Q181">
            <v>0</v>
          </cell>
          <cell r="T181" t="str">
            <v>1.1</v>
          </cell>
        </row>
        <row r="182">
          <cell r="D182" t="str">
            <v>107.00.00.03</v>
          </cell>
          <cell r="E182">
            <v>107</v>
          </cell>
          <cell r="F182">
            <v>0</v>
          </cell>
          <cell r="G182">
            <v>0</v>
          </cell>
          <cell r="H182">
            <v>3</v>
          </cell>
          <cell r="I182" t="str">
            <v>Foi verificado o Quadro de Notas de Serviço</v>
          </cell>
          <cell r="J182">
            <v>1</v>
          </cell>
          <cell r="K182" t="str">
            <v>Sim</v>
          </cell>
          <cell r="L182" t="str">
            <v>Não</v>
          </cell>
          <cell r="M182" t="str">
            <v>Não se Aplica</v>
          </cell>
          <cell r="N182">
            <v>2</v>
          </cell>
          <cell r="O182">
            <v>1</v>
          </cell>
          <cell r="P182">
            <v>0</v>
          </cell>
          <cell r="Q182">
            <v>0</v>
          </cell>
          <cell r="T182" t="str">
            <v>1.1</v>
          </cell>
        </row>
        <row r="183">
          <cell r="D183" t="str">
            <v>108.00.00.00</v>
          </cell>
          <cell r="E183">
            <v>108</v>
          </cell>
          <cell r="F183">
            <v>0</v>
          </cell>
          <cell r="G183">
            <v>0</v>
          </cell>
          <cell r="H183">
            <v>0</v>
          </cell>
          <cell r="I183" t="str">
            <v>VIII - PROJETO DE MEIO AMBIENTE</v>
          </cell>
          <cell r="J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T183" t="str">
            <v>1.1</v>
          </cell>
        </row>
        <row r="184">
          <cell r="D184" t="str">
            <v>108.00.00.01</v>
          </cell>
          <cell r="E184">
            <v>108</v>
          </cell>
          <cell r="F184">
            <v>0</v>
          </cell>
          <cell r="G184">
            <v>0</v>
          </cell>
          <cell r="H184">
            <v>1</v>
          </cell>
          <cell r="I184" t="str">
            <v>Foi verificado o Projetos Tipo</v>
          </cell>
          <cell r="J184">
            <v>1</v>
          </cell>
          <cell r="K184" t="str">
            <v>Sim</v>
          </cell>
          <cell r="L184" t="str">
            <v>Não</v>
          </cell>
          <cell r="M184" t="str">
            <v>Não se Aplica</v>
          </cell>
          <cell r="N184">
            <v>2</v>
          </cell>
          <cell r="O184">
            <v>1</v>
          </cell>
          <cell r="P184">
            <v>0</v>
          </cell>
          <cell r="Q184">
            <v>0</v>
          </cell>
          <cell r="T184" t="str">
            <v>1.1</v>
          </cell>
        </row>
        <row r="185">
          <cell r="D185" t="str">
            <v>108.00.00.02</v>
          </cell>
          <cell r="E185">
            <v>108</v>
          </cell>
          <cell r="F185">
            <v>0</v>
          </cell>
          <cell r="G185">
            <v>0</v>
          </cell>
          <cell r="H185">
            <v>2</v>
          </cell>
          <cell r="I185" t="str">
            <v>Foi verificado de acordo com a instrução do TCE sobre a reconformação de jazidas</v>
          </cell>
          <cell r="J185">
            <v>1</v>
          </cell>
          <cell r="K185" t="str">
            <v>Sim</v>
          </cell>
          <cell r="L185" t="str">
            <v>Não</v>
          </cell>
          <cell r="M185" t="str">
            <v>Não se Aplica</v>
          </cell>
          <cell r="N185">
            <v>2</v>
          </cell>
          <cell r="O185">
            <v>1</v>
          </cell>
          <cell r="P185">
            <v>0</v>
          </cell>
          <cell r="Q185">
            <v>0</v>
          </cell>
          <cell r="T185" t="str">
            <v>1.1</v>
          </cell>
        </row>
        <row r="186">
          <cell r="D186" t="str">
            <v>108.00.00.03</v>
          </cell>
          <cell r="E186">
            <v>108</v>
          </cell>
          <cell r="F186">
            <v>0</v>
          </cell>
          <cell r="G186">
            <v>0</v>
          </cell>
          <cell r="H186">
            <v>3</v>
          </cell>
          <cell r="I186" t="str">
            <v>Foi verificado o Quadro de Notas de Serviço</v>
          </cell>
          <cell r="J186">
            <v>1</v>
          </cell>
          <cell r="K186" t="str">
            <v>Sim</v>
          </cell>
          <cell r="L186" t="str">
            <v>Não</v>
          </cell>
          <cell r="M186" t="str">
            <v>Não se Aplica</v>
          </cell>
          <cell r="N186">
            <v>2</v>
          </cell>
          <cell r="O186">
            <v>1</v>
          </cell>
          <cell r="P186">
            <v>0</v>
          </cell>
          <cell r="Q186">
            <v>0</v>
          </cell>
          <cell r="T186" t="str">
            <v>1.1</v>
          </cell>
        </row>
        <row r="187">
          <cell r="D187" t="str">
            <v>109.00.00.00</v>
          </cell>
          <cell r="E187">
            <v>109</v>
          </cell>
          <cell r="F187">
            <v>0</v>
          </cell>
          <cell r="G187">
            <v>0</v>
          </cell>
          <cell r="H187">
            <v>0</v>
          </cell>
          <cell r="I187" t="str">
            <v>IX - PROJETO DE CANTEIRO DE OBRA</v>
          </cell>
          <cell r="J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T187" t="str">
            <v>1.1</v>
          </cell>
        </row>
        <row r="188">
          <cell r="D188" t="str">
            <v>109.00.00.01</v>
          </cell>
          <cell r="E188">
            <v>109</v>
          </cell>
          <cell r="F188">
            <v>0</v>
          </cell>
          <cell r="G188">
            <v>0</v>
          </cell>
          <cell r="H188">
            <v>1</v>
          </cell>
          <cell r="I188" t="str">
            <v>Foi verificado a Planta de Localização</v>
          </cell>
          <cell r="J188">
            <v>1</v>
          </cell>
          <cell r="K188" t="str">
            <v>Sim</v>
          </cell>
          <cell r="L188" t="str">
            <v>Não</v>
          </cell>
          <cell r="M188" t="str">
            <v>Não se Aplica</v>
          </cell>
          <cell r="N188">
            <v>2</v>
          </cell>
          <cell r="O188">
            <v>1</v>
          </cell>
          <cell r="P188">
            <v>0</v>
          </cell>
          <cell r="Q188">
            <v>0</v>
          </cell>
          <cell r="T188" t="str">
            <v>1.1</v>
          </cell>
        </row>
        <row r="189">
          <cell r="D189" t="str">
            <v>109.00.00.02</v>
          </cell>
          <cell r="E189">
            <v>109</v>
          </cell>
          <cell r="F189">
            <v>0</v>
          </cell>
          <cell r="G189">
            <v>0</v>
          </cell>
          <cell r="H189">
            <v>2</v>
          </cell>
          <cell r="I189" t="str">
            <v xml:space="preserve">Foi verificado o Croqui e layout </v>
          </cell>
          <cell r="J189">
            <v>1</v>
          </cell>
          <cell r="K189" t="str">
            <v>Sim</v>
          </cell>
          <cell r="L189" t="str">
            <v>Não</v>
          </cell>
          <cell r="M189" t="str">
            <v>Não se Aplica</v>
          </cell>
          <cell r="N189">
            <v>2</v>
          </cell>
          <cell r="O189">
            <v>1</v>
          </cell>
          <cell r="P189">
            <v>0</v>
          </cell>
          <cell r="Q189">
            <v>0</v>
          </cell>
          <cell r="T189" t="str">
            <v>1.1</v>
          </cell>
        </row>
        <row r="190">
          <cell r="D190" t="str">
            <v>110.00.00.00</v>
          </cell>
          <cell r="E190">
            <v>110</v>
          </cell>
          <cell r="F190">
            <v>0</v>
          </cell>
          <cell r="G190">
            <v>0</v>
          </cell>
          <cell r="H190">
            <v>0</v>
          </cell>
          <cell r="I190" t="str">
            <v>X - SEÇÕES TRANSVERSAIS</v>
          </cell>
          <cell r="J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T190" t="str">
            <v>1.1</v>
          </cell>
        </row>
        <row r="191">
          <cell r="D191" t="str">
            <v>110.00.00.01</v>
          </cell>
          <cell r="E191">
            <v>110</v>
          </cell>
          <cell r="F191">
            <v>0</v>
          </cell>
          <cell r="G191">
            <v>0</v>
          </cell>
          <cell r="H191">
            <v>1</v>
          </cell>
          <cell r="I191" t="str">
            <v>Capa</v>
          </cell>
          <cell r="J191">
            <v>1</v>
          </cell>
          <cell r="K191" t="str">
            <v>Sim</v>
          </cell>
          <cell r="L191" t="str">
            <v>Não</v>
          </cell>
          <cell r="M191" t="str">
            <v>Não se Aplica</v>
          </cell>
          <cell r="N191">
            <v>2</v>
          </cell>
          <cell r="O191">
            <v>1</v>
          </cell>
          <cell r="P191">
            <v>0</v>
          </cell>
          <cell r="Q191">
            <v>0</v>
          </cell>
          <cell r="T191" t="str">
            <v>1.1</v>
          </cell>
        </row>
        <row r="192">
          <cell r="D192" t="str">
            <v>110.00.00.02</v>
          </cell>
          <cell r="E192">
            <v>110</v>
          </cell>
          <cell r="F192">
            <v>0</v>
          </cell>
          <cell r="G192">
            <v>0</v>
          </cell>
          <cell r="H192">
            <v>2</v>
          </cell>
          <cell r="I192" t="str">
            <v>Apresentação</v>
          </cell>
          <cell r="J192">
            <v>1</v>
          </cell>
          <cell r="K192" t="str">
            <v>Sim</v>
          </cell>
          <cell r="L192" t="str">
            <v>Não</v>
          </cell>
          <cell r="M192" t="str">
            <v>Não se Aplica</v>
          </cell>
          <cell r="N192">
            <v>2</v>
          </cell>
          <cell r="O192">
            <v>1</v>
          </cell>
          <cell r="P192">
            <v>0</v>
          </cell>
          <cell r="Q192">
            <v>0</v>
          </cell>
          <cell r="T192" t="str">
            <v>1.1</v>
          </cell>
        </row>
        <row r="193">
          <cell r="D193" t="str">
            <v>110.00.00.03</v>
          </cell>
          <cell r="E193">
            <v>110</v>
          </cell>
          <cell r="F193">
            <v>0</v>
          </cell>
          <cell r="G193">
            <v>0</v>
          </cell>
          <cell r="H193">
            <v>3</v>
          </cell>
          <cell r="I193" t="str">
            <v>Mapa de Situação</v>
          </cell>
          <cell r="J193">
            <v>1</v>
          </cell>
          <cell r="K193" t="str">
            <v>Sim</v>
          </cell>
          <cell r="L193" t="str">
            <v>Não</v>
          </cell>
          <cell r="M193" t="str">
            <v>Não se Aplica</v>
          </cell>
          <cell r="N193">
            <v>2</v>
          </cell>
          <cell r="O193">
            <v>1</v>
          </cell>
          <cell r="P193">
            <v>0</v>
          </cell>
          <cell r="Q193">
            <v>0</v>
          </cell>
          <cell r="T193" t="str">
            <v>1.1</v>
          </cell>
        </row>
        <row r="194">
          <cell r="D194" t="str">
            <v>110.00.00.04</v>
          </cell>
          <cell r="E194">
            <v>110</v>
          </cell>
          <cell r="F194">
            <v>0</v>
          </cell>
          <cell r="G194">
            <v>0</v>
          </cell>
          <cell r="H194">
            <v>4</v>
          </cell>
          <cell r="I194" t="str">
            <v>Escala está adequada e visivel</v>
          </cell>
          <cell r="J194">
            <v>1</v>
          </cell>
          <cell r="K194" t="str">
            <v>Sim</v>
          </cell>
          <cell r="L194" t="str">
            <v>Não</v>
          </cell>
          <cell r="M194" t="str">
            <v>Não se Aplica</v>
          </cell>
          <cell r="N194">
            <v>2</v>
          </cell>
          <cell r="O194">
            <v>1</v>
          </cell>
          <cell r="P194">
            <v>0</v>
          </cell>
          <cell r="Q194">
            <v>0</v>
          </cell>
          <cell r="T194" t="str">
            <v>1.1</v>
          </cell>
        </row>
        <row r="195">
          <cell r="D195" t="str">
            <v>110.00.00.05</v>
          </cell>
          <cell r="E195">
            <v>110</v>
          </cell>
          <cell r="F195">
            <v>0</v>
          </cell>
          <cell r="G195">
            <v>0</v>
          </cell>
          <cell r="H195">
            <v>5</v>
          </cell>
          <cell r="I195" t="str">
            <v>Seções estão visiveis, apresentada conforme projeto, terreno, largura</v>
          </cell>
          <cell r="J195">
            <v>1</v>
          </cell>
          <cell r="K195" t="str">
            <v>Sim</v>
          </cell>
          <cell r="L195" t="str">
            <v>Não</v>
          </cell>
          <cell r="M195" t="str">
            <v>Não se Aplica</v>
          </cell>
          <cell r="N195">
            <v>2</v>
          </cell>
          <cell r="O195">
            <v>1</v>
          </cell>
          <cell r="P195">
            <v>0</v>
          </cell>
          <cell r="Q195">
            <v>0</v>
          </cell>
          <cell r="T195" t="str">
            <v>1.1</v>
          </cell>
        </row>
        <row r="196">
          <cell r="D196" t="str">
            <v>201.00.00.00</v>
          </cell>
          <cell r="E196">
            <v>201</v>
          </cell>
          <cell r="F196">
            <v>0</v>
          </cell>
          <cell r="G196">
            <v>0</v>
          </cell>
          <cell r="H196">
            <v>0</v>
          </cell>
          <cell r="I196" t="str">
            <v>I - Volume 3B -  Geotécnia</v>
          </cell>
          <cell r="J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T196" t="str">
            <v>1.1</v>
          </cell>
        </row>
        <row r="197">
          <cell r="D197" t="str">
            <v>201.00.00.01</v>
          </cell>
          <cell r="E197">
            <v>201</v>
          </cell>
          <cell r="F197">
            <v>0</v>
          </cell>
          <cell r="G197">
            <v>0</v>
          </cell>
          <cell r="H197">
            <v>1</v>
          </cell>
          <cell r="I197" t="str">
            <v>A capa e contra capa esta no padrão adotado pela contratante</v>
          </cell>
          <cell r="J197">
            <v>1</v>
          </cell>
          <cell r="K197" t="str">
            <v>Sim</v>
          </cell>
          <cell r="L197" t="str">
            <v>Não</v>
          </cell>
          <cell r="M197" t="str">
            <v>Não se Aplica</v>
          </cell>
          <cell r="N197">
            <v>2</v>
          </cell>
          <cell r="O197">
            <v>1</v>
          </cell>
          <cell r="P197">
            <v>0</v>
          </cell>
          <cell r="Q197">
            <v>0</v>
          </cell>
          <cell r="T197" t="str">
            <v>1.1</v>
          </cell>
        </row>
        <row r="198">
          <cell r="D198" t="str">
            <v>201.00.00.02</v>
          </cell>
          <cell r="E198">
            <v>201</v>
          </cell>
          <cell r="F198">
            <v>0</v>
          </cell>
          <cell r="G198">
            <v>0</v>
          </cell>
          <cell r="H198">
            <v>2</v>
          </cell>
          <cell r="I198" t="str">
            <v>Contem o indice e esta coerente</v>
          </cell>
          <cell r="J198">
            <v>1</v>
          </cell>
          <cell r="K198" t="str">
            <v>Sim</v>
          </cell>
          <cell r="L198" t="str">
            <v>Não</v>
          </cell>
          <cell r="M198" t="str">
            <v>Não se Aplica</v>
          </cell>
          <cell r="N198">
            <v>2</v>
          </cell>
          <cell r="O198">
            <v>1</v>
          </cell>
          <cell r="P198">
            <v>0</v>
          </cell>
          <cell r="Q198">
            <v>0</v>
          </cell>
          <cell r="T198" t="str">
            <v>1.1</v>
          </cell>
        </row>
        <row r="199">
          <cell r="D199" t="str">
            <v>201.00.00.03</v>
          </cell>
          <cell r="E199">
            <v>201</v>
          </cell>
          <cell r="F199">
            <v>0</v>
          </cell>
          <cell r="G199">
            <v>0</v>
          </cell>
          <cell r="H199">
            <v>3</v>
          </cell>
          <cell r="I199" t="str">
            <v xml:space="preserve">Contem os itens de apresentação e mapas </v>
          </cell>
          <cell r="J199">
            <v>1</v>
          </cell>
          <cell r="K199" t="str">
            <v>Sim</v>
          </cell>
          <cell r="L199" t="str">
            <v>Não</v>
          </cell>
          <cell r="M199" t="str">
            <v>Não se Aplica</v>
          </cell>
          <cell r="N199">
            <v>2</v>
          </cell>
          <cell r="O199">
            <v>1</v>
          </cell>
          <cell r="P199">
            <v>0</v>
          </cell>
          <cell r="Q199">
            <v>0</v>
          </cell>
          <cell r="T199" t="str">
            <v>1.1</v>
          </cell>
        </row>
        <row r="200">
          <cell r="D200" t="str">
            <v>201.00.00.04</v>
          </cell>
          <cell r="E200">
            <v>201</v>
          </cell>
          <cell r="F200">
            <v>0</v>
          </cell>
          <cell r="G200">
            <v>0</v>
          </cell>
          <cell r="H200">
            <v>4</v>
          </cell>
          <cell r="I200" t="str">
            <v>Foi descrito a norma usada e um breve relato</v>
          </cell>
          <cell r="J200">
            <v>1</v>
          </cell>
          <cell r="K200" t="str">
            <v>Sim</v>
          </cell>
          <cell r="L200" t="str">
            <v>Não</v>
          </cell>
          <cell r="M200" t="str">
            <v>Não se Aplica</v>
          </cell>
          <cell r="N200">
            <v>2</v>
          </cell>
          <cell r="O200">
            <v>1</v>
          </cell>
          <cell r="P200">
            <v>0</v>
          </cell>
          <cell r="Q200">
            <v>0</v>
          </cell>
          <cell r="T200" t="str">
            <v>1.1</v>
          </cell>
        </row>
        <row r="201">
          <cell r="D201" t="str">
            <v>201.00.00.05</v>
          </cell>
          <cell r="E201">
            <v>201</v>
          </cell>
          <cell r="F201">
            <v>0</v>
          </cell>
          <cell r="G201">
            <v>0</v>
          </cell>
          <cell r="H201">
            <v>5</v>
          </cell>
          <cell r="I201" t="str">
            <v>Foi descrito como foi realizado o ensaio no subleito</v>
          </cell>
          <cell r="J201">
            <v>1</v>
          </cell>
          <cell r="K201" t="str">
            <v>Sim</v>
          </cell>
          <cell r="L201" t="str">
            <v>Não</v>
          </cell>
          <cell r="M201" t="str">
            <v>Não se Aplica</v>
          </cell>
          <cell r="N201">
            <v>2</v>
          </cell>
          <cell r="O201">
            <v>1</v>
          </cell>
          <cell r="P201">
            <v>0</v>
          </cell>
          <cell r="Q201">
            <v>0</v>
          </cell>
          <cell r="T201" t="str">
            <v>1.1</v>
          </cell>
        </row>
        <row r="202">
          <cell r="D202" t="str">
            <v>201.00.00.06</v>
          </cell>
          <cell r="E202">
            <v>201</v>
          </cell>
          <cell r="F202">
            <v>0</v>
          </cell>
          <cell r="G202">
            <v>0</v>
          </cell>
          <cell r="H202">
            <v>6</v>
          </cell>
          <cell r="I202" t="str">
            <v>Foi apresentado a distancia entre furos de acordo com a norma</v>
          </cell>
          <cell r="J202">
            <v>1</v>
          </cell>
          <cell r="K202" t="str">
            <v>Sim</v>
          </cell>
          <cell r="L202" t="str">
            <v>Não</v>
          </cell>
          <cell r="M202" t="str">
            <v>Não se Aplica</v>
          </cell>
          <cell r="N202">
            <v>2</v>
          </cell>
          <cell r="O202">
            <v>1</v>
          </cell>
          <cell r="P202">
            <v>0</v>
          </cell>
          <cell r="Q202">
            <v>0</v>
          </cell>
          <cell r="T202" t="str">
            <v>1.1</v>
          </cell>
        </row>
        <row r="203">
          <cell r="D203" t="str">
            <v>201.00.00.07</v>
          </cell>
          <cell r="E203">
            <v>201</v>
          </cell>
          <cell r="F203">
            <v>0</v>
          </cell>
          <cell r="G203">
            <v>0</v>
          </cell>
          <cell r="H203">
            <v>7</v>
          </cell>
          <cell r="I203" t="str">
            <v>Foi apresentado a profundidade de 1 metro abaixo do greide nos furos</v>
          </cell>
          <cell r="J203">
            <v>1</v>
          </cell>
          <cell r="K203" t="str">
            <v>Sim</v>
          </cell>
          <cell r="L203" t="str">
            <v>Não</v>
          </cell>
          <cell r="M203" t="str">
            <v>Não se Aplica</v>
          </cell>
          <cell r="N203">
            <v>2</v>
          </cell>
          <cell r="O203">
            <v>1</v>
          </cell>
          <cell r="P203">
            <v>0</v>
          </cell>
          <cell r="Q203">
            <v>0</v>
          </cell>
          <cell r="T203" t="str">
            <v>1.1</v>
          </cell>
        </row>
        <row r="204">
          <cell r="D204" t="str">
            <v>201.00.00.08</v>
          </cell>
          <cell r="E204">
            <v>201</v>
          </cell>
          <cell r="F204">
            <v>0</v>
          </cell>
          <cell r="G204">
            <v>0</v>
          </cell>
          <cell r="H204">
            <v>8</v>
          </cell>
          <cell r="I204" t="str">
            <v>Foi apresentado ensaio a cada 3m de furo ou a cada mudança de horizonte</v>
          </cell>
          <cell r="J204">
            <v>1</v>
          </cell>
          <cell r="K204" t="str">
            <v>Sim</v>
          </cell>
          <cell r="L204" t="str">
            <v>Não</v>
          </cell>
          <cell r="M204" t="str">
            <v>Não se Aplica</v>
          </cell>
          <cell r="N204">
            <v>2</v>
          </cell>
          <cell r="O204">
            <v>1</v>
          </cell>
          <cell r="P204">
            <v>0</v>
          </cell>
          <cell r="Q204">
            <v>0</v>
          </cell>
          <cell r="T204" t="str">
            <v>1.1</v>
          </cell>
        </row>
        <row r="205">
          <cell r="D205" t="str">
            <v>201.00.00.09</v>
          </cell>
          <cell r="E205">
            <v>201</v>
          </cell>
          <cell r="F205">
            <v>0</v>
          </cell>
          <cell r="G205">
            <v>0</v>
          </cell>
          <cell r="H205">
            <v>9</v>
          </cell>
          <cell r="I205" t="str">
            <v>Foi apresentado o boletim de ensaio</v>
          </cell>
          <cell r="J205">
            <v>1</v>
          </cell>
          <cell r="K205" t="str">
            <v>Sim</v>
          </cell>
          <cell r="L205" t="str">
            <v>Não</v>
          </cell>
          <cell r="M205" t="str">
            <v>Não se Aplica</v>
          </cell>
          <cell r="N205">
            <v>2</v>
          </cell>
          <cell r="O205">
            <v>1</v>
          </cell>
          <cell r="P205">
            <v>0</v>
          </cell>
          <cell r="Q205">
            <v>0</v>
          </cell>
          <cell r="T205" t="str">
            <v>1.1</v>
          </cell>
        </row>
        <row r="206">
          <cell r="D206" t="str">
            <v>201.00.00.10</v>
          </cell>
          <cell r="E206">
            <v>201</v>
          </cell>
          <cell r="F206">
            <v>0</v>
          </cell>
          <cell r="G206">
            <v>0</v>
          </cell>
          <cell r="H206">
            <v>10</v>
          </cell>
          <cell r="I206" t="str">
            <v>Foi apresentado Resumo dos ensaios</v>
          </cell>
          <cell r="J206">
            <v>1</v>
          </cell>
          <cell r="K206" t="str">
            <v>Sim</v>
          </cell>
          <cell r="L206" t="str">
            <v>Não</v>
          </cell>
          <cell r="M206" t="str">
            <v>Não se Aplica</v>
          </cell>
          <cell r="N206">
            <v>2</v>
          </cell>
          <cell r="O206">
            <v>1</v>
          </cell>
          <cell r="P206">
            <v>0</v>
          </cell>
          <cell r="Q206">
            <v>0</v>
          </cell>
          <cell r="T206" t="str">
            <v>1.1</v>
          </cell>
        </row>
        <row r="207">
          <cell r="D207" t="str">
            <v>201.00.00.11</v>
          </cell>
          <cell r="E207">
            <v>201</v>
          </cell>
          <cell r="F207">
            <v>0</v>
          </cell>
          <cell r="G207">
            <v>0</v>
          </cell>
          <cell r="H207">
            <v>11</v>
          </cell>
          <cell r="I207" t="str">
            <v>Os ensaios do subleito apresentam as granulometria, Expansão, Isc, HRB, Golpes</v>
          </cell>
          <cell r="J207">
            <v>1</v>
          </cell>
          <cell r="K207" t="str">
            <v>Sim</v>
          </cell>
          <cell r="L207" t="str">
            <v>Não</v>
          </cell>
          <cell r="M207" t="str">
            <v>Não se Aplica</v>
          </cell>
          <cell r="N207">
            <v>2</v>
          </cell>
          <cell r="O207">
            <v>1</v>
          </cell>
          <cell r="P207">
            <v>0</v>
          </cell>
          <cell r="Q207">
            <v>0</v>
          </cell>
          <cell r="T207" t="str">
            <v>1.1</v>
          </cell>
        </row>
        <row r="208">
          <cell r="D208" t="str">
            <v>201.00.00.12</v>
          </cell>
          <cell r="E208">
            <v>201</v>
          </cell>
          <cell r="F208">
            <v>0</v>
          </cell>
          <cell r="G208">
            <v>0</v>
          </cell>
          <cell r="H208">
            <v>12</v>
          </cell>
          <cell r="I208" t="str">
            <v xml:space="preserve">O resultado do ensaio esta coerente com o trecho, classificacao do material e homogenio </v>
          </cell>
          <cell r="J208">
            <v>1</v>
          </cell>
          <cell r="K208" t="str">
            <v>Sim</v>
          </cell>
          <cell r="L208" t="str">
            <v>Não</v>
          </cell>
          <cell r="M208" t="str">
            <v>Não se Aplica</v>
          </cell>
          <cell r="N208">
            <v>2</v>
          </cell>
          <cell r="O208">
            <v>1</v>
          </cell>
          <cell r="P208">
            <v>0</v>
          </cell>
          <cell r="Q208">
            <v>0</v>
          </cell>
          <cell r="T208" t="str">
            <v>1.1</v>
          </cell>
        </row>
        <row r="209">
          <cell r="D209" t="str">
            <v>201.00.00.13</v>
          </cell>
          <cell r="E209">
            <v>201</v>
          </cell>
          <cell r="F209">
            <v>0</v>
          </cell>
          <cell r="G209">
            <v>0</v>
          </cell>
          <cell r="H209">
            <v>13</v>
          </cell>
          <cell r="I209" t="str">
            <v>Foi apresenteda o quadro estatistico</v>
          </cell>
          <cell r="J209">
            <v>1</v>
          </cell>
          <cell r="K209" t="str">
            <v>Sim</v>
          </cell>
          <cell r="L209" t="str">
            <v>Não</v>
          </cell>
          <cell r="M209" t="str">
            <v>Não se Aplica</v>
          </cell>
          <cell r="N209">
            <v>2</v>
          </cell>
          <cell r="O209">
            <v>1</v>
          </cell>
          <cell r="P209">
            <v>0</v>
          </cell>
          <cell r="Q209">
            <v>0</v>
          </cell>
          <cell r="T209" t="str">
            <v>1.1</v>
          </cell>
        </row>
        <row r="210">
          <cell r="D210" t="str">
            <v>201.00.00.14</v>
          </cell>
          <cell r="E210">
            <v>201</v>
          </cell>
          <cell r="F210">
            <v>0</v>
          </cell>
          <cell r="G210">
            <v>0</v>
          </cell>
          <cell r="H210">
            <v>14</v>
          </cell>
          <cell r="I210" t="str">
            <v>Foi descrito como foi realizado o ensaio, indicando local, caractereisticas das jazidas e emprestimo</v>
          </cell>
          <cell r="J210">
            <v>1</v>
          </cell>
          <cell r="K210" t="str">
            <v>Sim</v>
          </cell>
          <cell r="L210" t="str">
            <v>Não</v>
          </cell>
          <cell r="M210" t="str">
            <v>Não se Aplica</v>
          </cell>
          <cell r="N210">
            <v>2</v>
          </cell>
          <cell r="O210">
            <v>1</v>
          </cell>
          <cell r="P210">
            <v>0</v>
          </cell>
          <cell r="Q210">
            <v>0</v>
          </cell>
          <cell r="T210" t="str">
            <v>1.1</v>
          </cell>
        </row>
        <row r="211">
          <cell r="D211" t="str">
            <v>201.00.00.15</v>
          </cell>
          <cell r="E211">
            <v>201</v>
          </cell>
          <cell r="F211">
            <v>0</v>
          </cell>
          <cell r="G211">
            <v>0</v>
          </cell>
          <cell r="H211">
            <v>15</v>
          </cell>
          <cell r="I211" t="str">
            <v>Foi apresentado a malha de acordo com a norma</v>
          </cell>
          <cell r="J211">
            <v>1</v>
          </cell>
          <cell r="K211" t="str">
            <v>Sim</v>
          </cell>
          <cell r="L211" t="str">
            <v>Não</v>
          </cell>
          <cell r="M211" t="str">
            <v>Não se Aplica</v>
          </cell>
          <cell r="N211">
            <v>2</v>
          </cell>
          <cell r="O211">
            <v>1</v>
          </cell>
          <cell r="P211">
            <v>0</v>
          </cell>
          <cell r="Q211">
            <v>0</v>
          </cell>
          <cell r="T211" t="str">
            <v>1.1</v>
          </cell>
        </row>
        <row r="212">
          <cell r="D212" t="str">
            <v>201.00.00.16</v>
          </cell>
          <cell r="E212">
            <v>201</v>
          </cell>
          <cell r="F212">
            <v>0</v>
          </cell>
          <cell r="G212">
            <v>0</v>
          </cell>
          <cell r="H212">
            <v>16</v>
          </cell>
          <cell r="I212" t="str">
            <v>Foi apresentado espessura util de pelo menos 1m</v>
          </cell>
          <cell r="J212">
            <v>1</v>
          </cell>
          <cell r="K212" t="str">
            <v>Sim</v>
          </cell>
          <cell r="L212" t="str">
            <v>Não</v>
          </cell>
          <cell r="M212" t="str">
            <v>Não se Aplica</v>
          </cell>
          <cell r="N212">
            <v>2</v>
          </cell>
          <cell r="O212">
            <v>1</v>
          </cell>
          <cell r="P212">
            <v>0</v>
          </cell>
          <cell r="Q212">
            <v>0</v>
          </cell>
          <cell r="T212" t="str">
            <v>1.1</v>
          </cell>
        </row>
        <row r="213">
          <cell r="D213" t="str">
            <v>201.00.00.17</v>
          </cell>
          <cell r="E213">
            <v>201</v>
          </cell>
          <cell r="F213">
            <v>0</v>
          </cell>
          <cell r="G213">
            <v>0</v>
          </cell>
          <cell r="H213">
            <v>17</v>
          </cell>
          <cell r="I213" t="str">
            <v>Foi apresentado o boletim de ensaio</v>
          </cell>
          <cell r="J213">
            <v>1</v>
          </cell>
          <cell r="K213" t="str">
            <v>Sim</v>
          </cell>
          <cell r="L213" t="str">
            <v>Não</v>
          </cell>
          <cell r="M213" t="str">
            <v>Não se Aplica</v>
          </cell>
          <cell r="N213">
            <v>2</v>
          </cell>
          <cell r="O213">
            <v>1</v>
          </cell>
          <cell r="P213">
            <v>0</v>
          </cell>
          <cell r="Q213">
            <v>0</v>
          </cell>
          <cell r="T213" t="str">
            <v>1.1</v>
          </cell>
        </row>
        <row r="214">
          <cell r="D214" t="str">
            <v>201.00.00.18</v>
          </cell>
          <cell r="E214">
            <v>201</v>
          </cell>
          <cell r="F214">
            <v>0</v>
          </cell>
          <cell r="G214">
            <v>0</v>
          </cell>
          <cell r="H214">
            <v>18</v>
          </cell>
          <cell r="I214" t="str">
            <v>Foi apresentado Resumo dos ensaios</v>
          </cell>
          <cell r="J214">
            <v>1</v>
          </cell>
          <cell r="K214" t="str">
            <v>Sim</v>
          </cell>
          <cell r="L214" t="str">
            <v>Não</v>
          </cell>
          <cell r="M214" t="str">
            <v>Não se Aplica</v>
          </cell>
          <cell r="N214">
            <v>2</v>
          </cell>
          <cell r="O214">
            <v>1</v>
          </cell>
          <cell r="P214">
            <v>0</v>
          </cell>
          <cell r="Q214">
            <v>0</v>
          </cell>
          <cell r="T214" t="str">
            <v>1.1</v>
          </cell>
        </row>
        <row r="215">
          <cell r="D215" t="str">
            <v>201.00.00.19</v>
          </cell>
          <cell r="E215">
            <v>201</v>
          </cell>
          <cell r="F215">
            <v>0</v>
          </cell>
          <cell r="G215">
            <v>0</v>
          </cell>
          <cell r="H215">
            <v>19</v>
          </cell>
          <cell r="I215" t="str">
            <v>Os ensaios das jazidase emprestimos apresentam as granulometria, Expansão, Isc, HRB, Golpes, LL, IP</v>
          </cell>
          <cell r="J215">
            <v>1</v>
          </cell>
          <cell r="K215" t="str">
            <v>Sim</v>
          </cell>
          <cell r="L215" t="str">
            <v>Não</v>
          </cell>
          <cell r="M215" t="str">
            <v>Não se Aplica</v>
          </cell>
          <cell r="N215">
            <v>2</v>
          </cell>
          <cell r="O215">
            <v>1</v>
          </cell>
          <cell r="P215">
            <v>0</v>
          </cell>
          <cell r="Q215">
            <v>0</v>
          </cell>
          <cell r="T215" t="str">
            <v>1.1</v>
          </cell>
        </row>
        <row r="216">
          <cell r="D216" t="str">
            <v>201.00.00.20</v>
          </cell>
          <cell r="E216">
            <v>201</v>
          </cell>
          <cell r="F216">
            <v>0</v>
          </cell>
          <cell r="G216">
            <v>0</v>
          </cell>
          <cell r="H216">
            <v>20</v>
          </cell>
          <cell r="I216" t="str">
            <v xml:space="preserve">O resultado do ensaio esta coerente com o trecho, classificacao do material e homogenio </v>
          </cell>
          <cell r="J216">
            <v>1</v>
          </cell>
          <cell r="K216" t="str">
            <v>Sim</v>
          </cell>
          <cell r="L216" t="str">
            <v>Não</v>
          </cell>
          <cell r="M216" t="str">
            <v>Não se Aplica</v>
          </cell>
          <cell r="N216">
            <v>2</v>
          </cell>
          <cell r="O216">
            <v>1</v>
          </cell>
          <cell r="P216">
            <v>0</v>
          </cell>
          <cell r="Q216">
            <v>0</v>
          </cell>
          <cell r="T216" t="str">
            <v>1.1</v>
          </cell>
        </row>
        <row r="217">
          <cell r="D217" t="str">
            <v>201.00.00.21</v>
          </cell>
          <cell r="E217">
            <v>201</v>
          </cell>
          <cell r="F217">
            <v>0</v>
          </cell>
          <cell r="G217">
            <v>0</v>
          </cell>
          <cell r="H217">
            <v>21</v>
          </cell>
          <cell r="I217" t="str">
            <v>Foi apresentado croqui contendo todas as informaçoes como , proprietario, vegetação, area utilizavel, volume, espessura, localização e distancia do eixo, utilização e malha</v>
          </cell>
          <cell r="J217">
            <v>1</v>
          </cell>
          <cell r="K217" t="str">
            <v>Sim</v>
          </cell>
          <cell r="L217" t="str">
            <v>Não</v>
          </cell>
          <cell r="M217" t="str">
            <v>Não se Aplica</v>
          </cell>
          <cell r="N217">
            <v>2</v>
          </cell>
          <cell r="O217">
            <v>1</v>
          </cell>
          <cell r="P217">
            <v>0</v>
          </cell>
          <cell r="Q217">
            <v>0</v>
          </cell>
          <cell r="T217" t="str">
            <v>1.1</v>
          </cell>
        </row>
        <row r="218">
          <cell r="D218" t="str">
            <v>201.00.00.22</v>
          </cell>
          <cell r="E218">
            <v>201</v>
          </cell>
          <cell r="F218">
            <v>0</v>
          </cell>
          <cell r="G218">
            <v>0</v>
          </cell>
          <cell r="H218">
            <v>22</v>
          </cell>
          <cell r="I218" t="str">
            <v>O material se enquadra para o uso destinado</v>
          </cell>
          <cell r="J218">
            <v>1</v>
          </cell>
          <cell r="K218" t="str">
            <v>Sim</v>
          </cell>
          <cell r="L218" t="str">
            <v>Não</v>
          </cell>
          <cell r="M218" t="str">
            <v>Não se Aplica</v>
          </cell>
          <cell r="N218">
            <v>2</v>
          </cell>
          <cell r="O218">
            <v>1</v>
          </cell>
          <cell r="P218">
            <v>0</v>
          </cell>
          <cell r="Q218">
            <v>0</v>
          </cell>
          <cell r="T218" t="str">
            <v>1.1</v>
          </cell>
        </row>
        <row r="219">
          <cell r="D219" t="str">
            <v>201.00.00.23</v>
          </cell>
          <cell r="E219">
            <v>201</v>
          </cell>
          <cell r="F219">
            <v>0</v>
          </cell>
          <cell r="G219">
            <v>0</v>
          </cell>
          <cell r="H219">
            <v>23</v>
          </cell>
          <cell r="I219" t="str">
            <v>A ocorrencia de material suficiente para o destino</v>
          </cell>
          <cell r="J219">
            <v>1</v>
          </cell>
          <cell r="K219" t="str">
            <v>Sim</v>
          </cell>
          <cell r="L219" t="str">
            <v>Não</v>
          </cell>
          <cell r="M219" t="str">
            <v>Não se Aplica</v>
          </cell>
          <cell r="N219">
            <v>2</v>
          </cell>
          <cell r="O219">
            <v>1</v>
          </cell>
          <cell r="P219">
            <v>0</v>
          </cell>
          <cell r="Q219">
            <v>0</v>
          </cell>
          <cell r="T219" t="str">
            <v>1.1</v>
          </cell>
        </row>
        <row r="220">
          <cell r="D220" t="str">
            <v>201.00.00.24</v>
          </cell>
          <cell r="E220">
            <v>201</v>
          </cell>
          <cell r="F220">
            <v>0</v>
          </cell>
          <cell r="G220">
            <v>0</v>
          </cell>
          <cell r="H220">
            <v>24</v>
          </cell>
          <cell r="I220" t="str">
            <v>Foi apresenteda o quadro estatistico</v>
          </cell>
          <cell r="J220">
            <v>1</v>
          </cell>
          <cell r="K220" t="str">
            <v>Sim</v>
          </cell>
          <cell r="L220" t="str">
            <v>Não</v>
          </cell>
          <cell r="M220" t="str">
            <v>Não se Aplica</v>
          </cell>
          <cell r="N220">
            <v>2</v>
          </cell>
          <cell r="O220">
            <v>1</v>
          </cell>
          <cell r="P220">
            <v>0</v>
          </cell>
          <cell r="Q220">
            <v>0</v>
          </cell>
          <cell r="T220" t="str">
            <v>1.1</v>
          </cell>
        </row>
        <row r="221">
          <cell r="D221" t="str">
            <v>201.00.00.25</v>
          </cell>
          <cell r="E221">
            <v>201</v>
          </cell>
          <cell r="F221">
            <v>0</v>
          </cell>
          <cell r="G221">
            <v>0</v>
          </cell>
          <cell r="H221">
            <v>25</v>
          </cell>
          <cell r="I221" t="str">
            <v xml:space="preserve">Foi descrito como foi realizado o ensaio das misturas de solo e apresentado os esnaios </v>
          </cell>
          <cell r="J221">
            <v>1</v>
          </cell>
          <cell r="K221" t="str">
            <v>Sim</v>
          </cell>
          <cell r="L221" t="str">
            <v>Não</v>
          </cell>
          <cell r="M221" t="str">
            <v>Não se Aplica</v>
          </cell>
          <cell r="N221">
            <v>2</v>
          </cell>
          <cell r="O221">
            <v>1</v>
          </cell>
          <cell r="P221">
            <v>0</v>
          </cell>
          <cell r="Q221">
            <v>0</v>
          </cell>
          <cell r="T221" t="str">
            <v>1.1</v>
          </cell>
        </row>
        <row r="222">
          <cell r="D222" t="str">
            <v>201.00.00.26</v>
          </cell>
          <cell r="E222">
            <v>201</v>
          </cell>
          <cell r="F222">
            <v>0</v>
          </cell>
          <cell r="G222">
            <v>0</v>
          </cell>
          <cell r="H222">
            <v>26</v>
          </cell>
          <cell r="I222" t="str">
            <v>Foi descrito como foi realizado o ensaio, indicando local, caractereisticas da pedreira</v>
          </cell>
          <cell r="J222">
            <v>1</v>
          </cell>
          <cell r="K222" t="str">
            <v>Sim</v>
          </cell>
          <cell r="L222" t="str">
            <v>Não</v>
          </cell>
          <cell r="M222" t="str">
            <v>Não se Aplica</v>
          </cell>
          <cell r="N222">
            <v>2</v>
          </cell>
          <cell r="O222">
            <v>1</v>
          </cell>
          <cell r="P222">
            <v>0</v>
          </cell>
          <cell r="Q222">
            <v>0</v>
          </cell>
          <cell r="T222" t="str">
            <v>1.1</v>
          </cell>
        </row>
        <row r="223">
          <cell r="D223" t="str">
            <v>201.00.00.27</v>
          </cell>
          <cell r="E223">
            <v>201</v>
          </cell>
          <cell r="F223">
            <v>0</v>
          </cell>
          <cell r="G223">
            <v>0</v>
          </cell>
          <cell r="H223">
            <v>27</v>
          </cell>
          <cell r="I223" t="str">
            <v>Foi apresentado os ensaios de abrasão los angeles, sanidade, adesividade e indice de forma.</v>
          </cell>
          <cell r="J223">
            <v>1</v>
          </cell>
          <cell r="K223" t="str">
            <v>Sim</v>
          </cell>
          <cell r="L223" t="str">
            <v>Não</v>
          </cell>
          <cell r="M223" t="str">
            <v>Não se Aplica</v>
          </cell>
          <cell r="N223">
            <v>2</v>
          </cell>
          <cell r="O223">
            <v>1</v>
          </cell>
          <cell r="P223">
            <v>0</v>
          </cell>
          <cell r="Q223">
            <v>0</v>
          </cell>
          <cell r="T223" t="str">
            <v>1.1</v>
          </cell>
        </row>
        <row r="224">
          <cell r="D224" t="str">
            <v>201.00.00.28</v>
          </cell>
          <cell r="E224">
            <v>201</v>
          </cell>
          <cell r="F224">
            <v>0</v>
          </cell>
          <cell r="G224">
            <v>0</v>
          </cell>
          <cell r="H224">
            <v>28</v>
          </cell>
          <cell r="I224" t="str">
            <v>Foi apresentado croqui contendo todas as informaçoes como , proprietario, vegetação, area utilizavel, volume, espessura, localização e distancia do eixo, utilização e volume de produção</v>
          </cell>
          <cell r="J224">
            <v>1</v>
          </cell>
          <cell r="K224" t="str">
            <v>Sim</v>
          </cell>
          <cell r="L224" t="str">
            <v>Não</v>
          </cell>
          <cell r="M224" t="str">
            <v>Não se Aplica</v>
          </cell>
          <cell r="N224">
            <v>2</v>
          </cell>
          <cell r="O224">
            <v>1</v>
          </cell>
          <cell r="P224">
            <v>0</v>
          </cell>
          <cell r="Q224">
            <v>0</v>
          </cell>
          <cell r="T224" t="str">
            <v>1.1</v>
          </cell>
        </row>
        <row r="225">
          <cell r="D225" t="str">
            <v>201.00.00.29</v>
          </cell>
          <cell r="E225">
            <v>201</v>
          </cell>
          <cell r="F225">
            <v>0</v>
          </cell>
          <cell r="G225">
            <v>0</v>
          </cell>
          <cell r="H225">
            <v>29</v>
          </cell>
          <cell r="I225" t="str">
            <v>Foi descrito como foi realizado o ensaio, indicando local, caractereisticas da areal</v>
          </cell>
          <cell r="J225">
            <v>1</v>
          </cell>
          <cell r="K225" t="str">
            <v>Sim</v>
          </cell>
          <cell r="L225" t="str">
            <v>Não</v>
          </cell>
          <cell r="M225" t="str">
            <v>Não se Aplica</v>
          </cell>
          <cell r="N225">
            <v>2</v>
          </cell>
          <cell r="O225">
            <v>1</v>
          </cell>
          <cell r="P225">
            <v>0</v>
          </cell>
          <cell r="Q225">
            <v>0</v>
          </cell>
          <cell r="T225" t="str">
            <v>1.1</v>
          </cell>
        </row>
        <row r="226">
          <cell r="D226" t="str">
            <v>201.00.00.30</v>
          </cell>
          <cell r="E226">
            <v>201</v>
          </cell>
          <cell r="F226">
            <v>0</v>
          </cell>
          <cell r="G226">
            <v>0</v>
          </cell>
          <cell r="H226">
            <v>30</v>
          </cell>
          <cell r="I226" t="str">
            <v>Foi apresentado os ensaios de granulometria, teor de materia organica e equivalente de areia</v>
          </cell>
          <cell r="J226">
            <v>1</v>
          </cell>
          <cell r="K226" t="str">
            <v>Sim</v>
          </cell>
          <cell r="L226" t="str">
            <v>Não</v>
          </cell>
          <cell r="M226" t="str">
            <v>Não se Aplica</v>
          </cell>
          <cell r="N226">
            <v>2</v>
          </cell>
          <cell r="O226">
            <v>1</v>
          </cell>
          <cell r="P226">
            <v>0</v>
          </cell>
          <cell r="Q226">
            <v>0</v>
          </cell>
          <cell r="T226" t="str">
            <v>1.1</v>
          </cell>
        </row>
        <row r="227">
          <cell r="D227" t="str">
            <v>201.00.00.31</v>
          </cell>
          <cell r="E227">
            <v>201</v>
          </cell>
          <cell r="F227">
            <v>0</v>
          </cell>
          <cell r="G227">
            <v>0</v>
          </cell>
          <cell r="H227">
            <v>31</v>
          </cell>
          <cell r="I227" t="str">
            <v>Foi apresentado croqui contendo todas as informaçoes como , proprietario, vegetação, area utilizavel, volume, espessura, localização e distancia do eixo, utilização e volume de produção</v>
          </cell>
          <cell r="J227">
            <v>1</v>
          </cell>
          <cell r="K227" t="str">
            <v>Sim</v>
          </cell>
          <cell r="L227" t="str">
            <v>Não</v>
          </cell>
          <cell r="M227" t="str">
            <v>Não se Aplica</v>
          </cell>
          <cell r="N227">
            <v>2</v>
          </cell>
          <cell r="O227">
            <v>1</v>
          </cell>
          <cell r="P227">
            <v>0</v>
          </cell>
          <cell r="Q227">
            <v>0</v>
          </cell>
          <cell r="T227" t="str">
            <v>1.1</v>
          </cell>
        </row>
        <row r="228">
          <cell r="D228" t="str">
            <v>201.00.00.32</v>
          </cell>
          <cell r="E228">
            <v>201</v>
          </cell>
          <cell r="F228">
            <v>0</v>
          </cell>
          <cell r="G228">
            <v>0</v>
          </cell>
          <cell r="H228">
            <v>32</v>
          </cell>
          <cell r="I228" t="str">
            <v>Foi descrito como foi realizado o ensaio para solos moles, poderá ser feito um spt para depositos ate 100m, e devera atravessar toda a camada, pelo menos 3m e Nspt&gt;30 golpes</v>
          </cell>
          <cell r="J228">
            <v>1</v>
          </cell>
          <cell r="K228" t="str">
            <v>Sim</v>
          </cell>
          <cell r="L228" t="str">
            <v>Não</v>
          </cell>
          <cell r="M228" t="str">
            <v>Não se Aplica</v>
          </cell>
          <cell r="N228">
            <v>2</v>
          </cell>
          <cell r="O228">
            <v>1</v>
          </cell>
          <cell r="P228">
            <v>0</v>
          </cell>
          <cell r="Q228">
            <v>0</v>
          </cell>
          <cell r="T228" t="str">
            <v>1.1</v>
          </cell>
        </row>
        <row r="229">
          <cell r="D229" t="str">
            <v>201.00.00.33</v>
          </cell>
          <cell r="E229">
            <v>201</v>
          </cell>
          <cell r="F229">
            <v>0</v>
          </cell>
          <cell r="G229">
            <v>0</v>
          </cell>
          <cell r="H229">
            <v>33</v>
          </cell>
          <cell r="I229" t="str">
            <v>Para Solo mole &lt; 3m retirar todo material caso &gt;3 maior o numero de ensaios, ver IPR-739</v>
          </cell>
          <cell r="J229">
            <v>1</v>
          </cell>
          <cell r="K229" t="str">
            <v>Sim</v>
          </cell>
          <cell r="L229" t="str">
            <v>Não</v>
          </cell>
          <cell r="M229" t="str">
            <v>Não se Aplica</v>
          </cell>
          <cell r="N229">
            <v>2</v>
          </cell>
          <cell r="O229">
            <v>1</v>
          </cell>
          <cell r="P229">
            <v>0</v>
          </cell>
          <cell r="Q229">
            <v>0</v>
          </cell>
          <cell r="T229" t="str">
            <v>1.1</v>
          </cell>
        </row>
        <row r="230">
          <cell r="D230" t="str">
            <v>201.00.00.34</v>
          </cell>
          <cell r="E230">
            <v>201</v>
          </cell>
          <cell r="F230">
            <v>0</v>
          </cell>
          <cell r="G230">
            <v>0</v>
          </cell>
          <cell r="H230">
            <v>34</v>
          </cell>
          <cell r="I230" t="str">
            <v>Foi descrito como foi realizado o ensaio para obras de arte corrente, apresentando SPT</v>
          </cell>
          <cell r="J230">
            <v>1</v>
          </cell>
          <cell r="K230" t="str">
            <v>Sim</v>
          </cell>
          <cell r="L230" t="str">
            <v>Não</v>
          </cell>
          <cell r="M230" t="str">
            <v>Não se Aplica</v>
          </cell>
          <cell r="N230">
            <v>2</v>
          </cell>
          <cell r="O230">
            <v>1</v>
          </cell>
          <cell r="P230">
            <v>0</v>
          </cell>
          <cell r="Q230">
            <v>0</v>
          </cell>
          <cell r="T230" t="str">
            <v>1.1</v>
          </cell>
        </row>
        <row r="231">
          <cell r="D231" t="str">
            <v>202.00.00.00</v>
          </cell>
          <cell r="E231">
            <v>202</v>
          </cell>
          <cell r="F231">
            <v>0</v>
          </cell>
          <cell r="G231">
            <v>0</v>
          </cell>
          <cell r="H231">
            <v>0</v>
          </cell>
          <cell r="I231" t="str">
            <v>II - Volume 3C -  Notas de Serviço e Volume</v>
          </cell>
          <cell r="J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T231" t="str">
            <v>1.1</v>
          </cell>
        </row>
        <row r="232">
          <cell r="D232" t="str">
            <v>202.00.00.01</v>
          </cell>
          <cell r="E232">
            <v>202</v>
          </cell>
          <cell r="F232">
            <v>0</v>
          </cell>
          <cell r="G232">
            <v>0</v>
          </cell>
          <cell r="H232">
            <v>1</v>
          </cell>
          <cell r="I232" t="str">
            <v>A capa e contra capa esta no padrão adotado pela contratante</v>
          </cell>
          <cell r="J232">
            <v>1</v>
          </cell>
          <cell r="K232" t="str">
            <v>Sim</v>
          </cell>
          <cell r="L232" t="str">
            <v>Não</v>
          </cell>
          <cell r="M232" t="str">
            <v>Não se Aplica</v>
          </cell>
          <cell r="N232">
            <v>2</v>
          </cell>
          <cell r="O232">
            <v>1</v>
          </cell>
          <cell r="P232">
            <v>0</v>
          </cell>
          <cell r="Q232">
            <v>0</v>
          </cell>
          <cell r="T232" t="str">
            <v>1.1</v>
          </cell>
        </row>
        <row r="233">
          <cell r="D233" t="str">
            <v>202.00.00.02</v>
          </cell>
          <cell r="E233">
            <v>202</v>
          </cell>
          <cell r="F233">
            <v>0</v>
          </cell>
          <cell r="G233">
            <v>0</v>
          </cell>
          <cell r="H233">
            <v>2</v>
          </cell>
          <cell r="I233" t="str">
            <v>Contem o indice e esta coerente</v>
          </cell>
          <cell r="J233">
            <v>1</v>
          </cell>
          <cell r="K233" t="str">
            <v>Sim</v>
          </cell>
          <cell r="L233" t="str">
            <v>Não</v>
          </cell>
          <cell r="M233" t="str">
            <v>Não se Aplica</v>
          </cell>
          <cell r="N233">
            <v>2</v>
          </cell>
          <cell r="O233">
            <v>1</v>
          </cell>
          <cell r="P233">
            <v>0</v>
          </cell>
          <cell r="Q233">
            <v>0</v>
          </cell>
          <cell r="T233" t="str">
            <v>1.1</v>
          </cell>
        </row>
        <row r="234">
          <cell r="D234" t="str">
            <v>202.00.00.03</v>
          </cell>
          <cell r="E234">
            <v>202</v>
          </cell>
          <cell r="F234">
            <v>0</v>
          </cell>
          <cell r="G234">
            <v>0</v>
          </cell>
          <cell r="H234">
            <v>3</v>
          </cell>
          <cell r="I234" t="str">
            <v xml:space="preserve">Contem os itens de apresentação e mapas </v>
          </cell>
          <cell r="J234">
            <v>1</v>
          </cell>
          <cell r="K234" t="str">
            <v>Sim</v>
          </cell>
          <cell r="L234" t="str">
            <v>Não</v>
          </cell>
          <cell r="M234" t="str">
            <v>Não se Aplica</v>
          </cell>
          <cell r="N234">
            <v>2</v>
          </cell>
          <cell r="O234">
            <v>1</v>
          </cell>
          <cell r="P234">
            <v>0</v>
          </cell>
          <cell r="Q234">
            <v>0</v>
          </cell>
          <cell r="T234" t="str">
            <v>1.1</v>
          </cell>
        </row>
        <row r="235">
          <cell r="D235" t="str">
            <v>202.00.00.04</v>
          </cell>
          <cell r="E235">
            <v>202</v>
          </cell>
          <cell r="F235">
            <v>0</v>
          </cell>
          <cell r="G235">
            <v>0</v>
          </cell>
          <cell r="H235">
            <v>4</v>
          </cell>
          <cell r="I235" t="str">
            <v>A nota de serviço representa todas as caracteristicas da seções dos projetos</v>
          </cell>
          <cell r="J235">
            <v>1</v>
          </cell>
          <cell r="K235" t="str">
            <v>Sim</v>
          </cell>
          <cell r="L235" t="str">
            <v>Não</v>
          </cell>
          <cell r="M235" t="str">
            <v>Não se Aplica</v>
          </cell>
          <cell r="N235">
            <v>2</v>
          </cell>
          <cell r="O235">
            <v>1</v>
          </cell>
          <cell r="P235">
            <v>0</v>
          </cell>
          <cell r="Q235">
            <v>0</v>
          </cell>
          <cell r="T235" t="str">
            <v>1.1</v>
          </cell>
        </row>
        <row r="236">
          <cell r="D236" t="str">
            <v>202.00.00.05</v>
          </cell>
          <cell r="E236">
            <v>202</v>
          </cell>
          <cell r="F236">
            <v>0</v>
          </cell>
          <cell r="G236">
            <v>0</v>
          </cell>
          <cell r="H236">
            <v>5</v>
          </cell>
          <cell r="I236" t="str">
            <v>Esta destacada na nopta se ela representa de terraplenagem ou pavimento acabado</v>
          </cell>
          <cell r="J236">
            <v>1</v>
          </cell>
          <cell r="K236" t="str">
            <v>Sim</v>
          </cell>
          <cell r="L236" t="str">
            <v>Não</v>
          </cell>
          <cell r="M236" t="str">
            <v>Não se Aplica</v>
          </cell>
          <cell r="N236">
            <v>2</v>
          </cell>
          <cell r="O236">
            <v>1</v>
          </cell>
          <cell r="P236">
            <v>0</v>
          </cell>
          <cell r="Q236">
            <v>0</v>
          </cell>
          <cell r="T236" t="str">
            <v>1.1</v>
          </cell>
        </row>
        <row r="237">
          <cell r="D237" t="str">
            <v>202.00.00.06</v>
          </cell>
          <cell r="E237">
            <v>202</v>
          </cell>
          <cell r="F237">
            <v>0</v>
          </cell>
          <cell r="G237">
            <v>0</v>
          </cell>
          <cell r="H237">
            <v>6</v>
          </cell>
          <cell r="I237" t="str">
            <v>A nota de serviço caracteriza os locais de caracteristica diferente(Pontos de Onibus, Tapers, Passeio e Etc)</v>
          </cell>
          <cell r="J237">
            <v>1</v>
          </cell>
          <cell r="K237" t="str">
            <v>Sim</v>
          </cell>
          <cell r="L237" t="str">
            <v>Não</v>
          </cell>
          <cell r="M237" t="str">
            <v>Não se Aplica</v>
          </cell>
          <cell r="N237">
            <v>2</v>
          </cell>
          <cell r="O237">
            <v>1</v>
          </cell>
          <cell r="P237">
            <v>0</v>
          </cell>
          <cell r="Q237">
            <v>0</v>
          </cell>
          <cell r="T237" t="str">
            <v>1.1</v>
          </cell>
        </row>
        <row r="238">
          <cell r="D238" t="str">
            <v>202.00.00.07</v>
          </cell>
          <cell r="E238">
            <v>202</v>
          </cell>
          <cell r="F238">
            <v>0</v>
          </cell>
          <cell r="G238">
            <v>0</v>
          </cell>
          <cell r="H238">
            <v>7</v>
          </cell>
          <cell r="I238" t="str">
            <v>Foi feita as notas para as interseções, retornos e Etc</v>
          </cell>
          <cell r="J238">
            <v>1</v>
          </cell>
          <cell r="K238" t="str">
            <v>Sim</v>
          </cell>
          <cell r="L238" t="str">
            <v>Não</v>
          </cell>
          <cell r="M238" t="str">
            <v>Não se Aplica</v>
          </cell>
          <cell r="N238">
            <v>2</v>
          </cell>
          <cell r="O238">
            <v>1</v>
          </cell>
          <cell r="P238">
            <v>0</v>
          </cell>
          <cell r="Q238">
            <v>0</v>
          </cell>
          <cell r="T238" t="str">
            <v>1.1</v>
          </cell>
        </row>
        <row r="239">
          <cell r="D239" t="str">
            <v>202.00.00.08</v>
          </cell>
          <cell r="E239">
            <v>202</v>
          </cell>
          <cell r="F239">
            <v>0</v>
          </cell>
          <cell r="G239">
            <v>0</v>
          </cell>
          <cell r="H239">
            <v>8</v>
          </cell>
          <cell r="I239" t="str">
            <v>A Notas de Volume, apresentam valores de area, volume e acumulado de corte e corpo aterro e acabamento de aterro</v>
          </cell>
          <cell r="J239">
            <v>1</v>
          </cell>
          <cell r="K239" t="str">
            <v>Sim</v>
          </cell>
          <cell r="L239" t="str">
            <v>Não</v>
          </cell>
          <cell r="M239" t="str">
            <v>Não se Aplica</v>
          </cell>
          <cell r="N239">
            <v>2</v>
          </cell>
          <cell r="O239">
            <v>1</v>
          </cell>
          <cell r="P239">
            <v>0</v>
          </cell>
          <cell r="Q239">
            <v>0</v>
          </cell>
          <cell r="T239" t="str">
            <v>1.1</v>
          </cell>
        </row>
        <row r="240">
          <cell r="D240" t="str">
            <v>202.00.00.09</v>
          </cell>
          <cell r="E240">
            <v>202</v>
          </cell>
          <cell r="F240">
            <v>0</v>
          </cell>
          <cell r="G240">
            <v>0</v>
          </cell>
          <cell r="H240">
            <v>9</v>
          </cell>
          <cell r="I240" t="str">
            <v>Foi feita as notas para as interseções, retornos e Etc</v>
          </cell>
          <cell r="J240">
            <v>1</v>
          </cell>
          <cell r="K240" t="str">
            <v>Sim</v>
          </cell>
          <cell r="L240" t="str">
            <v>Não</v>
          </cell>
          <cell r="M240" t="str">
            <v>Não se Aplica</v>
          </cell>
          <cell r="N240">
            <v>2</v>
          </cell>
          <cell r="O240">
            <v>1</v>
          </cell>
          <cell r="P240">
            <v>0</v>
          </cell>
          <cell r="Q240">
            <v>0</v>
          </cell>
          <cell r="T240" t="str">
            <v>1.1</v>
          </cell>
        </row>
        <row r="241">
          <cell r="D241" t="str">
            <v>202.00.00.10</v>
          </cell>
          <cell r="E241">
            <v>202</v>
          </cell>
          <cell r="F241">
            <v>0</v>
          </cell>
          <cell r="G241">
            <v>0</v>
          </cell>
          <cell r="H241">
            <v>10</v>
          </cell>
          <cell r="I241" t="str">
            <v>Foi feita as Notas de Locação do Eixo</v>
          </cell>
          <cell r="J241">
            <v>1</v>
          </cell>
          <cell r="K241" t="str">
            <v>Sim</v>
          </cell>
          <cell r="L241" t="str">
            <v>Não</v>
          </cell>
          <cell r="M241" t="str">
            <v>Não se Aplica</v>
          </cell>
          <cell r="N241">
            <v>2</v>
          </cell>
          <cell r="O241">
            <v>1</v>
          </cell>
          <cell r="P241">
            <v>0</v>
          </cell>
          <cell r="Q241">
            <v>0</v>
          </cell>
          <cell r="T241" t="str">
            <v>1.1</v>
          </cell>
        </row>
        <row r="242">
          <cell r="D242" t="str">
            <v>203.00.00.00</v>
          </cell>
          <cell r="E242">
            <v>203</v>
          </cell>
          <cell r="F242">
            <v>0</v>
          </cell>
          <cell r="G242">
            <v>0</v>
          </cell>
          <cell r="H242">
            <v>0</v>
          </cell>
          <cell r="I242" t="str">
            <v>III - Volume 3A -  Desapropriação</v>
          </cell>
          <cell r="J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T242" t="str">
            <v>1.1</v>
          </cell>
        </row>
        <row r="243">
          <cell r="D243" t="str">
            <v>203.00.00.01</v>
          </cell>
          <cell r="E243">
            <v>203</v>
          </cell>
          <cell r="F243">
            <v>0</v>
          </cell>
          <cell r="G243">
            <v>0</v>
          </cell>
          <cell r="H243">
            <v>1</v>
          </cell>
          <cell r="I243" t="str">
            <v>Instrução usada</v>
          </cell>
          <cell r="J243">
            <v>1</v>
          </cell>
          <cell r="K243" t="str">
            <v>Sim</v>
          </cell>
          <cell r="L243" t="str">
            <v>Não</v>
          </cell>
          <cell r="M243" t="str">
            <v>Não se Aplica</v>
          </cell>
          <cell r="N243">
            <v>2</v>
          </cell>
          <cell r="O243">
            <v>1</v>
          </cell>
          <cell r="P243">
            <v>0</v>
          </cell>
          <cell r="Q243">
            <v>0</v>
          </cell>
          <cell r="T243" t="str">
            <v>1.1</v>
          </cell>
        </row>
        <row r="244">
          <cell r="D244" t="str">
            <v>203.00.00.02</v>
          </cell>
          <cell r="E244">
            <v>203</v>
          </cell>
          <cell r="F244">
            <v>0</v>
          </cell>
          <cell r="G244">
            <v>0</v>
          </cell>
          <cell r="H244">
            <v>2</v>
          </cell>
          <cell r="I244" t="str">
            <v>Metodologia</v>
          </cell>
          <cell r="J244">
            <v>1</v>
          </cell>
          <cell r="K244" t="str">
            <v>Sim</v>
          </cell>
          <cell r="L244" t="str">
            <v>Não</v>
          </cell>
          <cell r="M244" t="str">
            <v>Não se Aplica</v>
          </cell>
          <cell r="N244">
            <v>2</v>
          </cell>
          <cell r="O244">
            <v>1</v>
          </cell>
          <cell r="P244">
            <v>0</v>
          </cell>
          <cell r="Q244">
            <v>0</v>
          </cell>
          <cell r="T244" t="str">
            <v>1.1</v>
          </cell>
        </row>
        <row r="245">
          <cell r="D245" t="str">
            <v>203.00.00.03</v>
          </cell>
          <cell r="E245">
            <v>203</v>
          </cell>
          <cell r="F245">
            <v>0</v>
          </cell>
          <cell r="G245">
            <v>0</v>
          </cell>
          <cell r="H245">
            <v>3</v>
          </cell>
          <cell r="I245" t="str">
            <v>Cadastro dos Proprietarios</v>
          </cell>
          <cell r="J245">
            <v>1</v>
          </cell>
          <cell r="K245" t="str">
            <v>Sim</v>
          </cell>
          <cell r="L245" t="str">
            <v>Não</v>
          </cell>
          <cell r="M245" t="str">
            <v>Não se Aplica</v>
          </cell>
          <cell r="N245">
            <v>2</v>
          </cell>
          <cell r="O245">
            <v>1</v>
          </cell>
          <cell r="P245">
            <v>0</v>
          </cell>
          <cell r="Q245">
            <v>0</v>
          </cell>
          <cell r="T245" t="str">
            <v>1.1</v>
          </cell>
        </row>
        <row r="246">
          <cell r="D246" t="str">
            <v>203.00.00.04</v>
          </cell>
          <cell r="E246">
            <v>203</v>
          </cell>
          <cell r="F246">
            <v>0</v>
          </cell>
          <cell r="G246">
            <v>0</v>
          </cell>
          <cell r="H246">
            <v>4</v>
          </cell>
          <cell r="I246" t="str">
            <v>Quadro Resumo</v>
          </cell>
          <cell r="J246">
            <v>1</v>
          </cell>
          <cell r="K246" t="str">
            <v>Sim</v>
          </cell>
          <cell r="L246" t="str">
            <v>Não</v>
          </cell>
          <cell r="M246" t="str">
            <v>Não se Aplica</v>
          </cell>
          <cell r="N246">
            <v>2</v>
          </cell>
          <cell r="O246">
            <v>1</v>
          </cell>
          <cell r="P246">
            <v>0</v>
          </cell>
          <cell r="Q246">
            <v>0</v>
          </cell>
          <cell r="T246" t="str">
            <v>1.1</v>
          </cell>
        </row>
      </sheetData>
      <sheetData sheetId="2">
        <row r="3">
          <cell r="U3">
            <v>0</v>
          </cell>
        </row>
      </sheetData>
      <sheetData sheetId="3"/>
      <sheetData sheetId="4"/>
      <sheetData sheetId="5"/>
      <sheetData sheetId="6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EQUAÇÃO"/>
      <sheetName val="Plan3"/>
      <sheetName val="PATO"/>
      <sheetName val="CURVA ABC"/>
      <sheetName val="Planilha Quant. e Custos"/>
      <sheetName val="Planilha Quant. e Custos BRANCO"/>
      <sheetName val="quadro transp"/>
      <sheetName val="quadro transp branco"/>
      <sheetName val="cronograma"/>
      <sheetName val="crono branco"/>
      <sheetName val="Gráfico"/>
      <sheetName val="Quadro dos Transporte"/>
      <sheetName val="Pato Agr"/>
      <sheetName val="Instalacoes"/>
      <sheetName val="Instalacoes em branco"/>
      <sheetName val="Laboratorio"/>
      <sheetName val="Tabela salarial branca"/>
      <sheetName val="Tabela salarial"/>
      <sheetName val="Ponte"/>
      <sheetName val="Topografia"/>
      <sheetName val="Equipamentos"/>
      <sheetName val="Equipamentos Branca"/>
      <sheetName val="mobilizacao"/>
      <sheetName val="mobilizacao branca"/>
      <sheetName val="Prancha"/>
      <sheetName val="Resumo"/>
      <sheetName val="#REF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>
        <row r="42">
          <cell r="R42">
            <v>1329858.580000001</v>
          </cell>
        </row>
        <row r="84">
          <cell r="R84">
            <v>75217.875</v>
          </cell>
        </row>
        <row r="116">
          <cell r="R116">
            <v>45331.719999999994</v>
          </cell>
        </row>
        <row r="162">
          <cell r="R162">
            <v>113561.41</v>
          </cell>
        </row>
        <row r="213">
          <cell r="R213">
            <v>40072.458999999995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B - DESONERADO"/>
      <sheetName val="MOB DESONERADO"/>
    </sheetNames>
    <definedNames>
      <definedName name="COMPLETO" refersTo="#REF!"/>
      <definedName name="CURTO" refersTo="#REF!"/>
      <definedName name="fwregwrgfd" refersTo="#REF!"/>
      <definedName name="MODULO1.CURTO" refersTo="#REF!"/>
      <definedName name="PassaExtenso_11" refersTo="#REF!"/>
      <definedName name="PassaExtenso_13" refersTo="#REF!"/>
      <definedName name="PassaExtenso_19" refersTo="#REF!"/>
      <definedName name="PassaExtenso_21" refersTo="#REF!"/>
      <definedName name="PassaExtenso_21_11" refersTo="#REF!"/>
      <definedName name="PassaExtenso_21_13" refersTo="#REF!"/>
      <definedName name="PassaExtenso_21_19" refersTo="#REF!"/>
      <definedName name="PassaExtenso_21_2" refersTo="#REF!"/>
      <definedName name="PassaExtenso_21_3" refersTo="#REF!"/>
      <definedName name="PassaExtenso_21_4" refersTo="#REF!"/>
      <definedName name="PassaExtenso_21_4_19" refersTo="#REF!"/>
      <definedName name="PassaExtenso_21_7" refersTo="#REF!"/>
      <definedName name="PassaExtenso_25" refersTo="#REF!"/>
      <definedName name="PassaExtenso_25_11" refersTo="#REF!"/>
      <definedName name="PassaExtenso_25_13" refersTo="#REF!"/>
      <definedName name="PassaExtenso_25_19" refersTo="#REF!"/>
      <definedName name="PassaExtenso_25_2" refersTo="#REF!"/>
      <definedName name="PassaExtenso_25_3" refersTo="#REF!"/>
      <definedName name="PassaExtenso_25_4" refersTo="#REF!"/>
      <definedName name="PassaExtenso_25_4_19" refersTo="#REF!"/>
      <definedName name="PassaExtenso_25_7" refersTo="#REF!"/>
      <definedName name="PassaExtenso_34" refersTo="#REF!"/>
      <definedName name="PassaExtenso_34_11" refersTo="#REF!"/>
      <definedName name="PassaExtenso_34_13" refersTo="#REF!"/>
      <definedName name="PassaExtenso_34_19" refersTo="#REF!"/>
      <definedName name="PassaExtenso_34_2" refersTo="#REF!"/>
      <definedName name="PassaExtenso_34_3" refersTo="#REF!"/>
      <definedName name="PassaExtenso_34_4" refersTo="#REF!"/>
      <definedName name="PassaExtenso_34_4_19" refersTo="#REF!"/>
      <definedName name="PassaExtenso_34_7" refersTo="#REF!"/>
      <definedName name="PassaExtenso_38" refersTo="#REF!"/>
      <definedName name="PassaExtenso_38_11" refersTo="#REF!"/>
      <definedName name="PassaExtenso_38_13" refersTo="#REF!"/>
      <definedName name="PassaExtenso_38_19" refersTo="#REF!"/>
      <definedName name="PassaExtenso_38_2" refersTo="#REF!"/>
      <definedName name="PassaExtenso_38_3" refersTo="#REF!"/>
      <definedName name="PassaExtenso_38_4" refersTo="#REF!"/>
      <definedName name="PassaExtenso_38_4_19" refersTo="#REF!"/>
      <definedName name="PassaExtenso_38_7" refersTo="#REF!"/>
      <definedName name="passaextenso_39" refersTo="#REF!"/>
      <definedName name="QQ_1" refersTo="#REF!"/>
      <definedName name="QUE_P_E_ISSO" refersTo="#REF!"/>
      <definedName name="qwer" refersTo="#REF!"/>
      <definedName name="V" refersTo="#REF!"/>
      <definedName name="we" refersTo="#REF!"/>
    </definedNames>
    <sheetDataSet>
      <sheetData sheetId="0" refreshError="1"/>
      <sheetData sheetId="1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PA BUR MBUF REC "/>
      <sheetName val="TAPA BUR MBUQ REC"/>
      <sheetName val="RECOMP_ MAN MBUQ"/>
      <sheetName val="RECOMP_ REC MBUQ OK"/>
      <sheetName val="REMENDO MBUQ REC"/>
      <sheetName val="REMENDO MBUF MAN "/>
      <sheetName val="REMENDO MBUF REC"/>
      <sheetName val="CORR MBUQ MAN"/>
      <sheetName val="CORR MBUF MAN"/>
      <sheetName val="CORR MBUQ REC"/>
      <sheetName val="CORR MBUF REC"/>
      <sheetName val="TPU-MARÇO_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-BENS III"/>
      <sheetName val="Físico-Financeiro - Contas"/>
      <sheetName val="Cronograma"/>
      <sheetName val="Planilha do Plano"/>
      <sheetName val="Anexo III - Cronograma"/>
      <sheetName val="Boletim"/>
      <sheetName val="Plan2"/>
      <sheetName val="Medição__ficha_DNER"/>
      <sheetName val="Anexo 1"/>
      <sheetName val="Anexo 2"/>
      <sheetName val="Anexo 3"/>
      <sheetName val="RELATÓRIO"/>
      <sheetName val="RESUMO-DVOP"/>
      <sheetName val="REAJU"/>
      <sheetName val="Cronograma Físico-Financeiro"/>
      <sheetName val="Aterro (2)"/>
      <sheetName val="Aterro"/>
      <sheetName val="Aterro (3)"/>
      <sheetName val="DMT MEDIÇÃO"/>
      <sheetName val="Plan1"/>
      <sheetName val="Cortes"/>
      <sheetName val="ESCAVAÇÃO"/>
      <sheetName val="(2)"/>
      <sheetName val="Limpeza da faixa de domínio"/>
      <sheetName val="Regula"/>
      <sheetName val="Sub-base"/>
      <sheetName val="Base"/>
      <sheetName val="Ligação"/>
      <sheetName val="TSD-FOG"/>
      <sheetName val="AGREGADOS"/>
      <sheetName val="Pintura"/>
      <sheetName val="GRAMA"/>
      <sheetName val="BSTC (3)"/>
      <sheetName val="DMT DIGITAÇÃ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18">
          <cell r="D118">
            <v>0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to básico referencial"/>
      <sheetName val="Dimensiona equipam + pessoal"/>
      <sheetName val="Equipamentos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empenho"/>
      <sheetName val="Ofício"/>
      <sheetName val="RESUMO-SINFRA"/>
      <sheetName val="cronfisico"/>
      <sheetName val="Crono Físico-Financeiro "/>
      <sheetName val="Folha 1"/>
      <sheetName val="Folha 2-1"/>
      <sheetName val="Folha 2-2"/>
      <sheetName val="Folha 2-3"/>
      <sheetName val="Planilha"/>
      <sheetName val="CronFIFI"/>
      <sheetName val="composiçõ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ionabasica"/>
      <sheetName val="Engenharia"/>
      <sheetName val="Acionamento"/>
      <sheetName val="Motores"/>
      <sheetName val="Voith"/>
      <sheetName val="Fluidrive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6"/>
      <sheetName val="composições"/>
      <sheetName val="RESUMO-SINFRA"/>
    </sheetNames>
    <sheetDataSet>
      <sheetData sheetId="0" refreshError="1">
        <row r="54">
          <cell r="F54">
            <v>1309979.4000000001</v>
          </cell>
        </row>
      </sheetData>
      <sheetData sheetId="1" refreshError="1"/>
      <sheetData sheetId="2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PREÇO - PROJETO"/>
      <sheetName val="Ofício"/>
      <sheetName val="RESUMO - MEDIÇÃO"/>
      <sheetName val="CRON. MED."/>
      <sheetName val="Desmatamento "/>
      <sheetName val="TERRAPLENAGEM"/>
      <sheetName val="TERRAPLENAGEM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ária"/>
      <sheetName val="Qtd_34"/>
    </sheetNames>
    <sheetDataSet>
      <sheetData sheetId="0" refreshError="1"/>
      <sheetData sheetId="1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D.PRIM."/>
      <sheetName val="PROD.REBRIT."/>
      <sheetName val="SAÍDA MASSA"/>
      <sheetName val="SAÍDA BRITADOS"/>
      <sheetName val="RESUMO INDUSTRIAL"/>
      <sheetName val="Posição Física "/>
      <sheetName val="Eficiência"/>
      <sheetName val="SAÍDA MASSA -BR 476"/>
      <sheetName val="SAÍDA BRITADOS -  BR-476"/>
      <sheetName val="PROD_PRIM_"/>
      <sheetName val="PROD_REBRIT_"/>
      <sheetName val="Custo do CM-30"/>
      <sheetName val="Planejamento"/>
      <sheetName val="Vínculos (Não Mexer)"/>
      <sheetName val="Vínculos"/>
      <sheetName val="SAÍDA_BRITADOS"/>
      <sheetName val="SAÍDA_MASSA"/>
      <sheetName val="PROD_PRIM_1"/>
      <sheetName val="RESUMO_INDUSTRIAL"/>
      <sheetName val="PROD_REBRIT_1"/>
      <sheetName val="Posição_Física_"/>
      <sheetName val="SAÍDA_MASSA_-BR_476"/>
      <sheetName val="SAÍDA_BRITADOS_-__BR-476"/>
      <sheetName val="Custo_do_CM-30"/>
      <sheetName val="Vínculos_(Não_Mexer)"/>
      <sheetName val="PROD_PRIM_2"/>
      <sheetName val="PROD_REBRIT_2"/>
      <sheetName val="SAÍDA_MASSA1"/>
      <sheetName val="SAÍDA_BRITADOS1"/>
      <sheetName val="RESUMO_INDUSTRIAL1"/>
      <sheetName val="Posição_Física_1"/>
      <sheetName val="SAÍDA_MASSA_-BR_4761"/>
      <sheetName val="SAÍDA_BRITADOS_-__BR-4761"/>
      <sheetName val="Custo_do_CM-301"/>
      <sheetName val="Vínculos_(Não_Mexer)1"/>
      <sheetName val="CORR MBUF MAN"/>
      <sheetName val="CORR MBUQ MAN"/>
      <sheetName val="CORR MBUQ REC"/>
      <sheetName val="CORR MBUF REC"/>
      <sheetName val="REMENDO MBUF MAN "/>
      <sheetName val="REMENDO MBUF REC"/>
      <sheetName val="TAPA BUR MBUF REC "/>
      <sheetName val="RECOMP. MAN MBUQ"/>
      <sheetName val="RECOMP. REC MBUQ OK"/>
      <sheetName val="REMENDO MBUQ REC"/>
      <sheetName val="TAPA BUR MBUQ REC"/>
      <sheetName val="INVENTÁRIO"/>
      <sheetName val="TABELA TV-CASTELLAR"/>
      <sheetName val="61M-CBMI"/>
      <sheetName val="SERVIÇOS MAT BET"/>
      <sheetName val="CUSTO INDIRETO"/>
      <sheetName val="PRODUCAO"/>
      <sheetName val="Orçamentária"/>
      <sheetName val="Conversão"/>
    </sheetNames>
    <sheetDataSet>
      <sheetData sheetId="0" refreshError="1">
        <row r="1">
          <cell r="A1" t="str">
            <v>CONSTRUTORA CATARINENSE DE RODOVIAS  LTDA</v>
          </cell>
        </row>
        <row r="8">
          <cell r="A8">
            <v>1</v>
          </cell>
          <cell r="B8">
            <v>774.19354838709683</v>
          </cell>
          <cell r="C8">
            <v>774.19354838709683</v>
          </cell>
          <cell r="D8">
            <v>59</v>
          </cell>
          <cell r="E8">
            <v>12.5</v>
          </cell>
          <cell r="F8">
            <v>0.5</v>
          </cell>
          <cell r="G8">
            <v>160</v>
          </cell>
          <cell r="H8">
            <v>160</v>
          </cell>
          <cell r="I8">
            <v>0</v>
          </cell>
          <cell r="J8">
            <v>0</v>
          </cell>
        </row>
        <row r="9">
          <cell r="A9">
            <v>2</v>
          </cell>
          <cell r="B9">
            <v>774.19354838709683</v>
          </cell>
          <cell r="C9">
            <v>1548.3870967741937</v>
          </cell>
          <cell r="D9">
            <v>65</v>
          </cell>
          <cell r="E9">
            <v>12</v>
          </cell>
          <cell r="F9">
            <v>1</v>
          </cell>
          <cell r="G9">
            <v>200</v>
          </cell>
          <cell r="H9">
            <v>360</v>
          </cell>
          <cell r="I9">
            <v>1300</v>
          </cell>
          <cell r="J9">
            <v>1300</v>
          </cell>
        </row>
        <row r="10">
          <cell r="A10">
            <v>3</v>
          </cell>
          <cell r="B10">
            <v>774.19354838709683</v>
          </cell>
          <cell r="C10">
            <v>2322.5806451612907</v>
          </cell>
          <cell r="D10">
            <v>50</v>
          </cell>
          <cell r="E10">
            <v>8.34</v>
          </cell>
          <cell r="F10">
            <v>2.66</v>
          </cell>
          <cell r="G10">
            <v>1020</v>
          </cell>
          <cell r="H10">
            <v>360</v>
          </cell>
          <cell r="I10">
            <v>1000</v>
          </cell>
          <cell r="J10">
            <v>2300</v>
          </cell>
        </row>
        <row r="11">
          <cell r="A11">
            <v>4</v>
          </cell>
          <cell r="B11">
            <v>774.19354838709683</v>
          </cell>
          <cell r="C11">
            <v>3096.7741935483873</v>
          </cell>
          <cell r="D11">
            <v>58</v>
          </cell>
          <cell r="E11">
            <v>11.5</v>
          </cell>
          <cell r="F11">
            <v>1.5</v>
          </cell>
          <cell r="G11">
            <v>160</v>
          </cell>
          <cell r="H11">
            <v>520</v>
          </cell>
          <cell r="I11">
            <v>1160</v>
          </cell>
          <cell r="J11">
            <v>3460</v>
          </cell>
        </row>
        <row r="12">
          <cell r="A12">
            <v>5</v>
          </cell>
          <cell r="B12">
            <v>774.19354838709683</v>
          </cell>
          <cell r="C12">
            <v>3870.9677419354839</v>
          </cell>
          <cell r="D12">
            <v>44</v>
          </cell>
          <cell r="E12">
            <v>10</v>
          </cell>
          <cell r="F12">
            <v>1</v>
          </cell>
          <cell r="G12">
            <v>880</v>
          </cell>
          <cell r="H12">
            <v>520</v>
          </cell>
          <cell r="I12">
            <v>880</v>
          </cell>
          <cell r="J12">
            <v>4340</v>
          </cell>
        </row>
        <row r="13">
          <cell r="A13">
            <v>6</v>
          </cell>
          <cell r="B13">
            <v>774.19354838709683</v>
          </cell>
          <cell r="C13">
            <v>4645.1612903225805</v>
          </cell>
          <cell r="D13">
            <v>49</v>
          </cell>
          <cell r="E13">
            <v>9.5</v>
          </cell>
          <cell r="F13">
            <v>1.5</v>
          </cell>
          <cell r="G13">
            <v>60</v>
          </cell>
          <cell r="H13">
            <v>580</v>
          </cell>
          <cell r="I13">
            <v>980</v>
          </cell>
          <cell r="J13">
            <v>5320</v>
          </cell>
        </row>
        <row r="14">
          <cell r="A14">
            <v>7</v>
          </cell>
          <cell r="B14">
            <v>774.19354838709683</v>
          </cell>
          <cell r="C14">
            <v>5419.3548387096771</v>
          </cell>
          <cell r="D14">
            <v>56</v>
          </cell>
          <cell r="E14">
            <v>12.5</v>
          </cell>
          <cell r="F14">
            <v>0.5</v>
          </cell>
          <cell r="G14">
            <v>760</v>
          </cell>
          <cell r="H14">
            <v>580</v>
          </cell>
          <cell r="I14">
            <v>1120</v>
          </cell>
          <cell r="J14">
            <v>6440</v>
          </cell>
        </row>
        <row r="15">
          <cell r="A15">
            <v>8</v>
          </cell>
          <cell r="B15">
            <v>774.19354838709683</v>
          </cell>
          <cell r="C15">
            <v>6193.5483870967737</v>
          </cell>
          <cell r="D15">
            <v>27</v>
          </cell>
          <cell r="E15">
            <v>6</v>
          </cell>
          <cell r="F15">
            <v>5</v>
          </cell>
          <cell r="G15">
            <v>940</v>
          </cell>
          <cell r="H15">
            <v>580</v>
          </cell>
          <cell r="I15">
            <v>540</v>
          </cell>
          <cell r="J15">
            <v>6980</v>
          </cell>
        </row>
        <row r="16">
          <cell r="A16">
            <v>9</v>
          </cell>
          <cell r="B16">
            <v>774.19354838709683</v>
          </cell>
          <cell r="C16">
            <v>6967.7419354838703</v>
          </cell>
          <cell r="D16">
            <v>59</v>
          </cell>
          <cell r="E16">
            <v>12.67</v>
          </cell>
          <cell r="F16">
            <v>0.33</v>
          </cell>
          <cell r="G16">
            <v>860</v>
          </cell>
          <cell r="H16">
            <v>580</v>
          </cell>
          <cell r="I16">
            <v>1180</v>
          </cell>
          <cell r="J16">
            <v>8160</v>
          </cell>
        </row>
        <row r="17">
          <cell r="A17">
            <v>10</v>
          </cell>
          <cell r="B17">
            <v>774.19354838709683</v>
          </cell>
          <cell r="C17">
            <v>7741.9354838709669</v>
          </cell>
          <cell r="D17">
            <v>60</v>
          </cell>
          <cell r="E17">
            <v>12.5</v>
          </cell>
          <cell r="F17">
            <v>0.5</v>
          </cell>
          <cell r="G17">
            <v>500</v>
          </cell>
          <cell r="H17">
            <v>580</v>
          </cell>
          <cell r="I17">
            <v>1200</v>
          </cell>
          <cell r="J17">
            <v>9360</v>
          </cell>
        </row>
        <row r="18">
          <cell r="A18">
            <v>11</v>
          </cell>
          <cell r="B18">
            <v>774.19354838709683</v>
          </cell>
          <cell r="C18">
            <v>8516.1290322580644</v>
          </cell>
          <cell r="D18">
            <v>63</v>
          </cell>
          <cell r="E18">
            <v>12.33</v>
          </cell>
          <cell r="F18">
            <v>0.67</v>
          </cell>
          <cell r="G18">
            <v>200</v>
          </cell>
          <cell r="H18">
            <v>780</v>
          </cell>
          <cell r="I18">
            <v>1260</v>
          </cell>
          <cell r="J18">
            <v>10620</v>
          </cell>
        </row>
        <row r="19">
          <cell r="A19">
            <v>12</v>
          </cell>
          <cell r="B19">
            <v>774.19354838709683</v>
          </cell>
          <cell r="C19">
            <v>9290.322580645161</v>
          </cell>
          <cell r="D19">
            <v>46</v>
          </cell>
          <cell r="E19">
            <v>10</v>
          </cell>
          <cell r="F19">
            <v>0.5</v>
          </cell>
          <cell r="G19">
            <v>200</v>
          </cell>
          <cell r="H19">
            <v>980</v>
          </cell>
          <cell r="I19">
            <v>920</v>
          </cell>
          <cell r="J19">
            <v>11540</v>
          </cell>
        </row>
        <row r="20">
          <cell r="A20">
            <v>13</v>
          </cell>
          <cell r="B20">
            <v>774.19354838709683</v>
          </cell>
          <cell r="C20">
            <v>10064.516129032258</v>
          </cell>
          <cell r="D20">
            <v>55</v>
          </cell>
          <cell r="E20">
            <v>11.5</v>
          </cell>
          <cell r="F20">
            <v>1.5</v>
          </cell>
          <cell r="G20">
            <v>160</v>
          </cell>
          <cell r="H20">
            <v>1140</v>
          </cell>
          <cell r="I20">
            <v>1100</v>
          </cell>
          <cell r="J20">
            <v>12640</v>
          </cell>
        </row>
        <row r="21">
          <cell r="A21">
            <v>14</v>
          </cell>
          <cell r="B21">
            <v>774.19354838709683</v>
          </cell>
          <cell r="C21">
            <v>10838.709677419354</v>
          </cell>
          <cell r="D21">
            <v>47</v>
          </cell>
          <cell r="E21">
            <v>10</v>
          </cell>
          <cell r="F21">
            <v>3</v>
          </cell>
          <cell r="G21">
            <v>160</v>
          </cell>
          <cell r="H21">
            <v>1300</v>
          </cell>
          <cell r="I21">
            <v>940</v>
          </cell>
          <cell r="J21">
            <v>13580</v>
          </cell>
        </row>
        <row r="22">
          <cell r="A22">
            <v>15</v>
          </cell>
          <cell r="B22">
            <v>774.19354838709683</v>
          </cell>
          <cell r="C22">
            <v>11612.903225806451</v>
          </cell>
          <cell r="D22">
            <v>47</v>
          </cell>
          <cell r="E22">
            <v>10.5</v>
          </cell>
          <cell r="F22">
            <v>0.5</v>
          </cell>
          <cell r="G22">
            <v>140</v>
          </cell>
          <cell r="H22">
            <v>1440</v>
          </cell>
          <cell r="I22">
            <v>940</v>
          </cell>
          <cell r="J22">
            <v>14520</v>
          </cell>
        </row>
        <row r="23">
          <cell r="A23">
            <v>16</v>
          </cell>
          <cell r="B23">
            <v>774.19354838709683</v>
          </cell>
          <cell r="C23">
            <v>12387.096774193547</v>
          </cell>
          <cell r="D23">
            <v>43</v>
          </cell>
          <cell r="E23">
            <v>8.17</v>
          </cell>
          <cell r="F23">
            <v>4.83</v>
          </cell>
          <cell r="G23">
            <v>800</v>
          </cell>
          <cell r="H23">
            <v>1440</v>
          </cell>
          <cell r="I23">
            <v>860</v>
          </cell>
          <cell r="J23">
            <v>15380</v>
          </cell>
        </row>
        <row r="24">
          <cell r="A24">
            <v>17</v>
          </cell>
          <cell r="B24">
            <v>774.19354838709683</v>
          </cell>
          <cell r="C24">
            <v>13161.290322580644</v>
          </cell>
          <cell r="D24">
            <v>58</v>
          </cell>
          <cell r="E24">
            <v>12.5</v>
          </cell>
          <cell r="F24">
            <v>0.5</v>
          </cell>
          <cell r="G24">
            <v>0</v>
          </cell>
          <cell r="H24">
            <v>1440</v>
          </cell>
          <cell r="I24">
            <v>1160</v>
          </cell>
          <cell r="J24">
            <v>16540</v>
          </cell>
        </row>
        <row r="25">
          <cell r="A25">
            <v>18</v>
          </cell>
          <cell r="B25">
            <v>774.19354838709683</v>
          </cell>
          <cell r="C25">
            <v>13935.483870967741</v>
          </cell>
          <cell r="D25">
            <v>52</v>
          </cell>
          <cell r="E25">
            <v>12.17</v>
          </cell>
          <cell r="F25">
            <v>0.83</v>
          </cell>
          <cell r="G25">
            <v>40</v>
          </cell>
          <cell r="H25">
            <v>1480</v>
          </cell>
          <cell r="I25">
            <v>1040</v>
          </cell>
          <cell r="J25">
            <v>17580</v>
          </cell>
        </row>
        <row r="26">
          <cell r="A26">
            <v>19</v>
          </cell>
          <cell r="B26">
            <v>774.19354838709683</v>
          </cell>
          <cell r="C26">
            <v>14709.677419354837</v>
          </cell>
          <cell r="D26">
            <v>9</v>
          </cell>
          <cell r="E26">
            <v>2.67</v>
          </cell>
          <cell r="F26">
            <v>8.33</v>
          </cell>
          <cell r="G26">
            <v>160</v>
          </cell>
          <cell r="H26">
            <v>1640</v>
          </cell>
          <cell r="I26">
            <v>180</v>
          </cell>
          <cell r="J26">
            <v>17760</v>
          </cell>
        </row>
        <row r="27">
          <cell r="A27">
            <v>20</v>
          </cell>
          <cell r="B27">
            <v>774.19354838709683</v>
          </cell>
          <cell r="C27">
            <v>15483.870967741934</v>
          </cell>
          <cell r="D27">
            <v>58</v>
          </cell>
          <cell r="E27">
            <v>12.5</v>
          </cell>
          <cell r="F27">
            <v>0.5</v>
          </cell>
          <cell r="G27">
            <v>280</v>
          </cell>
          <cell r="H27">
            <v>1920</v>
          </cell>
          <cell r="I27">
            <v>1160</v>
          </cell>
          <cell r="J27">
            <v>18920</v>
          </cell>
        </row>
        <row r="28">
          <cell r="A28">
            <v>21</v>
          </cell>
          <cell r="B28">
            <v>774.19354838709683</v>
          </cell>
          <cell r="C28">
            <v>16258.06451612903</v>
          </cell>
          <cell r="D28">
            <v>60</v>
          </cell>
          <cell r="E28">
            <v>13</v>
          </cell>
          <cell r="F28">
            <v>2</v>
          </cell>
          <cell r="G28">
            <v>160</v>
          </cell>
          <cell r="H28">
            <v>2080</v>
          </cell>
          <cell r="I28">
            <v>1200</v>
          </cell>
          <cell r="J28">
            <v>20120</v>
          </cell>
        </row>
        <row r="29">
          <cell r="A29">
            <v>22</v>
          </cell>
          <cell r="B29">
            <v>774.19354838709683</v>
          </cell>
          <cell r="C29">
            <v>17032.258064516129</v>
          </cell>
          <cell r="D29">
            <v>60</v>
          </cell>
          <cell r="E29">
            <v>13</v>
          </cell>
          <cell r="F29">
            <v>2.33</v>
          </cell>
          <cell r="G29">
            <v>260</v>
          </cell>
          <cell r="H29">
            <v>2340</v>
          </cell>
          <cell r="I29">
            <v>1200</v>
          </cell>
          <cell r="J29">
            <v>21320</v>
          </cell>
        </row>
        <row r="30">
          <cell r="A30">
            <v>23</v>
          </cell>
          <cell r="B30">
            <v>774.19354838709683</v>
          </cell>
          <cell r="C30">
            <v>17806.451612903227</v>
          </cell>
          <cell r="D30">
            <v>58</v>
          </cell>
          <cell r="E30">
            <v>12.33</v>
          </cell>
          <cell r="F30">
            <v>0.67</v>
          </cell>
          <cell r="G30">
            <v>160</v>
          </cell>
          <cell r="H30">
            <v>2500</v>
          </cell>
          <cell r="I30">
            <v>1160</v>
          </cell>
          <cell r="J30">
            <v>22480</v>
          </cell>
        </row>
        <row r="31">
          <cell r="A31">
            <v>24</v>
          </cell>
          <cell r="B31">
            <v>774.19354838709683</v>
          </cell>
          <cell r="C31">
            <v>18580.645161290326</v>
          </cell>
          <cell r="D31">
            <v>56</v>
          </cell>
          <cell r="E31">
            <v>13</v>
          </cell>
          <cell r="F31">
            <v>0.5</v>
          </cell>
          <cell r="G31">
            <v>40</v>
          </cell>
          <cell r="H31">
            <v>2540</v>
          </cell>
          <cell r="I31">
            <v>1120</v>
          </cell>
          <cell r="J31">
            <v>23600</v>
          </cell>
        </row>
        <row r="32">
          <cell r="A32">
            <v>25</v>
          </cell>
          <cell r="B32">
            <v>774.19354838709683</v>
          </cell>
          <cell r="C32">
            <v>19354.838709677424</v>
          </cell>
          <cell r="D32">
            <v>42</v>
          </cell>
          <cell r="E32">
            <v>12.33</v>
          </cell>
          <cell r="F32">
            <v>0.67</v>
          </cell>
          <cell r="G32">
            <v>860</v>
          </cell>
          <cell r="H32">
            <v>2540</v>
          </cell>
          <cell r="I32">
            <v>840</v>
          </cell>
          <cell r="J32">
            <v>24440</v>
          </cell>
        </row>
        <row r="33">
          <cell r="A33">
            <v>26</v>
          </cell>
          <cell r="B33">
            <v>774.19354838709683</v>
          </cell>
          <cell r="C33">
            <v>20129.032258064522</v>
          </cell>
          <cell r="D33">
            <v>39</v>
          </cell>
          <cell r="E33">
            <v>10</v>
          </cell>
          <cell r="F33">
            <v>0.5</v>
          </cell>
          <cell r="G33">
            <v>1180</v>
          </cell>
          <cell r="H33">
            <v>2540</v>
          </cell>
          <cell r="I33">
            <v>780</v>
          </cell>
          <cell r="J33">
            <v>25220</v>
          </cell>
        </row>
        <row r="34">
          <cell r="A34">
            <v>27</v>
          </cell>
          <cell r="B34">
            <v>774.19354838709683</v>
          </cell>
          <cell r="C34">
            <v>20903.225806451621</v>
          </cell>
          <cell r="D34">
            <v>48</v>
          </cell>
          <cell r="E34">
            <v>13</v>
          </cell>
          <cell r="F34">
            <v>12.83</v>
          </cell>
          <cell r="G34">
            <v>0</v>
          </cell>
          <cell r="H34">
            <v>2540</v>
          </cell>
          <cell r="I34">
            <v>960</v>
          </cell>
          <cell r="J34">
            <v>26180</v>
          </cell>
        </row>
        <row r="35">
          <cell r="A35">
            <v>28</v>
          </cell>
          <cell r="B35">
            <v>774.19354838709683</v>
          </cell>
          <cell r="C35">
            <v>21677.419354838719</v>
          </cell>
          <cell r="D35">
            <v>57</v>
          </cell>
          <cell r="E35">
            <v>13</v>
          </cell>
          <cell r="F35">
            <v>1</v>
          </cell>
          <cell r="G35">
            <v>920</v>
          </cell>
          <cell r="H35">
            <v>2540</v>
          </cell>
          <cell r="I35">
            <v>1140</v>
          </cell>
          <cell r="J35">
            <v>27320</v>
          </cell>
        </row>
        <row r="36">
          <cell r="A36">
            <v>29</v>
          </cell>
          <cell r="B36">
            <v>774.19354838709683</v>
          </cell>
          <cell r="C36">
            <v>22451.612903225818</v>
          </cell>
          <cell r="D36">
            <v>43</v>
          </cell>
          <cell r="E36">
            <v>9.75</v>
          </cell>
          <cell r="F36">
            <v>3.25</v>
          </cell>
          <cell r="G36">
            <v>920</v>
          </cell>
          <cell r="H36">
            <v>2540</v>
          </cell>
          <cell r="I36">
            <v>860</v>
          </cell>
          <cell r="J36">
            <v>28180</v>
          </cell>
        </row>
        <row r="37">
          <cell r="A37">
            <v>30</v>
          </cell>
          <cell r="B37">
            <v>774.19354838709683</v>
          </cell>
          <cell r="C37">
            <v>23225.806451612916</v>
          </cell>
          <cell r="D37">
            <v>57</v>
          </cell>
          <cell r="E37">
            <v>13</v>
          </cell>
          <cell r="F37">
            <v>2.77</v>
          </cell>
          <cell r="G37">
            <v>900</v>
          </cell>
          <cell r="H37">
            <v>2540</v>
          </cell>
          <cell r="I37">
            <v>1140</v>
          </cell>
          <cell r="J37">
            <v>29320</v>
          </cell>
        </row>
        <row r="38">
          <cell r="A38">
            <v>31</v>
          </cell>
          <cell r="B38">
            <v>774.19354838709683</v>
          </cell>
          <cell r="C38">
            <v>24000.000000000015</v>
          </cell>
          <cell r="D38">
            <v>62</v>
          </cell>
          <cell r="E38">
            <v>12.5</v>
          </cell>
          <cell r="F38">
            <v>0.5</v>
          </cell>
          <cell r="G38">
            <v>100</v>
          </cell>
          <cell r="H38">
            <v>2640</v>
          </cell>
          <cell r="I38">
            <v>1240</v>
          </cell>
          <cell r="J38">
            <v>30560</v>
          </cell>
        </row>
      </sheetData>
      <sheetData sheetId="1" refreshError="1"/>
      <sheetData sheetId="2" refreshError="1"/>
      <sheetData sheetId="3" refreshError="1"/>
      <sheetData sheetId="4" refreshError="1"/>
      <sheetData sheetId="5">
        <row r="8">
          <cell r="A8">
            <v>1</v>
          </cell>
        </row>
      </sheetData>
      <sheetData sheetId="6">
        <row r="7">
          <cell r="A7">
            <v>1</v>
          </cell>
        </row>
      </sheetData>
      <sheetData sheetId="7">
        <row r="7">
          <cell r="A7">
            <v>1</v>
          </cell>
        </row>
      </sheetData>
      <sheetData sheetId="8">
        <row r="7">
          <cell r="A7">
            <v>1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uadro_Resumo"/>
      <sheetName val="Planilha_preços"/>
      <sheetName val="Composições_Principais"/>
      <sheetName val="Mobilização"/>
      <sheetName val="Instalação Canteiro"/>
      <sheetName val="Custo Transp Mat Betum"/>
      <sheetName val="Composições_Auxiliares"/>
      <sheetName val="Rec e Estoc Mat Betum"/>
      <sheetName val="Item 15.10 Incid Serviços"/>
      <sheetName val="Mao de Obra"/>
      <sheetName val="Cronograma "/>
      <sheetName val="Cronograma"/>
      <sheetName val="LDI"/>
      <sheetName val="Area Cant&amp;Acamp"/>
      <sheetName val="Instal Cant&amp;Acamp"/>
      <sheetName val="Mob &amp; Desmob"/>
      <sheetName val="Quadro Resumo DMT"/>
      <sheetName val="Quadro Consumo Mat"/>
      <sheetName val="Cron Perman Equiptos"/>
      <sheetName val="Planilha_preços (Dr Turola)"/>
      <sheetName val="Referencia"/>
      <sheetName val="Planilha Edital"/>
      <sheetName val="Equipamentos"/>
      <sheetName val="Materiais"/>
      <sheetName val="Transporte"/>
      <sheetName val="Dados-serviços"/>
      <sheetName val="POR EXTENS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5">
          <cell r="AG5">
            <v>1</v>
          </cell>
          <cell r="AH5" t="str">
            <v>Um</v>
          </cell>
        </row>
        <row r="6">
          <cell r="AG6">
            <v>2</v>
          </cell>
          <cell r="AH6" t="str">
            <v>Dois</v>
          </cell>
        </row>
        <row r="7">
          <cell r="AG7">
            <v>3</v>
          </cell>
          <cell r="AH7" t="str">
            <v>Tres</v>
          </cell>
        </row>
        <row r="8">
          <cell r="AG8">
            <v>4</v>
          </cell>
          <cell r="AH8" t="str">
            <v>Quatro</v>
          </cell>
        </row>
        <row r="9">
          <cell r="AG9">
            <v>5</v>
          </cell>
          <cell r="AH9" t="str">
            <v>Cinco</v>
          </cell>
        </row>
        <row r="10">
          <cell r="AG10">
            <v>6</v>
          </cell>
          <cell r="AH10" t="str">
            <v>Seis</v>
          </cell>
        </row>
        <row r="11">
          <cell r="AG11">
            <v>7</v>
          </cell>
          <cell r="AH11" t="str">
            <v>Sete</v>
          </cell>
        </row>
        <row r="12">
          <cell r="AG12">
            <v>8</v>
          </cell>
          <cell r="AH12" t="str">
            <v>Oito</v>
          </cell>
        </row>
        <row r="13">
          <cell r="AG13">
            <v>9</v>
          </cell>
          <cell r="AH13" t="str">
            <v>Nove</v>
          </cell>
        </row>
        <row r="14">
          <cell r="AG14">
            <v>10</v>
          </cell>
          <cell r="AH14" t="str">
            <v>Dez</v>
          </cell>
        </row>
        <row r="15">
          <cell r="AG15">
            <v>11</v>
          </cell>
          <cell r="AH15" t="str">
            <v>Onze</v>
          </cell>
        </row>
        <row r="16">
          <cell r="AG16">
            <v>12</v>
          </cell>
          <cell r="AH16" t="str">
            <v>Doze</v>
          </cell>
        </row>
        <row r="17">
          <cell r="AG17">
            <v>13</v>
          </cell>
          <cell r="AH17" t="str">
            <v>Treze</v>
          </cell>
        </row>
        <row r="18">
          <cell r="AG18">
            <v>14</v>
          </cell>
          <cell r="AH18" t="str">
            <v>Quatorze</v>
          </cell>
        </row>
        <row r="19">
          <cell r="AG19">
            <v>15</v>
          </cell>
          <cell r="AH19" t="str">
            <v>Quinze</v>
          </cell>
        </row>
        <row r="20">
          <cell r="AG20">
            <v>16</v>
          </cell>
          <cell r="AH20" t="str">
            <v>Dezesseis</v>
          </cell>
        </row>
        <row r="21">
          <cell r="AG21">
            <v>17</v>
          </cell>
          <cell r="AH21" t="str">
            <v>Dezessete</v>
          </cell>
        </row>
        <row r="22">
          <cell r="AG22">
            <v>18</v>
          </cell>
          <cell r="AH22" t="str">
            <v>Dezoito</v>
          </cell>
        </row>
        <row r="23">
          <cell r="AG23">
            <v>19</v>
          </cell>
          <cell r="AH23" t="str">
            <v>Dezenove</v>
          </cell>
        </row>
        <row r="24">
          <cell r="AG24">
            <v>20</v>
          </cell>
          <cell r="AH24" t="str">
            <v>Vinte</v>
          </cell>
        </row>
        <row r="25">
          <cell r="AG25">
            <v>30</v>
          </cell>
          <cell r="AH25" t="str">
            <v>Trinta</v>
          </cell>
        </row>
        <row r="26">
          <cell r="AG26">
            <v>40</v>
          </cell>
          <cell r="AH26" t="str">
            <v>Quarenta</v>
          </cell>
        </row>
        <row r="27">
          <cell r="AG27">
            <v>50</v>
          </cell>
          <cell r="AH27" t="str">
            <v>Cinquenta</v>
          </cell>
        </row>
        <row r="28">
          <cell r="AG28">
            <v>60</v>
          </cell>
          <cell r="AH28" t="str">
            <v>Sessenta</v>
          </cell>
        </row>
        <row r="29">
          <cell r="AG29">
            <v>70</v>
          </cell>
          <cell r="AH29" t="str">
            <v>Setenta</v>
          </cell>
        </row>
        <row r="30">
          <cell r="AG30">
            <v>80</v>
          </cell>
          <cell r="AH30" t="str">
            <v>Oitenta</v>
          </cell>
        </row>
        <row r="31">
          <cell r="AG31">
            <v>90</v>
          </cell>
          <cell r="AH31" t="str">
            <v>Noventa</v>
          </cell>
        </row>
        <row r="32">
          <cell r="AG32">
            <v>100</v>
          </cell>
          <cell r="AH32" t="str">
            <v>Cem</v>
          </cell>
        </row>
        <row r="33">
          <cell r="AG33">
            <v>200</v>
          </cell>
          <cell r="AH33" t="str">
            <v>Duzentos</v>
          </cell>
        </row>
        <row r="34">
          <cell r="AG34">
            <v>300</v>
          </cell>
          <cell r="AH34" t="str">
            <v>Trezentos</v>
          </cell>
        </row>
        <row r="35">
          <cell r="AG35">
            <v>400</v>
          </cell>
          <cell r="AH35" t="str">
            <v>Quatrocentos</v>
          </cell>
        </row>
        <row r="36">
          <cell r="AG36">
            <v>500</v>
          </cell>
          <cell r="AH36" t="str">
            <v>Quinhentos</v>
          </cell>
        </row>
        <row r="37">
          <cell r="AG37">
            <v>600</v>
          </cell>
          <cell r="AH37" t="str">
            <v>Seiscentos</v>
          </cell>
        </row>
        <row r="38">
          <cell r="AG38">
            <v>700</v>
          </cell>
          <cell r="AH38" t="str">
            <v>Setecentos</v>
          </cell>
        </row>
        <row r="39">
          <cell r="AG39">
            <v>800</v>
          </cell>
          <cell r="AH39" t="str">
            <v>Oitocentos</v>
          </cell>
        </row>
        <row r="40">
          <cell r="AG40">
            <v>900</v>
          </cell>
          <cell r="AH40" t="str">
            <v>Novecentos</v>
          </cell>
        </row>
      </sheetData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CAPA"/>
      <sheetName val="PATO"/>
      <sheetName val="Micro"/>
      <sheetName val="SICRO"/>
      <sheetName val="CURVA ABC"/>
      <sheetName val="PLANILHA"/>
      <sheetName val="CROQUI"/>
      <sheetName val="LICITAÇÃO"/>
      <sheetName val="CRONOGRANA 1º ANO"/>
      <sheetName val="CRONOGRANA 2º ANO"/>
      <sheetName val="RESUMO TRANSPORTES"/>
      <sheetName val="TRANSPORTE"/>
      <sheetName val="900200"/>
      <sheetName val="900203"/>
      <sheetName val="900241"/>
      <sheetName val="GRÁFICO-2017"/>
      <sheetName val="GRÁFICO"/>
      <sheetName val="LAYOUT"/>
      <sheetName val="MOBILIZAÇÃO"/>
      <sheetName val="TARIFA"/>
      <sheetName val="BETUMINOSOS"/>
      <sheetName val="PREÇOS BETUMINOSOS"/>
      <sheetName val="ROÇADA"/>
      <sheetName val="VALA_CAIAÇÃO"/>
      <sheetName val="MF_SARJ_CAIAÇÃO"/>
      <sheetName val="DESCIDA_CAIAÇÃO"/>
    </sheetNames>
    <sheetDataSet>
      <sheetData sheetId="0">
        <row r="2">
          <cell r="C2" t="str">
            <v>BR-364/MT</v>
          </cell>
        </row>
        <row r="6">
          <cell r="C6" t="str">
            <v>364BMT0712 / 364BMT0745</v>
          </cell>
        </row>
        <row r="11">
          <cell r="C11" t="str">
            <v>SETEMBRO/2.017</v>
          </cell>
        </row>
      </sheetData>
      <sheetData sheetId="1"/>
      <sheetData sheetId="2">
        <row r="6">
          <cell r="A6" t="str">
            <v>MINISTÉRIO DOS TRANSPORTES</v>
          </cell>
        </row>
      </sheetData>
      <sheetData sheetId="3"/>
      <sheetData sheetId="4">
        <row r="1">
          <cell r="A1" t="str">
            <v>DNIT - Sistema de Custos Rodoviários</v>
          </cell>
        </row>
      </sheetData>
      <sheetData sheetId="5"/>
      <sheetData sheetId="6">
        <row r="48">
          <cell r="A48">
            <v>900197</v>
          </cell>
        </row>
      </sheetData>
      <sheetData sheetId="7"/>
      <sheetData sheetId="8"/>
      <sheetData sheetId="9"/>
      <sheetData sheetId="10"/>
      <sheetData sheetId="11"/>
      <sheetData sheetId="12"/>
      <sheetData sheetId="13">
        <row r="22">
          <cell r="BO22">
            <v>9136.16</v>
          </cell>
        </row>
      </sheetData>
      <sheetData sheetId="14">
        <row r="22">
          <cell r="BO22">
            <v>35473.800000000003</v>
          </cell>
        </row>
      </sheetData>
      <sheetData sheetId="15">
        <row r="22">
          <cell r="BO22">
            <v>2133.85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empenho"/>
      <sheetName val="OFÍCIO"/>
      <sheetName val="RESUMO"/>
      <sheetName val="Crono Físico-Financeiro "/>
      <sheetName val="cronfisico (2)"/>
      <sheetName val="Folha 1-3"/>
      <sheetName val="Folha 4.1"/>
      <sheetName val="Folha 5.1"/>
      <sheetName val="Folha 4"/>
      <sheetName val="Folha 5"/>
      <sheetName val="Folha 6"/>
      <sheetName val="Folha 7"/>
      <sheetName val="Planilha"/>
      <sheetName val="CronFIFI"/>
      <sheetName val="REAJU"/>
      <sheetName val="cronfisico"/>
      <sheetName val="RESUMO-DVOP MOD SEET"/>
      <sheetName val="RELATÓRIO"/>
      <sheetName val="Remoção"/>
      <sheetName val="RESUMO MED"/>
      <sheetName val="RESUMO-SINFR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TO"/>
      <sheetName val="Transp com"/>
      <sheetName val="Transp carro"/>
      <sheetName val="Transp esp"/>
      <sheetName val="CRONOGRAMA"/>
      <sheetName val="Gráfico"/>
      <sheetName val="MÃO DE OBRA"/>
      <sheetName val="EQP2"/>
      <sheetName val="02.200.00"/>
      <sheetName val="02.400.00"/>
      <sheetName val="02.530.01"/>
      <sheetName val="03.329.00"/>
      <sheetName val="03.370.00"/>
      <sheetName val="03.940.00"/>
      <sheetName val="04.000.00"/>
      <sheetName val="08.100.00"/>
      <sheetName val="08.101.01"/>
      <sheetName val="08.103.00"/>
      <sheetName val="08.109.00"/>
      <sheetName val="08.300.01"/>
      <sheetName val="08.301.02"/>
      <sheetName val="08.302.01"/>
      <sheetName val="08.302.02"/>
      <sheetName val="08.402.00"/>
      <sheetName val="08.404.00"/>
      <sheetName val="08.409.01"/>
      <sheetName val="08.500.00"/>
      <sheetName val="08.510.00"/>
      <sheetName val="08.900.00"/>
      <sheetName val="08.910.00"/>
      <sheetName val="09.002.00"/>
      <sheetName val="09.002.01"/>
      <sheetName val="09.002.03"/>
      <sheetName val="E.4.12"/>
      <sheetName val="01.200.00"/>
      <sheetName val="09.517.00"/>
      <sheetName val="09.517.02"/>
      <sheetName val="09.512.13"/>
      <sheetName val="09.512.14"/>
      <sheetName val="09.517.03"/>
      <sheetName val="Simulação"/>
      <sheetName val="Resumo"/>
      <sheetName val="EQUIPAMENTO"/>
      <sheetName val="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ficio"/>
      <sheetName val="RESUMO"/>
      <sheetName val="Crono Físico-Financeiro "/>
      <sheetName val="Regula"/>
      <sheetName val="Sub-base"/>
      <sheetName val="Base"/>
      <sheetName val="Transporte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OS1"/>
      <sheetName val="COMPOS2"/>
      <sheetName val="COMPOS3"/>
      <sheetName val="1- QUADRO DE QUANTIDADE (2)"/>
      <sheetName val="Pato"/>
      <sheetName val="Transporte 5m³"/>
      <sheetName val="Transporte 4m³"/>
      <sheetName val="Transporte 4t"/>
      <sheetName val="Transporte Mat. Frio"/>
      <sheetName val="Cronograma (2)"/>
      <sheetName val="ESTUDO PREÇOS"/>
      <sheetName val="Dados"/>
      <sheetName val="Plan1"/>
      <sheetName val="AUX."/>
      <sheetName val="Real"/>
      <sheetName val="Calendário"/>
      <sheetName val="Resumo Vertical"/>
      <sheetName val="PATO - BR - 425 aditivo"/>
      <sheetName val="1-_QUADRO_DE_QUANTIDADE_(2)"/>
      <sheetName val="Transporte_5m³"/>
      <sheetName val="Transporte_4m³"/>
      <sheetName val="Transporte_4t"/>
      <sheetName val="Transporte_Mat__Frio"/>
      <sheetName val="Cronograma_(2)"/>
      <sheetName val="ESTUDO_PREÇOS"/>
      <sheetName val="BANCO"/>
      <sheetName val="Índices_de_Reajustamento"/>
      <sheetName val="PROJETO"/>
      <sheetName val="dez00"/>
      <sheetName val="D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MAPA"/>
      <sheetName val="Resumo de Medição"/>
      <sheetName val="Medição Consolidada"/>
      <sheetName val="PGQ _ Mapa de Chuva4"/>
      <sheetName val="200701 Canteiro"/>
      <sheetName val="Aluguéis"/>
      <sheetName val="222002 SOLO BRITA"/>
      <sheetName val="230000 IMPRIMAÇÃO"/>
      <sheetName val="240000 P. LIGAÇÃO"/>
      <sheetName val="254000 MBUQ"/>
      <sheetName val="810000 Tapa Buraco"/>
      <sheetName val="810005 Reparo Local"/>
      <sheetName val="810101 Rem. Man MBUQ"/>
      <sheetName val="810101 Rem. Man SoloBrita"/>
      <sheetName val="15039 Aq CAP"/>
      <sheetName val="60361 Aq CM30"/>
      <sheetName val="60362 Aq RR1c"/>
      <sheetName val="890000 Roçada Manual"/>
      <sheetName val="890001 Roçada Cap Colo"/>
      <sheetName val="890100 Roçada Mecan"/>
      <sheetName val="900197 Transp. Com. 10m³"/>
      <sheetName val="900200 Transp. Loc. Basc. 5m³"/>
      <sheetName val="900203 Transp. Mat. Remendos"/>
      <sheetName val="900290 Transp. Com. Carroc."/>
      <sheetName val="Boletim"/>
      <sheetName val="100000"/>
      <sheetName val="395000"/>
      <sheetName val="830001"/>
      <sheetName val="830102"/>
      <sheetName val="840200"/>
    </sheetNames>
    <sheetDataSet>
      <sheetData sheetId="0"/>
      <sheetData sheetId="1" refreshError="1"/>
      <sheetData sheetId="2">
        <row r="116">
          <cell r="B116">
            <v>561.1</v>
          </cell>
        </row>
        <row r="117">
          <cell r="B117">
            <v>2.4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1"/>
      <sheetName val="geral"/>
      <sheetName val="COMPOS1"/>
    </sheetNames>
    <sheetDataSet>
      <sheetData sheetId="0"/>
      <sheetData sheetId="1"/>
      <sheetData sheetId="2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1"/>
      <sheetName val="geral"/>
      <sheetName val="Plan2"/>
      <sheetName val="Plan3"/>
      <sheetName val="Plan4"/>
      <sheetName val="Plan5"/>
      <sheetName val="Plan6"/>
      <sheetName val="Plan7"/>
      <sheetName val="FRESAGEM (I)"/>
      <sheetName val="RECOMPOS. REV.CBUQ(XIV)"/>
      <sheetName val="SINAL HORIZ"/>
      <sheetName val="ESCAVAÇÃO(II)ok"/>
      <sheetName val="ESC MEC DE VALA(VI)"/>
      <sheetName val="CONCR CICL 01"/>
      <sheetName val="ARGAMASSA 02"/>
      <sheetName val="ENROC JOG 03"/>
      <sheetName val="ENROC ARRUM 04"/>
      <sheetName val="CONCR CIM (XII)"/>
      <sheetName val="FORMA (IV)"/>
      <sheetName val="LIMP PONTE"/>
      <sheetName val="LIMP DE VALA DE DRENAGEM 07"/>
      <sheetName val="LIMP DE DESCIDA D AGUA (V)"/>
      <sheetName val="GUARDA CORPO (III)"/>
      <sheetName val="RECOMP MAN ATERRO 09"/>
      <sheetName val="REMOÇÃO DE MAN DE BARREIRA 10"/>
      <sheetName val="RECOMP MEC ATERRO 11"/>
      <sheetName val="ROÇ MAN (IX)"/>
      <sheetName val="ROÇ COL (X)"/>
      <sheetName val="REGMECFAIXA(I)OK"/>
      <sheetName val="CAPINA(XI)"/>
      <sheetName val="CAIAÇÃO (VIII)"/>
      <sheetName val="LIMPPLACA(VI)"/>
      <sheetName val="RECOMPPLACA(VII)"/>
      <sheetName val="LIMP SARJ M FIO((IV)"/>
      <sheetName val="LIMP BUEIRO"/>
      <sheetName val="TAPA BURACO"/>
      <sheetName val="REMENDO PRO FRIO"/>
      <sheetName val="REMENDO PROF PIL"/>
      <sheetName val="CORR DEF MAN FRIO"/>
      <sheetName val="CORR DEF MBUQ(XIII)"/>
      <sheetName val="CHUVA"/>
    </sheetNames>
    <sheetDataSet>
      <sheetData sheetId="0">
        <row r="43">
          <cell r="C43">
            <v>2.327</v>
          </cell>
        </row>
      </sheetData>
      <sheetData sheetId="1">
        <row r="60">
          <cell r="U60">
            <v>77677.78300000001</v>
          </cell>
        </row>
        <row r="101">
          <cell r="U101">
            <v>77185.775999999998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 refreshError="1"/>
      <sheetData sheetId="39"/>
      <sheetData sheetId="40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1"/>
      <sheetName val="geral"/>
    </sheetNames>
    <sheetDataSet>
      <sheetData sheetId="0"/>
      <sheetData sheetId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elo"/>
      <sheetName val="SETUP"/>
      <sheetName val="ENCARGOS"/>
      <sheetName val="BDI"/>
      <sheetName val="SINAPI_COMP"/>
      <sheetName val="SINAPI_INSUMO"/>
      <sheetName val="RCTR0330"/>
      <sheetName val="RPEP0040"/>
      <sheetName val="RPEP0050"/>
      <sheetName val="RPEP0060"/>
      <sheetName val="CONSULTORIA"/>
    </sheetNames>
    <sheetDataSet>
      <sheetData sheetId="0"/>
      <sheetData sheetId="1">
        <row r="3">
          <cell r="C3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ntese"/>
      <sheetName val="DemoRes"/>
      <sheetName val="DemoRes (2)"/>
      <sheetName val="RecLiqServ"/>
      <sheetName val="RecLiqServ (2)"/>
      <sheetName val="IndQtd"/>
      <sheetName val="RecUni"/>
      <sheetName val="DetDemoRes"/>
      <sheetName val="DetDemoRes (2)"/>
      <sheetName val="Demanda"/>
      <sheetName val="PlanInv"/>
      <sheetName val="PlaFin"/>
      <sheetName val="FluxCxa"/>
      <sheetName val="BalPat"/>
      <sheetName val="RecHum"/>
      <sheetName val="Bvr"/>
      <sheetName val="sispecabr99"/>
      <sheetName val="MêsBase"/>
      <sheetName val="#REF"/>
      <sheetName val="Principal"/>
      <sheetName val="BadeR99_NBA"/>
      <sheetName val="Controle De ASO's"/>
      <sheetName val="Variaveis"/>
      <sheetName val="Previsão de Vagões"/>
      <sheetName val="Espera"/>
      <sheetName val="Saldos"/>
      <sheetName val="Gráficos"/>
      <sheetName val="Navios"/>
      <sheetName val="Armazéns"/>
      <sheetName val="Resumo"/>
      <sheetName val="Check List- Gerrot"/>
      <sheetName val="Categori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ntese"/>
      <sheetName val="DemoRes"/>
      <sheetName val="DemoRes (2)"/>
      <sheetName val="RecLiqServ"/>
      <sheetName val="RecLiqServ (2)"/>
      <sheetName val="IndQtd"/>
      <sheetName val="RecUni"/>
      <sheetName val="DetDemoRes"/>
      <sheetName val="DetDemoRes (2)"/>
      <sheetName val="Demanda"/>
      <sheetName val="PlanInv"/>
      <sheetName val="PlaFin"/>
      <sheetName val="FluxCxa"/>
      <sheetName val="BalPat"/>
      <sheetName val="RecHum"/>
      <sheetName val="Bvr"/>
      <sheetName val="sispecabr99"/>
      <sheetName val="MêsBase"/>
      <sheetName val="#REF"/>
      <sheetName val="Principal"/>
      <sheetName val="BadeR99_NBA"/>
      <sheetName val="Veic Ind-Marcosa"/>
      <sheetName val="Pareto Dispersões por Produto"/>
      <sheetName val="Pareto Dispersões por Área"/>
      <sheetName val="Extratif Dispersões por Área"/>
      <sheetName val="Plan1"/>
      <sheetName val="N5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.U"/>
      <sheetName val="C_U"/>
      <sheetName val="SERVIÇOS"/>
      <sheetName val="MARSHALL"/>
      <sheetName val="Pista"/>
      <sheetName val="REPAROS LOCAL."/>
      <sheetName val="Acostamento"/>
      <sheetName val="COMPOS1"/>
      <sheetName val="Plan1"/>
      <sheetName val="geral"/>
      <sheetName val="Compactação  manual"/>
      <sheetName val="Reaterro e compactação"/>
      <sheetName val="Escavação mecanica e reaterro"/>
      <sheetName val="Valeta VPC 01"/>
      <sheetName val="Valeta VPA 01"/>
      <sheetName val="Dreno DPS 01"/>
      <sheetName val="Dreno DPS 02"/>
      <sheetName val="Dreno DPS 07"/>
      <sheetName val="Dreno DPS 08"/>
      <sheetName val="Boca saída dreno BSD 01"/>
      <sheetName val="Boca saída dreno BSD 02"/>
      <sheetName val="Sarjeta STC 02"/>
      <sheetName val="Sarjeta SCT 03"/>
      <sheetName val="Sarjeta SCC 01"/>
      <sheetName val="Meio fio MFC 01"/>
      <sheetName val="Meio fio MFC 03"/>
      <sheetName val="Meio fio MFC 05"/>
      <sheetName val="Cx. coletora CCS 01"/>
      <sheetName val="Cx. coletora CCS 02"/>
      <sheetName val="Cx. coletora CCS03"/>
      <sheetName val="Cx. coletora CCS06"/>
      <sheetName val="Cx. coletora CCS 07"/>
      <sheetName val="Cx. coletora CCS 10"/>
      <sheetName val="Cx. coletora CCT 02"/>
      <sheetName val="Cx. coletora CCT 03"/>
      <sheetName val="Descida dágua DAR 03"/>
      <sheetName val="Descida dágua DAD 02"/>
      <sheetName val="Descida dágua DAD 06"/>
      <sheetName val="Descida dágua DAD 14"/>
      <sheetName val="Descida dágua DAD 16"/>
      <sheetName val="Entrada dágua EDA 01"/>
      <sheetName val="Entrada dágua EDA 02"/>
      <sheetName val="Dissipador DEB 01"/>
      <sheetName val="Dissipador DEB 03"/>
      <sheetName val="Dissipador DEB 07"/>
      <sheetName val="Dissipador DEB 08"/>
      <sheetName val="BLS 02"/>
      <sheetName val="BLD 02"/>
      <sheetName val="CLP 16"/>
      <sheetName val="PVI 03"/>
      <sheetName val="chamine CPV01"/>
      <sheetName val="Transposição sarjeta"/>
      <sheetName val="Enrocamento pedra jogada"/>
      <sheetName val="Alvenaria pedra argam"/>
      <sheetName val="restauração"/>
      <sheetName val="Demolição concreto simples"/>
      <sheetName val="Alvenaria tijolo"/>
      <sheetName val="AUXILIAR Dentes BDTC 1,00m "/>
      <sheetName val="AUXILIAR Dentes BDTC 1,20m "/>
      <sheetName val="AUXILIAR Dentes BSTC 0,60m"/>
      <sheetName val="AUXILIAR Dentes BSTC 0,80m "/>
      <sheetName val="AUXILIAR Dentes BSTC 1,00m "/>
      <sheetName val="AUXILIAR Dentes BSTC 1,20m  "/>
      <sheetName val="Usinagem CBUQ"/>
      <sheetName val="Forma comum"/>
      <sheetName val="Forma compensada resinada"/>
      <sheetName val="AUXILIAR Concreto magro"/>
      <sheetName val="AUXILIAR Concreto 10 MPa"/>
      <sheetName val="AUXILIAR Concreto 12 MPa"/>
      <sheetName val="AUXILIAR Concreto 15 MPa"/>
      <sheetName val="Concr. estr. 18 MPa Convencio"/>
      <sheetName val="AUXILIAR Concreto 22 MPa"/>
      <sheetName val="AUXILIAR Concreto 18 MPa"/>
      <sheetName val="AUXILIAR Ciclópico 12 MPa"/>
      <sheetName val="AUXILIAR Argamassa 1-3"/>
      <sheetName val="AUXILIAR Argamassa 1-4"/>
      <sheetName val="Fabricação balizador"/>
      <sheetName val="Concreto 18 MPa (mourão)"/>
      <sheetName val="Mourão esticador cerca"/>
      <sheetName val="Mourão suporte cerca"/>
      <sheetName val="AUXILIAR tubo perfurado"/>
      <sheetName val="AUXILIAR tubo poroso"/>
      <sheetName val="AUXILIAR tubo d=30cm"/>
      <sheetName val="AUXILIAR tubo d=60cm "/>
      <sheetName val="AUXILIAR tubo d=80cm"/>
      <sheetName val="AUXILIAR tubo d=1,0m "/>
      <sheetName val="AUXILIAR tubo d=1,20m"/>
      <sheetName val="Confecção Placa sinalização"/>
      <sheetName val="Confecção suporte placa sinal"/>
      <sheetName val="AUXILIAR lastro brita"/>
      <sheetName val="Parâmetros"/>
      <sheetName val="TPU-MARÇO_2002"/>
      <sheetName val="RESUMO_AUT1"/>
      <sheetName val="IDENTIFICAÇÃO"/>
      <sheetName val="Prod. Diária"/>
      <sheetName val="Resumo"/>
      <sheetName val="PATO"/>
      <sheetName val="MATERIAL"/>
      <sheetName val="Atual"/>
      <sheetName val="INVENTÁRIO"/>
      <sheetName val="Calendário da Famíli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 Edital"/>
      <sheetName val="DADOS_NAO_IMPRIMIR"/>
      <sheetName val="BDI ALT"/>
      <sheetName val="BDI DNIT"/>
      <sheetName val="Plan1"/>
      <sheetName val="INVENTÁRIO "/>
      <sheetName val="Cronograma 1º"/>
      <sheetName val="CURVA ABC"/>
      <sheetName val="ORÇAMENTO"/>
      <sheetName val="ORÇAMENTO (2)"/>
      <sheetName val="Serviços"/>
      <sheetName val="TLCB5"/>
      <sheetName val="TLMR"/>
      <sheetName val="TLCB10"/>
      <sheetName val="TLCC4"/>
      <sheetName val="TCCB10"/>
      <sheetName val="TCCC "/>
      <sheetName val="Quadro res. transp."/>
      <sheetName val="CROQUI "/>
      <sheetName val="FÓRM. TRANS"/>
      <sheetName val="Memória Justificativa"/>
      <sheetName val="CÁLC. TRANS."/>
      <sheetName val="MB VIAB."/>
      <sheetName val="Unit MB"/>
      <sheetName val="MAT.BET"/>
      <sheetName val="Estudo Comparativo"/>
      <sheetName val="MATERIAIS"/>
      <sheetName val="EQUIPAMENTOS"/>
      <sheetName val="MAO-DE-OBRA"/>
      <sheetName val="MBUQ"/>
      <sheetName val="Instalação"/>
      <sheetName val="Mobiliz."/>
      <sheetName val="PREV. --&gt;"/>
      <sheetName val="REC.CAM.GRAN."/>
      <sheetName val="SOLO.BRITA"/>
      <sheetName val="TSS"/>
      <sheetName val="MICRO1.5"/>
      <sheetName val="CONSERVA ROTINEIRA --&gt;"/>
      <sheetName val="REAT. APILOADO"/>
      <sheetName val="SOLO MELHORADO"/>
      <sheetName val="LIMP.PONTE"/>
      <sheetName val="IMPRIMAÇÃO"/>
      <sheetName val="PINT.LIG."/>
      <sheetName val="REC.REV."/>
      <sheetName val="REM.PROF.MAN."/>
      <sheetName val="REM.PROF.MEC"/>
      <sheetName val="TAPA.BUR.SERRA"/>
      <sheetName val="SEL.TRINCA"/>
      <sheetName val="CORR.MBUQ"/>
      <sheetName val="REP.CBUQ"/>
      <sheetName val="Plan2"/>
      <sheetName val="CORR.FRES.DESC."/>
      <sheetName val="LIMP.SARJ.MF."/>
      <sheetName val="LIMP.VALA.CORTE"/>
      <sheetName val="LIMP.VALA.DREN."/>
      <sheetName val="LIMP.DESCIDA"/>
      <sheetName val="LIMP.BUEIRO"/>
      <sheetName val="DESOB.BUEIRO"/>
      <sheetName val="CAIÇÃO"/>
      <sheetName val="R.M.SIN.H."/>
      <sheetName val="REC.CERCA"/>
      <sheetName val="ROC.MAN"/>
      <sheetName val="ROC.MEC"/>
      <sheetName val="ROC.COLONHÃO"/>
      <sheetName val="CORT.AREA.GRAMA"/>
      <sheetName val="CAP.MAN"/>
      <sheetName val="Dest.arv.D=0,15a0,30m"/>
      <sheetName val="Dest.arv.D=&gt;0,30m"/>
      <sheetName val="FRES.DESC."/>
      <sheetName val="CONS. EMERG --&gt;"/>
      <sheetName val="REC.MAN.ATERRO"/>
      <sheetName val="REC.MEC.ATERRO"/>
      <sheetName val="DRENO.SUB"/>
      <sheetName val="OBRAS MELHORAM --&gt;"/>
      <sheetName val="ENROC.PEDRA.ARR."/>
      <sheetName val="ENROC.PEDRA.JOG."/>
      <sheetName val="TUBO.60"/>
      <sheetName val="TUBO.80"/>
      <sheetName val="REC.GUARDA.CORPO"/>
      <sheetName val="Recomp.Guarda Corpo"/>
      <sheetName val="REV.VEG."/>
      <sheetName val="SERVIÇOS AUX --&gt;"/>
      <sheetName val="Usinagem Micro"/>
      <sheetName val="CONCRETO.CICLO"/>
      <sheetName val="CONCRETO.ACBC"/>
      <sheetName val="DOB.COL.ARM."/>
      <sheetName val="FORMA.MAD."/>
      <sheetName val="REAT.COMP.BUEIRO"/>
      <sheetName val="ESC.MAN.1ªCAT"/>
      <sheetName val="ESC.MEC.1ªCAT"/>
      <sheetName val="TRANSPORTE"/>
      <sheetName val="AUXILIARES"/>
      <sheetName val="ADM"/>
      <sheetName val="DIVIS"/>
      <sheetName val="Modelo"/>
      <sheetName val="RESU.SERV"/>
      <sheetName val="SINALIZ"/>
      <sheetName val="MICRO 1.5"/>
      <sheetName val="Gráf1"/>
      <sheetName val="cotacao materiais NASul"/>
      <sheetName val="Pedreirias"/>
    </sheetNames>
    <sheetDataSet>
      <sheetData sheetId="0" refreshError="1"/>
      <sheetData sheetId="1">
        <row r="8">
          <cell r="B8" t="str">
            <v>BR-262/MS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34">
          <cell r="F34">
            <v>13</v>
          </cell>
        </row>
      </sheetData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28">
          <cell r="H28">
            <v>67</v>
          </cell>
        </row>
      </sheetData>
      <sheetData sheetId="98" refreshError="1"/>
      <sheetData sheetId="99" refreshError="1"/>
      <sheetData sheetId="100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 do Orçamento"/>
      <sheetName val="ORÇAMENTO BR-070 LOTE2"/>
      <sheetName val="Cronograma Físico-financeiro"/>
      <sheetName val="CURVA A B C"/>
    </sheetNames>
    <sheetDataSet>
      <sheetData sheetId="0"/>
      <sheetData sheetId="1">
        <row r="37">
          <cell r="E37" t="str">
            <v>NOVEMBRO/09</v>
          </cell>
        </row>
      </sheetData>
      <sheetData sheetId="2"/>
      <sheetData sheetId="3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 TOTAL NÃO PRECISA"/>
      <sheetName val="RELATÓRIO- NÃO PRECISA SEET"/>
      <sheetName val="Ofício"/>
      <sheetName val="Empreiteira_Agrimat"/>
      <sheetName val="RESUMO-DVOP"/>
      <sheetName val="Reajuste "/>
      <sheetName val="Crono Físico-Financeiro "/>
      <sheetName val="Boletim Desempenho"/>
      <sheetName val="Base"/>
      <sheetName val="Sub-base"/>
      <sheetName val="Reforço Subleito"/>
      <sheetName val="Imprimação"/>
      <sheetName val="TSD-FOG"/>
      <sheetName val="CBUQ "/>
      <sheetName val="TSS"/>
      <sheetName val="AGREGADOS"/>
      <sheetName val="Mat Asf "/>
      <sheetName val="Corte DMT 50 a 200"/>
      <sheetName val="Corte DMT 800 a 1000"/>
      <sheetName val="DMT "/>
      <sheetName val="compact 100%"/>
      <sheetName val="Solo Mole)"/>
      <sheetName val="Enroncamento Pedra Jogada"/>
      <sheetName val="Cerca "/>
      <sheetName val="Desmatamento"/>
      <sheetName val="OAC"/>
      <sheetName val="Meio fio"/>
      <sheetName val="Dreno"/>
      <sheetName val="VPC"/>
      <sheetName val="TERR_PAV"/>
      <sheetName val="Crongrama SEET (2)"/>
      <sheetName val="RESUMO_DVOP"/>
      <sheetName val="Aterro C"/>
      <sheetName val="Mat As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_Gerais"/>
      <sheetName val="CAPA"/>
      <sheetName val="Contra-Capa"/>
      <sheetName val="Ficha Medição"/>
      <sheetName val="Memória de Cálculo"/>
      <sheetName val="Folha de Medição"/>
      <sheetName val="Folha de Med Acumuladas"/>
      <sheetName val="Canteiro"/>
      <sheetName val="Mobilização Equip"/>
      <sheetName val="Pluviom"/>
      <sheetName val="Fotos"/>
      <sheetName val="BDP"/>
    </sheetNames>
    <sheetDataSet>
      <sheetData sheetId="0">
        <row r="3">
          <cell r="C3" t="str">
            <v>SR/MT-0653/2009-00</v>
          </cell>
        </row>
        <row r="4">
          <cell r="C4" t="str">
            <v>REDRAM CONSTRUTORA DE OBRAS LTDA.</v>
          </cell>
        </row>
        <row r="6">
          <cell r="C6" t="str">
            <v>BR-364/MT</v>
          </cell>
        </row>
        <row r="7">
          <cell r="C7" t="str">
            <v>Divisa GO/MT – Divisa MT/RO</v>
          </cell>
        </row>
        <row r="8">
          <cell r="C8" t="str">
            <v>Entrº MT-170(A)/ 358 - Campo Novo do Parecis</v>
          </cell>
        </row>
        <row r="9">
          <cell r="C9" t="str">
            <v>Km 799,3 - Km 879,3</v>
          </cell>
        </row>
        <row r="12">
          <cell r="C12">
            <v>40114</v>
          </cell>
        </row>
        <row r="16">
          <cell r="C16">
            <v>10</v>
          </cell>
        </row>
        <row r="17">
          <cell r="C17" t="str">
            <v>10ª Medição Parcial</v>
          </cell>
        </row>
        <row r="23">
          <cell r="C23">
            <v>40424</v>
          </cell>
        </row>
        <row r="24">
          <cell r="C24" t="str">
            <v>03 DE SETEMBRO DE 2010</v>
          </cell>
        </row>
        <row r="27">
          <cell r="C27" t="str">
            <v>01/08/2010 a 31/08/2010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g_mec_fx_dm_"/>
      <sheetName val="RESUMO"/>
      <sheetName val="RELATÓRIO"/>
    </sheetNames>
    <sheetDataSet>
      <sheetData sheetId="0"/>
      <sheetData sheetId="1" refreshError="1"/>
      <sheetData sheetId="2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MT modelo"/>
      <sheetName val="reg_mec_fx_dm_"/>
    </sheetNames>
    <sheetDataSet>
      <sheetData sheetId="0"/>
      <sheetData sheetId="1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nteiro"/>
      <sheetName val="AVS"/>
      <sheetName val="Ctr. (3)"/>
      <sheetName val="DMT"/>
      <sheetName val="Equipamentos"/>
      <sheetName val="Materiais"/>
      <sheetName val="Mão de Obra"/>
      <sheetName val="Diversos"/>
      <sheetName val="Trechos"/>
      <sheetName val="Vínculo (2)"/>
      <sheetName val="COLAR (2)"/>
      <sheetName val="Ctr. (2)"/>
      <sheetName val="Reciclagem de Base 1"/>
      <sheetName val="Reciclagem de Base 2"/>
      <sheetName val="CBUQ pol"/>
      <sheetName val="CBUQ Massa Fina"/>
      <sheetName val="Lama Grossa"/>
      <sheetName val="TSSp"/>
      <sheetName val="TSD"/>
      <sheetName val="Remoção CBUQ"/>
      <sheetName val="Selagem de trinca"/>
      <sheetName val="Micro Rev. 2 Cam."/>
      <sheetName val="AAUQ"/>
      <sheetName val="DCD 02 "/>
      <sheetName val="RBAM"/>
      <sheetName val="Base Solo Estab."/>
      <sheetName val="DPS 01"/>
      <sheetName val="Esc mat 1ª cat 600 a 800"/>
      <sheetName val="Compact 100% PN"/>
      <sheetName val="STC 03"/>
      <sheetName val="EDA 01"/>
      <sheetName val="Gabião"/>
      <sheetName val="Hidrossemeadura"/>
      <sheetName val="BSD 03"/>
      <sheetName val="DSS 03"/>
      <sheetName val="BSD 01"/>
      <sheetName val="Reciclagem de Base com BRITA"/>
      <sheetName val="TSS"/>
      <sheetName val="RBSM"/>
      <sheetName val="RBAM(FS)"/>
      <sheetName val="Fresagem Cont."/>
      <sheetName val="Vínculo"/>
      <sheetName val="COLAR"/>
      <sheetName val="Ctr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8">
          <cell r="Y8">
            <v>108.2</v>
          </cell>
        </row>
        <row r="13">
          <cell r="Y13">
            <v>165.7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 Asf"/>
      <sheetName val="DMT modelo"/>
    </sheetNames>
    <sheetDataSet>
      <sheetData sheetId="0"/>
      <sheetData sheetId="1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MTs - L2"/>
      <sheetName val="Mão de Obra"/>
      <sheetName val="variáveis"/>
      <sheetName val="rem prof"/>
      <sheetName val="reciclagem simpl"/>
      <sheetName val="reciclagem cimento"/>
      <sheetName val="base brita"/>
      <sheetName val="fresagem cont"/>
      <sheetName val="fresagem descont"/>
      <sheetName val="imprimação"/>
      <sheetName val="pint lig"/>
      <sheetName val="TSD"/>
      <sheetName val="CBUQ C-reperf"/>
      <sheetName val="CBUQ C-reposição"/>
      <sheetName val="CBUQ C-reforço"/>
      <sheetName val="CBUQ C-pav novo"/>
      <sheetName val="reg subleito"/>
      <sheetName val="sub base solo est s mist"/>
      <sheetName val="CBUQ B"/>
      <sheetName val="Aquis CAP"/>
      <sheetName val="Aquis CM-30"/>
      <sheetName val="Aquis RR1C"/>
      <sheetName val="Aquis RR1C polim"/>
      <sheetName val="Transp quent"/>
      <sheetName val="tranp frio"/>
    </sheetNames>
    <sheetDataSet>
      <sheetData sheetId="0"/>
      <sheetData sheetId="1">
        <row r="14">
          <cell r="E14">
            <v>15.7844</v>
          </cell>
        </row>
        <row r="15">
          <cell r="E15">
            <v>33.482100000000003</v>
          </cell>
        </row>
        <row r="27">
          <cell r="E27">
            <v>8.1313999999999993</v>
          </cell>
        </row>
      </sheetData>
      <sheetData sheetId="2">
        <row r="2">
          <cell r="B2">
            <v>0.27839999999999998</v>
          </cell>
        </row>
        <row r="3">
          <cell r="B3">
            <v>0.15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s09.009.03"/>
      <sheetName val="2s09.009.05"/>
      <sheetName val="2S02.999.05"/>
      <sheetName val="2S02.999.03"/>
      <sheetName val="2S01.001.01"/>
      <sheetName val="1A00.902.01"/>
      <sheetName val="1A01.603.01"/>
      <sheetName val="CX COL"/>
      <sheetName val="1A00.901.51"/>
      <sheetName val="2S04.950.71"/>
      <sheetName val="2S04.942.52"/>
      <sheetName val="2S04.940.51"/>
      <sheetName val="2S04.940.52"/>
      <sheetName val="2S04.910.55"/>
      <sheetName val="1A01.894.51"/>
      <sheetName val="1A01.415.51"/>
      <sheetName val="1A01.410.51"/>
      <sheetName val="1A01.412.51"/>
      <sheetName val="2S04.910.53"/>
      <sheetName val="2S04.910.51"/>
      <sheetName val="2S04.111.51"/>
      <sheetName val="1A00.903.51"/>
      <sheetName val="2S04.110.71"/>
      <sheetName val="2S04.101.53"/>
      <sheetName val="1A01.765.51"/>
      <sheetName val="1A00.908.51"/>
      <sheetName val="2S04.100.73"/>
      <sheetName val="1A01.603.51"/>
      <sheetName val="2S04.101.52"/>
      <sheetName val="1A00.418.51"/>
      <sheetName val="1A00.717.00"/>
      <sheetName val="1A00.716.00"/>
      <sheetName val="1A01.760.51"/>
      <sheetName val="1A01.604.51"/>
      <sheetName val="1A01.401.01"/>
      <sheetName val="1A00.907.51"/>
      <sheetName val="1A01.512.60"/>
      <sheetName val="2 S 01.100.72"/>
      <sheetName val="1A01.893.01"/>
      <sheetName val="1A01.891.01"/>
      <sheetName val="2S04.400.01"/>
      <sheetName val="1A01.890.01"/>
      <sheetName val="1A01.780.01"/>
      <sheetName val="1A01.120.01"/>
      <sheetName val="1A01.105.01"/>
      <sheetName val="1A01.100.01"/>
      <sheetName val="3S01.930.00"/>
      <sheetName val="2S05.120.01"/>
      <sheetName val="2S01.100.01c"/>
      <sheetName val="2S01.100.01B"/>
      <sheetName val="2S05.102.00"/>
      <sheetName val="2S05.100.00"/>
      <sheetName val="4S06.121.01"/>
      <sheetName val="4S06.121.11"/>
      <sheetName val="4S06.200.01"/>
      <sheetName val="4S06.110.22"/>
      <sheetName val="4S06.100.21"/>
      <sheetName val="2S09.002.05"/>
      <sheetName val="2S02.501.52"/>
      <sheetName val="2S02.500.51"/>
      <sheetName val="2S02.300.00"/>
      <sheetName val="2S09.001.05"/>
      <sheetName val="2S02.200.01"/>
      <sheetName val="2S02.200.00"/>
      <sheetName val="2S02.110.00"/>
      <sheetName val="2S01.511.00"/>
      <sheetName val="2S01.100.10"/>
      <sheetName val="2S01.100.09"/>
      <sheetName val="2S01.100.01"/>
      <sheetName val="2S01.005.00"/>
      <sheetName val="DADOS"/>
      <sheetName val="eq"/>
      <sheetName val="mo"/>
      <sheetName val="mat"/>
      <sheetName val="plan"/>
      <sheetName val="RESUMO-SINFR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>
        <row r="2">
          <cell r="A2" t="str">
            <v>E001</v>
          </cell>
          <cell r="B2" t="str">
            <v>Trator de Esteiras-D41E-6- com lâmina (82 Kw)</v>
          </cell>
          <cell r="C2">
            <v>103.7694</v>
          </cell>
          <cell r="D2">
            <v>10.849399999999999</v>
          </cell>
        </row>
        <row r="3">
          <cell r="A3" t="str">
            <v>E002</v>
          </cell>
          <cell r="B3" t="str">
            <v>Trator de Esteiras D6M - com lâmina (104 kW)</v>
          </cell>
          <cell r="C3">
            <v>150.8794</v>
          </cell>
          <cell r="D3">
            <v>10.849399999999999</v>
          </cell>
        </row>
        <row r="4">
          <cell r="A4" t="str">
            <v>E003</v>
          </cell>
          <cell r="B4" t="str">
            <v>Trator de Esteiras D8R - com lâmina ( 228 kW)</v>
          </cell>
          <cell r="C4">
            <v>282.21390000000002</v>
          </cell>
          <cell r="D4">
            <v>10.849399999999999</v>
          </cell>
        </row>
        <row r="5">
          <cell r="A5" t="str">
            <v>E006</v>
          </cell>
          <cell r="B5" t="str">
            <v>Motoniveladora - 120H - (104 kW)</v>
          </cell>
          <cell r="C5">
            <v>110.3526</v>
          </cell>
          <cell r="D5">
            <v>11.4693</v>
          </cell>
        </row>
        <row r="6">
          <cell r="A6" t="str">
            <v>E007</v>
          </cell>
          <cell r="B6" t="str">
            <v>Trator Agricola - MF 292/4 - (77 kW)</v>
          </cell>
          <cell r="C6">
            <v>52.975200000000001</v>
          </cell>
          <cell r="D6">
            <v>8.3695000000000004</v>
          </cell>
        </row>
        <row r="7">
          <cell r="A7" t="str">
            <v>E010</v>
          </cell>
          <cell r="B7" t="str">
            <v>Carregadeira de Pneus - 950G - 3,1 m³ (135 kw)</v>
          </cell>
          <cell r="C7">
            <v>141.58940000000001</v>
          </cell>
          <cell r="D7">
            <v>10.849399999999999</v>
          </cell>
        </row>
        <row r="8">
          <cell r="A8" t="str">
            <v>E011</v>
          </cell>
          <cell r="B8" t="str">
            <v>Retroescavadeira - MF 86HF (57KW)</v>
          </cell>
          <cell r="C8">
            <v>52.539400000000001</v>
          </cell>
          <cell r="D8">
            <v>10.849399999999999</v>
          </cell>
        </row>
        <row r="9">
          <cell r="A9" t="str">
            <v>E013</v>
          </cell>
          <cell r="B9" t="str">
            <v>Rolo Compactador-CA-25-PP-pé de carneiro autop. 11,25t vibrat (85 kW)</v>
          </cell>
          <cell r="C9">
            <v>81.165000000000006</v>
          </cell>
          <cell r="D9">
            <v>8.3695000000000004</v>
          </cell>
        </row>
        <row r="10">
          <cell r="A10" t="str">
            <v>E016</v>
          </cell>
          <cell r="B10" t="str">
            <v>Carregadeira de Pneus - W-20 - 1,33 m³ (79 kW)</v>
          </cell>
          <cell r="C10">
            <v>80.969399999999993</v>
          </cell>
          <cell r="D10">
            <v>10.849399999999999</v>
          </cell>
        </row>
        <row r="11">
          <cell r="A11" t="str">
            <v>E062</v>
          </cell>
          <cell r="B11" t="str">
            <v>Escavadeira Hidráulica - 330 CL - com esteira - cap. 1,7 m³ (184 kM)</v>
          </cell>
          <cell r="C11">
            <v>254.59630000000001</v>
          </cell>
          <cell r="D11">
            <v>11.4693</v>
          </cell>
        </row>
        <row r="12">
          <cell r="A12" t="str">
            <v>E101</v>
          </cell>
          <cell r="B12" t="str">
            <v>Grade de Discos - GA 24 x 24</v>
          </cell>
          <cell r="C12">
            <v>1.8445</v>
          </cell>
          <cell r="D12">
            <v>0</v>
          </cell>
        </row>
        <row r="13">
          <cell r="A13" t="str">
            <v>E105</v>
          </cell>
          <cell r="B13" t="str">
            <v>Rolo Compactador-SP 8000 de pneus autoprop. 21 t (97kW)</v>
          </cell>
          <cell r="C13">
            <v>78.503500000000003</v>
          </cell>
          <cell r="D13">
            <v>8.3695000000000004</v>
          </cell>
        </row>
        <row r="14">
          <cell r="A14" t="str">
            <v>E107</v>
          </cell>
          <cell r="B14" t="str">
            <v>Vassoura Mecânica : - rebocável</v>
          </cell>
          <cell r="C14">
            <v>3.7631999999999999</v>
          </cell>
          <cell r="D14">
            <v>0</v>
          </cell>
        </row>
        <row r="15">
          <cell r="A15" t="str">
            <v>E108</v>
          </cell>
          <cell r="B15" t="str">
            <v>Distruidor de Agregados : - rebocável</v>
          </cell>
          <cell r="C15">
            <v>3.1970999999999998</v>
          </cell>
          <cell r="D15">
            <v>0</v>
          </cell>
        </row>
        <row r="16">
          <cell r="A16" t="str">
            <v>E110</v>
          </cell>
          <cell r="B16" t="str">
            <v>Tanque de Estocagem de Asfalto : - 20.000 1</v>
          </cell>
          <cell r="C16">
            <v>3.15</v>
          </cell>
          <cell r="D16">
            <v>0</v>
          </cell>
        </row>
        <row r="17">
          <cell r="A17" t="str">
            <v>E111</v>
          </cell>
          <cell r="B17" t="str">
            <v>Equip. Distribuição de Asfalto : - montado em caminhão (150 KW)</v>
          </cell>
          <cell r="C17">
            <v>90.014600000000002</v>
          </cell>
          <cell r="D17">
            <v>9.9193999999999996</v>
          </cell>
        </row>
        <row r="18">
          <cell r="A18" t="str">
            <v>E112</v>
          </cell>
          <cell r="B18" t="str">
            <v>Aquecedor de Fluido Térmico : TH III - (8 kW)</v>
          </cell>
          <cell r="C18">
            <v>14.9025</v>
          </cell>
          <cell r="D18">
            <v>0</v>
          </cell>
        </row>
        <row r="19">
          <cell r="A19" t="str">
            <v>E302</v>
          </cell>
          <cell r="B19" t="str">
            <v>Betoneira: - 320 1 (elétrica) (4 kW)</v>
          </cell>
          <cell r="C19">
            <v>8.6752000000000002</v>
          </cell>
          <cell r="D19">
            <v>8.3695000000000004</v>
          </cell>
        </row>
        <row r="20">
          <cell r="A20" t="str">
            <v>E304</v>
          </cell>
          <cell r="B20" t="str">
            <v>Transporte Manual : - carrinho de mão 80 1</v>
          </cell>
          <cell r="C20">
            <v>0.1421</v>
          </cell>
          <cell r="D20">
            <v>0</v>
          </cell>
        </row>
        <row r="21">
          <cell r="A21" t="str">
            <v>E306</v>
          </cell>
          <cell r="B21" t="str">
            <v>Vibrador de Concreto : VIP45/MT2 - de imersão (2 kW)</v>
          </cell>
          <cell r="C21">
            <v>7.8125</v>
          </cell>
          <cell r="D21">
            <v>7.4396000000000004</v>
          </cell>
        </row>
        <row r="22">
          <cell r="A22" t="str">
            <v>E311</v>
          </cell>
          <cell r="B22" t="str">
            <v>Fábric. Pré-Moldado Concreto : - tubos D=0,8m M / F (2 kW)</v>
          </cell>
          <cell r="C22">
            <v>5.0774999999999997</v>
          </cell>
          <cell r="D22">
            <v>0</v>
          </cell>
        </row>
        <row r="23">
          <cell r="A23" t="str">
            <v>E312</v>
          </cell>
          <cell r="B23" t="str">
            <v>Fábric. Pré-Moldado Concreto : - tubos D=1,00m M / F (2 kW)</v>
          </cell>
          <cell r="C23">
            <v>5.4814999999999996</v>
          </cell>
          <cell r="D23">
            <v>0</v>
          </cell>
        </row>
        <row r="24">
          <cell r="A24" t="str">
            <v>E402</v>
          </cell>
          <cell r="B24" t="str">
            <v>Caminhão Carroceria : - de madeira 15 t (170kW)</v>
          </cell>
          <cell r="C24">
            <v>88.628699999999995</v>
          </cell>
          <cell r="D24">
            <v>9.9193999999999996</v>
          </cell>
        </row>
        <row r="25">
          <cell r="A25" t="str">
            <v>E403</v>
          </cell>
          <cell r="B25" t="str">
            <v>Caminhão Carroceria : - de madeira 15 t (170 kW)</v>
          </cell>
          <cell r="C25">
            <v>88.628699999999995</v>
          </cell>
          <cell r="D25">
            <v>9.9193999999999996</v>
          </cell>
        </row>
        <row r="26">
          <cell r="A26" t="str">
            <v>E404</v>
          </cell>
          <cell r="B26" t="str">
            <v>Caminhão Basculante 2423 K - 10 m³ - 15 t (170 kW)</v>
          </cell>
          <cell r="C26">
            <v>92.033699999999996</v>
          </cell>
          <cell r="D26">
            <v>9.9193999999999996</v>
          </cell>
        </row>
        <row r="27">
          <cell r="A27" t="str">
            <v>E406</v>
          </cell>
          <cell r="B27" t="str">
            <v>Caminhão Tanque : L162/51 - 6.000 1 (150 kW)</v>
          </cell>
          <cell r="C27">
            <v>78.231999999999999</v>
          </cell>
          <cell r="D27">
            <v>9.9193999999999996</v>
          </cell>
        </row>
        <row r="28">
          <cell r="A28" t="str">
            <v>E407</v>
          </cell>
          <cell r="B28" t="str">
            <v>Caminhão Tanque : 2423 K - 10.000 1 (170 kW)</v>
          </cell>
          <cell r="C28">
            <v>89.6374</v>
          </cell>
          <cell r="D28">
            <v>9.9193999999999996</v>
          </cell>
        </row>
        <row r="29">
          <cell r="A29" t="str">
            <v>E408</v>
          </cell>
          <cell r="B29" t="str">
            <v>Caminhão carroceria : 710 / 37 - fixa 4 t (80 kW)</v>
          </cell>
          <cell r="C29">
            <v>45.011400000000002</v>
          </cell>
          <cell r="D29">
            <v>9.9193999999999996</v>
          </cell>
        </row>
        <row r="30">
          <cell r="A30" t="str">
            <v>E409</v>
          </cell>
          <cell r="B30" t="str">
            <v>Caminhão Carroceria : L1620/51 - fixa 9 t (150 kW)</v>
          </cell>
          <cell r="C30">
            <v>77.797700000000006</v>
          </cell>
          <cell r="D30">
            <v>9.9193999999999996</v>
          </cell>
        </row>
        <row r="31">
          <cell r="A31" t="str">
            <v>E416</v>
          </cell>
          <cell r="B31" t="str">
            <v>Veiculo Leve : - pick up (4 x 4) (97 kW)</v>
          </cell>
          <cell r="C31">
            <v>56.171999999999997</v>
          </cell>
          <cell r="D31">
            <v>8.9894999999999996</v>
          </cell>
        </row>
        <row r="32">
          <cell r="A32" t="str">
            <v>E432</v>
          </cell>
          <cell r="B32" t="str">
            <v>Caminhão Basculante: FM 12 6x4 - 20 t (279 kW)</v>
          </cell>
          <cell r="C32">
            <v>150.5478</v>
          </cell>
          <cell r="D32">
            <v>9.9193999999999996</v>
          </cell>
        </row>
        <row r="33">
          <cell r="A33" t="str">
            <v>E434</v>
          </cell>
          <cell r="B33" t="str">
            <v>Caminhão Carroceria : L 1620/51 - c/guindaste 6 t x m (150 kW)</v>
          </cell>
          <cell r="C33">
            <v>85.024199999999993</v>
          </cell>
          <cell r="D33">
            <v>9.9193999999999996</v>
          </cell>
        </row>
        <row r="34">
          <cell r="A34" t="str">
            <v>E508</v>
          </cell>
          <cell r="B34" t="str">
            <v>Grupo Gerador : GEHY-3 - 2,5 / 3,0 KVA (3kW)</v>
          </cell>
          <cell r="C34">
            <v>10.6907</v>
          </cell>
          <cell r="D34">
            <v>8.3695000000000004</v>
          </cell>
        </row>
        <row r="35">
          <cell r="A35" t="str">
            <v>E509</v>
          </cell>
          <cell r="B35" t="str">
            <v>Grupo Gerador : - GEHY - 18 - 16,8 / 18,5 KVA (15 kW)</v>
          </cell>
          <cell r="C35">
            <v>16.018699999999999</v>
          </cell>
          <cell r="D35">
            <v>8.3695000000000004</v>
          </cell>
        </row>
        <row r="36">
          <cell r="A36" t="str">
            <v>E904</v>
          </cell>
          <cell r="B36" t="str">
            <v>Máquina de Bancada : - serra circular de 12"</v>
          </cell>
          <cell r="C36">
            <v>0.15859999999999999</v>
          </cell>
          <cell r="D36">
            <v>0</v>
          </cell>
        </row>
        <row r="37">
          <cell r="A37" t="str">
            <v>E906</v>
          </cell>
          <cell r="B37" t="str">
            <v>Compactador Manual : ES 600 - soquete vibratório (2 kW)</v>
          </cell>
          <cell r="C37">
            <v>13.7362</v>
          </cell>
          <cell r="D37">
            <v>7.4396000000000004</v>
          </cell>
        </row>
        <row r="38">
          <cell r="A38" t="str">
            <v>E908</v>
          </cell>
          <cell r="B38" t="str">
            <v>Máquina para Pintura : - demarcação de faixas autoprop.(44 kW)</v>
          </cell>
          <cell r="C38">
            <v>52.059310000000004</v>
          </cell>
          <cell r="D38">
            <v>11.4693</v>
          </cell>
        </row>
        <row r="39">
          <cell r="A39" t="str">
            <v>E909</v>
          </cell>
          <cell r="B39" t="str">
            <v>Equip. para Hidrossemeadura : - 5.500 1 (125 kW)</v>
          </cell>
          <cell r="C39">
            <v>99.427700000000002</v>
          </cell>
          <cell r="D39">
            <v>9.9193999999999996</v>
          </cell>
        </row>
        <row r="40">
          <cell r="A40" t="str">
            <v>E920</v>
          </cell>
          <cell r="B40" t="str">
            <v>Máquina para Pintura : - de faixa a quente p/ mat. Termop. (22 kW)</v>
          </cell>
          <cell r="C40">
            <v>48.274099999999997</v>
          </cell>
          <cell r="D40">
            <v>11.4693</v>
          </cell>
        </row>
        <row r="41">
          <cell r="A41" t="str">
            <v>E921</v>
          </cell>
          <cell r="B41" t="str">
            <v>Fusor : - 600 1 (10kW)</v>
          </cell>
          <cell r="C41">
            <v>19.627500000000001</v>
          </cell>
          <cell r="D41">
            <v>0</v>
          </cell>
        </row>
        <row r="42">
          <cell r="A42" t="str">
            <v>E922</v>
          </cell>
          <cell r="B42" t="str">
            <v>Martelete : - perfurador/rompedor elétrico 11316 (1 KW)</v>
          </cell>
          <cell r="C42">
            <v>7.9108999999999998</v>
          </cell>
          <cell r="D42">
            <v>7.4396000000000004</v>
          </cell>
        </row>
      </sheetData>
      <sheetData sheetId="72" refreshError="1">
        <row r="2">
          <cell r="A2" t="str">
            <v>T314</v>
          </cell>
          <cell r="B2" t="str">
            <v>Operador de equp. Especial</v>
          </cell>
          <cell r="C2">
            <v>11.4693</v>
          </cell>
        </row>
        <row r="3">
          <cell r="A3" t="str">
            <v>T401</v>
          </cell>
          <cell r="B3" t="str">
            <v>Pré-marcador</v>
          </cell>
          <cell r="C3">
            <v>11.4693</v>
          </cell>
        </row>
        <row r="4">
          <cell r="A4" t="str">
            <v>T501</v>
          </cell>
          <cell r="B4" t="str">
            <v>Encarregado de turma</v>
          </cell>
          <cell r="C4">
            <v>10.2294</v>
          </cell>
        </row>
        <row r="5">
          <cell r="A5" t="str">
            <v>T511</v>
          </cell>
          <cell r="B5" t="str">
            <v>Encarregado De Pavimentação</v>
          </cell>
          <cell r="C5">
            <v>21.698699999999999</v>
          </cell>
        </row>
        <row r="7">
          <cell r="A7" t="str">
            <v>T602</v>
          </cell>
          <cell r="B7" t="str">
            <v>Montador</v>
          </cell>
          <cell r="C7">
            <v>7.4394999999999998</v>
          </cell>
        </row>
        <row r="8">
          <cell r="A8" t="str">
            <v>T603</v>
          </cell>
          <cell r="B8" t="str">
            <v>Carpinteiro</v>
          </cell>
          <cell r="C8">
            <v>7.4394999999999998</v>
          </cell>
        </row>
        <row r="9">
          <cell r="A9" t="str">
            <v>T604</v>
          </cell>
          <cell r="B9" t="str">
            <v>Pedreiro</v>
          </cell>
          <cell r="C9">
            <v>7.4394999999999998</v>
          </cell>
        </row>
        <row r="10">
          <cell r="A10" t="str">
            <v>T701</v>
          </cell>
          <cell r="B10" t="str">
            <v>Servente</v>
          </cell>
          <cell r="C10">
            <v>5.2697000000000003</v>
          </cell>
        </row>
      </sheetData>
      <sheetData sheetId="73" refreshError="1"/>
      <sheetData sheetId="74" refreshError="1"/>
      <sheetData sheetId="75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c97"/>
    </sheetNames>
    <definedNames>
      <definedName name="telaC"/>
    </definedNames>
    <sheetDataSet>
      <sheetData sheetId="0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g_mec_fx_dm_"/>
      <sheetName val="Boletim de Desempenho Parcial"/>
    </sheetNames>
    <sheetDataSet>
      <sheetData sheetId="0"/>
      <sheetData sheetId="1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imbo de Nota"/>
      <sheetName val="croqui localiz_"/>
      <sheetName val="Banco"/>
      <sheetName val="Boletim"/>
      <sheetName val="Transporte-N"/>
      <sheetName val="MEDICÃO ADMINISTRAÇÃO"/>
      <sheetName val="Extenso 1 (381)"/>
      <sheetName val="Extenso"/>
      <sheetName val="Dados Contrato"/>
      <sheetName val="Elementos"/>
      <sheetName val="Pluviometria"/>
      <sheetName val="Boletim de Desempenho"/>
      <sheetName val="Cronograma"/>
      <sheetName val="Quadro Ind."/>
      <sheetName val="Nivel Cons."/>
      <sheetName val="Avanço Físico"/>
      <sheetName val="MEDIÇÃO LÍQUIDA"/>
      <sheetName val="MEDIÇÃO CONSOLIDADA"/>
      <sheetName val="Cont_Saldo"/>
      <sheetName val="MEDICÃO RESUMO (040)"/>
      <sheetName val="MEDICÃO RESUMO (381)"/>
      <sheetName val="MEDICÃO RESUMO GERAL"/>
      <sheetName val="01-Muro Gabião"/>
      <sheetName val="Desmat. Destoc.-2"/>
      <sheetName val="03-Esc. Carga 1ª Cat."/>
      <sheetName val="04-Reaterro Apiloado"/>
      <sheetName val="05-Reg. Mec. Faixa Domínio"/>
      <sheetName val="06-Solo p Base Remendo"/>
      <sheetName val="07-Recomp. Rev. CBUQ"/>
      <sheetName val="08-Remoção Mec. Revest. Bet."/>
      <sheetName val="09-Fresagem"/>
      <sheetName val="10-Concreto Ciclópico"/>
      <sheetName val="11-Concreto (Manual + Lanç.)"/>
      <sheetName val="12-Concreto (Conf. + Lanç.)"/>
      <sheetName val="13-Argamassa"/>
      <sheetName val="14-Dobragem e Armadura"/>
      <sheetName val="15-Forma de Madeira"/>
      <sheetName val="16-Reaterro e Comp. Bueiro"/>
      <sheetName val="17-Limpeza de Ponte"/>
      <sheetName val="18-Escavação Manual"/>
      <sheetName val="19-Escav. Mecaniz."/>
      <sheetName val="20-Assent. Dreno Profundo"/>
      <sheetName val="21-Enronc. Pedra Arrum."/>
      <sheetName val="22-Enleivamento"/>
      <sheetName val="23-Enronc. Pedra Jogada"/>
      <sheetName val="24-Alvenaria"/>
      <sheetName val="25-Muro Gabião"/>
      <sheetName val="26-Tapa Buraco"/>
      <sheetName val="27-Remendo Profundo Manual"/>
      <sheetName val="28-Remendo Profundo Mecaniz"/>
      <sheetName val="29-Selagem Trinca"/>
      <sheetName val="30-Correção.Defeito.CBUQ"/>
      <sheetName val="31-Limpesa.Sarjeta"/>
      <sheetName val="32-Valeta.Corte"/>
      <sheetName val="33-Limp. de Vala Dren."/>
      <sheetName val="34-Limpeza de Bueiro"/>
      <sheetName val="35-Desobstrução de Bueiro"/>
      <sheetName val="36-Assent. Tubo 60"/>
      <sheetName val="37-Assent. Tubo 80"/>
      <sheetName val="38-Assent. Tubo 100"/>
      <sheetName val="39-Assent. Tubo 120"/>
      <sheetName val="40-Limp. Placa Sinaliz."/>
      <sheetName val="41-Recomp. Placa Sinaliz."/>
      <sheetName val="42-Caiação"/>
      <sheetName val="43-Renov. Sinal."/>
      <sheetName val="44-Recomp. Total Cerca"/>
      <sheetName val="45-Recomp. Parc. Cerca Mourão"/>
      <sheetName val="46-Recomp. Parc. Cerca Arame"/>
      <sheetName val="47-Recomp. Manual Aterro"/>
      <sheetName val="48-Recomp. Mecan. Aterro1"/>
      <sheetName val="49-Rem. Man. Barreira"/>
      <sheetName val="50-Rem. Mecan. Barreira"/>
      <sheetName val="51-Roçada Manual"/>
      <sheetName val="52-Roçada Colonião"/>
      <sheetName val="53-Roçada Mecaniz"/>
      <sheetName val="54-Capina Manual"/>
      <sheetName val="55-Transp. Comercial 10m3"/>
      <sheetName val="56-Transp. Local 5m3"/>
      <sheetName val="57-Transp. Local Remendo"/>
      <sheetName val="58-Transp. Local Carroc."/>
      <sheetName val="59-Transp. Comercial Carroc."/>
      <sheetName val="55-Transp. Comercial 10m3 (040)"/>
      <sheetName val="56-Transp. Local 5m3 (040)"/>
      <sheetName val="57-Transp. Local Remendo (040)"/>
      <sheetName val="58-Transp. Local Carroc. (040)"/>
      <sheetName val="59-Transp. Com. Carroc. (040)"/>
      <sheetName val="55-Transp. Comercial 10m3 (2)"/>
      <sheetName val="56-Transp. Local 5m3 (2)"/>
      <sheetName val="Transp. Local Remendo-57 (2)"/>
      <sheetName val="58-Transp. Local Carroc. (2)"/>
      <sheetName val="59Transp. Comercial Carroc. (2)"/>
      <sheetName val="60-Moto Serra"/>
      <sheetName val="61-Encarregado"/>
      <sheetName val="62-Servente"/>
      <sheetName val="63-Pedreiro"/>
      <sheetName val="64-Carpinteiro"/>
      <sheetName val="65-Carregadeira Case"/>
      <sheetName val="66-Retroescavadeira"/>
      <sheetName val="67-Caminhão Basc. 5m3"/>
      <sheetName val="68-Caminhão Basc. 10m3"/>
      <sheetName val="69-Caminhão Tanque"/>
      <sheetName val="70-Caminhão Carroceria"/>
      <sheetName val="Tapa Buraco com Clipper-25"/>
      <sheetName val="Tapa Buraco-N"/>
      <sheetName val="Transporte.Mat.Remendo-N"/>
      <sheetName val="Reaterro e Compac. Bueiro"/>
      <sheetName val="Relatorio BR 040.262.381"/>
      <sheetName val="Avanço"/>
      <sheetName val="Indice"/>
      <sheetName val="Gabião"/>
      <sheetName val="P_Ligação"/>
      <sheetName val="Regularização"/>
      <sheetName val="Solo p rem_"/>
      <sheetName val="Rec.Revest.MBUQ"/>
      <sheetName val="Concreto de Cimento"/>
      <sheetName val="Forma madeira"/>
      <sheetName val="Escavação Mecanizada"/>
      <sheetName val="Enrocam. pedra.jogada"/>
      <sheetName val="Vala.drenagem"/>
      <sheetName val="Caiação."/>
      <sheetName val="Rec Mec de Aterro"/>
      <sheetName val="Gráf1"/>
      <sheetName val="MBetuminosa"/>
      <sheetName val="Rec revest"/>
      <sheetName val="Rem pav"/>
      <sheetName val="Ciclopico"/>
      <sheetName val="Portland"/>
      <sheetName val="Aço"/>
      <sheetName val="Argamassa"/>
      <sheetName val="Reaterro"/>
      <sheetName val="Forma"/>
      <sheetName val="Escav_ Mec"/>
      <sheetName val="Dreno"/>
      <sheetName val="Grama"/>
      <sheetName val="New jersey"/>
      <sheetName val="Enrocamento"/>
      <sheetName val="Remendo manual"/>
      <sheetName val="Remendo mec_"/>
      <sheetName val="Guarda corpo"/>
      <sheetName val="Fresagem"/>
      <sheetName val="V de corte"/>
      <sheetName val="Limpeza Bueiro"/>
      <sheetName val="bueiro 80"/>
      <sheetName val="Placas"/>
      <sheetName val="Defensa"/>
      <sheetName val="Balizador"/>
      <sheetName val="Cerca _MOIRÃ0_"/>
      <sheetName val="Cerca _ARAME_"/>
      <sheetName val="Sinalização"/>
      <sheetName val="Aterro manual"/>
      <sheetName val="Aterro"/>
      <sheetName val="Rem_ manual"/>
      <sheetName val="Barreira Mec_"/>
      <sheetName val="Colonião"/>
      <sheetName val="5m³"/>
      <sheetName val="Mat_ Remendos"/>
      <sheetName val="traço"/>
      <sheetName val="Carroceria"/>
      <sheetName val="Limpeza Descida Dágua"/>
      <sheetName val="Armadura"/>
      <sheetName val="Betuminosos"/>
      <sheetName val="Encarregado"/>
      <sheetName val="Servente"/>
      <sheetName val="Pedreiro"/>
      <sheetName val="Retroescavadeira"/>
      <sheetName val="SERVIÇOS EXTRAS"/>
      <sheetName val="Cubaçã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Sumário"/>
      <sheetName val="Capa Apres"/>
      <sheetName val="Apres"/>
      <sheetName val="Capa Mapa"/>
      <sheetName val="Mapa"/>
      <sheetName val="Capa Premissas"/>
      <sheetName val="Premissas"/>
      <sheetName val="Capa Caract. Seg."/>
      <sheetName val="Áreas gramadas"/>
      <sheetName val="Drenagem"/>
      <sheetName val="OAE"/>
      <sheetName val="Capa Memória de Calc"/>
      <sheetName val="Características 1"/>
      <sheetName val="Percentual 1"/>
      <sheetName val="M2 1"/>
      <sheetName val="Características 2"/>
      <sheetName val="Percentual 2"/>
      <sheetName val="M2 2"/>
      <sheetName val="BASE_Características total"/>
      <sheetName val="BASE_Percentual total"/>
      <sheetName val="BASE_M2 total"/>
      <sheetName val="Quantitativos"/>
      <sheetName val="CMB"/>
      <sheetName val="ESP"/>
      <sheetName val="Fresagem"/>
      <sheetName val="Capa Resumo"/>
      <sheetName val="Unifilar"/>
      <sheetName val="Orçamento Total"/>
      <sheetName val="Orçamento por Kmf"/>
      <sheetName val="Orçamento por SOLUÇÃO"/>
      <sheetName val="Crono. Financ. (kmf)"/>
      <sheetName val="BASE_Orçamento por Kmf"/>
      <sheetName val="BASE_Crono. Financ. (kmf)"/>
      <sheetName val="Orçamento Kmf"/>
      <sheetName val="Orçam. Resumo"/>
      <sheetName val="Crono. Financ."/>
      <sheetName val="Canteiro"/>
      <sheetName val="Capa Documentação"/>
      <sheetName val="Capa Anexo I"/>
      <sheetName val="LVC"/>
      <sheetName val="Capa Anexo II"/>
      <sheetName val="Capa Anexo III"/>
      <sheetName val="Capa Anexo IV"/>
      <sheetName val="AVS"/>
      <sheetName val="Ctr."/>
      <sheetName val="C_U"/>
      <sheetName val="Plan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47">
          <cell r="E47" t="str">
            <v>ANEXO I - Levantamento Visual Contínuo (LVC)</v>
          </cell>
        </row>
      </sheetData>
      <sheetData sheetId="40" refreshError="1"/>
      <sheetData sheetId="41" refreshError="1">
        <row r="47">
          <cell r="E47" t="str">
            <v>ANEXO II - Avaliação Objetiva de Superfície (IGG)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Capa (2)"/>
      <sheetName val="Sumário"/>
      <sheetName val="Capa Apres"/>
      <sheetName val="Apres"/>
      <sheetName val="Capa Mapa"/>
      <sheetName val="Mapa"/>
      <sheetName val="Capa Premissas"/>
      <sheetName val="Premissas"/>
      <sheetName val="Capa Caract. Seg."/>
      <sheetName val="Áreas gramadas"/>
      <sheetName val="OAE"/>
      <sheetName val="DRENAGEM"/>
      <sheetName val="Capa Memória de Calc"/>
      <sheetName val="Características"/>
      <sheetName val="Percentual"/>
      <sheetName val="M2"/>
      <sheetName val="Quantitativos"/>
      <sheetName val="CMB"/>
      <sheetName val="ESP"/>
      <sheetName val="Fresagem"/>
      <sheetName val="Capa Resumo"/>
      <sheetName val="Unifilar"/>
      <sheetName val="Orçamento Total"/>
      <sheetName val="Crono. Financ. (kmf) (2)"/>
      <sheetName val="Orçamento por Kmf"/>
      <sheetName val="Orçamento por Solução"/>
      <sheetName val="Orçamento Unitario"/>
      <sheetName val="Orçamento Kmf"/>
      <sheetName val="Orçam. Resumo"/>
      <sheetName val="Crono. Financ."/>
      <sheetName val="Canteiro"/>
      <sheetName val="Capa Documentação"/>
      <sheetName val="Capa Anexo I"/>
      <sheetName val="LVC"/>
      <sheetName val="Capa Anexo II"/>
      <sheetName val="Capa Anexo III"/>
      <sheetName val="Capa Anexo IV"/>
      <sheetName val="AVS"/>
      <sheetName val="Ctr."/>
      <sheetName val="Teor"/>
      <sheetName val="Carimbo de No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o Anual de Trab Orçamento "/>
      <sheetName val="Quadro de Quantidades "/>
      <sheetName val="Cronog Físico Finaceiro "/>
      <sheetName val="Projeto Básico"/>
      <sheetName val="Instalação de Canteiro"/>
      <sheetName val="CRONFISFIN_"/>
      <sheetName val="T_Local Mat_Bet_120_356_482"/>
      <sheetName val="MEMODESC "/>
      <sheetName val="Custo U_ BRITA R_ PROF_jan_01"/>
      <sheetName val="Custo Unit_ P_ LIG_jan_01"/>
      <sheetName val="Mobilização e Desmobilização"/>
      <sheetName val="Aquisiç Transp Mat Betuminoso "/>
      <sheetName val="Gráfico Distâncias Transporte"/>
      <sheetName val="Transp Comercial 10 m³"/>
      <sheetName val="Transp Local Basculante 5 m³ "/>
      <sheetName val="Transp Local  Material Remendo"/>
      <sheetName val="Tansp Local Carroceria 4 T"/>
      <sheetName val="Custo Unit_ MBB jan_01"/>
      <sheetName val="Custo Unit_ T_Bur_jan_01"/>
      <sheetName val="Custo Unit_ R_Prof_jan_01"/>
      <sheetName val="Custo U_Corr_Def_MBB_jan_01"/>
      <sheetName val="PONTES"/>
      <sheetName val="Extenso"/>
      <sheetName val="Custo Unit_ Imprim_abr_00"/>
      <sheetName val="Custo U_ Fres_ Desc_jun_00_"/>
      <sheetName val="Custo Unit_ Sel_Trin_jun_00_"/>
      <sheetName val="C_ U_ CAPA SEL_ C_ P_jun_00_"/>
      <sheetName val="C_ U_ Conc_ Ciclop_jun_00_"/>
      <sheetName val="Custo Unit_ MBUF_jun_00_"/>
      <sheetName val="C_ U_ REC_REV_MBUF_jun_00_"/>
      <sheetName val="Custo Unit_ MBUQ_jun_00_"/>
      <sheetName val="C_ U_ REC_REV_MBUQ_jun_00_"/>
      <sheetName val="Custo U_ A_Dreno Pr_jun_00_"/>
      <sheetName val="Custo U_ Fabr_T_ Dreno_jun_00_"/>
      <sheetName val="Custo U_ Enr_P_ Jogada_jun_00_"/>
      <sheetName val="Custo U_ ASSENT_ TUBO 0_60 _2_"/>
      <sheetName val="Custo U_ Fabr_Tubo 0_60  _2_"/>
      <sheetName val="Custo U_ ASSENT_ TUBO 0_80 _2_"/>
      <sheetName val="Custo U_ Fabr_Tubo 0_80 _2_"/>
      <sheetName val="Custo U_ ASSENT_ TUBO 1_0 _2_"/>
      <sheetName val="Custo U_ Fabr_Tubo 1_0 _2_"/>
      <sheetName val="Custo U_ Sub_ Balizadorset_99"/>
      <sheetName val="Custo U_ F_Balizadorset_99"/>
      <sheetName val="Custo U_ R_p_ cerca Conc_set_99"/>
      <sheetName val="Custo U_ F_Mourão Est_set_99"/>
      <sheetName val="Custo U_ F_Mourão Suporteset_99"/>
      <sheetName val="Carimbo de Nota"/>
    </sheetNames>
    <sheetDataSet>
      <sheetData sheetId="0"/>
      <sheetData sheetId="1"/>
      <sheetData sheetId="2"/>
      <sheetData sheetId="3"/>
      <sheetData sheetId="4"/>
      <sheetData sheetId="5">
        <row r="1">
          <cell r="A1" t="e">
            <v>#REF!</v>
          </cell>
          <cell r="I1" t="e">
            <v>#REF!</v>
          </cell>
        </row>
        <row r="2">
          <cell r="A2" t="e">
            <v>#REF!</v>
          </cell>
          <cell r="K2" t="str">
            <v>EXTENSÃO(KM):</v>
          </cell>
          <cell r="L2">
            <v>97.6</v>
          </cell>
        </row>
        <row r="3">
          <cell r="A3" t="e">
            <v>#REF!</v>
          </cell>
        </row>
        <row r="4">
          <cell r="E4" t="str">
            <v>CRONOGRAMA FÍSICO-FINANCEIRO</v>
          </cell>
        </row>
        <row r="5">
          <cell r="A5" t="str">
            <v>ITEM</v>
          </cell>
          <cell r="B5" t="str">
            <v>DISCRIMINAÇÃO</v>
          </cell>
          <cell r="C5" t="str">
            <v>QUANT.</v>
          </cell>
          <cell r="D5" t="str">
            <v>UN</v>
          </cell>
          <cell r="E5">
            <v>1</v>
          </cell>
          <cell r="F5">
            <v>2</v>
          </cell>
          <cell r="G5">
            <v>3</v>
          </cell>
          <cell r="H5">
            <v>4</v>
          </cell>
          <cell r="I5">
            <v>5</v>
          </cell>
          <cell r="J5">
            <v>6</v>
          </cell>
          <cell r="K5">
            <v>7</v>
          </cell>
          <cell r="L5">
            <v>8</v>
          </cell>
          <cell r="M5">
            <v>9</v>
          </cell>
          <cell r="N5">
            <v>10</v>
          </cell>
          <cell r="O5">
            <v>11</v>
          </cell>
          <cell r="P5">
            <v>12</v>
          </cell>
        </row>
        <row r="6">
          <cell r="A6" t="str">
            <v>01.401.00</v>
          </cell>
          <cell r="B6" t="str">
            <v>RECOMPOSIÇÃO DE REVESTIMENTO PRIMÁRIO</v>
          </cell>
          <cell r="C6" t="str">
            <v>$'Plano Anual de Trab Orçamento '.#REF!#REF!</v>
          </cell>
          <cell r="D6" t="str">
            <v>m³</v>
          </cell>
        </row>
        <row r="7">
          <cell r="A7" t="str">
            <v>01.930.00</v>
          </cell>
          <cell r="B7" t="str">
            <v>REGULARIZAÇÃO MECANIZADA FAIXA DOMÍNIO</v>
          </cell>
          <cell r="C7" t="str">
            <v>$'Plano Anual de Trab Orçamento '.#REF!#REF!</v>
          </cell>
          <cell r="D7" t="str">
            <v>m²</v>
          </cell>
        </row>
        <row r="8">
          <cell r="A8" t="str">
            <v>02.200.00</v>
          </cell>
          <cell r="B8" t="str">
            <v>SOLO PARA BASE REMENDO PROFUNDO</v>
          </cell>
          <cell r="C8" t="str">
            <v>$'Plano Anual de Trab Orçamento '.#REF!#REF!</v>
          </cell>
          <cell r="D8" t="str">
            <v>m³</v>
          </cell>
        </row>
        <row r="9">
          <cell r="A9" t="str">
            <v>02.230.00</v>
          </cell>
          <cell r="B9" t="str">
            <v>BRITA PARA BASE REMENDO PROFUNDO</v>
          </cell>
          <cell r="C9" t="e">
            <v>#REF!</v>
          </cell>
          <cell r="D9" t="str">
            <v>m³</v>
          </cell>
        </row>
        <row r="10">
          <cell r="A10" t="str">
            <v>02.400.00</v>
          </cell>
          <cell r="B10" t="str">
            <v>PINTURA DE LIGAÇÃO</v>
          </cell>
          <cell r="C10" t="str">
            <v>$'Plano Anual de Trab Orçamento '.#REF!#REF!</v>
          </cell>
          <cell r="D10" t="str">
            <v>m²</v>
          </cell>
        </row>
        <row r="11">
          <cell r="A11" t="str">
            <v>02.500.00</v>
          </cell>
          <cell r="B11" t="str">
            <v>CAPA SELANTE COM PEDRISCO</v>
          </cell>
          <cell r="C11" t="str">
            <v>$'Plano Anual de Trab Orçamento '.#REF!#REF!</v>
          </cell>
          <cell r="D11" t="str">
            <v>m²</v>
          </cell>
        </row>
        <row r="12">
          <cell r="A12" t="str">
            <v>02.530.00</v>
          </cell>
          <cell r="B12" t="str">
            <v>MISTURA BETUMINOSA EM BETONEIRA</v>
          </cell>
          <cell r="C12" t="e">
            <v>#REF!</v>
          </cell>
          <cell r="D12" t="str">
            <v>m³</v>
          </cell>
        </row>
        <row r="13">
          <cell r="A13" t="str">
            <v>03.310.00</v>
          </cell>
          <cell r="B13" t="str">
            <v xml:space="preserve"> CONCRETO CICLÓPICO</v>
          </cell>
          <cell r="C13" t="str">
            <v>$'Plano Anual de Trab Orçamento '.#REF!#REF!</v>
          </cell>
          <cell r="D13" t="str">
            <v>m³</v>
          </cell>
        </row>
        <row r="14">
          <cell r="A14" t="str">
            <v>02.540.01</v>
          </cell>
          <cell r="B14" t="str">
            <v>RECOMPOSIÇÃO DO REVESTIMENTO C/ MBUQ</v>
          </cell>
          <cell r="C14" t="str">
            <v>$'Plano Anual de Trab Orçamento '.#REF!#REF!</v>
          </cell>
          <cell r="D14" t="str">
            <v>m³</v>
          </cell>
        </row>
        <row r="15">
          <cell r="A15" t="str">
            <v>03.310.00</v>
          </cell>
          <cell r="B15" t="str">
            <v xml:space="preserve"> CONCRETO CICLÓPICO</v>
          </cell>
          <cell r="C15" t="str">
            <v>$'Plano Anual de Trab Orçamento '.#REF!#REF!</v>
          </cell>
          <cell r="D15" t="str">
            <v>m³</v>
          </cell>
        </row>
        <row r="16">
          <cell r="A16" t="str">
            <v>03.329.00</v>
          </cell>
          <cell r="B16" t="str">
            <v>CONCRETO CIMENTO PORTLAND</v>
          </cell>
          <cell r="C16" t="e">
            <v>#REF!</v>
          </cell>
          <cell r="D16" t="str">
            <v>m³</v>
          </cell>
        </row>
        <row r="17">
          <cell r="A17" t="str">
            <v>03.340.02</v>
          </cell>
          <cell r="B17" t="str">
            <v>ARGAMASSA CIMENTO-AREIA  1:6</v>
          </cell>
          <cell r="C17" t="e">
            <v>#REF!</v>
          </cell>
          <cell r="D17" t="str">
            <v>m³</v>
          </cell>
        </row>
        <row r="18">
          <cell r="A18" t="str">
            <v>03.370.00</v>
          </cell>
          <cell r="B18" t="str">
            <v>FORMAS</v>
          </cell>
          <cell r="C18" t="e">
            <v>#REF!</v>
          </cell>
          <cell r="D18" t="str">
            <v>m²</v>
          </cell>
        </row>
        <row r="19">
          <cell r="A19" t="str">
            <v>03.940.00</v>
          </cell>
          <cell r="B19" t="str">
            <v>REATERRO APILOADO</v>
          </cell>
          <cell r="C19" t="e">
            <v>#REF!</v>
          </cell>
          <cell r="D19" t="str">
            <v>m³</v>
          </cell>
        </row>
        <row r="20">
          <cell r="A20" t="str">
            <v>03.950.00</v>
          </cell>
          <cell r="B20" t="str">
            <v>LIMPEZA DE PONTE</v>
          </cell>
          <cell r="C20" t="e">
            <v>#REF!</v>
          </cell>
          <cell r="D20" t="str">
            <v>m</v>
          </cell>
        </row>
        <row r="21">
          <cell r="A21" t="str">
            <v>04.000.00</v>
          </cell>
          <cell r="B21" t="str">
            <v>ESCAVAÇÃO MANUAL</v>
          </cell>
          <cell r="C21" t="e">
            <v>#REF!</v>
          </cell>
          <cell r="D21" t="str">
            <v>m³</v>
          </cell>
        </row>
        <row r="22">
          <cell r="A22" t="str">
            <v>04.001.00</v>
          </cell>
          <cell r="B22" t="str">
            <v>ESC. DE VALA EM MATERIAL DE 1ª CAT.</v>
          </cell>
          <cell r="C22" t="e">
            <v>#REF!</v>
          </cell>
          <cell r="D22" t="str">
            <v>m³</v>
          </cell>
        </row>
        <row r="23">
          <cell r="A23" t="str">
            <v>04.590.00</v>
          </cell>
          <cell r="B23" t="str">
            <v>ASSENTAMENTO DE DRENO PROFUNDO</v>
          </cell>
          <cell r="C23" t="str">
            <v>$'Plano Anual de Trab Orçamento '.#REF!#REF!</v>
          </cell>
          <cell r="D23" t="str">
            <v>m</v>
          </cell>
        </row>
        <row r="24">
          <cell r="A24" t="str">
            <v>05.000.00</v>
          </cell>
          <cell r="B24" t="str">
            <v>ENROCAMENTO DE PEDRA ARRUMADA</v>
          </cell>
          <cell r="C24" t="e">
            <v>#REF!</v>
          </cell>
          <cell r="D24" t="str">
            <v>m³</v>
          </cell>
        </row>
        <row r="25">
          <cell r="A25" t="str">
            <v>05.001.00</v>
          </cell>
          <cell r="B25" t="str">
            <v>ENROCAMENTO DE PEDRA JOGADA</v>
          </cell>
          <cell r="C25" t="str">
            <v>$'Plano Anual de Trab Orçamento '.#REF!#REF!</v>
          </cell>
          <cell r="D25" t="str">
            <v>m³</v>
          </cell>
        </row>
        <row r="26">
          <cell r="A26" t="str">
            <v>05.101.02</v>
          </cell>
          <cell r="B26" t="str">
            <v>REVESTIMENTO VEGETAL C/ GRAMA EM LEIVAS</v>
          </cell>
          <cell r="C26" t="e">
            <v>#REF!</v>
          </cell>
          <cell r="D26" t="str">
            <v>m²</v>
          </cell>
        </row>
        <row r="27">
          <cell r="A27" t="str">
            <v>08.100.00</v>
          </cell>
          <cell r="B27" t="str">
            <v>TAPA BURACO</v>
          </cell>
          <cell r="C27" t="e">
            <v>#REF!</v>
          </cell>
          <cell r="D27" t="str">
            <v>km</v>
          </cell>
        </row>
        <row r="28">
          <cell r="A28" t="str">
            <v>08.101.01</v>
          </cell>
          <cell r="B28" t="str">
            <v>REMENDO PROF. C/ DEM. MANUAL</v>
          </cell>
          <cell r="C28" t="e">
            <v>#REF!</v>
          </cell>
          <cell r="D28" t="str">
            <v>km</v>
          </cell>
        </row>
        <row r="29">
          <cell r="A29" t="str">
            <v>08.101.02</v>
          </cell>
          <cell r="B29" t="str">
            <v>REMENDO PROF. C/ DEM. MECANIZADA</v>
          </cell>
          <cell r="C29" t="str">
            <v>$'Plano Anual de Trab Orçamento '.#REF!#REF!</v>
          </cell>
          <cell r="D29" t="str">
            <v>km</v>
          </cell>
        </row>
        <row r="30">
          <cell r="A30" t="str">
            <v>08.103.00</v>
          </cell>
          <cell r="B30" t="str">
            <v>SELAGEM DE TRINCA</v>
          </cell>
          <cell r="C30" t="str">
            <v>$'Plano Anual de Trab Orçamento '.#REF!#REF!</v>
          </cell>
          <cell r="D30" t="str">
            <v>km</v>
          </cell>
        </row>
        <row r="31">
          <cell r="A31" t="str">
            <v>08.109.00</v>
          </cell>
          <cell r="B31" t="str">
            <v>CORREÇÃO DE DEFEITOS C/ MIST. BETUM.</v>
          </cell>
          <cell r="C31" t="str">
            <v>$'Plano Anual de Trab Orçamento '.#REF!#REF!</v>
          </cell>
          <cell r="D31" t="str">
            <v>km</v>
          </cell>
        </row>
        <row r="32">
          <cell r="A32" t="str">
            <v>08.109.22</v>
          </cell>
          <cell r="B32" t="str">
            <v>FRESAGEM DESCONTÍNUA A FRIO ESP. 5 CM</v>
          </cell>
          <cell r="C32" t="str">
            <v>$'Plano Anual de Trab Orçamento '.#REF!#REF!</v>
          </cell>
          <cell r="D32" t="str">
            <v>m²</v>
          </cell>
        </row>
        <row r="33">
          <cell r="A33" t="str">
            <v>08.200.00</v>
          </cell>
          <cell r="B33" t="str">
            <v>RECOMPOSIÇÃO DE GUARDA CORPO</v>
          </cell>
          <cell r="C33" t="e">
            <v>#REF!</v>
          </cell>
          <cell r="D33" t="str">
            <v>m</v>
          </cell>
        </row>
        <row r="34">
          <cell r="A34" t="str">
            <v>08.300.01</v>
          </cell>
          <cell r="B34" t="str">
            <v>LIMPEZA SARJETA E MEIO-FIO</v>
          </cell>
          <cell r="C34" t="e">
            <v>#REF!</v>
          </cell>
          <cell r="D34" t="str">
            <v>m</v>
          </cell>
        </row>
        <row r="35">
          <cell r="A35" t="str">
            <v>08.301.01</v>
          </cell>
          <cell r="B35" t="str">
            <v>LIMPEZA DE VALETA DE CORTE</v>
          </cell>
          <cell r="C35" t="e">
            <v>#REF!</v>
          </cell>
          <cell r="D35" t="str">
            <v>m</v>
          </cell>
        </row>
        <row r="36">
          <cell r="A36" t="str">
            <v>08.301.02</v>
          </cell>
          <cell r="B36" t="str">
            <v>LIMPEZA DE VALA DE DRENAGEM</v>
          </cell>
          <cell r="C36" t="e">
            <v>#REF!</v>
          </cell>
          <cell r="D36" t="str">
            <v>m</v>
          </cell>
        </row>
        <row r="37">
          <cell r="A37" t="str">
            <v>08.302.01</v>
          </cell>
          <cell r="B37" t="str">
            <v>LIMPEZA  DE BUEIRO</v>
          </cell>
          <cell r="C37" t="e">
            <v>#REF!</v>
          </cell>
          <cell r="D37" t="str">
            <v>m³</v>
          </cell>
        </row>
        <row r="38">
          <cell r="A38" t="str">
            <v>08.302.02</v>
          </cell>
          <cell r="B38" t="str">
            <v>DESOBSTRUÇÃO  DE BUEIRO</v>
          </cell>
          <cell r="C38" t="e">
            <v>#REF!</v>
          </cell>
          <cell r="D38" t="str">
            <v>m³</v>
          </cell>
        </row>
        <row r="39">
          <cell r="A39" t="str">
            <v>08.302.03</v>
          </cell>
          <cell r="B39" t="str">
            <v>ASSENTAMENTO TUBO CONCRETO D=0,6 M</v>
          </cell>
          <cell r="C39" t="str">
            <v>$'Plano Anual de Trab Orçamento '.#REF!#REF!</v>
          </cell>
          <cell r="D39" t="str">
            <v>m</v>
          </cell>
        </row>
        <row r="40">
          <cell r="A40" t="str">
            <v>08.302.04</v>
          </cell>
          <cell r="B40" t="str">
            <v>ASSENTAMENTO TUBO CONCRETO D=0,8 M</v>
          </cell>
          <cell r="C40" t="str">
            <v>$'Plano Anual de Trab Orçamento '.#REF!#REF!</v>
          </cell>
          <cell r="D40" t="str">
            <v>m</v>
          </cell>
        </row>
        <row r="41">
          <cell r="A41" t="str">
            <v>08.302.05</v>
          </cell>
          <cell r="B41" t="str">
            <v>ASSENTAMENTO TUBO CONCRETO D=1,0 M</v>
          </cell>
          <cell r="C41" t="str">
            <v>$'Plano Anual de Trab Orçamento '.#REF!#REF!</v>
          </cell>
          <cell r="D41" t="str">
            <v>m</v>
          </cell>
        </row>
        <row r="42">
          <cell r="A42" t="str">
            <v>08.400.01</v>
          </cell>
          <cell r="B42" t="str">
            <v>RECOMPOSIÇÃO DE PLACAS DE SINALIZAÇÃO</v>
          </cell>
          <cell r="C42" t="e">
            <v>#REF!</v>
          </cell>
          <cell r="D42" t="str">
            <v>ud</v>
          </cell>
        </row>
        <row r="43">
          <cell r="A43" t="str">
            <v>08.400.02</v>
          </cell>
          <cell r="B43" t="str">
            <v>SUBSTITUIÇÃO DE BALIZADOR</v>
          </cell>
          <cell r="C43" t="str">
            <v>$'Plano Anual de Trab Orçamento '.#REF!#REF!</v>
          </cell>
          <cell r="D43" t="str">
            <v>ud</v>
          </cell>
        </row>
        <row r="44">
          <cell r="A44" t="str">
            <v>08.401.00</v>
          </cell>
          <cell r="B44" t="str">
            <v>RECOMPOSIÇÃO DE DEFENSA METÁLICA</v>
          </cell>
          <cell r="C44" t="e">
            <v>#REF!</v>
          </cell>
          <cell r="D44" t="str">
            <v>m</v>
          </cell>
        </row>
        <row r="45">
          <cell r="A45" t="str">
            <v>08.402.00</v>
          </cell>
          <cell r="B45" t="str">
            <v>CAIAÇÃO</v>
          </cell>
          <cell r="C45" t="e">
            <v>#REF!</v>
          </cell>
          <cell r="D45" t="str">
            <v>m²</v>
          </cell>
        </row>
        <row r="46">
          <cell r="A46" t="str">
            <v>08.404.01</v>
          </cell>
          <cell r="B46" t="str">
            <v>RECOMP. PARCIAL CERCA  CONCR.-MOURÃO</v>
          </cell>
          <cell r="C46" t="str">
            <v>$'Plano Anual de Trab Orçamento '.#REF!#REF!</v>
          </cell>
          <cell r="D46" t="str">
            <v>km</v>
          </cell>
        </row>
        <row r="47">
          <cell r="A47" t="str">
            <v>08.404.02</v>
          </cell>
          <cell r="B47" t="str">
            <v>RECOMP. PARCIAL CERCA  CONCR.-ARAME</v>
          </cell>
          <cell r="C47" t="str">
            <v>$'Plano Anual de Trab Orçamento '.#REF!#REF!</v>
          </cell>
          <cell r="D47" t="str">
            <v>km</v>
          </cell>
        </row>
        <row r="48">
          <cell r="A48" t="str">
            <v>08.500.00</v>
          </cell>
          <cell r="B48" t="str">
            <v>RECOMPOSIÇÃO MANUAL DE ATERRO</v>
          </cell>
          <cell r="C48" t="e">
            <v>#REF!</v>
          </cell>
          <cell r="D48" t="str">
            <v>km</v>
          </cell>
        </row>
        <row r="49">
          <cell r="A49" t="str">
            <v>08.501.00</v>
          </cell>
          <cell r="B49" t="str">
            <v>RECOMPOSIÇÃO MECANIZADA DE ATERRO</v>
          </cell>
          <cell r="C49" t="str">
            <v>$'Plano Anual de Trab Orçamento '.#REF!#REF!</v>
          </cell>
          <cell r="D49" t="str">
            <v>km</v>
          </cell>
        </row>
        <row r="50">
          <cell r="A50" t="str">
            <v>08.510.00</v>
          </cell>
          <cell r="B50" t="str">
            <v>REMOCÀO MANUAL DE BARREIRA</v>
          </cell>
          <cell r="C50" t="e">
            <v>#REF!</v>
          </cell>
          <cell r="D50" t="str">
            <v>km</v>
          </cell>
        </row>
        <row r="51">
          <cell r="A51" t="str">
            <v>08.511.00</v>
          </cell>
          <cell r="B51" t="str">
            <v>REMOCÀO MECANIZADA DE BARREIRA</v>
          </cell>
          <cell r="C51" t="e">
            <v>#REF!</v>
          </cell>
          <cell r="D51" t="str">
            <v>km</v>
          </cell>
        </row>
        <row r="52">
          <cell r="A52" t="str">
            <v>08.900.00</v>
          </cell>
          <cell r="B52" t="str">
            <v>ROÇADA MANUAL</v>
          </cell>
          <cell r="C52" t="e">
            <v>#REF!</v>
          </cell>
          <cell r="D52" t="str">
            <v>ha</v>
          </cell>
        </row>
        <row r="53">
          <cell r="A53" t="str">
            <v>08.900.01</v>
          </cell>
          <cell r="B53" t="str">
            <v>ROÇADA DE CAPIM COLONIÃO</v>
          </cell>
          <cell r="C53" t="e">
            <v>#REF!</v>
          </cell>
          <cell r="D53" t="str">
            <v>ha</v>
          </cell>
        </row>
        <row r="54">
          <cell r="A54" t="str">
            <v>08.901.01</v>
          </cell>
          <cell r="B54" t="str">
            <v>CORTE E LIMPEZA DE ÁREAS GRAMADAS</v>
          </cell>
          <cell r="C54" t="e">
            <v>#REF!</v>
          </cell>
          <cell r="D54" t="str">
            <v>m²</v>
          </cell>
        </row>
        <row r="55">
          <cell r="A55" t="str">
            <v>08.910.00</v>
          </cell>
          <cell r="B55" t="str">
            <v>CAPINA MANUAL</v>
          </cell>
          <cell r="C55" t="e">
            <v>#REF!</v>
          </cell>
          <cell r="D55" t="str">
            <v>m²</v>
          </cell>
        </row>
        <row r="56">
          <cell r="A56" t="str">
            <v>09.002.00</v>
          </cell>
          <cell r="B56" t="str">
            <v>TRANSPORTE CAMINHÃO EM BASCULANTE 4m³</v>
          </cell>
          <cell r="C56" t="e">
            <v>#REF!</v>
          </cell>
          <cell r="D56" t="str">
            <v>t.km</v>
          </cell>
        </row>
        <row r="57">
          <cell r="A57" t="str">
            <v>09.002.01</v>
          </cell>
          <cell r="B57" t="str">
            <v>TRANSPORTE CAMINHÃO CARROCERIA FIXA 4 T</v>
          </cell>
          <cell r="C57" t="e">
            <v>#REF!</v>
          </cell>
          <cell r="D57" t="str">
            <v>t.km</v>
          </cell>
        </row>
        <row r="58">
          <cell r="A58" t="str">
            <v>09.002.03</v>
          </cell>
          <cell r="B58" t="str">
            <v>TRANSPORTE ESPECIAL EM BASCULANTE 4m3</v>
          </cell>
          <cell r="C58" t="str">
            <v>$'Plano Anual de Trab Orçamento '.#REF!#REF!</v>
          </cell>
          <cell r="D58" t="str">
            <v>t.km</v>
          </cell>
        </row>
        <row r="59">
          <cell r="A59" t="str">
            <v>09.102.00</v>
          </cell>
          <cell r="B59" t="str">
            <v>TRANSPORTE LOCAL DE MAT. BET. À FRIO</v>
          </cell>
          <cell r="C59" t="str">
            <v>$'Plano Anual de Trab Orçamento '.#REF!#REF!</v>
          </cell>
          <cell r="D59" t="str">
            <v>t.km</v>
          </cell>
        </row>
        <row r="60">
          <cell r="A60" t="str">
            <v>09.202.00</v>
          </cell>
          <cell r="B60" t="str">
            <v>TRANSPORTE DE ÁGUA</v>
          </cell>
          <cell r="C60" t="str">
            <v>$'Plano Anual de Trab Orçamento '.#REF!#REF!</v>
          </cell>
          <cell r="D60" t="str">
            <v>t.km</v>
          </cell>
        </row>
        <row r="61">
          <cell r="A61" t="str">
            <v>M.3.34</v>
          </cell>
          <cell r="B61" t="str">
            <v>PARAFUSO FIXAÇÃO PLACA SINALIZAÇÃO</v>
          </cell>
          <cell r="C61" t="e">
            <v>#REF!</v>
          </cell>
          <cell r="D61" t="str">
            <v>un</v>
          </cell>
        </row>
        <row r="62">
          <cell r="A62" t="str">
            <v>M.3.35</v>
          </cell>
          <cell r="B62" t="str">
            <v>PARAFUSO FIXAÇÃO TRAVESSA EM PL. SINAL.</v>
          </cell>
          <cell r="C62" t="e">
            <v>#REF!</v>
          </cell>
          <cell r="D62" t="str">
            <v>un</v>
          </cell>
        </row>
        <row r="63">
          <cell r="A63" t="str">
            <v>m.3.46</v>
          </cell>
          <cell r="B63" t="str">
            <v>CHAPA DE AÇO Nº 16 TRATADA</v>
          </cell>
          <cell r="C63" t="e">
            <v>#REF!</v>
          </cell>
          <cell r="D63" t="str">
            <v>m²</v>
          </cell>
        </row>
        <row r="64">
          <cell r="A64" t="str">
            <v>M.4.06</v>
          </cell>
          <cell r="B64" t="str">
            <v>CAIBRO 7,5 CM x 7,5 cm</v>
          </cell>
          <cell r="C64" t="e">
            <v>#REF!</v>
          </cell>
          <cell r="D64" t="str">
            <v>m</v>
          </cell>
        </row>
        <row r="65">
          <cell r="A65" t="str">
            <v>M.6.09</v>
          </cell>
          <cell r="B65" t="str">
            <v>TINTA ESMALTE SINTÉTICO FOSCO</v>
          </cell>
          <cell r="C65" t="e">
            <v>#REF!</v>
          </cell>
          <cell r="D65" t="str">
            <v>l</v>
          </cell>
        </row>
        <row r="66">
          <cell r="A66" t="str">
            <v>M.6.12</v>
          </cell>
          <cell r="B66" t="str">
            <v>LIXA PARA FERRO Nº 100</v>
          </cell>
          <cell r="C66" t="e">
            <v>#REF!</v>
          </cell>
          <cell r="D66" t="str">
            <v>un</v>
          </cell>
        </row>
        <row r="67">
          <cell r="A67" t="str">
            <v>M.9.70</v>
          </cell>
          <cell r="B67" t="str">
            <v>PELÍCULA REFLETIVA LENTES INCLUSAS</v>
          </cell>
          <cell r="C67" t="e">
            <v>#REF!</v>
          </cell>
          <cell r="D67" t="str">
            <v>m²</v>
          </cell>
        </row>
        <row r="68">
          <cell r="A68" t="str">
            <v>E.4.12</v>
          </cell>
          <cell r="B68" t="str">
            <v>VEÍCULO SEDAN ATÉ 100 HP</v>
          </cell>
          <cell r="C68">
            <v>12</v>
          </cell>
          <cell r="D68" t="str">
            <v>mês</v>
          </cell>
        </row>
        <row r="69">
          <cell r="B69" t="str">
            <v>VALORES EM REAIS</v>
          </cell>
          <cell r="C69" t="str">
            <v>VALOR MENSAL</v>
          </cell>
        </row>
        <row r="70">
          <cell r="C70" t="str">
            <v>VALOR ACUMULADO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-DVOP"/>
      <sheetName val="Cubação"/>
      <sheetName val="Sub-base"/>
    </sheetNames>
    <sheetDataSet>
      <sheetData sheetId="0"/>
      <sheetData sheetId="1" refreshError="1"/>
      <sheetData sheetId="2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ÓRIO"/>
      <sheetName val="RESUMO-DVOP"/>
      <sheetName val="Cronograma Físico-Financeiro"/>
      <sheetName val="REAJU"/>
      <sheetName val="Aterro"/>
      <sheetName val="Aterro a 100% PN (2)"/>
      <sheetName val="DMT MEDIÇÃO (2)"/>
      <sheetName val="DMT MEDIÇÃO"/>
      <sheetName val="Plan1"/>
      <sheetName val="Cortes"/>
      <sheetName val="ESCAVAÇÃO"/>
      <sheetName val="Limpeza da faixa de domínio"/>
      <sheetName val="Colchão drenante"/>
      <sheetName val="Pintura"/>
      <sheetName val="Grama"/>
      <sheetName val="Meio fio"/>
      <sheetName val="Plan2"/>
      <sheetName val="Transporte de brita"/>
      <sheetName val="Sarjeta geral "/>
      <sheetName val="DRENO"/>
      <sheetName val="SINALIZAÇÃO HORIZONTAL (2)"/>
      <sheetName val="SINALIZAÇÃO VERTICAL"/>
      <sheetName val="SINALIZAÇÃO HORIZONTAL"/>
      <sheetName val="RESUMO_DVOP"/>
    </sheetNames>
    <sheetDataSet>
      <sheetData sheetId="0"/>
      <sheetData sheetId="1" refreshError="1">
        <row r="35">
          <cell r="C35" t="str">
            <v>Local e data: Peixoto de Azevedo/MT, 28 de fevereiro de 1998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fício"/>
      <sheetName val="RESUMO - MEDIÇÃO"/>
      <sheetName val="_DMT_"/>
      <sheetName val="DRENAGEM"/>
      <sheetName val="Cabeçalho"/>
      <sheetName val="Desmatamento "/>
      <sheetName val="DMT"/>
      <sheetName val="Corte"/>
      <sheetName val="Aterro"/>
      <sheetName val="Regula"/>
      <sheetName val="Forro de cascalho"/>
      <sheetName val="Sub-base"/>
      <sheetName val="Base"/>
      <sheetName val="Imprimação"/>
      <sheetName val="TSD"/>
      <sheetName val="TSS"/>
      <sheetName val="AGREGADOS"/>
      <sheetName val="REAJUSTAMENTO"/>
      <sheetName val="Plan1"/>
    </sheetNames>
    <sheetDataSet>
      <sheetData sheetId="0"/>
      <sheetData sheetId="1"/>
      <sheetData sheetId="2"/>
      <sheetData sheetId="3"/>
      <sheetData sheetId="4" refreshError="1">
        <row r="11">
          <cell r="B11" t="str">
            <v>Convênio: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 extra"/>
      <sheetName val="Ofício"/>
      <sheetName val="RESUMO-4ª MED"/>
      <sheetName val="Crono F-Financeiro"/>
      <sheetName val="RESUMO_PARA_REAJ"/>
      <sheetName val="REAJU"/>
      <sheetName val="Limpeza"/>
      <sheetName val="Compact de fundo"/>
      <sheetName val="REB e aterro"/>
      <sheetName val="Rebaixo"/>
      <sheetName val="Regula"/>
      <sheetName val="Sub-base"/>
      <sheetName val=" base"/>
      <sheetName val="Imprimação"/>
      <sheetName val="TSD-FOG"/>
      <sheetName val="Cerca "/>
      <sheetName val="Dreno"/>
      <sheetName val="Meio fio"/>
      <sheetName val="Enrocamento"/>
      <sheetName val="OAC2"/>
      <sheetName val="Cx de contensão"/>
      <sheetName val="Reg mec faixa dominio"/>
      <sheetName val="CÁLC.DMT-T "/>
      <sheetName val="DMT_TERRAPLENAGEM "/>
      <sheetName val="DMT_EV "/>
      <sheetName val="Cubação (S)"/>
      <sheetName val="EMPOLAMENTO"/>
      <sheetName val="BD-IN-Á-10-11"/>
      <sheetName val="DMTvol.CAMINHÃO 14-10"/>
      <sheetName val="Scraper"/>
      <sheetName val="Aterro Entr Faz"/>
      <sheetName val="RESUMO_4ª MED"/>
      <sheetName val="DG"/>
    </sheetNames>
    <sheetDataSet>
      <sheetData sheetId="0" refreshError="1"/>
      <sheetData sheetId="1" refreshError="1"/>
      <sheetData sheetId="2">
        <row r="22">
          <cell r="V22" t="str">
            <v>Eng° Luiz Tadeu Parisi</v>
          </cell>
        </row>
      </sheetData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em."/>
      <sheetName val="Ofício"/>
      <sheetName val="Resumo 1"/>
      <sheetName val="C. Físico-Finan"/>
      <sheetName val="Fisico Sangue 2"/>
      <sheetName val="Folha 1"/>
      <sheetName val="Trans Med."/>
      <sheetName val="Folha 4.1"/>
      <sheetName val="Planilha"/>
      <sheetName val="CronFIFI"/>
      <sheetName val="Tubul.  2"/>
      <sheetName val="Tub. 3 "/>
      <sheetName val="Tub. 4"/>
      <sheetName val="Folha 6"/>
      <sheetName val="Folha 7"/>
      <sheetName val="Físico Sangue 1"/>
      <sheetName val="RESUMO-DVOP"/>
      <sheetName val="RESUMO_8ª MED"/>
      <sheetName val="SERV-EXTRAS"/>
      <sheetName val="Planilha 358 (Saldo)"/>
    </sheetNames>
    <sheetDataSet>
      <sheetData sheetId="0" refreshError="1"/>
      <sheetData sheetId="1" refreshError="1"/>
      <sheetData sheetId="2">
        <row r="13">
          <cell r="B13" t="str">
            <v>SERVIÇOS PRELIMINARES</v>
          </cell>
        </row>
      </sheetData>
      <sheetData sheetId="3"/>
      <sheetData sheetId="4" refreshError="1"/>
      <sheetData sheetId="5" refreshError="1"/>
      <sheetData sheetId="6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"/>
      <sheetName val="desmat. destoc 0,15m"/>
      <sheetName val="desmat. destoc 0,15 a 0,30m"/>
      <sheetName val="ECT DMT 50m"/>
      <sheetName val="ECT DMT 50-200m"/>
      <sheetName val="ECT DMT 200-400m "/>
      <sheetName val="ECT DMT 400-600m  "/>
      <sheetName val="ECT DMT 600-800m"/>
      <sheetName val="ECT DMT 800-1000m "/>
      <sheetName val="ECT DMT 1000-1200m "/>
      <sheetName val="ECT DMT 1200-1400m"/>
      <sheetName val="ECT DMT 1400-1600m "/>
      <sheetName val="ECT DMT 1600-1800m"/>
      <sheetName val="ECT DMT 1800-2000m"/>
      <sheetName val="ECT DMT 2000-3000m "/>
      <sheetName val="ECT DMT 3000-5000m"/>
      <sheetName val="Compactação Aterro 95%"/>
      <sheetName val="Compactação Aterro 100% "/>
      <sheetName val="Compactação  botafora"/>
      <sheetName val="Alvenaria pedra argam"/>
      <sheetName val="Alvenaria tijolo"/>
      <sheetName val="AUXILIAR Dentes BDTC 1,00m "/>
      <sheetName val="AUXILIAR Dentes BDTC 1,20m "/>
      <sheetName val="AUXILIAR Dentes BSTC 0,60m"/>
      <sheetName val="AUXILIAR Dentes BSTC 0,80m "/>
      <sheetName val="AUXILIAR Dentes BSTC 1,00m "/>
      <sheetName val="AUXILIAR Dentes BSTC 1,20m  "/>
      <sheetName val="Usinagem CBUQ"/>
      <sheetName val="Forma comum"/>
      <sheetName val="Forma compensada resinada"/>
      <sheetName val="AUXILIAR Concreto magro"/>
      <sheetName val="AUXILIAR Concreto 10 MPa"/>
      <sheetName val="AUXILIAR Concreto 12 MPa"/>
      <sheetName val="AUXILIAR Concreto 15 MPa"/>
      <sheetName val="Concr. estr. 18 MPa Convencio"/>
      <sheetName val="AUXILIAR Concreto 22 MPa"/>
      <sheetName val="AUXILIAR Concreto 18 MPa"/>
      <sheetName val="AUXILIAR Ciclópico 12 MPa"/>
      <sheetName val="AUXILIAR Argamassa 1-3"/>
      <sheetName val="AUXILIAR Argamassa 1-4"/>
      <sheetName val="Fabricação balizador"/>
      <sheetName val="Concreto 18 MPa (mourão)"/>
      <sheetName val="Mourão esticador cerca"/>
      <sheetName val="Mourão suporte cerca"/>
      <sheetName val="AUXILIAR tubo perfurado"/>
      <sheetName val="AUXILIAR tubo poroso"/>
      <sheetName val="AUXILIAR tubo d=30cm"/>
      <sheetName val="AUXILIAR tubo d=60cm "/>
      <sheetName val="AUXILIAR tubo d=80cm"/>
      <sheetName val="AUXILIAR tubo d=1,0m "/>
      <sheetName val="AUXILIAR tubo d=1,20m"/>
      <sheetName val="Confecção Placa sinalização"/>
      <sheetName val="Confecção suporte placa sinal"/>
      <sheetName val="AUXILIAR lastro brita"/>
      <sheetName val="Compactação  manual"/>
      <sheetName val="Reaterro e compactação"/>
      <sheetName val="Escavação mecanica e reaterro"/>
      <sheetName val="Valeta VPC 01"/>
      <sheetName val="Valeta VPA 01"/>
      <sheetName val="Dreno DPS 01"/>
      <sheetName val="Dreno DPS 02"/>
      <sheetName val="Dreno DPS 07"/>
      <sheetName val="Dreno DPS 08"/>
      <sheetName val="Boca saída dreno BSD 01"/>
      <sheetName val="Boca saída dreno BSD 02"/>
      <sheetName val="Sarjeta STC 02"/>
      <sheetName val="Teor"/>
      <sheetName val="C.U"/>
      <sheetName val="RESUMO-4ª MED"/>
      <sheetName val="Capa Memória de Calc"/>
      <sheetName val="Capa Resumo"/>
      <sheetName val="Capa Documentação"/>
      <sheetName val="Capa Anexo I"/>
      <sheetName val="Capa Anexo II"/>
      <sheetName val="Capa Anexo III"/>
      <sheetName val="Capa Premissas"/>
      <sheetName val="Capa Caract. Seg."/>
      <sheetName val="Capa Anexo IV"/>
      <sheetName val="P A T O 98 D"/>
      <sheetName val="RELATÓRIO"/>
      <sheetName val="Capa Apres"/>
      <sheetName val="Capa Mapa"/>
      <sheetName val="450"/>
      <sheetName val="DADOS"/>
      <sheetName val="PROJETO"/>
      <sheetName val="Capa Caract_ Seg_"/>
      <sheetName val="Orçamentária"/>
      <sheetName val="Instalação e manutenção de cant"/>
      <sheetName val="Resumo 1"/>
      <sheetName val="Mat"/>
      <sheetName val="IDENTIFIC. EMPRESA - Q1"/>
      <sheetName val="P A T O 99 B"/>
      <sheetName val="SINALIZAÇÃO VERTICAL"/>
      <sheetName val="Cálculo"/>
      <sheetName val="D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ÁRIO"/>
      <sheetName val="CROQUIS"/>
      <sheetName val="MATBET CUSTO"/>
      <sheetName val="MATBET PREÇO UNIT"/>
      <sheetName val="SERVIÇOS"/>
      <sheetName val="MOBIL-CANT"/>
      <sheetName val="ORÇAMENTO"/>
      <sheetName val="TLCB5"/>
      <sheetName val="TLMR"/>
      <sheetName val="TCC4"/>
      <sheetName val="TLMB"/>
      <sheetName val="TCCB10"/>
      <sheetName val="CRONOGAMA 1º"/>
      <sheetName val="CRONOGAMA 2º"/>
      <sheetName val="COMPOSIÇÕES"/>
      <sheetName val="COMPOSIÇÕES2"/>
      <sheetName val="RESUMO_AUT1"/>
    </sheetNames>
    <sheetDataSet>
      <sheetData sheetId="0">
        <row r="1">
          <cell r="B1" t="str">
            <v>MARÇO/06</v>
          </cell>
        </row>
        <row r="6">
          <cell r="D6">
            <v>2.58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76">
          <cell r="H76">
            <v>0.33</v>
          </cell>
        </row>
      </sheetData>
      <sheetData sheetId="15"/>
      <sheetData sheetId="16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1"/>
      <sheetName val="COORD REL CLIENTE"/>
      <sheetName val="GER FATURAMENTO"/>
      <sheetName val="ANAL RECEITA"/>
      <sheetName val="GER CLIENTES CONSUMIDORES"/>
      <sheetName val="COORD VENDAS VAREJO"/>
      <sheetName val="SOHO"/>
      <sheetName val="COORD ADM DE ACESSO"/>
      <sheetName val="GER REDE DE ACESSO"/>
      <sheetName val="COORD REDE DE ACESSO"/>
      <sheetName val="COO REDE DE ACESSO INTERIOR"/>
      <sheetName val="GER TUP´S"/>
      <sheetName val="VENDAS TUP´S"/>
      <sheetName val="OPERAÇÃO"/>
      <sheetName val="EXTRA  VENDAS TUP´S"/>
      <sheetName val="COORD OPERAÇÃO"/>
      <sheetName val="Check List- Gerrot"/>
      <sheetName val="VENDAS&quot;TUP´S"/>
      <sheetName val="OPERAÇÃM"/>
      <sheetName val="EXTRC  VENDAS&quot;TUP´S"/>
      <sheetName val="COORD ORERAÇÃO"/>
      <sheetName val="Validações"/>
      <sheetName val="Cronograma"/>
      <sheetName val="DIR MERCADO CONSUMIDOR"/>
      <sheetName val="GDP"/>
      <sheetName val="MêsB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PREÇO - ZENITH"/>
      <sheetName val="Ofício"/>
      <sheetName val="RESUMO - MEDIÇÃO"/>
      <sheetName val="CRON. MED."/>
      <sheetName val="Base"/>
      <sheetName val="Sub-Base"/>
      <sheetName val="regula"/>
      <sheetName val="Desmatamento "/>
      <sheetName val="RECUPERAÇÃO-JAZIDA"/>
      <sheetName val="DRENAGEM"/>
      <sheetName val="TERRAPLENAGEM"/>
      <sheetName val="TERRAPLENAGEM (2)"/>
      <sheetName val="Plan4"/>
      <sheetName val="AGREGADOS"/>
      <sheetName val="TSD"/>
      <sheetName val="TSS"/>
      <sheetName val="IMPRIMAÇÃO"/>
      <sheetName val="EMPRÉSTIMO"/>
      <sheetName val="REAJUSTAMENTO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>
        <row r="33">
          <cell r="S33">
            <v>552654.34000000008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 do lote I"/>
      <sheetName val="Planilha de Alteração"/>
      <sheetName val="Dados da alteração"/>
      <sheetName val="Comparativo de preço"/>
      <sheetName val="Memoria de calculo quant. (2)"/>
      <sheetName val="BR-230 POMBAL-S.GONÇALO"/>
      <sheetName val="Diagrama PB - SG"/>
      <sheetName val="PLAN. PB - SG"/>
      <sheetName val="S.GONÇALO Div PB-CE"/>
      <sheetName val="Diagrama Div PB-CE"/>
      <sheetName val="PLAN. S.G - DIV PB.CE"/>
      <sheetName val="BR-405 "/>
      <sheetName val="Diagrama BR-405"/>
      <sheetName val="PLAN. BR-405"/>
      <sheetName val="BR-116"/>
      <sheetName val="Diagrama BR-116"/>
      <sheetName val="PLAN. BR-116"/>
      <sheetName val="Plan10"/>
      <sheetName val="Plan11"/>
      <sheetName val="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7">
          <cell r="B7" t="str">
            <v>KM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ELA ACIONAMENTO"/>
      <sheetName val="Motores"/>
      <sheetName val="Voith"/>
      <sheetName val="henfel"/>
      <sheetName val="Fluidrive"/>
      <sheetName val="ACOPL ENG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960887"/>
      <sheetName val="PROJETO"/>
      <sheetName val="Capa"/>
      <sheetName val="Sumário"/>
      <sheetName val="Capa Apres"/>
      <sheetName val="Apres"/>
      <sheetName val="Capa Mapa"/>
      <sheetName val="Mapa"/>
      <sheetName val="Capa Premissas"/>
      <sheetName val="Premissas"/>
      <sheetName val="Capa Caract. Seg."/>
      <sheetName val="Áreas gramadas"/>
      <sheetName val="OAE"/>
      <sheetName val="Drenagem"/>
      <sheetName val="Capa Memória de Calc"/>
      <sheetName val="Características"/>
      <sheetName val="Percentual"/>
      <sheetName val="M2"/>
      <sheetName val="Quantitativos"/>
      <sheetName val="CMB"/>
      <sheetName val="ESP"/>
      <sheetName val="Fresagem"/>
      <sheetName val="Capa Resumo"/>
      <sheetName val="Unifilar"/>
      <sheetName val="Orçamento Total"/>
      <sheetName val="Crono. Financ. (kmf) (2)"/>
      <sheetName val="Orçamento por Kmf"/>
      <sheetName val="Orçamento por solução"/>
      <sheetName val="Orçamento Kmf"/>
      <sheetName val="Orçam. Resumo"/>
      <sheetName val="Crono. Financ."/>
      <sheetName val="Canteiro"/>
      <sheetName val="Capa Documentação"/>
      <sheetName val="Capa Anexo I"/>
      <sheetName val="LVC"/>
      <sheetName val="Capa Anexo II"/>
      <sheetName val="Capa Anexo III"/>
      <sheetName val="Capa Anexo IV"/>
      <sheetName val="AVS"/>
      <sheetName val="Ctr."/>
      <sheetName val="OR960887.XLS"/>
      <sheetName val="Dados"/>
      <sheetName val="DG"/>
      <sheetName val="QuQuant"/>
      <sheetName val="Orçamentária"/>
      <sheetName val="Orçamento"/>
      <sheetName val="Carimbo de Nota"/>
      <sheetName val="FLUXO - EXECUÇÃO PRÓPRIA"/>
    </sheetNames>
    <definedNames>
      <definedName name="PassaExtenso"/>
    </defined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oio"/>
      <sheetName val="Gráfico"/>
      <sheetName val="Cadastro"/>
      <sheetName val="Controle de Horas"/>
      <sheetName val="Junho - 20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"/>
      <sheetName val="Mar 08"/>
    </sheetNames>
    <sheetDataSet>
      <sheetData sheetId="0" refreshError="1">
        <row r="2">
          <cell r="H2">
            <v>1.2629999999999999</v>
          </cell>
        </row>
        <row r="3">
          <cell r="H3">
            <v>220</v>
          </cell>
        </row>
      </sheetData>
      <sheetData sheetId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matamento "/>
    </sheetNames>
    <sheetDataSet>
      <sheetData sheetId="0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ntese"/>
      <sheetName val="DemoRes"/>
      <sheetName val="DemoRes (2)"/>
      <sheetName val="RecLiqServ"/>
      <sheetName val="RecLiqServ (2)"/>
      <sheetName val="IndQtd"/>
      <sheetName val="RecUni"/>
      <sheetName val="DetDemoRes"/>
      <sheetName val="DetDemoRes (2)"/>
      <sheetName val="Demanda"/>
      <sheetName val="PlanInv"/>
      <sheetName val="PlaFin"/>
      <sheetName val="FluxCxa"/>
      <sheetName val="BalPat"/>
      <sheetName val="RecHum"/>
      <sheetName val="sispecabr99"/>
      <sheetName val="Usiminas "/>
      <sheetName val="Açominas"/>
      <sheetName val="EXEMPLO"/>
      <sheetName val="MENU"/>
      <sheetName val="06X12"/>
      <sheetName val="12X18"/>
      <sheetName val="18X24"/>
      <sheetName val="RESULTS_06X12"/>
      <sheetName val="RESULTS_12X18"/>
      <sheetName val="RESULTS_18X24"/>
      <sheetName val="LISTA_BASE"/>
      <sheetName val="Instruções"/>
      <sheetName val="Identificação"/>
      <sheetName val="Pareto"/>
      <sheetName val="Estratificação"/>
      <sheetName val="Análise das Causas A"/>
      <sheetName val="Análise das Hipóteses A"/>
      <sheetName val="5 Por Ques A"/>
      <sheetName val="PA (A)"/>
      <sheetName val="Análise das Causas B"/>
      <sheetName val="Análise das Hipóteses B"/>
      <sheetName val="5 Por Ques B"/>
      <sheetName val="PA (B)"/>
      <sheetName val="Check1Tabela"/>
      <sheetName val="Conclusão"/>
      <sheetName val="Capa"/>
      <sheetName val="Missão"/>
      <sheetName val="Valores"/>
      <sheetName val="Modelo de Gestão"/>
      <sheetName val="Metas . 2006"/>
      <sheetName val="ICs"/>
      <sheetName val="IVs"/>
      <sheetName val="Maior Melhor"/>
      <sheetName val="Menor  Melhor"/>
      <sheetName val="Menor  Melhor 1"/>
      <sheetName val="Menor  Melhor 2"/>
      <sheetName val="Maior Melhor 3"/>
      <sheetName val="Maior Melhor 4"/>
      <sheetName val="Maior Melhor 5"/>
      <sheetName val="Maior Melhor 6"/>
      <sheetName val="Menor  Melhor 8"/>
      <sheetName val="Menor  Melhor 9"/>
      <sheetName val="RTA´s"/>
      <sheetName val="Planos de Ação"/>
      <sheetName val="EXCEL2"/>
      <sheetName val="Plan1"/>
      <sheetName val="Principal"/>
      <sheetName val="Dados"/>
      <sheetName val="controle-ARQUIVO"/>
      <sheetName val="Análise das Causas "/>
      <sheetName val="Análise das Hipóteses "/>
      <sheetName val="5 Porquês"/>
      <sheetName val="Relatório de Anomali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Índices de Reajustamento"/>
      <sheetName val="Planilha"/>
      <sheetName val="Acomp. Medição"/>
      <sheetName val="Planilha com Reajustamento"/>
      <sheetName val="Planilha Comparativa - Custo"/>
      <sheetName val="S Trecho KM 166 - KM 370"/>
      <sheetName val="PROJE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960887"/>
      <sheetName val="Insumos - Materiais"/>
      <sheetName val="Serviços"/>
    </sheetNames>
    <definedNames>
      <definedName name="PassaExtenso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 Original"/>
      <sheetName val="Plan 2.7"/>
      <sheetName val="Atividades"/>
      <sheetName val="Caldeiraria"/>
      <sheetName val="Memória de Cálculo"/>
      <sheetName val="Legenda"/>
      <sheetName val="PLANILHA CONTRATUAL"/>
      <sheetName val="PROJETO"/>
      <sheetName val="Vargem Grande"/>
      <sheetName val="Dados Informativos"/>
      <sheetName val="Tabela de Salários Adotada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 2_7"/>
      <sheetName val="Plan 2.7"/>
      <sheetName val="Plan1"/>
      <sheetName val="Plan2"/>
      <sheetName val="Plan3"/>
      <sheetName val="Planilha Original"/>
      <sheetName val="Planilha Serviços"/>
      <sheetName val="C.U"/>
      <sheetName val="Orçamento"/>
      <sheetName val="MEMORANDO"/>
    </sheetNames>
    <sheetDataSet>
      <sheetData sheetId="0"/>
      <sheetData sheetId="1" refreshError="1"/>
      <sheetData sheetId="2">
        <row r="4">
          <cell r="A4" t="str">
            <v>DESCRIÇÃO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TO"/>
      <sheetName val="Transp com"/>
      <sheetName val="Transp carro"/>
      <sheetName val="Transp esp"/>
      <sheetName val="CRONOGRAMA"/>
      <sheetName val="Gráfico"/>
      <sheetName val="MÃO DE OBRA"/>
      <sheetName val="EQP2"/>
      <sheetName val="02.200.00"/>
      <sheetName val="02.400.00"/>
      <sheetName val="02.530.01"/>
      <sheetName val="03.329.00"/>
      <sheetName val="03.370.00"/>
      <sheetName val="03.940.00"/>
      <sheetName val="04.000.00"/>
      <sheetName val="08.100.00"/>
      <sheetName val="08.101.01"/>
      <sheetName val="08.103.00"/>
      <sheetName val="08.109.00"/>
      <sheetName val="08.300.01"/>
      <sheetName val="08.301.02"/>
      <sheetName val="08.302.01"/>
      <sheetName val="08.302.02"/>
      <sheetName val="08.402.00"/>
      <sheetName val="08.404.00"/>
      <sheetName val="08.409.01"/>
      <sheetName val="08.500.00"/>
      <sheetName val="08.510.00"/>
      <sheetName val="08.900.00"/>
      <sheetName val="08.910.00"/>
      <sheetName val="09.002.00"/>
      <sheetName val="09.002.01"/>
      <sheetName val="09.002.03"/>
      <sheetName val="E.4.12"/>
      <sheetName val="01.200.00"/>
      <sheetName val="09.517.00"/>
      <sheetName val="09.517.02"/>
      <sheetName val="09.512.13"/>
      <sheetName val="09.512.14"/>
      <sheetName val="09.517.03"/>
      <sheetName val="Simulação"/>
      <sheetName val="Resumo"/>
      <sheetName val="EQUIPAMENTO"/>
      <sheetName val="MATERIAL"/>
      <sheetName val="Desmatamento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>
        <row r="4">
          <cell r="A4">
            <v>36678</v>
          </cell>
        </row>
      </sheetData>
      <sheetData sheetId="42" refreshError="1"/>
      <sheetData sheetId="43"/>
      <sheetData sheetId="44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lha de Rosto - 50"/>
      <sheetName val="MCBR"/>
    </sheetNames>
    <sheetDataSet>
      <sheetData sheetId="0" refreshError="1"/>
      <sheetData sheetId="1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ntético"/>
      <sheetName val="Analitico"/>
      <sheetName val="Médias"/>
      <sheetName val="Cronograma"/>
    </sheetNames>
    <sheetDataSet>
      <sheetData sheetId="0">
        <row r="6">
          <cell r="I6">
            <v>0.24979999999999999</v>
          </cell>
        </row>
      </sheetData>
      <sheetData sheetId="1">
        <row r="10">
          <cell r="J10">
            <v>0.85089999999999999</v>
          </cell>
        </row>
      </sheetData>
      <sheetData sheetId="2" refreshError="1"/>
      <sheetData sheetId="3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960887"/>
      <sheetName val="CUSTO LARANJEIRAS"/>
    </sheetNames>
    <definedNames>
      <definedName name="PassaExtenso"/>
    </definedNames>
    <sheetDataSet>
      <sheetData sheetId="0" refreshError="1"/>
      <sheetData sheetId="1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MP PONTE"/>
      <sheetName val="Indice de Reajuste"/>
    </sheetNames>
    <sheetDataSet>
      <sheetData sheetId="0"/>
      <sheetData sheetId="1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EARA"/>
      <sheetName val="PIAUÍ"/>
      <sheetName val="MARANHÃO"/>
      <sheetName val="PARÁ"/>
      <sheetName val="AMAPA"/>
      <sheetName val="AMAZONAS"/>
      <sheetName val="RORAIMA"/>
      <sheetName val="REUNIÃO GERENCIAL"/>
      <sheetName val="Indicadores"/>
      <sheetName val="Oferta"/>
      <sheetName val="Oferta prevista x real"/>
      <sheetName val="Oferta Real X Aceite"/>
      <sheetName val="Aceite X Realizado"/>
      <sheetName val="Oferta  Real  X  Descarga  Real"/>
      <sheetName val="CONTROLE DE GRÃOS "/>
      <sheetName val="Gráficos"/>
      <sheetName val="Lacunas"/>
      <sheetName val="Controle cargueiros"/>
      <sheetName val="Produtividade"/>
      <sheetName val="Gráficos (2)"/>
      <sheetName val="Produtividade_Fertilizantes"/>
      <sheetName val="Gráfico ano"/>
      <sheetName val="Farol"/>
      <sheetName val="DETALHADO"/>
      <sheetName val="Plan Grãos"/>
      <sheetName val="DADOS"/>
      <sheetName val="OP-Alojamento"/>
      <sheetName val="OP-Banheiro"/>
      <sheetName val="Copa"/>
      <sheetName val="OP-Cozinha"/>
      <sheetName val="Refeitório"/>
      <sheetName val="Vestiário"/>
      <sheetName val="CCO"/>
      <sheetName val="INFORMÁTICA"/>
      <sheetName val="OP-LOCOMOTIVA "/>
      <sheetName val="OP-OFICINAS"/>
      <sheetName val="OP-Sala de Ferramentas"/>
      <sheetName val="OP-SALA MANUTENÇÃO"/>
      <sheetName val="OP-Lavador"/>
      <sheetName val="OP-Almoxarifado"/>
      <sheetName val="OP-Veículo"/>
      <sheetName val="COL-Sala Reunião-Treinamento"/>
      <sheetName val="AD-Escritório"/>
      <sheetName val="COL-Estacionamento"/>
      <sheetName val="COL-Plataforma"/>
      <sheetName val="OP-Posto Abastecimento"/>
      <sheetName val="COL-Pátio-Trecho"/>
      <sheetName val="OP-Auto linha"/>
      <sheetName val="OP-Garagem"/>
      <sheetName val="OP-Obras "/>
      <sheetName val="OP-ESTALEIRO"/>
      <sheetName val="OP-Vagão Dormitório"/>
      <sheetName val="Usiminas "/>
      <sheetName val="Açominas"/>
      <sheetName val="Report to"/>
      <sheetName val="MENU"/>
      <sheetName val="06X12"/>
      <sheetName val="12X18"/>
      <sheetName val="18X24"/>
      <sheetName val="RESULTS_06X12"/>
      <sheetName val="RESULTS_12X18"/>
      <sheetName val="RESULTS_18X24"/>
      <sheetName val="LISTA_BASE"/>
      <sheetName val="Metas"/>
      <sheetName val="dez-ba"/>
      <sheetName val="nov-ba"/>
      <sheetName val="out-ba"/>
      <sheetName val="set-ba"/>
      <sheetName val="ago-ba"/>
      <sheetName val="jul-se"/>
      <sheetName val="jul-al"/>
      <sheetName val="jul-ba"/>
      <sheetName val="jan-ba"/>
      <sheetName val="jan-al"/>
      <sheetName val="jan-se"/>
      <sheetName val="fev-ba"/>
      <sheetName val="fev-al"/>
      <sheetName val="fev-se"/>
      <sheetName val="mar-ba"/>
      <sheetName val="mar-al"/>
      <sheetName val="mar-se"/>
      <sheetName val="abr-ba"/>
      <sheetName val="abr-al"/>
      <sheetName val="abr-se"/>
      <sheetName val="mai-ba"/>
      <sheetName val="mai-se"/>
      <sheetName val="mai-al"/>
      <sheetName val="jun-ba"/>
      <sheetName val="jun-se"/>
      <sheetName val="jun-al"/>
      <sheetName val="Metas Coord Adriana "/>
      <sheetName val="Plan Elaine (Nani) "/>
      <sheetName val="Plan Letieri"/>
      <sheetName val="Plan Mariana "/>
      <sheetName val="Plan Alexandre"/>
      <sheetName val="Plan Dornellas "/>
      <sheetName val="Plan Adauto"/>
      <sheetName val="Plan Rosane "/>
      <sheetName val="Plan Luciana"/>
      <sheetName val="Plan Fabiana "/>
      <sheetName val="Plan Renata"/>
      <sheetName val="Plan Derek"/>
      <sheetName val="Plan Miguel "/>
      <sheetName val="Plan Raphael "/>
      <sheetName val="Plan Veronice"/>
      <sheetName val="Plan Vine"/>
      <sheetName val="Plan Monica "/>
      <sheetName val="Plan Luiz Clapp"/>
      <sheetName val="Plan Naisa"/>
      <sheetName val="Plan Monica Silva"/>
      <sheetName val="Plan Giselle"/>
      <sheetName val="Plan Rubens "/>
      <sheetName val="Plan Cesar "/>
      <sheetName val="Capa"/>
      <sheetName val="Missão"/>
      <sheetName val="Valores"/>
      <sheetName val="Modelo de Gestão"/>
      <sheetName val="Metas . 2006"/>
      <sheetName val="ICs"/>
      <sheetName val="IVs"/>
      <sheetName val="Maior Melhor"/>
      <sheetName val="Menor  Melhor"/>
      <sheetName val="Menor  Melhor 1"/>
      <sheetName val="Menor  Melhor 2"/>
      <sheetName val="Maior Melhor 3"/>
      <sheetName val="Maior Melhor 4"/>
      <sheetName val="Maior Melhor 5"/>
      <sheetName val="Maior Melhor 6"/>
      <sheetName val="Menor  Melhor 8"/>
      <sheetName val="Menor  Melhor 9"/>
      <sheetName val="RTA´s"/>
      <sheetName val="Planos de Ação"/>
      <sheetName val="Tab IC Mar"/>
      <sheetName val="NOME DO COLABORADOR"/>
      <sheetName val="Listas"/>
      <sheetName val="Cronograma"/>
      <sheetName val="Pessoal CVRD"/>
      <sheetName val="Solução"/>
      <sheetName val="#REF"/>
      <sheetName val="sispecabr99"/>
      <sheetName val="Auxiliar"/>
      <sheetName val="Instruções"/>
      <sheetName val="Identificação"/>
      <sheetName val="Estratificação"/>
      <sheetName val="Pareto"/>
      <sheetName val="Análise das Causas "/>
      <sheetName val="Análise das Hipóteses "/>
      <sheetName val="5 Porquês"/>
      <sheetName val="Relatório de Anomalia"/>
      <sheetName val="Ident"/>
      <sheetName val="Estrat"/>
      <sheetName val="Anal Causas"/>
      <sheetName val="Anal Hipot"/>
      <sheetName val="Por Que"/>
      <sheetName val="Rel Anomalia"/>
      <sheetName val="Plan3"/>
      <sheetName val="Custos de Equip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QP"/>
      <sheetName val="HISTOGRAMAS"/>
      <sheetName val="BDI "/>
      <sheetName val="Encargos"/>
      <sheetName val="MAO DE OBRA"/>
      <sheetName val="CPU - MOB PES EQP"/>
      <sheetName val="EH"/>
      <sheetName val="MN"/>
      <sheetName val="TE"/>
      <sheetName val="RC"/>
      <sheetName val="TA+G"/>
      <sheetName val="CB"/>
      <sheetName val="CP"/>
      <sheetName val="BET"/>
      <sheetName val="PROD MEC EQP - 1"/>
      <sheetName val="CPU - SOLO ORG"/>
      <sheetName val="PROD MEC EQP - 2"/>
      <sheetName val="CPU - ECTC 500"/>
      <sheetName val="PROD MEC EQP - 3"/>
      <sheetName val="CPU CTE ROCHA 8500"/>
      <sheetName val="CPU VERT 1"/>
      <sheetName val="CPU VERT 2"/>
      <sheetName val="AUX CPU CONCRETO"/>
      <sheetName val="AUX CPU - ECT 500"/>
      <sheetName val="AUX CPU CTE ROCHA 8500"/>
      <sheetName val="AUX CPU - REG CAVA"/>
      <sheetName val="CPU - DESMOB PES EQP"/>
      <sheetName val="Plan14"/>
      <sheetName val="Plan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teração"/>
      <sheetName val="T.Coml."/>
      <sheetName val="T.Esp."/>
      <sheetName val="T.Água"/>
      <sheetName val="Consumo e Trans.Ligante"/>
      <sheetName val="Resumo DMT"/>
      <sheetName val="COMP PREÇOS 6ªalt"/>
      <sheetName val="Localização de ocorrências"/>
      <sheetName val="Cad.Fornecedores"/>
      <sheetName val="PRO-08"/>
      <sheetName val="EQUIPAMENTOS DEL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s09.009.03"/>
      <sheetName val="2s09.009.05"/>
      <sheetName val="2S02.999.05"/>
      <sheetName val="2S02.999.03"/>
      <sheetName val="2S01.001.01"/>
      <sheetName val="1A00.902.01"/>
      <sheetName val="1A01.603.01"/>
      <sheetName val="CX COL"/>
      <sheetName val="1A00.901.51"/>
      <sheetName val="2S04.950.71"/>
      <sheetName val="2S04.942.52"/>
      <sheetName val="2S04.940.51"/>
      <sheetName val="2S04.940.52"/>
      <sheetName val="2S04.910.55"/>
      <sheetName val="1A01.894.51"/>
      <sheetName val="1A01.415.51"/>
      <sheetName val="1A01.410.51"/>
      <sheetName val="1A01.412.51"/>
      <sheetName val="2S04.910.53"/>
      <sheetName val="2S04.910.51"/>
      <sheetName val="2S04.111.51"/>
      <sheetName val="1A00.903.51"/>
      <sheetName val="2S04.110.71"/>
      <sheetName val="2S04.101.53"/>
      <sheetName val="1A01.765.51"/>
      <sheetName val="1A00.908.51"/>
      <sheetName val="2S04.100.73"/>
      <sheetName val="1A01.603.51"/>
      <sheetName val="2S04.101.52"/>
      <sheetName val="1A00.418.51"/>
      <sheetName val="1A00.717.00"/>
      <sheetName val="1A00.716.00"/>
      <sheetName val="1A01.760.51"/>
      <sheetName val="1A01.604.51"/>
      <sheetName val="1A01.401.01"/>
      <sheetName val="1A00.907.51"/>
      <sheetName val="1A01.512.60"/>
      <sheetName val="2 S 01.100.72"/>
      <sheetName val="1A01.893.01"/>
      <sheetName val="1A01.891.01"/>
      <sheetName val="2S04.400.01"/>
      <sheetName val="1A01.890.01"/>
      <sheetName val="1A01.780.01"/>
      <sheetName val="1A01.120.01"/>
      <sheetName val="1A01.105.01"/>
      <sheetName val="1A01.100.01"/>
      <sheetName val="3S01.930.00"/>
      <sheetName val="2S05.120.01"/>
      <sheetName val="2S01.100.01c"/>
      <sheetName val="2S01.100.01B"/>
      <sheetName val="2S05.102.00"/>
      <sheetName val="2S05.100.00"/>
      <sheetName val="4S06.121.01"/>
      <sheetName val="4S06.121.11"/>
      <sheetName val="4S06.200.01"/>
      <sheetName val="4S06.110.22"/>
      <sheetName val="4S06.100.21"/>
      <sheetName val="2S09.002.05"/>
      <sheetName val="2S02.501.52"/>
      <sheetName val="2S02.500.51"/>
      <sheetName val="2S02.300.00"/>
      <sheetName val="2S09.001.05"/>
      <sheetName val="2S02.200.01"/>
      <sheetName val="2S02.200.00"/>
      <sheetName val="2S02.110.00"/>
      <sheetName val="2S01.511.00"/>
      <sheetName val="2S01.100.10"/>
      <sheetName val="2S01.100.09"/>
      <sheetName val="2S01.100.01"/>
      <sheetName val="2S01.005.00"/>
      <sheetName val="DADOS"/>
      <sheetName val="eq"/>
      <sheetName val="mo"/>
      <sheetName val="mat"/>
      <sheetName val="plan"/>
      <sheetName val="C_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>
        <row r="2">
          <cell r="A2" t="str">
            <v>T314</v>
          </cell>
          <cell r="B2" t="str">
            <v>Operador de equp. Especial</v>
          </cell>
          <cell r="C2">
            <v>11.4693</v>
          </cell>
        </row>
        <row r="3">
          <cell r="A3" t="str">
            <v>T401</v>
          </cell>
          <cell r="B3" t="str">
            <v>Pré-marcador</v>
          </cell>
          <cell r="C3">
            <v>11.4693</v>
          </cell>
        </row>
        <row r="4">
          <cell r="A4" t="str">
            <v>T501</v>
          </cell>
          <cell r="B4" t="str">
            <v>Encarregado de turma</v>
          </cell>
          <cell r="C4">
            <v>10.2294</v>
          </cell>
        </row>
        <row r="5">
          <cell r="A5" t="str">
            <v>T511</v>
          </cell>
          <cell r="B5" t="str">
            <v>Encarregado De Pavimentação</v>
          </cell>
          <cell r="C5">
            <v>21.698699999999999</v>
          </cell>
        </row>
        <row r="7">
          <cell r="A7" t="str">
            <v>T602</v>
          </cell>
          <cell r="B7" t="str">
            <v>Montador</v>
          </cell>
          <cell r="C7">
            <v>7.4394999999999998</v>
          </cell>
        </row>
        <row r="8">
          <cell r="A8" t="str">
            <v>T603</v>
          </cell>
          <cell r="B8" t="str">
            <v>Carpinteiro</v>
          </cell>
          <cell r="C8">
            <v>7.4394999999999998</v>
          </cell>
        </row>
        <row r="9">
          <cell r="A9" t="str">
            <v>T604</v>
          </cell>
          <cell r="B9" t="str">
            <v>Pedreiro</v>
          </cell>
          <cell r="C9">
            <v>7.4394999999999998</v>
          </cell>
        </row>
        <row r="10">
          <cell r="A10" t="str">
            <v>T701</v>
          </cell>
          <cell r="B10" t="str">
            <v>Servente</v>
          </cell>
          <cell r="C10">
            <v>5.2697000000000003</v>
          </cell>
        </row>
      </sheetData>
      <sheetData sheetId="73"/>
      <sheetData sheetId="74"/>
      <sheetData sheetId="75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missas"/>
      <sheetName val="Eqpto"/>
      <sheetName val="MO"/>
      <sheetName val="Mat"/>
      <sheetName val="Planilha"/>
      <sheetName val="Auxiliares"/>
      <sheetName val="Memória"/>
      <sheetName val="Massa Mist. Pavimentação"/>
      <sheetName val="45000_49620_ServAux"/>
      <sheetName val="Custo do CM-30"/>
      <sheetName val="61M_CBMI"/>
      <sheetName val="Cadastro Traços e Obras"/>
      <sheetName val="PROD.PRIM."/>
      <sheetName val="Massa_Mist__Pavimentação"/>
      <sheetName val="Custo_do_CM-30"/>
      <sheetName val="Cadastro_Traços_e_Obras"/>
      <sheetName val="PROD_PRIM_"/>
      <sheetName val="Cadastro"/>
      <sheetName val="Massa_Mist__Pavimentação1"/>
      <sheetName val="Custo_do_CM-301"/>
      <sheetName val="Cadastro_Traços_e_Obras1"/>
      <sheetName val="PROD_PRIM_1"/>
      <sheetName val="C"/>
      <sheetName val="Capa Memória de Calc"/>
      <sheetName val="Capa Resumo"/>
      <sheetName val="Capa Documentação"/>
      <sheetName val="Capa Anexo I"/>
      <sheetName val="Capa Anexo II"/>
      <sheetName val="Capa Anexo III"/>
      <sheetName val="Capa Anexo IV"/>
      <sheetName val="Capa Premissas"/>
      <sheetName val="Capa Caract. Seg."/>
      <sheetName val="Equipamentos"/>
      <sheetName val="IDENTIFIC. EMPRESA - Q1"/>
      <sheetName val="Capa Mapa"/>
      <sheetName val="RESTAURAÇÃO "/>
      <sheetName val="CUSTO ZONA SUL"/>
      <sheetName val="RO"/>
      <sheetName val="DEQ"/>
      <sheetName val="CADPLACAS"/>
      <sheetName val="61M-CBMI"/>
      <sheetName val="DADOS"/>
      <sheetName val="Plan2"/>
      <sheetName val="DG"/>
      <sheetName val="ETIQUETA"/>
    </sheetNames>
    <sheetDataSet>
      <sheetData sheetId="0" refreshError="1"/>
      <sheetData sheetId="1" refreshError="1"/>
      <sheetData sheetId="2" refreshError="1"/>
      <sheetData sheetId="3" refreshError="1">
        <row r="4">
          <cell r="E4">
            <v>1</v>
          </cell>
        </row>
        <row r="5">
          <cell r="B5" t="str">
            <v>45000</v>
          </cell>
          <cell r="C5" t="str">
            <v>EXTRACAO E CARGA DE AREIA</v>
          </cell>
          <cell r="D5" t="str">
            <v>M3</v>
          </cell>
          <cell r="E5">
            <v>5.31</v>
          </cell>
        </row>
        <row r="6">
          <cell r="B6" t="str">
            <v>45001</v>
          </cell>
          <cell r="C6" t="str">
            <v>EXTRACAO, CARGA E TRANSPORTE DE AREIA</v>
          </cell>
          <cell r="D6" t="str">
            <v>M3</v>
          </cell>
          <cell r="E6">
            <v>6.99</v>
          </cell>
        </row>
        <row r="7">
          <cell r="B7" t="str">
            <v>45002</v>
          </cell>
          <cell r="C7" t="str">
            <v>ESCAV. CARGA E TRANSP. DE AREIA EXTR. ABAIXO LENCOL FRE</v>
          </cell>
          <cell r="D7" t="str">
            <v>M3</v>
          </cell>
          <cell r="E7">
            <v>5.23</v>
          </cell>
        </row>
        <row r="8">
          <cell r="B8" t="str">
            <v>45005</v>
          </cell>
          <cell r="C8" t="str">
            <v>EXTRACAO E CARGA DE SEIXO COM DRAG-LINE</v>
          </cell>
          <cell r="D8" t="str">
            <v>M3</v>
          </cell>
          <cell r="E8">
            <v>4.55</v>
          </cell>
        </row>
        <row r="9">
          <cell r="B9" t="str">
            <v>45007</v>
          </cell>
          <cell r="C9" t="str">
            <v>EXTRACAO E CARGA DE CANAIS COM DRAG-LINE</v>
          </cell>
          <cell r="D9" t="str">
            <v>M3</v>
          </cell>
          <cell r="E9">
            <v>3.3099999999999996</v>
          </cell>
        </row>
        <row r="10">
          <cell r="B10" t="str">
            <v>45010</v>
          </cell>
          <cell r="C10" t="str">
            <v>EXTRACAO E CARGA DE SEIXO COM TRATOR</v>
          </cell>
          <cell r="D10" t="str">
            <v>M3</v>
          </cell>
          <cell r="E10">
            <v>2.86</v>
          </cell>
        </row>
        <row r="11">
          <cell r="B11" t="str">
            <v>45012</v>
          </cell>
          <cell r="C11" t="str">
            <v>PRODUCAO E CARGA DE SEIXO PENEIRADO P/REVEST. EM MICR</v>
          </cell>
          <cell r="D11" t="str">
            <v>M3</v>
          </cell>
          <cell r="E11">
            <v>7.49</v>
          </cell>
        </row>
        <row r="12">
          <cell r="B12" t="str">
            <v>45015</v>
          </cell>
          <cell r="C12" t="str">
            <v>EXTRACAO DE ROCHA PARA BRITAGEM</v>
          </cell>
          <cell r="D12" t="str">
            <v>M3</v>
          </cell>
          <cell r="E12">
            <v>6</v>
          </cell>
        </row>
        <row r="13">
          <cell r="B13" t="str">
            <v>45020</v>
          </cell>
          <cell r="C13" t="str">
            <v>FOGACHO PARA ROCHA EXTRAIDA</v>
          </cell>
          <cell r="D13" t="str">
            <v>M3</v>
          </cell>
          <cell r="E13">
            <v>11.110000000000001</v>
          </cell>
        </row>
        <row r="14">
          <cell r="B14" t="str">
            <v>45025</v>
          </cell>
          <cell r="C14" t="str">
            <v>EXTRAÇÃO DE ROCHA E FOGACHO</v>
          </cell>
          <cell r="D14" t="str">
            <v>m3</v>
          </cell>
          <cell r="E14">
            <v>7.67</v>
          </cell>
        </row>
        <row r="15">
          <cell r="B15" t="str">
            <v>45030</v>
          </cell>
          <cell r="C15" t="str">
            <v>CARGA E TRANSPORTE DA ROCHA DA PEDREIRA PARA O BRITADOR</v>
          </cell>
          <cell r="D15" t="str">
            <v>M3</v>
          </cell>
          <cell r="E15">
            <v>4.92</v>
          </cell>
        </row>
        <row r="16">
          <cell r="B16" t="str">
            <v>45035</v>
          </cell>
          <cell r="C16" t="str">
            <v>CARREGAMENTO DE SEIXO</v>
          </cell>
          <cell r="D16" t="str">
            <v>M3</v>
          </cell>
          <cell r="E16">
            <v>0.77</v>
          </cell>
        </row>
        <row r="17">
          <cell r="B17" t="str">
            <v>45040</v>
          </cell>
          <cell r="C17" t="str">
            <v>BRITAGEM DE SEIXO</v>
          </cell>
          <cell r="D17" t="str">
            <v>M3</v>
          </cell>
          <cell r="E17">
            <v>10.469999999999999</v>
          </cell>
        </row>
        <row r="18">
          <cell r="B18" t="str">
            <v>45045</v>
          </cell>
          <cell r="C18" t="str">
            <v>EXTRACAO, CARGA E TRANSPORTE DE ROCHA ATE O BRITADOR</v>
          </cell>
          <cell r="D18" t="str">
            <v>M3</v>
          </cell>
          <cell r="E18">
            <v>12.59</v>
          </cell>
        </row>
        <row r="19">
          <cell r="B19" t="str">
            <v>45050</v>
          </cell>
          <cell r="C19" t="str">
            <v>BRITAGEM PRIMARIA - PRODUCAO DE PEDRA PULMAO D &lt;= 10C</v>
          </cell>
          <cell r="D19" t="str">
            <v>M3</v>
          </cell>
          <cell r="E19">
            <v>13.32</v>
          </cell>
        </row>
        <row r="20">
          <cell r="B20" t="str">
            <v>45055</v>
          </cell>
          <cell r="C20" t="str">
            <v>BICA CORRIDA  (PRODUCAO DE BRITA)</v>
          </cell>
          <cell r="D20" t="str">
            <v>M3</v>
          </cell>
          <cell r="E20">
            <v>13.34</v>
          </cell>
        </row>
        <row r="21">
          <cell r="B21" t="str">
            <v>45060</v>
          </cell>
          <cell r="C21" t="str">
            <v>BRITAGEM DE ROCHA - PRODUCAO DE BRITA</v>
          </cell>
          <cell r="D21" t="str">
            <v>M3</v>
          </cell>
          <cell r="E21">
            <v>14.07</v>
          </cell>
        </row>
        <row r="22">
          <cell r="B22" t="str">
            <v>45070</v>
          </cell>
          <cell r="C22" t="str">
            <v>ESCAVACAO E CARGA DE MATERIAIS DE 1A. CATEGORIA</v>
          </cell>
          <cell r="D22" t="str">
            <v>M3</v>
          </cell>
          <cell r="E22">
            <v>2.04</v>
          </cell>
        </row>
        <row r="23">
          <cell r="B23" t="str">
            <v>45075</v>
          </cell>
          <cell r="C23" t="str">
            <v>ESCAVACAO E CARGA DE MATERIAIS DE 2A. CATEGORIA</v>
          </cell>
          <cell r="D23" t="str">
            <v>M3</v>
          </cell>
          <cell r="E23">
            <v>2.84</v>
          </cell>
        </row>
        <row r="24">
          <cell r="B24" t="str">
            <v>45080</v>
          </cell>
          <cell r="C24" t="str">
            <v>PRODUCAO DE SEIXO PENEIRADO</v>
          </cell>
          <cell r="D24" t="str">
            <v>M3</v>
          </cell>
          <cell r="E24">
            <v>6.0699999999999994</v>
          </cell>
        </row>
        <row r="25">
          <cell r="B25" t="str">
            <v>45085</v>
          </cell>
          <cell r="C25" t="str">
            <v>PRODUCAO DE SEIXO PARCIALMENTE BRITADO E PENEIRADO</v>
          </cell>
          <cell r="D25" t="str">
            <v>M3</v>
          </cell>
          <cell r="E25">
            <v>8.58</v>
          </cell>
        </row>
        <row r="26">
          <cell r="B26" t="str">
            <v>45090</v>
          </cell>
          <cell r="C26" t="str">
            <v>SEIXO RETIDO NA PENEIRA 2</v>
          </cell>
          <cell r="D26" t="str">
            <v>M3</v>
          </cell>
          <cell r="E26">
            <v>7.6999999999999993</v>
          </cell>
        </row>
        <row r="27">
          <cell r="B27" t="str">
            <v>45095</v>
          </cell>
          <cell r="C27" t="str">
            <v>CARREGAMENTO DE BRITA PARA DRENAGEM E O.A.C.</v>
          </cell>
          <cell r="D27" t="str">
            <v>M3</v>
          </cell>
          <cell r="E27">
            <v>0.72</v>
          </cell>
        </row>
        <row r="28">
          <cell r="B28" t="str">
            <v>45100</v>
          </cell>
          <cell r="C28" t="str">
            <v>MATERIAL JAZIDA 1A CATEGORIA</v>
          </cell>
          <cell r="D28" t="str">
            <v>M3</v>
          </cell>
          <cell r="E28">
            <v>2.5499999999999998</v>
          </cell>
        </row>
        <row r="29">
          <cell r="B29" t="str">
            <v>45105</v>
          </cell>
          <cell r="C29" t="str">
            <v>ESCAVACAO E CARGA DE MATERIAL DE 2A. CATEGORIA</v>
          </cell>
          <cell r="D29" t="str">
            <v>M3</v>
          </cell>
          <cell r="E29">
            <v>2.85</v>
          </cell>
        </row>
        <row r="30">
          <cell r="B30" t="str">
            <v>45107</v>
          </cell>
          <cell r="C30" t="str">
            <v>ESCAVACAO E CARGA DE MATERIAL GRANULAR</v>
          </cell>
          <cell r="D30" t="str">
            <v>M3</v>
          </cell>
          <cell r="E30">
            <v>2.4300000000000002</v>
          </cell>
        </row>
        <row r="31">
          <cell r="B31" t="str">
            <v>45109</v>
          </cell>
          <cell r="C31" t="str">
            <v>PRE FISSURAMENTO PARA CORTE EM ROCHA</v>
          </cell>
          <cell r="D31" t="str">
            <v>M2</v>
          </cell>
          <cell r="E31">
            <v>20.02</v>
          </cell>
        </row>
        <row r="32">
          <cell r="B32" t="str">
            <v>45110</v>
          </cell>
          <cell r="C32" t="str">
            <v>EXTRACAO DO MATERIAL DE 3A CATEGORIA PARA TERRAPLENA</v>
          </cell>
          <cell r="D32" t="str">
            <v>M3</v>
          </cell>
          <cell r="E32">
            <v>10.02</v>
          </cell>
        </row>
        <row r="33">
          <cell r="B33" t="str">
            <v>45111</v>
          </cell>
          <cell r="C33" t="str">
            <v>EXTRACAO MATERIAL 3A. CAT. P/TERRAPLENAGEM COMFOGO CON</v>
          </cell>
          <cell r="D33" t="str">
            <v>M3</v>
          </cell>
          <cell r="E33">
            <v>11.12</v>
          </cell>
        </row>
        <row r="34">
          <cell r="B34" t="str">
            <v>45115</v>
          </cell>
          <cell r="C34" t="str">
            <v>CARGA DO MATERIAL DE 3A CATEGORIA</v>
          </cell>
          <cell r="D34" t="str">
            <v>M3</v>
          </cell>
          <cell r="E34">
            <v>2.5</v>
          </cell>
        </row>
        <row r="35">
          <cell r="B35" t="str">
            <v>45116</v>
          </cell>
          <cell r="C35" t="str">
            <v>EXTRACAO E CARGA DE MATERIAL DE 3A.CAT. P/REVEST. PRIMA</v>
          </cell>
          <cell r="D35" t="str">
            <v>M3</v>
          </cell>
          <cell r="E35">
            <v>8.5</v>
          </cell>
        </row>
        <row r="36">
          <cell r="B36" t="str">
            <v>45118</v>
          </cell>
          <cell r="C36" t="str">
            <v>ESPALHAMENTO DE DE SOLOS</v>
          </cell>
          <cell r="D36" t="str">
            <v>M3</v>
          </cell>
          <cell r="E36">
            <v>0.68</v>
          </cell>
        </row>
        <row r="37">
          <cell r="B37" t="str">
            <v>45120</v>
          </cell>
          <cell r="C37" t="str">
            <v>ESPALHAMENTO DO MATERIAL DE 3A CATEGORIA</v>
          </cell>
          <cell r="D37" t="str">
            <v>M3</v>
          </cell>
          <cell r="E37">
            <v>1.03</v>
          </cell>
        </row>
        <row r="38">
          <cell r="B38" t="str">
            <v>45121</v>
          </cell>
          <cell r="C38" t="str">
            <v>ESPALH. E RECOBR. DO TERRENO COMARGILA E SOLO VEGETAL</v>
          </cell>
          <cell r="D38" t="str">
            <v>M3</v>
          </cell>
          <cell r="E38">
            <v>4.3899999999999997</v>
          </cell>
        </row>
        <row r="39">
          <cell r="B39" t="str">
            <v>45123</v>
          </cell>
          <cell r="C39" t="str">
            <v>ESTOCAGEM E RECOMPOSICAO DE CAMADA VEGETAL</v>
          </cell>
          <cell r="D39" t="str">
            <v>M3</v>
          </cell>
          <cell r="E39">
            <v>4.9999999999999991</v>
          </cell>
        </row>
        <row r="40">
          <cell r="B40" t="str">
            <v>45125</v>
          </cell>
          <cell r="C40" t="str">
            <v>ESCAVACAO CARGA E ESPALHAMENTO DE MATERIAL DE 3A. CAT</v>
          </cell>
          <cell r="D40" t="str">
            <v>M3</v>
          </cell>
          <cell r="E40">
            <v>13.549999999999999</v>
          </cell>
        </row>
        <row r="41">
          <cell r="B41" t="str">
            <v>45126</v>
          </cell>
          <cell r="C41" t="str">
            <v>ESCAV. CARGA E ESPALH. MAT. 3A. CAT. COMFOGO CONTROLADO</v>
          </cell>
          <cell r="D41" t="str">
            <v>M3</v>
          </cell>
          <cell r="E41">
            <v>14.649999999999999</v>
          </cell>
        </row>
        <row r="42">
          <cell r="B42" t="str">
            <v>45210</v>
          </cell>
          <cell r="C42" t="str">
            <v>CONCRETO MAGRO</v>
          </cell>
          <cell r="D42" t="str">
            <v>M3</v>
          </cell>
          <cell r="E42">
            <v>114.03</v>
          </cell>
        </row>
        <row r="43">
          <cell r="B43" t="str">
            <v>45215</v>
          </cell>
          <cell r="C43" t="str">
            <v>CONCRETO MAGRO COM BRITA COMERCIAL</v>
          </cell>
          <cell r="D43" t="str">
            <v>M3</v>
          </cell>
          <cell r="E43">
            <v>116.44</v>
          </cell>
        </row>
        <row r="44">
          <cell r="B44" t="str">
            <v>45220</v>
          </cell>
          <cell r="C44" t="str">
            <v>CONCRETO FCK 9 MPA</v>
          </cell>
          <cell r="D44" t="str">
            <v>M3</v>
          </cell>
          <cell r="E44">
            <v>138.90999999999997</v>
          </cell>
        </row>
        <row r="45">
          <cell r="B45" t="str">
            <v>45225</v>
          </cell>
          <cell r="C45" t="str">
            <v>CONCRETO FCK 9 MPA COM BRITA COMERCIAL</v>
          </cell>
          <cell r="D45" t="str">
            <v>M3</v>
          </cell>
          <cell r="E45">
            <v>141.04999999999998</v>
          </cell>
        </row>
        <row r="46">
          <cell r="B46" t="str">
            <v>45230</v>
          </cell>
          <cell r="C46" t="str">
            <v>CONCRETO FCK 11 MPA</v>
          </cell>
          <cell r="D46" t="str">
            <v>M3</v>
          </cell>
          <cell r="E46">
            <v>146.01</v>
          </cell>
        </row>
        <row r="47">
          <cell r="B47" t="str">
            <v>45235</v>
          </cell>
          <cell r="C47" t="str">
            <v>CONCRETO FCK 11 MPA COM BRITA COMERCIAL</v>
          </cell>
          <cell r="D47" t="str">
            <v>M3</v>
          </cell>
          <cell r="E47">
            <v>148.13</v>
          </cell>
        </row>
        <row r="48">
          <cell r="B48" t="str">
            <v>45240</v>
          </cell>
          <cell r="C48" t="str">
            <v>CONCRETO FCK 15 MPA</v>
          </cell>
          <cell r="D48" t="str">
            <v>M3</v>
          </cell>
          <cell r="E48">
            <v>155.56</v>
          </cell>
        </row>
        <row r="49">
          <cell r="B49" t="str">
            <v>45245</v>
          </cell>
          <cell r="C49" t="str">
            <v>CONCRETO FCK 15 MPA COM BRITA COMERCIAL</v>
          </cell>
          <cell r="D49" t="str">
            <v>M3</v>
          </cell>
          <cell r="E49">
            <v>157.4</v>
          </cell>
        </row>
        <row r="50">
          <cell r="B50" t="str">
            <v>45250</v>
          </cell>
          <cell r="C50" t="str">
            <v>CONCRETO POROSO</v>
          </cell>
          <cell r="D50" t="str">
            <v>M3</v>
          </cell>
          <cell r="E50">
            <v>155.28999999999996</v>
          </cell>
        </row>
        <row r="51">
          <cell r="B51" t="str">
            <v>45255</v>
          </cell>
          <cell r="C51" t="str">
            <v>CONCRETO POROSO COM BRITA COMERCIAL</v>
          </cell>
          <cell r="D51" t="str">
            <v>M3</v>
          </cell>
          <cell r="E51">
            <v>157.82</v>
          </cell>
        </row>
        <row r="52">
          <cell r="B52" t="str">
            <v>45260</v>
          </cell>
          <cell r="C52" t="str">
            <v>CONCRETO CICLOPICO FCK 11 MPA</v>
          </cell>
          <cell r="D52" t="str">
            <v>m3</v>
          </cell>
          <cell r="E52">
            <v>120.52</v>
          </cell>
        </row>
        <row r="53">
          <cell r="B53" t="str">
            <v>45265</v>
          </cell>
          <cell r="C53" t="str">
            <v>CONCRETO CICLOPICO FCK 11 MPA COM BRITA COMERCIAL</v>
          </cell>
          <cell r="D53" t="str">
            <v>M3</v>
          </cell>
          <cell r="E53">
            <v>121.97999999999999</v>
          </cell>
        </row>
        <row r="54">
          <cell r="B54" t="str">
            <v>45270</v>
          </cell>
          <cell r="C54" t="str">
            <v>CONCRETO CICLOPICO FCK 15 MPA</v>
          </cell>
          <cell r="D54" t="str">
            <v>M3</v>
          </cell>
          <cell r="E54">
            <v>127.2</v>
          </cell>
        </row>
        <row r="55">
          <cell r="B55" t="str">
            <v>45275</v>
          </cell>
          <cell r="C55" t="str">
            <v>CONCRETO CICLOPICO FCK 15 MPA COM BRITA COMERCIAL</v>
          </cell>
          <cell r="D55" t="str">
            <v>M3</v>
          </cell>
          <cell r="E55">
            <v>128.66</v>
          </cell>
        </row>
        <row r="56">
          <cell r="B56" t="str">
            <v>45280</v>
          </cell>
          <cell r="C56" t="str">
            <v>ARGAMASSA DE CIMENTO E AREIA 1:4</v>
          </cell>
          <cell r="D56" t="str">
            <v>M3</v>
          </cell>
          <cell r="E56">
            <v>308.05999999999995</v>
          </cell>
        </row>
        <row r="57">
          <cell r="B57" t="str">
            <v>45285</v>
          </cell>
          <cell r="C57" t="str">
            <v>ARGAMASSA DE CIMENTO E AREIA 1:3</v>
          </cell>
          <cell r="D57" t="str">
            <v>M3</v>
          </cell>
          <cell r="E57">
            <v>325.35999999999996</v>
          </cell>
        </row>
        <row r="58">
          <cell r="B58" t="str">
            <v>45290</v>
          </cell>
          <cell r="C58" t="str">
            <v>FORMAS COMUNS DE MADEIRA COM REAPROVEITAMENTO DE D</v>
          </cell>
          <cell r="D58" t="str">
            <v>M2</v>
          </cell>
          <cell r="E58">
            <v>28.490000000000002</v>
          </cell>
        </row>
        <row r="59">
          <cell r="B59" t="str">
            <v>45291</v>
          </cell>
          <cell r="C59" t="str">
            <v>FORMA DE PLACA COMPENSADA</v>
          </cell>
          <cell r="D59" t="str">
            <v>M2</v>
          </cell>
          <cell r="E59">
            <v>28.34</v>
          </cell>
        </row>
        <row r="60">
          <cell r="B60" t="str">
            <v>45295</v>
          </cell>
          <cell r="C60" t="str">
            <v>ESCORAMENTO PARA BUEIROS CELULARES</v>
          </cell>
          <cell r="D60" t="str">
            <v>M3</v>
          </cell>
          <cell r="E60">
            <v>11.02</v>
          </cell>
        </row>
        <row r="61">
          <cell r="B61" t="str">
            <v>45296</v>
          </cell>
          <cell r="C61" t="str">
            <v>ESCORAMENTO COMUM DE VALA - TIPO CONTINUO</v>
          </cell>
          <cell r="D61" t="str">
            <v>M2</v>
          </cell>
          <cell r="E61">
            <v>22.330000000000002</v>
          </cell>
        </row>
        <row r="62">
          <cell r="B62" t="str">
            <v>45297</v>
          </cell>
          <cell r="C62" t="str">
            <v>ESCORAMENTO COMUM DE VALAS - TIPO CONTINUO</v>
          </cell>
          <cell r="D62" t="str">
            <v>M2</v>
          </cell>
          <cell r="E62">
            <v>22.330000000000002</v>
          </cell>
        </row>
        <row r="63">
          <cell r="B63" t="str">
            <v>45300</v>
          </cell>
          <cell r="C63" t="str">
            <v>ARMADURA ACO CA-25   FORNECIMENTO DOBRAGEM E COLOCA</v>
          </cell>
          <cell r="D63" t="str">
            <v>KG</v>
          </cell>
          <cell r="E63">
            <v>2.81</v>
          </cell>
        </row>
        <row r="64">
          <cell r="B64" t="str">
            <v>45305</v>
          </cell>
          <cell r="C64" t="str">
            <v>ARMADURA ACO CA-50   FORNECIMENTO DOBRAGEM E COLOCA</v>
          </cell>
          <cell r="D64" t="str">
            <v>KG</v>
          </cell>
          <cell r="E64">
            <v>2.81</v>
          </cell>
        </row>
        <row r="65">
          <cell r="B65" t="str">
            <v>45310</v>
          </cell>
          <cell r="C65" t="str">
            <v>ARMADURA ACO CA-60   FORNECIMENTO DOBRAGEM E COLOCA</v>
          </cell>
          <cell r="D65" t="str">
            <v>KG</v>
          </cell>
          <cell r="E65">
            <v>3.08</v>
          </cell>
        </row>
        <row r="66">
          <cell r="B66" t="str">
            <v>45315</v>
          </cell>
          <cell r="C66" t="str">
            <v>LASTRO DE BRITA</v>
          </cell>
          <cell r="D66" t="str">
            <v>M3</v>
          </cell>
          <cell r="E66">
            <v>28.959999999999997</v>
          </cell>
        </row>
        <row r="67">
          <cell r="B67" t="str">
            <v>45320</v>
          </cell>
          <cell r="C67" t="str">
            <v>LASTRO DE BRITA COM BRITA COMERCIAL</v>
          </cell>
          <cell r="D67" t="str">
            <v>M3</v>
          </cell>
          <cell r="E67">
            <v>32.22</v>
          </cell>
        </row>
        <row r="68">
          <cell r="B68" t="str">
            <v>45335</v>
          </cell>
          <cell r="C68" t="str">
            <v>ENROCAMENTO DE PEDRA JOGADA COM PEDRA DO PRIMARIO</v>
          </cell>
          <cell r="D68" t="str">
            <v>M3</v>
          </cell>
          <cell r="E68">
            <v>17.330000000000002</v>
          </cell>
        </row>
        <row r="69">
          <cell r="B69" t="str">
            <v>45340</v>
          </cell>
          <cell r="C69" t="str">
            <v>ENROCAMENTO DE PEDRA ARRUMADA</v>
          </cell>
          <cell r="D69" t="str">
            <v>M3</v>
          </cell>
          <cell r="E69">
            <v>42.72</v>
          </cell>
        </row>
        <row r="70">
          <cell r="B70" t="str">
            <v>45342</v>
          </cell>
          <cell r="C70" t="str">
            <v>ENROCAMENTO COM PEDRA ARGAMASSADA</v>
          </cell>
          <cell r="D70" t="str">
            <v>M3</v>
          </cell>
          <cell r="E70">
            <v>132.70000000000002</v>
          </cell>
        </row>
        <row r="71">
          <cell r="B71" t="str">
            <v>45345</v>
          </cell>
          <cell r="C71" t="str">
            <v>ALVENARIA DE PEDRA DE MAO ARGAMASSADA</v>
          </cell>
          <cell r="D71" t="str">
            <v>M3</v>
          </cell>
          <cell r="E71">
            <v>132.70000000000002</v>
          </cell>
        </row>
        <row r="72">
          <cell r="B72" t="str">
            <v>45346</v>
          </cell>
          <cell r="C72" t="str">
            <v>ENROCAMENTO DE PEDRA DE MAO JOGADA</v>
          </cell>
          <cell r="D72" t="str">
            <v>M3</v>
          </cell>
          <cell r="E72">
            <v>38.04</v>
          </cell>
        </row>
        <row r="73">
          <cell r="B73" t="str">
            <v>45348</v>
          </cell>
          <cell r="C73" t="str">
            <v>ENROCAMENTO DE PEDRA JOGADA COM PEDRA DETONADA</v>
          </cell>
          <cell r="D73" t="str">
            <v>M3</v>
          </cell>
          <cell r="E73">
            <v>9.9400000000000013</v>
          </cell>
        </row>
        <row r="74">
          <cell r="B74" t="str">
            <v>45350</v>
          </cell>
          <cell r="C74" t="str">
            <v>ALVENARIA DE TIJOLOS MACICOS PARA PAREDE DE 20 CM</v>
          </cell>
          <cell r="D74" t="str">
            <v>M2</v>
          </cell>
          <cell r="E74">
            <v>54.589999999999996</v>
          </cell>
        </row>
        <row r="75">
          <cell r="B75" t="str">
            <v>45360</v>
          </cell>
          <cell r="C75" t="str">
            <v>CHAPISCO</v>
          </cell>
          <cell r="D75" t="str">
            <v>M2</v>
          </cell>
          <cell r="E75">
            <v>3.14</v>
          </cell>
        </row>
        <row r="76">
          <cell r="B76" t="str">
            <v>46000</v>
          </cell>
          <cell r="C76" t="str">
            <v>TORRE DE MADEIRA PARA CRAVACAO DE TUBULAO (OAE)</v>
          </cell>
          <cell r="D76" t="str">
            <v>M</v>
          </cell>
          <cell r="E76">
            <v>369.75</v>
          </cell>
        </row>
        <row r="77">
          <cell r="B77" t="str">
            <v>46010</v>
          </cell>
          <cell r="C77" t="str">
            <v>ARGAMASSA DE CIMENTO E AREIA 1:4 PREPARO E MATERIAIS (O</v>
          </cell>
          <cell r="D77" t="str">
            <v>M3</v>
          </cell>
          <cell r="E77">
            <v>308.05999999999995</v>
          </cell>
        </row>
        <row r="78">
          <cell r="B78" t="str">
            <v>46020</v>
          </cell>
          <cell r="C78" t="str">
            <v>FORMAS DE MADEIRA (OAE)</v>
          </cell>
          <cell r="D78" t="str">
            <v>M2</v>
          </cell>
          <cell r="E78">
            <v>26.91</v>
          </cell>
        </row>
        <row r="79">
          <cell r="B79" t="str">
            <v>46030</v>
          </cell>
          <cell r="C79" t="str">
            <v>ARMADURA ACO CA-50 FORNEC. DOBR. E COLOCACAO (OAE)</v>
          </cell>
          <cell r="D79" t="str">
            <v>KG</v>
          </cell>
          <cell r="E79">
            <v>2.81</v>
          </cell>
        </row>
        <row r="80">
          <cell r="B80" t="str">
            <v>46040</v>
          </cell>
          <cell r="C80" t="str">
            <v>CONCRETO FCK 15 MPA  -  PREPARO LANCAMENTO E CURA  (OA</v>
          </cell>
          <cell r="D80" t="str">
            <v>M3</v>
          </cell>
          <cell r="E80">
            <v>157.4</v>
          </cell>
        </row>
        <row r="81">
          <cell r="B81" t="str">
            <v>46050</v>
          </cell>
          <cell r="C81" t="str">
            <v>CONCRETO FCK 18 MPA  -  PREPARO LANCAMENTO E CURA  (OA</v>
          </cell>
          <cell r="D81" t="str">
            <v>M3</v>
          </cell>
          <cell r="E81">
            <v>163.52000000000001</v>
          </cell>
        </row>
        <row r="82">
          <cell r="B82" t="str">
            <v>46070</v>
          </cell>
          <cell r="C82" t="str">
            <v>DEMOLICAO DE ESTRUTURA EM CONCRETO SIMPLES (OAE)</v>
          </cell>
          <cell r="D82" t="str">
            <v>M3</v>
          </cell>
          <cell r="E82">
            <v>30.71</v>
          </cell>
        </row>
        <row r="83">
          <cell r="B83" t="str">
            <v>46080</v>
          </cell>
          <cell r="C83" t="str">
            <v>DEMOLICAO DE ESTRUTURA EM CONCRETO ARMADO (OAE)</v>
          </cell>
          <cell r="D83" t="str">
            <v>M3</v>
          </cell>
          <cell r="E83">
            <v>55.55</v>
          </cell>
        </row>
        <row r="84">
          <cell r="B84" t="str">
            <v>46090</v>
          </cell>
          <cell r="C84" t="str">
            <v>ATERRO PARA VEDACAO DE ENSECADEIRAS (OAE)</v>
          </cell>
          <cell r="D84" t="str">
            <v>M3</v>
          </cell>
          <cell r="E84">
            <v>11.319999999999999</v>
          </cell>
        </row>
        <row r="85">
          <cell r="B85" t="str">
            <v>46100</v>
          </cell>
          <cell r="C85" t="str">
            <v>ENSECADEIRAS DUPLAS (OAE)</v>
          </cell>
          <cell r="D85" t="str">
            <v>M2</v>
          </cell>
          <cell r="E85">
            <v>173.13</v>
          </cell>
        </row>
        <row r="86">
          <cell r="B86" t="str">
            <v>46415</v>
          </cell>
          <cell r="C86" t="str">
            <v>MEIO-FIO DE CONCRETO - TIPO MF01-DNER</v>
          </cell>
          <cell r="D86" t="str">
            <v>M</v>
          </cell>
          <cell r="E86">
            <v>47.470000000000006</v>
          </cell>
        </row>
        <row r="87">
          <cell r="B87" t="str">
            <v>47000</v>
          </cell>
          <cell r="C87" t="str">
            <v>ESCAVACAO MANUAL DE MATERIAL DE 1A. CATEGORIA</v>
          </cell>
          <cell r="D87" t="str">
            <v>M3</v>
          </cell>
          <cell r="E87">
            <v>15.4</v>
          </cell>
        </row>
        <row r="88">
          <cell r="B88" t="str">
            <v>47004</v>
          </cell>
          <cell r="C88" t="str">
            <v>CONCRETO FCK 22 MPA  -  PREPARO LANCAMENTO E CURA</v>
          </cell>
          <cell r="D88" t="str">
            <v>M3</v>
          </cell>
          <cell r="E88">
            <v>175.76</v>
          </cell>
        </row>
        <row r="89">
          <cell r="B89" t="str">
            <v>47005</v>
          </cell>
          <cell r="C89" t="str">
            <v>FORMAS COM CHAPAS PLASTIFICADAS PARA CONCRETO APARE</v>
          </cell>
          <cell r="D89" t="str">
            <v>M2</v>
          </cell>
          <cell r="E89">
            <v>33.839999999999996</v>
          </cell>
        </row>
        <row r="90">
          <cell r="B90" t="str">
            <v>48000</v>
          </cell>
          <cell r="C90" t="str">
            <v>ESCAV. CARGA E TRANSP. DE MAT DE CORTE COM TRATOR E CARR</v>
          </cell>
          <cell r="D90" t="str">
            <v>M3</v>
          </cell>
          <cell r="E90">
            <v>2.63</v>
          </cell>
        </row>
        <row r="91">
          <cell r="B91" t="str">
            <v>48005</v>
          </cell>
          <cell r="C91" t="str">
            <v>ESCAV. E CARGA DE MAT. DE CORTE COM TRATOR E CARREGAD</v>
          </cell>
          <cell r="D91" t="str">
            <v>M3</v>
          </cell>
          <cell r="E91">
            <v>2.6599999999999997</v>
          </cell>
        </row>
        <row r="92">
          <cell r="B92" t="str">
            <v>48008</v>
          </cell>
          <cell r="C92" t="str">
            <v>ESCAV. DE CANAIS COM CARGA, TRANSP. E ESPALH. DE MATERI</v>
          </cell>
          <cell r="D92" t="str">
            <v>M3</v>
          </cell>
          <cell r="E92">
            <v>4.1100000000000003</v>
          </cell>
        </row>
        <row r="93">
          <cell r="B93" t="str">
            <v>48009</v>
          </cell>
          <cell r="C93" t="str">
            <v>ESCAVACAO DE CANAIS COM ESPALHAMENTO DO MATERIAL</v>
          </cell>
          <cell r="D93" t="str">
            <v>M3</v>
          </cell>
          <cell r="E93">
            <v>4.1100000000000003</v>
          </cell>
        </row>
        <row r="94">
          <cell r="B94" t="str">
            <v>48010</v>
          </cell>
          <cell r="C94" t="str">
            <v>ESC. CARGA E TRANSP. DE MAT. DE CORTE COM RETROESCAVA</v>
          </cell>
          <cell r="D94" t="str">
            <v>M3</v>
          </cell>
          <cell r="E94">
            <v>2.96</v>
          </cell>
        </row>
        <row r="95">
          <cell r="B95" t="str">
            <v>48015</v>
          </cell>
          <cell r="C95" t="str">
            <v>ESCAV. E CARGA DE MAT. DE CORTE COM RETROESCAVADEIRA</v>
          </cell>
          <cell r="D95" t="str">
            <v>M3</v>
          </cell>
          <cell r="E95">
            <v>3.9499999999999997</v>
          </cell>
        </row>
        <row r="96">
          <cell r="B96" t="str">
            <v>48020</v>
          </cell>
          <cell r="C96" t="str">
            <v>RECOLHIMENTO DE PEDRA DE MAO</v>
          </cell>
          <cell r="D96" t="str">
            <v>M3</v>
          </cell>
          <cell r="E96">
            <v>28.970000000000002</v>
          </cell>
        </row>
        <row r="97">
          <cell r="B97" t="str">
            <v>48030</v>
          </cell>
          <cell r="C97" t="str">
            <v>ESCAV. E CARGA MAT. P/REVESTIMENTO PRIMARIO</v>
          </cell>
          <cell r="D97" t="str">
            <v>M3</v>
          </cell>
          <cell r="E97">
            <v>3.17</v>
          </cell>
        </row>
        <row r="98">
          <cell r="B98" t="str">
            <v>48040</v>
          </cell>
          <cell r="C98" t="str">
            <v>ESCAVACAO MANUAL DE SOLOS</v>
          </cell>
          <cell r="D98" t="str">
            <v>M3</v>
          </cell>
          <cell r="E98">
            <v>4.54</v>
          </cell>
        </row>
        <row r="99">
          <cell r="B99" t="str">
            <v>48050</v>
          </cell>
          <cell r="C99" t="str">
            <v>ESCAVACAO DE VALAS COMRETROESCAVADEIRA</v>
          </cell>
          <cell r="D99" t="str">
            <v>M3</v>
          </cell>
          <cell r="E99">
            <v>3.92</v>
          </cell>
        </row>
        <row r="100">
          <cell r="B100" t="str">
            <v>48060</v>
          </cell>
          <cell r="C100" t="str">
            <v>COMPACTACAO DE ATERRO</v>
          </cell>
          <cell r="D100" t="str">
            <v>M3</v>
          </cell>
          <cell r="E100">
            <v>1.73</v>
          </cell>
        </row>
        <row r="101">
          <cell r="B101" t="str">
            <v>48070</v>
          </cell>
          <cell r="C101" t="str">
            <v>APILOAMENTO MANUAL DE SOLOS</v>
          </cell>
          <cell r="D101" t="str">
            <v>M3</v>
          </cell>
          <cell r="E101">
            <v>10.25</v>
          </cell>
        </row>
        <row r="102">
          <cell r="B102" t="str">
            <v>48080</v>
          </cell>
          <cell r="C102" t="str">
            <v>REGULARIZACAO DE PISTA</v>
          </cell>
          <cell r="D102" t="str">
            <v>M2</v>
          </cell>
          <cell r="E102">
            <v>0.75</v>
          </cell>
        </row>
        <row r="103">
          <cell r="B103" t="str">
            <v>48090</v>
          </cell>
          <cell r="C103" t="str">
            <v>ALVENARIA DE TIJOLOS MACICO DE 11 CM</v>
          </cell>
          <cell r="D103" t="str">
            <v>M2</v>
          </cell>
          <cell r="E103">
            <v>32.67</v>
          </cell>
        </row>
        <row r="104">
          <cell r="B104" t="str">
            <v>48092</v>
          </cell>
          <cell r="C104" t="str">
            <v>ALVENARIA DE TIJOLOS FURADOS, ESPESSURA DE 10CM, CHAPI</v>
          </cell>
          <cell r="D104" t="str">
            <v>M2</v>
          </cell>
          <cell r="E104">
            <v>24.68</v>
          </cell>
        </row>
        <row r="105">
          <cell r="B105" t="str">
            <v>48100</v>
          </cell>
          <cell r="C105" t="str">
            <v>ALVENARIA DE PEDRA DE MAO ARGAMASSADA DE 15 CM</v>
          </cell>
          <cell r="D105" t="str">
            <v>M2</v>
          </cell>
          <cell r="E105">
            <v>40.04</v>
          </cell>
        </row>
        <row r="106">
          <cell r="B106" t="str">
            <v>48130</v>
          </cell>
          <cell r="C106" t="str">
            <v>PLANTIO DE GRAMA POR MUDAS</v>
          </cell>
          <cell r="D106" t="str">
            <v>M2</v>
          </cell>
          <cell r="E106">
            <v>1.84</v>
          </cell>
        </row>
        <row r="107">
          <cell r="B107" t="str">
            <v>48150</v>
          </cell>
          <cell r="C107" t="str">
            <v>REATERRO E APILOAMENTO EM CAMADAS DE 20 CM</v>
          </cell>
          <cell r="D107" t="str">
            <v>M3</v>
          </cell>
          <cell r="E107">
            <v>6.29</v>
          </cell>
        </row>
        <row r="108">
          <cell r="B108" t="str">
            <v>49000</v>
          </cell>
          <cell r="C108" t="str">
            <v>PMF (NA USINA) PARA CONSERVACAO RODOVIARIA</v>
          </cell>
          <cell r="D108" t="str">
            <v>T</v>
          </cell>
          <cell r="E108">
            <v>13.89</v>
          </cell>
        </row>
        <row r="109">
          <cell r="B109" t="str">
            <v>49010</v>
          </cell>
          <cell r="C109" t="str">
            <v>CAUQ (NA USINA) - PARA CONSERVACAO RODOVIARIA</v>
          </cell>
          <cell r="D109" t="str">
            <v>T</v>
          </cell>
          <cell r="E109">
            <v>38.5</v>
          </cell>
        </row>
        <row r="110">
          <cell r="B110" t="str">
            <v>49011</v>
          </cell>
          <cell r="C110" t="str">
            <v>COMBATE A EXSUDACAO COM AREIA(DNER)</v>
          </cell>
          <cell r="D110" t="str">
            <v>M2</v>
          </cell>
          <cell r="E110">
            <v>0.27</v>
          </cell>
        </row>
        <row r="111">
          <cell r="B111" t="str">
            <v>49020</v>
          </cell>
          <cell r="C111" t="str">
            <v>LIMPEZA DE BUEIRO</v>
          </cell>
          <cell r="D111" t="str">
            <v>M3</v>
          </cell>
          <cell r="E111">
            <v>11.73</v>
          </cell>
        </row>
        <row r="112">
          <cell r="B112" t="str">
            <v>49022</v>
          </cell>
          <cell r="C112" t="str">
            <v>DESOBSTRUCAO DE CAIXAS COLETORAS</v>
          </cell>
          <cell r="D112" t="str">
            <v>UNID</v>
          </cell>
          <cell r="E112">
            <v>19.77</v>
          </cell>
        </row>
        <row r="113">
          <cell r="B113" t="str">
            <v>49024</v>
          </cell>
          <cell r="C113" t="str">
            <v>DESOBSTRUCAO DE GALERIAS D=60CM</v>
          </cell>
          <cell r="D113" t="str">
            <v>M</v>
          </cell>
          <cell r="E113">
            <v>9.7999999999999989</v>
          </cell>
        </row>
        <row r="114">
          <cell r="B114" t="str">
            <v>49030</v>
          </cell>
          <cell r="C114" t="str">
            <v>LIMPEZA DE CAIXA COLETORA</v>
          </cell>
          <cell r="D114" t="str">
            <v>UNID</v>
          </cell>
          <cell r="E114">
            <v>15.450000000000001</v>
          </cell>
        </row>
        <row r="115">
          <cell r="B115" t="str">
            <v>49040</v>
          </cell>
          <cell r="C115" t="str">
            <v>LIMPEZA DE SARJETA E MEIO-FIO</v>
          </cell>
          <cell r="D115" t="str">
            <v>M</v>
          </cell>
          <cell r="E115">
            <v>0.19</v>
          </cell>
        </row>
        <row r="116">
          <cell r="B116" t="str">
            <v>49050</v>
          </cell>
          <cell r="C116" t="str">
            <v>LIMPEZA E PINTURA DE PONTES</v>
          </cell>
          <cell r="D116" t="str">
            <v>M</v>
          </cell>
          <cell r="E116">
            <v>4.54</v>
          </cell>
        </row>
        <row r="117">
          <cell r="B117" t="str">
            <v>49055</v>
          </cell>
          <cell r="C117" t="str">
            <v>LIMPEZA DE PLACAS DE SINALIZACAO</v>
          </cell>
          <cell r="D117" t="str">
            <v>M2</v>
          </cell>
          <cell r="E117">
            <v>2.25</v>
          </cell>
        </row>
        <row r="118">
          <cell r="B118" t="str">
            <v>49056</v>
          </cell>
          <cell r="C118" t="str">
            <v>CAIACAO</v>
          </cell>
          <cell r="D118" t="str">
            <v>M2</v>
          </cell>
          <cell r="E118">
            <v>0.6</v>
          </cell>
        </row>
        <row r="119">
          <cell r="B119" t="str">
            <v>49057</v>
          </cell>
          <cell r="C119" t="str">
            <v>ANDAIMES SUSPENSOS PARA OBRAS DE RESTAURACAO DE PON</v>
          </cell>
          <cell r="D119" t="str">
            <v>M2</v>
          </cell>
          <cell r="E119">
            <v>24.489999999999995</v>
          </cell>
        </row>
        <row r="120">
          <cell r="B120" t="str">
            <v>49060</v>
          </cell>
          <cell r="C120" t="str">
            <v>LIMPEZA MANUAL DE VALETA</v>
          </cell>
          <cell r="D120" t="str">
            <v>M</v>
          </cell>
          <cell r="E120">
            <v>0.39</v>
          </cell>
        </row>
        <row r="121">
          <cell r="B121" t="str">
            <v>49065</v>
          </cell>
          <cell r="C121" t="str">
            <v>CAPINA MANUAL</v>
          </cell>
          <cell r="D121" t="str">
            <v>M2</v>
          </cell>
          <cell r="E121">
            <v>0.31</v>
          </cell>
        </row>
        <row r="122">
          <cell r="B122" t="str">
            <v>49070</v>
          </cell>
          <cell r="C122" t="str">
            <v>PINTURA DE SARJETA E MEIO-FIO</v>
          </cell>
          <cell r="D122" t="str">
            <v>M</v>
          </cell>
          <cell r="E122">
            <v>0.23</v>
          </cell>
        </row>
        <row r="123">
          <cell r="B123" t="str">
            <v>49080</v>
          </cell>
          <cell r="C123" t="str">
            <v>RECONFORMACAO DE ACOSTAMENTO NAO PAVIMENTADO</v>
          </cell>
          <cell r="D123" t="str">
            <v>M2</v>
          </cell>
          <cell r="E123">
            <v>0.01</v>
          </cell>
        </row>
        <row r="124">
          <cell r="B124" t="str">
            <v>49090</v>
          </cell>
          <cell r="C124" t="str">
            <v>RECONFORMACAO DE PISTA NAO PAVIMENTADA</v>
          </cell>
          <cell r="D124" t="str">
            <v>M2</v>
          </cell>
          <cell r="E124">
            <v>0.05</v>
          </cell>
        </row>
        <row r="125">
          <cell r="B125" t="str">
            <v>49091</v>
          </cell>
          <cell r="C125" t="str">
            <v>RECONFORMACAO DE PISTA NAO PAVIMENTADA</v>
          </cell>
          <cell r="D125" t="str">
            <v>HA</v>
          </cell>
          <cell r="E125">
            <v>470.09</v>
          </cell>
        </row>
        <row r="126">
          <cell r="B126" t="str">
            <v>49092</v>
          </cell>
          <cell r="C126" t="str">
            <v>RECONSTITUICAO DO SUB-LEITO</v>
          </cell>
          <cell r="D126" t="str">
            <v>M3</v>
          </cell>
          <cell r="E126">
            <v>1.49</v>
          </cell>
        </row>
        <row r="127">
          <cell r="B127" t="str">
            <v>49100</v>
          </cell>
          <cell r="C127" t="str">
            <v>RECOMPOSICAO DE BUEIRO DE CONCRETO</v>
          </cell>
          <cell r="D127" t="str">
            <v>M</v>
          </cell>
          <cell r="E127">
            <v>221.04</v>
          </cell>
        </row>
        <row r="128">
          <cell r="B128" t="str">
            <v>49105</v>
          </cell>
          <cell r="C128" t="str">
            <v>RECOMPOSICAO DE BUEIRO METALICO</v>
          </cell>
          <cell r="D128" t="str">
            <v>M</v>
          </cell>
          <cell r="E128">
            <v>934.67</v>
          </cell>
        </row>
        <row r="129">
          <cell r="B129" t="str">
            <v>49110</v>
          </cell>
          <cell r="C129" t="str">
            <v>RECOMPOSICAO DE BUEIRO DE CONCRETO COMLASTRO DE BRITA</v>
          </cell>
          <cell r="D129" t="str">
            <v>M</v>
          </cell>
          <cell r="E129">
            <v>68.05</v>
          </cell>
        </row>
        <row r="130">
          <cell r="B130" t="str">
            <v>49120</v>
          </cell>
          <cell r="C130" t="str">
            <v>RECOMPOSICAO DE GUARDA-CORPO</v>
          </cell>
          <cell r="D130" t="str">
            <v>M</v>
          </cell>
          <cell r="E130">
            <v>62.45000000000001</v>
          </cell>
        </row>
        <row r="131">
          <cell r="B131" t="str">
            <v>49123</v>
          </cell>
          <cell r="C131" t="str">
            <v>RECOMPOSICAO DE DEFENSA METALICA</v>
          </cell>
          <cell r="D131" t="str">
            <v>M</v>
          </cell>
          <cell r="E131">
            <v>69.84</v>
          </cell>
        </row>
        <row r="132">
          <cell r="B132" t="str">
            <v>49130</v>
          </cell>
          <cell r="C132" t="str">
            <v>RECOMPOSICAO DE PLACAS DE CONCRETO</v>
          </cell>
          <cell r="D132" t="str">
            <v>M3</v>
          </cell>
          <cell r="E132">
            <v>223.6</v>
          </cell>
        </row>
        <row r="133">
          <cell r="B133" t="str">
            <v>49131</v>
          </cell>
          <cell r="C133" t="str">
            <v>RECOMPOSICAO DE SARJETAS REVESTIDAS E MEIO FIO</v>
          </cell>
          <cell r="D133" t="str">
            <v>M</v>
          </cell>
          <cell r="E133">
            <v>22.16</v>
          </cell>
        </row>
        <row r="134">
          <cell r="B134" t="str">
            <v>49132</v>
          </cell>
          <cell r="C134" t="str">
            <v>RECOMPOSICAO DE SARJETA NAO REVESTIDA</v>
          </cell>
          <cell r="D134" t="str">
            <v>M</v>
          </cell>
          <cell r="E134">
            <v>1.19</v>
          </cell>
        </row>
        <row r="135">
          <cell r="B135" t="str">
            <v>49133</v>
          </cell>
          <cell r="C135" t="str">
            <v>RECOMPOSICAO DE VALETA REVESTIDA</v>
          </cell>
          <cell r="D135" t="str">
            <v>M</v>
          </cell>
          <cell r="E135">
            <v>29.36</v>
          </cell>
        </row>
        <row r="136">
          <cell r="B136" t="str">
            <v>49134</v>
          </cell>
          <cell r="C136" t="str">
            <v>RECOMPOSICAO DE VALETA NAO REVESTIDA</v>
          </cell>
          <cell r="D136" t="str">
            <v>M</v>
          </cell>
          <cell r="E136">
            <v>2.72</v>
          </cell>
        </row>
        <row r="137">
          <cell r="B137" t="str">
            <v>49135</v>
          </cell>
          <cell r="C137" t="str">
            <v>RECOMPOSICAO DE SINALIZACAO VERTICAL</v>
          </cell>
          <cell r="D137" t="str">
            <v>M2</v>
          </cell>
          <cell r="E137">
            <v>28.43</v>
          </cell>
        </row>
        <row r="138">
          <cell r="B138" t="str">
            <v>49140</v>
          </cell>
          <cell r="C138" t="str">
            <v>RECOMPOSICAO DE REVESTIMENTO COM CAUQ</v>
          </cell>
          <cell r="D138" t="str">
            <v>M3</v>
          </cell>
          <cell r="E138">
            <v>210.3</v>
          </cell>
        </row>
        <row r="139">
          <cell r="B139" t="str">
            <v>49150</v>
          </cell>
          <cell r="C139" t="str">
            <v>RECOMPOSICAO DE REVESTIMENTO PRIMARIO</v>
          </cell>
          <cell r="D139" t="str">
            <v>M3</v>
          </cell>
          <cell r="E139">
            <v>4.4600000000000009</v>
          </cell>
        </row>
        <row r="140">
          <cell r="B140" t="str">
            <v>49154</v>
          </cell>
          <cell r="C140" t="str">
            <v>RECOMPOSICAO MANUAL DE ATERRO</v>
          </cell>
          <cell r="D140" t="str">
            <v>M3</v>
          </cell>
          <cell r="E140">
            <v>44.51</v>
          </cell>
        </row>
        <row r="141">
          <cell r="B141" t="str">
            <v>49155</v>
          </cell>
          <cell r="C141" t="str">
            <v>RECOMPOSICAO MECANICA DE ATERRO</v>
          </cell>
          <cell r="D141" t="str">
            <v>M3</v>
          </cell>
          <cell r="E141">
            <v>17.590000000000003</v>
          </cell>
        </row>
        <row r="142">
          <cell r="B142" t="str">
            <v>49160</v>
          </cell>
          <cell r="C142" t="str">
            <v>RECONSTRUCAO DE PAVIMENTO COMBASE DE BRITA GRADUADA</v>
          </cell>
          <cell r="D142" t="str">
            <v>M3</v>
          </cell>
          <cell r="E142">
            <v>74.039999999999992</v>
          </cell>
        </row>
        <row r="143">
          <cell r="B143" t="str">
            <v>49161</v>
          </cell>
          <cell r="C143" t="str">
            <v>SELAGEM DE TRINCA</v>
          </cell>
          <cell r="D143" t="str">
            <v>L</v>
          </cell>
          <cell r="E143">
            <v>2.7299999999999995</v>
          </cell>
        </row>
        <row r="144">
          <cell r="B144" t="str">
            <v>49170</v>
          </cell>
          <cell r="C144" t="str">
            <v>REMENDO PROFUNDO</v>
          </cell>
          <cell r="D144" t="str">
            <v>M3</v>
          </cell>
          <cell r="E144">
            <v>204.60999999999999</v>
          </cell>
        </row>
        <row r="145">
          <cell r="B145" t="str">
            <v>49171</v>
          </cell>
          <cell r="C145" t="str">
            <v>REMENDO PROFUNDO COM CAUQ</v>
          </cell>
          <cell r="D145" t="str">
            <v>M3</v>
          </cell>
          <cell r="E145">
            <v>218.68999999999997</v>
          </cell>
        </row>
        <row r="146">
          <cell r="B146" t="str">
            <v>49180</v>
          </cell>
          <cell r="C146" t="str">
            <v>REMOCAO MECANIZADA DE BARREIRAS</v>
          </cell>
          <cell r="D146" t="str">
            <v>M3</v>
          </cell>
          <cell r="E146">
            <v>7.81</v>
          </cell>
        </row>
        <row r="147">
          <cell r="B147" t="str">
            <v>49181</v>
          </cell>
          <cell r="C147" t="str">
            <v>REMOCAO MANUAL DE BARREIRA</v>
          </cell>
          <cell r="D147" t="str">
            <v>M3</v>
          </cell>
          <cell r="E147">
            <v>24.139999999999997</v>
          </cell>
        </row>
        <row r="148">
          <cell r="B148" t="str">
            <v>49185</v>
          </cell>
          <cell r="C148" t="str">
            <v>REPAROS EM PONTES DE MADEIRA</v>
          </cell>
          <cell r="D148" t="str">
            <v>M</v>
          </cell>
          <cell r="E148">
            <v>66.209999999999994</v>
          </cell>
        </row>
        <row r="149">
          <cell r="B149" t="str">
            <v>49190</v>
          </cell>
          <cell r="C149" t="str">
            <v>ROCADA MANUAL</v>
          </cell>
          <cell r="D149" t="str">
            <v>M2</v>
          </cell>
          <cell r="E149">
            <v>0.12</v>
          </cell>
        </row>
        <row r="150">
          <cell r="B150" t="str">
            <v>49200</v>
          </cell>
          <cell r="C150" t="str">
            <v>ROCADA MECANIZADA</v>
          </cell>
          <cell r="D150" t="str">
            <v>HA</v>
          </cell>
          <cell r="E150">
            <v>104.35</v>
          </cell>
        </row>
        <row r="151">
          <cell r="B151" t="str">
            <v>49210</v>
          </cell>
          <cell r="C151" t="str">
            <v>ROCADA MECANIZADA COSTAL</v>
          </cell>
          <cell r="D151" t="str">
            <v>M2</v>
          </cell>
          <cell r="E151">
            <v>0.05</v>
          </cell>
        </row>
        <row r="152">
          <cell r="B152" t="str">
            <v>49220</v>
          </cell>
          <cell r="C152" t="str">
            <v>TAPA BURACO COM CAUQ</v>
          </cell>
          <cell r="D152" t="str">
            <v>M3</v>
          </cell>
          <cell r="E152">
            <v>412.58</v>
          </cell>
        </row>
        <row r="153">
          <cell r="B153" t="str">
            <v>49230</v>
          </cell>
          <cell r="C153" t="str">
            <v>TAPA BURACO COM PMF</v>
          </cell>
          <cell r="D153" t="str">
            <v>M3</v>
          </cell>
          <cell r="E153">
            <v>330.47</v>
          </cell>
        </row>
        <row r="154">
          <cell r="B154" t="str">
            <v>49301</v>
          </cell>
          <cell r="C154" t="str">
            <v>ESC. MEC. DE VALAS P/OBRAS DE ARTE CORRENTES - 1A CATEG</v>
          </cell>
          <cell r="D154" t="str">
            <v>M3</v>
          </cell>
          <cell r="E154">
            <v>4.54</v>
          </cell>
        </row>
        <row r="155">
          <cell r="B155" t="str">
            <v>49302</v>
          </cell>
          <cell r="C155" t="str">
            <v>REATERRO E APILOAMENTO EM CAMADAS DE 20 CM</v>
          </cell>
          <cell r="D155" t="str">
            <v>M3</v>
          </cell>
          <cell r="E155">
            <v>6.6</v>
          </cell>
        </row>
        <row r="156">
          <cell r="B156" t="str">
            <v>49303</v>
          </cell>
          <cell r="C156" t="str">
            <v>BRITA GRADUADA (NA USINA) PARA CONSERVACAO RODOVIARIA</v>
          </cell>
          <cell r="D156" t="str">
            <v>T</v>
          </cell>
          <cell r="E156">
            <v>11.64</v>
          </cell>
        </row>
        <row r="157">
          <cell r="B157" t="str">
            <v>49400</v>
          </cell>
          <cell r="C157" t="str">
            <v>HORA MAQUINA - TRATOR COM LAMINA 140 HP</v>
          </cell>
          <cell r="D157" t="str">
            <v>H</v>
          </cell>
          <cell r="E157">
            <v>59.2</v>
          </cell>
        </row>
        <row r="158">
          <cell r="B158" t="str">
            <v>49401</v>
          </cell>
          <cell r="C158" t="str">
            <v>HORA MAQUINA - CARREGADEIRA DE PNEUS 73 HP</v>
          </cell>
          <cell r="D158" t="str">
            <v>H</v>
          </cell>
          <cell r="E158">
            <v>55.65</v>
          </cell>
        </row>
        <row r="159">
          <cell r="B159" t="str">
            <v>49402</v>
          </cell>
          <cell r="C159" t="str">
            <v>HORA MAQUINA - MOTONIVELADORA 125 HP</v>
          </cell>
          <cell r="D159" t="str">
            <v>H</v>
          </cell>
          <cell r="E159">
            <v>78.22</v>
          </cell>
        </row>
        <row r="160">
          <cell r="B160" t="str">
            <v>49403</v>
          </cell>
          <cell r="C160" t="str">
            <v>HORA MAQUINA - COMPACTADOR VIBRATORIO AUTOPROPELIDO</v>
          </cell>
          <cell r="D160" t="str">
            <v>H</v>
          </cell>
          <cell r="E160">
            <v>56.29</v>
          </cell>
        </row>
        <row r="161">
          <cell r="B161" t="str">
            <v>49404</v>
          </cell>
          <cell r="C161" t="str">
            <v>HORA MAQUINA - CAMINHAO BASCULANTE SIMPLES 204 HP</v>
          </cell>
          <cell r="D161" t="str">
            <v>H</v>
          </cell>
          <cell r="E161">
            <v>71.47</v>
          </cell>
        </row>
        <row r="162">
          <cell r="B162" t="str">
            <v>49405</v>
          </cell>
          <cell r="C162" t="str">
            <v>HORA MAQUINA - RETROESCAVADEIRA 76 HP</v>
          </cell>
          <cell r="D162" t="str">
            <v>H</v>
          </cell>
          <cell r="E162">
            <v>34.590000000000003</v>
          </cell>
        </row>
        <row r="163">
          <cell r="B163" t="str">
            <v>49406</v>
          </cell>
          <cell r="C163" t="str">
            <v>HORA MAQUINA - ESCAVADEIRA HIDRAULICA 93 HP</v>
          </cell>
          <cell r="D163" t="str">
            <v>H</v>
          </cell>
          <cell r="E163">
            <v>50.04</v>
          </cell>
        </row>
        <row r="164">
          <cell r="B164" t="str">
            <v>49410</v>
          </cell>
          <cell r="C164" t="str">
            <v>HORA-MAQUINA DE ESCAVADEIRA DRAG-LINE</v>
          </cell>
          <cell r="D164" t="str">
            <v>H</v>
          </cell>
          <cell r="E164">
            <v>69.22</v>
          </cell>
        </row>
        <row r="165">
          <cell r="B165" t="str">
            <v>49412</v>
          </cell>
          <cell r="C165" t="str">
            <v>HORA-MAQUINA DE ESCAVADEIRA CASE-POCLAIN 988</v>
          </cell>
          <cell r="D165" t="str">
            <v>H</v>
          </cell>
          <cell r="E165">
            <v>87.06</v>
          </cell>
        </row>
        <row r="166">
          <cell r="B166" t="str">
            <v>49414</v>
          </cell>
          <cell r="C166" t="str">
            <v>HORA-MAQUINA DE CARREGADEIRA MF-86</v>
          </cell>
          <cell r="D166" t="str">
            <v>H</v>
          </cell>
          <cell r="E166">
            <v>36.869999999999997</v>
          </cell>
        </row>
        <row r="167">
          <cell r="B167" t="str">
            <v>49416</v>
          </cell>
          <cell r="C167" t="str">
            <v>HORA-MAQUINA DE CAMINHAO LK 1621/42 - SIMPLES</v>
          </cell>
          <cell r="D167" t="str">
            <v>H</v>
          </cell>
          <cell r="E167">
            <v>45.15</v>
          </cell>
        </row>
        <row r="168">
          <cell r="B168" t="str">
            <v>49500</v>
          </cell>
          <cell r="C168" t="str">
            <v>TRANSPORTE LOCAL COMCAMINHAO BASCULANTE (PARA MICROB</v>
          </cell>
          <cell r="D168" t="str">
            <v>TON</v>
          </cell>
          <cell r="E168">
            <v>1.88</v>
          </cell>
        </row>
        <row r="169">
          <cell r="B169" t="str">
            <v>49510</v>
          </cell>
          <cell r="C169" t="str">
            <v>TRANSPORTE LOCAL COMCAMINHAO BASCULANTE (PARA MICROB</v>
          </cell>
          <cell r="D169" t="str">
            <v>TON</v>
          </cell>
          <cell r="E169">
            <v>0.9</v>
          </cell>
        </row>
        <row r="170">
          <cell r="B170" t="str">
            <v>49520</v>
          </cell>
          <cell r="C170" t="str">
            <v>TRANSPORTE COMERCIAL COMCAM. BASCULANTE (PARA MICROBA</v>
          </cell>
          <cell r="D170" t="str">
            <v>TON</v>
          </cell>
          <cell r="E170">
            <v>0.39</v>
          </cell>
        </row>
        <row r="171">
          <cell r="B171" t="str">
            <v>49530</v>
          </cell>
          <cell r="C171" t="str">
            <v>TRANSPORTE LOCAL COM CAMINHAO BASCULANTE ROD. PAVIM</v>
          </cell>
          <cell r="D171" t="str">
            <v>TN</v>
          </cell>
          <cell r="E171">
            <v>0.71</v>
          </cell>
        </row>
        <row r="172">
          <cell r="B172" t="str">
            <v>49540</v>
          </cell>
          <cell r="C172" t="str">
            <v>TRANSPORTE LOCAL COM CAMINHAO BASCULANTE ROD.NAO PA</v>
          </cell>
          <cell r="D172" t="str">
            <v>TN</v>
          </cell>
          <cell r="E172">
            <v>0.86</v>
          </cell>
        </row>
        <row r="173">
          <cell r="B173" t="str">
            <v>49550</v>
          </cell>
          <cell r="C173" t="str">
            <v>TRANSPORTE LOCAL COM CAMINHAO BASCULANTE (CTE)</v>
          </cell>
          <cell r="D173" t="str">
            <v>TN</v>
          </cell>
          <cell r="E173">
            <v>0.71</v>
          </cell>
        </row>
        <row r="174">
          <cell r="B174" t="str">
            <v>49560</v>
          </cell>
          <cell r="C174" t="str">
            <v>TRANSPORTE LOCAL COM CAMINHAO CARROCERIA ROD. PAVIM</v>
          </cell>
          <cell r="D174" t="str">
            <v>TN</v>
          </cell>
          <cell r="E174">
            <v>0.56999999999999995</v>
          </cell>
        </row>
        <row r="175">
          <cell r="B175" t="str">
            <v>49570</v>
          </cell>
          <cell r="C175" t="str">
            <v>TRANSPORTE LOCAL COM CAMINHAO CARROCERIA ROD.NAO PA</v>
          </cell>
          <cell r="D175" t="str">
            <v>TN</v>
          </cell>
          <cell r="E175">
            <v>0.42</v>
          </cell>
        </row>
        <row r="176">
          <cell r="B176" t="str">
            <v>49580</v>
          </cell>
          <cell r="C176" t="str">
            <v>TRANSPORTE LOCAL COM CAMINHAO CARROCERIA (CTE)</v>
          </cell>
          <cell r="D176" t="str">
            <v>TN</v>
          </cell>
          <cell r="E176">
            <v>3.4</v>
          </cell>
        </row>
        <row r="177">
          <cell r="B177" t="str">
            <v>49590</v>
          </cell>
          <cell r="C177" t="str">
            <v>TRANSPORTE COMERCIAL COMCAMINHAO BASCULANTE ROD.PAVI</v>
          </cell>
          <cell r="D177" t="str">
            <v>TN</v>
          </cell>
          <cell r="E177">
            <v>0.56999999999999995</v>
          </cell>
        </row>
        <row r="178">
          <cell r="B178" t="str">
            <v>49600</v>
          </cell>
          <cell r="C178" t="str">
            <v>TRANSPORTE COMERCIAL COMCAMINHAO BASCULANTE ROD.N.PA</v>
          </cell>
          <cell r="D178" t="str">
            <v>TN</v>
          </cell>
          <cell r="E178">
            <v>0.71</v>
          </cell>
        </row>
        <row r="179">
          <cell r="B179" t="str">
            <v>49610</v>
          </cell>
          <cell r="C179" t="str">
            <v>TRANSPORTE COMERCIAL COMCAMINHAO CARROCERIA ROD. PAVI</v>
          </cell>
          <cell r="D179" t="str">
            <v>TN</v>
          </cell>
          <cell r="E179">
            <v>0.33</v>
          </cell>
        </row>
        <row r="180">
          <cell r="B180" t="str">
            <v>49620</v>
          </cell>
          <cell r="C180" t="str">
            <v>TRANSPORTE COMERCIAL COMCAMINHAO CARROCERIA ROD.N.PA</v>
          </cell>
          <cell r="D180" t="str">
            <v>TN</v>
          </cell>
          <cell r="E180">
            <v>0.42</v>
          </cell>
        </row>
        <row r="181">
          <cell r="B181" t="str">
            <v>49630</v>
          </cell>
          <cell r="C181" t="str">
            <v>CONCRETO FCK 15 MPA - FUNDAÇÕES</v>
          </cell>
          <cell r="D181" t="str">
            <v>M3</v>
          </cell>
          <cell r="E181">
            <v>136.77000000000001</v>
          </cell>
        </row>
        <row r="182">
          <cell r="B182" t="str">
            <v>49640</v>
          </cell>
          <cell r="C182" t="str">
            <v>ARMADURA ACO CA-50  - FUNDAÇÕES - FORNEC / BENEFICIAMENTO</v>
          </cell>
          <cell r="D182" t="str">
            <v>KG</v>
          </cell>
          <cell r="E182">
            <v>1.91</v>
          </cell>
        </row>
        <row r="183">
          <cell r="B183" t="str">
            <v>49650</v>
          </cell>
          <cell r="C183" t="str">
            <v>LANÇAMENTO DE CONCRETO COM BOMBA</v>
          </cell>
          <cell r="D183" t="str">
            <v>M3</v>
          </cell>
          <cell r="E183">
            <v>18.13</v>
          </cell>
        </row>
        <row r="184">
          <cell r="B184" t="str">
            <v>49660</v>
          </cell>
          <cell r="C184" t="str">
            <v>LANÇAMENTO DE CONCRETO COM GUINDASTE</v>
          </cell>
          <cell r="D184" t="str">
            <v>M3</v>
          </cell>
          <cell r="E184">
            <v>24.94</v>
          </cell>
        </row>
        <row r="185">
          <cell r="B185" t="str">
            <v>49670</v>
          </cell>
          <cell r="C185" t="str">
            <v>LANÇAMENTO DE CONCRETO DESCARGA DIRETA</v>
          </cell>
          <cell r="D185" t="str">
            <v>M3</v>
          </cell>
          <cell r="E185">
            <v>1.63</v>
          </cell>
        </row>
        <row r="186">
          <cell r="B186" t="str">
            <v>49680</v>
          </cell>
          <cell r="C186" t="str">
            <v>ARMADURA AÇO CA-50 - COLOCAÇÃO</v>
          </cell>
          <cell r="D186" t="str">
            <v>KG</v>
          </cell>
          <cell r="E186">
            <v>0.5</v>
          </cell>
        </row>
        <row r="187">
          <cell r="B187" t="str">
            <v>49690</v>
          </cell>
          <cell r="C187" t="str">
            <v>CONCRETO PROJETADO</v>
          </cell>
          <cell r="D187" t="str">
            <v>M3</v>
          </cell>
          <cell r="E187">
            <v>336.24</v>
          </cell>
        </row>
        <row r="188">
          <cell r="B188" t="str">
            <v>49700</v>
          </cell>
          <cell r="C188" t="str">
            <v>PATIO DE VIGAS PRÉ-MOLDADAS</v>
          </cell>
          <cell r="D188" t="str">
            <v>UN</v>
          </cell>
          <cell r="E188">
            <v>25097.66</v>
          </cell>
        </row>
        <row r="189">
          <cell r="B189" t="str">
            <v>49750</v>
          </cell>
          <cell r="C189" t="str">
            <v>REBOCO E=3MM</v>
          </cell>
          <cell r="D189" t="str">
            <v>M2</v>
          </cell>
          <cell r="E189">
            <v>7.38</v>
          </cell>
        </row>
        <row r="190">
          <cell r="B190" t="str">
            <v>49800</v>
          </cell>
          <cell r="C190" t="str">
            <v>CONCRETO FCK=20 MPA - BOMBEÁVEL - C/ SLUMP 22</v>
          </cell>
          <cell r="D190" t="str">
            <v>M3</v>
          </cell>
          <cell r="E190">
            <v>178.29999999999998</v>
          </cell>
        </row>
        <row r="191">
          <cell r="B191" t="str">
            <v>49805</v>
          </cell>
          <cell r="C191" t="str">
            <v>BASES DE CONCRETO PARA PLACAS &lt;= 1,50 M²</v>
          </cell>
          <cell r="D191" t="str">
            <v>UNID</v>
          </cell>
          <cell r="E191">
            <v>78.91</v>
          </cell>
        </row>
        <row r="192">
          <cell r="B192" t="str">
            <v>49806</v>
          </cell>
          <cell r="C192" t="str">
            <v>BASES DE CONCRETO PARA PLACAS &gt; 1,50 M²</v>
          </cell>
          <cell r="D192" t="str">
            <v>UNID</v>
          </cell>
          <cell r="E192">
            <v>147.63</v>
          </cell>
        </row>
        <row r="193">
          <cell r="B193" t="str">
            <v>49807</v>
          </cell>
          <cell r="C193" t="str">
            <v>FORMA COMUM PARA SARJETAS E VALETAS</v>
          </cell>
          <cell r="D193" t="str">
            <v>M2</v>
          </cell>
          <cell r="E193">
            <v>7.3500000000000005</v>
          </cell>
        </row>
        <row r="194">
          <cell r="B194" t="str">
            <v>13010</v>
          </cell>
          <cell r="C194" t="str">
            <v>BRITA COMERCIAL</v>
          </cell>
          <cell r="D194" t="str">
            <v>M3</v>
          </cell>
          <cell r="E194" t="str">
            <v>17,50</v>
          </cell>
        </row>
        <row r="195">
          <cell r="B195" t="str">
            <v>13011</v>
          </cell>
          <cell r="C195" t="str">
            <v>PEDRISCO</v>
          </cell>
          <cell r="D195" t="str">
            <v>M3</v>
          </cell>
          <cell r="E195">
            <v>18.5</v>
          </cell>
        </row>
        <row r="196">
          <cell r="B196" t="str">
            <v>13012</v>
          </cell>
          <cell r="C196" t="str">
            <v>PÓ DE PEDRA</v>
          </cell>
          <cell r="D196" t="str">
            <v>M3</v>
          </cell>
          <cell r="E196">
            <v>17.3</v>
          </cell>
        </row>
        <row r="197">
          <cell r="B197" t="str">
            <v>13013</v>
          </cell>
          <cell r="C197" t="str">
            <v>PEDRA PULMÃO</v>
          </cell>
          <cell r="D197" t="str">
            <v>M3</v>
          </cell>
          <cell r="E197">
            <v>16.5</v>
          </cell>
        </row>
        <row r="198">
          <cell r="B198" t="str">
            <v>13019</v>
          </cell>
          <cell r="C198" t="str">
            <v>CINZA</v>
          </cell>
          <cell r="D198" t="str">
            <v>KG</v>
          </cell>
          <cell r="E198">
            <v>0.26</v>
          </cell>
        </row>
        <row r="199">
          <cell r="B199" t="str">
            <v>13020</v>
          </cell>
          <cell r="C199" t="str">
            <v>AREIA COMERCIAL</v>
          </cell>
          <cell r="D199" t="str">
            <v>M3</v>
          </cell>
          <cell r="E199">
            <v>14</v>
          </cell>
        </row>
        <row r="200">
          <cell r="B200" t="str">
            <v>13021</v>
          </cell>
          <cell r="C200" t="str">
            <v>AREIA PARA FUNDAÇÕES</v>
          </cell>
          <cell r="D200" t="str">
            <v>M3</v>
          </cell>
          <cell r="E200">
            <v>6</v>
          </cell>
        </row>
        <row r="201">
          <cell r="B201" t="str">
            <v>13030</v>
          </cell>
          <cell r="C201" t="str">
            <v>LAJOTA DE CONCRETO DE 10 CM X 30 CM</v>
          </cell>
          <cell r="D201" t="str">
            <v>M2</v>
          </cell>
          <cell r="E201" t="str">
            <v>14,20</v>
          </cell>
        </row>
        <row r="202">
          <cell r="B202" t="str">
            <v>13035</v>
          </cell>
          <cell r="C202" t="str">
            <v>BRIQUETES DE 8 CM</v>
          </cell>
          <cell r="D202" t="str">
            <v>M2</v>
          </cell>
          <cell r="E202" t="str">
            <v>16,00</v>
          </cell>
        </row>
        <row r="203">
          <cell r="B203" t="str">
            <v>13040</v>
          </cell>
          <cell r="C203" t="str">
            <v>CIMENTO 320 CP-IV</v>
          </cell>
          <cell r="D203" t="str">
            <v>KG</v>
          </cell>
          <cell r="E203" t="str">
            <v>0,26</v>
          </cell>
        </row>
        <row r="204">
          <cell r="B204" t="str">
            <v>13045</v>
          </cell>
          <cell r="C204" t="str">
            <v>BENTONITA</v>
          </cell>
          <cell r="D204" t="str">
            <v>KG</v>
          </cell>
          <cell r="E204">
            <v>0.21</v>
          </cell>
        </row>
        <row r="205">
          <cell r="B205" t="str">
            <v>13050</v>
          </cell>
          <cell r="C205" t="str">
            <v>TIJOLO MACICO</v>
          </cell>
          <cell r="D205" t="str">
            <v>UN</v>
          </cell>
          <cell r="E205" t="str">
            <v>0,08</v>
          </cell>
        </row>
        <row r="206">
          <cell r="B206" t="str">
            <v>13055</v>
          </cell>
          <cell r="C206" t="str">
            <v>TIJOLOS FURADOS DE 10X15X20</v>
          </cell>
          <cell r="D206" t="str">
            <v>UN</v>
          </cell>
          <cell r="E206" t="str">
            <v>0,10</v>
          </cell>
        </row>
        <row r="207">
          <cell r="B207" t="str">
            <v>13060</v>
          </cell>
          <cell r="C207" t="str">
            <v>PARALELEPIPEDO</v>
          </cell>
          <cell r="D207" t="str">
            <v>M2</v>
          </cell>
          <cell r="E207" t="str">
            <v>8,40</v>
          </cell>
        </row>
        <row r="208">
          <cell r="B208" t="str">
            <v>13061</v>
          </cell>
          <cell r="C208" t="str">
            <v>MEIO-FIO DE PEDRA</v>
          </cell>
          <cell r="D208" t="str">
            <v>M</v>
          </cell>
          <cell r="E208">
            <v>5.3</v>
          </cell>
        </row>
        <row r="209">
          <cell r="B209" t="str">
            <v>13080</v>
          </cell>
          <cell r="C209" t="str">
            <v>MOUROES TRIANG. DE CONCRETO L=10cm x 220 cm</v>
          </cell>
          <cell r="D209" t="str">
            <v>UN</v>
          </cell>
          <cell r="E209" t="str">
            <v>4,80</v>
          </cell>
        </row>
        <row r="210">
          <cell r="B210" t="str">
            <v>13085</v>
          </cell>
          <cell r="C210" t="str">
            <v>MOUROES CONCRETO 10 X 10 X 220</v>
          </cell>
          <cell r="D210" t="str">
            <v>UN</v>
          </cell>
          <cell r="E210" t="str">
            <v>8,00</v>
          </cell>
        </row>
        <row r="211">
          <cell r="B211" t="str">
            <v>13090</v>
          </cell>
          <cell r="C211" t="str">
            <v>MOUROES CONCRETO 15 X 15 X 220</v>
          </cell>
          <cell r="D211" t="str">
            <v>UN</v>
          </cell>
          <cell r="E211" t="str">
            <v>11,98</v>
          </cell>
        </row>
        <row r="212">
          <cell r="B212" t="str">
            <v>13100</v>
          </cell>
          <cell r="C212" t="str">
            <v>ESTICADOR DE CONCRETO 10x10x300 cm</v>
          </cell>
          <cell r="D212" t="str">
            <v>UN</v>
          </cell>
          <cell r="E212" t="str">
            <v>6,50</v>
          </cell>
        </row>
        <row r="213">
          <cell r="B213" t="str">
            <v>13120</v>
          </cell>
          <cell r="C213" t="str">
            <v>TUBO POROSO D=20 CM</v>
          </cell>
          <cell r="D213" t="str">
            <v>M</v>
          </cell>
          <cell r="E213" t="str">
            <v>7,30</v>
          </cell>
        </row>
        <row r="214">
          <cell r="B214" t="str">
            <v>13140</v>
          </cell>
          <cell r="C214" t="str">
            <v>TUBO PERFURADO D=20 CM</v>
          </cell>
          <cell r="D214" t="str">
            <v>M</v>
          </cell>
          <cell r="E214" t="str">
            <v>6,60</v>
          </cell>
        </row>
        <row r="215">
          <cell r="B215" t="str">
            <v>13145</v>
          </cell>
          <cell r="C215" t="str">
            <v>TUBO D=20 CM (SIMPLES)</v>
          </cell>
          <cell r="D215" t="str">
            <v>M</v>
          </cell>
          <cell r="E215">
            <v>6.8</v>
          </cell>
        </row>
        <row r="216">
          <cell r="B216" t="str">
            <v>13150</v>
          </cell>
          <cell r="C216" t="str">
            <v>TUBO D=30 CM (SIMPLES)</v>
          </cell>
          <cell r="D216" t="str">
            <v>M</v>
          </cell>
          <cell r="E216" t="str">
            <v>7,07</v>
          </cell>
        </row>
        <row r="217">
          <cell r="B217" t="str">
            <v>13160</v>
          </cell>
          <cell r="C217" t="str">
            <v>TUBO D=40 CM (SIMPLES)</v>
          </cell>
          <cell r="D217" t="str">
            <v>M</v>
          </cell>
          <cell r="E217" t="str">
            <v>12,00</v>
          </cell>
        </row>
        <row r="218">
          <cell r="B218" t="str">
            <v>13170</v>
          </cell>
          <cell r="C218" t="str">
            <v>TUBO D=50 CM (SIMPLES)</v>
          </cell>
          <cell r="D218" t="str">
            <v>M</v>
          </cell>
          <cell r="E218" t="str">
            <v>17,93</v>
          </cell>
        </row>
        <row r="219">
          <cell r="B219" t="str">
            <v>13180</v>
          </cell>
          <cell r="C219" t="str">
            <v>TUBO D=60 CM (SIMPLES)</v>
          </cell>
          <cell r="D219" t="str">
            <v>M</v>
          </cell>
          <cell r="E219" t="str">
            <v>23,00</v>
          </cell>
        </row>
        <row r="220">
          <cell r="B220" t="str">
            <v>13190</v>
          </cell>
          <cell r="C220" t="str">
            <v>TUBO D= 60 CM CA-1</v>
          </cell>
          <cell r="D220" t="str">
            <v>M</v>
          </cell>
          <cell r="E220" t="str">
            <v>34,65</v>
          </cell>
        </row>
        <row r="221">
          <cell r="B221" t="str">
            <v>13200</v>
          </cell>
          <cell r="C221" t="str">
            <v>TUBO D= 60 CM CA-2</v>
          </cell>
          <cell r="D221" t="str">
            <v>M</v>
          </cell>
          <cell r="E221" t="str">
            <v>41,25</v>
          </cell>
        </row>
        <row r="222">
          <cell r="B222" t="str">
            <v>13210</v>
          </cell>
          <cell r="C222" t="str">
            <v>TUBO D= 80 CM CA-2</v>
          </cell>
          <cell r="D222" t="str">
            <v>M</v>
          </cell>
          <cell r="E222" t="str">
            <v>74,25</v>
          </cell>
        </row>
        <row r="223">
          <cell r="B223" t="str">
            <v>13220</v>
          </cell>
          <cell r="C223" t="str">
            <v>TUBO D=100 CM CA-2</v>
          </cell>
          <cell r="D223" t="str">
            <v>M</v>
          </cell>
          <cell r="E223" t="str">
            <v>103,95</v>
          </cell>
        </row>
        <row r="224">
          <cell r="B224" t="str">
            <v>13230</v>
          </cell>
          <cell r="C224" t="str">
            <v>TUBO D=120 CM CA-2</v>
          </cell>
          <cell r="D224" t="str">
            <v>M</v>
          </cell>
          <cell r="E224" t="str">
            <v>137,55</v>
          </cell>
        </row>
        <row r="225">
          <cell r="B225" t="str">
            <v>13240</v>
          </cell>
          <cell r="C225" t="str">
            <v>TUBO D=150 CM CA-2</v>
          </cell>
          <cell r="D225" t="str">
            <v>M</v>
          </cell>
          <cell r="E225" t="str">
            <v>210,00</v>
          </cell>
        </row>
        <row r="226">
          <cell r="B226" t="str">
            <v>13250</v>
          </cell>
          <cell r="C226" t="str">
            <v>TUBO D=200 CM CA-2</v>
          </cell>
          <cell r="D226" t="str">
            <v>M</v>
          </cell>
          <cell r="E226" t="str">
            <v>354,45</v>
          </cell>
        </row>
        <row r="227">
          <cell r="B227" t="str">
            <v>13260</v>
          </cell>
          <cell r="C227" t="str">
            <v>TUBO D= 80 CM CA-3</v>
          </cell>
          <cell r="D227" t="str">
            <v>M</v>
          </cell>
          <cell r="E227" t="str">
            <v>78,68</v>
          </cell>
        </row>
        <row r="228">
          <cell r="B228" t="str">
            <v>13270</v>
          </cell>
          <cell r="C228" t="str">
            <v>TUBO D=100 CM CA-3</v>
          </cell>
          <cell r="D228" t="str">
            <v>M</v>
          </cell>
          <cell r="E228" t="str">
            <v>107,55</v>
          </cell>
        </row>
        <row r="229">
          <cell r="B229" t="str">
            <v>13280</v>
          </cell>
          <cell r="C229" t="str">
            <v>TUBO D=120 CM CA-3</v>
          </cell>
          <cell r="D229" t="str">
            <v>M</v>
          </cell>
          <cell r="E229" t="str">
            <v>143,70</v>
          </cell>
        </row>
        <row r="230">
          <cell r="B230" t="str">
            <v>13282</v>
          </cell>
          <cell r="C230" t="str">
            <v>TUBO D=150 CM CA-3</v>
          </cell>
          <cell r="D230" t="str">
            <v>M</v>
          </cell>
          <cell r="E230" t="str">
            <v>267,18</v>
          </cell>
        </row>
        <row r="231">
          <cell r="B231" t="str">
            <v>13300</v>
          </cell>
          <cell r="C231" t="str">
            <v>CALHA D=30 CM SIMPLES</v>
          </cell>
          <cell r="D231" t="str">
            <v>M</v>
          </cell>
          <cell r="E231" t="str">
            <v>5,70</v>
          </cell>
        </row>
        <row r="232">
          <cell r="B232" t="str">
            <v>13310</v>
          </cell>
          <cell r="C232" t="str">
            <v>CALHA D=40 CM SIMPLES</v>
          </cell>
          <cell r="D232" t="str">
            <v>M</v>
          </cell>
          <cell r="E232" t="str">
            <v>8,10</v>
          </cell>
        </row>
        <row r="233">
          <cell r="B233" t="str">
            <v>13320</v>
          </cell>
          <cell r="C233" t="str">
            <v>CALHA D=60 CM SIMPLES</v>
          </cell>
          <cell r="D233" t="str">
            <v>M</v>
          </cell>
          <cell r="E233" t="str">
            <v>15,00</v>
          </cell>
        </row>
        <row r="234">
          <cell r="B234" t="str">
            <v>13360</v>
          </cell>
          <cell r="C234" t="str">
            <v>TUBO PVC P/DRENO D=100 MM</v>
          </cell>
          <cell r="D234" t="str">
            <v>M</v>
          </cell>
          <cell r="E234" t="str">
            <v>4,75</v>
          </cell>
        </row>
        <row r="235">
          <cell r="B235" t="str">
            <v>13370</v>
          </cell>
          <cell r="C235" t="str">
            <v>TUBO PVC P/DRENO D=150 MM</v>
          </cell>
          <cell r="D235" t="str">
            <v>M</v>
          </cell>
          <cell r="E235" t="str">
            <v>9,25</v>
          </cell>
        </row>
        <row r="236">
          <cell r="B236" t="str">
            <v>13380</v>
          </cell>
          <cell r="C236" t="str">
            <v>TUBO PVC RIGIDO D= 50 MM</v>
          </cell>
          <cell r="D236" t="str">
            <v>M</v>
          </cell>
          <cell r="E236" t="str">
            <v>2,54</v>
          </cell>
        </row>
        <row r="237">
          <cell r="B237" t="str">
            <v>13390</v>
          </cell>
          <cell r="C237" t="str">
            <v>TUBO PVC RIGIDO D=100 MM</v>
          </cell>
          <cell r="D237" t="str">
            <v>M</v>
          </cell>
          <cell r="E237" t="str">
            <v>3,84</v>
          </cell>
        </row>
        <row r="238">
          <cell r="B238" t="str">
            <v>13400</v>
          </cell>
          <cell r="C238" t="str">
            <v>DESMOLDANTE P/ FORMAS</v>
          </cell>
          <cell r="D238" t="str">
            <v>L</v>
          </cell>
          <cell r="E238">
            <v>2.5299999999999998</v>
          </cell>
        </row>
        <row r="239">
          <cell r="B239" t="str">
            <v>13401</v>
          </cell>
          <cell r="C239" t="str">
            <v>MADEIRA DE LEI - SERRADA</v>
          </cell>
          <cell r="D239" t="str">
            <v>M3</v>
          </cell>
          <cell r="E239" t="str">
            <v>500,00</v>
          </cell>
        </row>
        <row r="240">
          <cell r="B240" t="str">
            <v>13405</v>
          </cell>
          <cell r="C240" t="str">
            <v>MADEIRA IV SERRADA - PINUS</v>
          </cell>
          <cell r="D240" t="str">
            <v>M3</v>
          </cell>
          <cell r="E240" t="str">
            <v>200,00</v>
          </cell>
        </row>
        <row r="241">
          <cell r="B241" t="str">
            <v>13407</v>
          </cell>
          <cell r="C241" t="str">
            <v>MADEIRA SERRADA - PINHO 3A INDUSTRIAL</v>
          </cell>
          <cell r="D241" t="str">
            <v>M3</v>
          </cell>
          <cell r="E241">
            <v>230</v>
          </cell>
        </row>
        <row r="242">
          <cell r="B242" t="str">
            <v>13408</v>
          </cell>
          <cell r="C242" t="str">
            <v>MADEIRA SERRADA - ANGICO/CANAFISTULA</v>
          </cell>
          <cell r="D242" t="str">
            <v>M3</v>
          </cell>
          <cell r="E242">
            <v>200</v>
          </cell>
        </row>
        <row r="243">
          <cell r="B243" t="str">
            <v>13409</v>
          </cell>
          <cell r="C243" t="str">
            <v>ESTRONCA DE EUCALIPTO D=0,15M</v>
          </cell>
          <cell r="D243" t="str">
            <v>M</v>
          </cell>
          <cell r="E243">
            <v>3.08</v>
          </cell>
        </row>
        <row r="244">
          <cell r="B244" t="str">
            <v>13430</v>
          </cell>
          <cell r="C244" t="str">
            <v>MULTI PLATE 100 C/EPOXI 2.7MM</v>
          </cell>
          <cell r="D244" t="str">
            <v>KG</v>
          </cell>
          <cell r="E244" t="str">
            <v>3,96</v>
          </cell>
        </row>
        <row r="245">
          <cell r="B245" t="str">
            <v>13450</v>
          </cell>
          <cell r="C245" t="str">
            <v>TUNNEL LINER C/EPOXI 2.7MM</v>
          </cell>
          <cell r="D245" t="str">
            <v>KG</v>
          </cell>
          <cell r="E245" t="str">
            <v>5,82</v>
          </cell>
        </row>
        <row r="246">
          <cell r="B246" t="str">
            <v>13470</v>
          </cell>
          <cell r="C246" t="str">
            <v>CAIBROS 3X 3 - IV</v>
          </cell>
          <cell r="D246" t="str">
            <v>M</v>
          </cell>
          <cell r="E246" t="str">
            <v>1,16</v>
          </cell>
        </row>
        <row r="247">
          <cell r="B247" t="str">
            <v>13500</v>
          </cell>
          <cell r="C247" t="str">
            <v>TRAV. FIXACAO 2X 2.3/4 - LEI</v>
          </cell>
          <cell r="D247" t="str">
            <v>M</v>
          </cell>
          <cell r="E247">
            <v>2.12</v>
          </cell>
        </row>
        <row r="248">
          <cell r="B248" t="str">
            <v>13510</v>
          </cell>
          <cell r="C248" t="str">
            <v>PRANCHAO 2X 12-LEI</v>
          </cell>
          <cell r="D248" t="str">
            <v>M</v>
          </cell>
          <cell r="E248" t="str">
            <v>7,74</v>
          </cell>
        </row>
        <row r="249">
          <cell r="B249" t="str">
            <v>13520</v>
          </cell>
          <cell r="C249" t="str">
            <v>TABUA 1X 12 - LEI</v>
          </cell>
          <cell r="D249" t="str">
            <v>M2</v>
          </cell>
          <cell r="E249" t="str">
            <v>12,71</v>
          </cell>
        </row>
        <row r="250">
          <cell r="B250" t="str">
            <v>13530</v>
          </cell>
          <cell r="C250" t="str">
            <v>TRAVESSAS 1X 6 - LEI</v>
          </cell>
          <cell r="D250" t="str">
            <v>M</v>
          </cell>
          <cell r="E250" t="str">
            <v>1,96</v>
          </cell>
        </row>
        <row r="251">
          <cell r="B251" t="str">
            <v>13540</v>
          </cell>
          <cell r="C251" t="str">
            <v>TRAVESSAS 2X 6 - LEI</v>
          </cell>
          <cell r="D251" t="str">
            <v>M</v>
          </cell>
          <cell r="E251" t="str">
            <v>3,50</v>
          </cell>
        </row>
        <row r="252">
          <cell r="B252" t="str">
            <v>13550</v>
          </cell>
          <cell r="C252" t="str">
            <v>MADEIRA 2X 10 E 3X 3 - LEI</v>
          </cell>
          <cell r="D252" t="str">
            <v>M3</v>
          </cell>
          <cell r="E252" t="str">
            <v>500,00</v>
          </cell>
        </row>
        <row r="253">
          <cell r="B253" t="str">
            <v>13560</v>
          </cell>
          <cell r="C253" t="str">
            <v>MADEIRA DE LEI 3X 4</v>
          </cell>
          <cell r="D253" t="str">
            <v>M</v>
          </cell>
          <cell r="E253" t="str">
            <v>3,87</v>
          </cell>
        </row>
        <row r="254">
          <cell r="B254" t="str">
            <v>13570</v>
          </cell>
          <cell r="C254" t="str">
            <v>MADEIRA DE LEI 6X 1</v>
          </cell>
          <cell r="D254" t="str">
            <v>M</v>
          </cell>
          <cell r="E254" t="str">
            <v>1,96</v>
          </cell>
        </row>
        <row r="255">
          <cell r="B255" t="str">
            <v>13580</v>
          </cell>
          <cell r="C255" t="str">
            <v>MADEIRA DE LEI 6X 6</v>
          </cell>
          <cell r="D255" t="str">
            <v>M</v>
          </cell>
          <cell r="E255" t="str">
            <v>11,63</v>
          </cell>
        </row>
        <row r="256">
          <cell r="B256" t="str">
            <v>13590</v>
          </cell>
          <cell r="C256" t="str">
            <v>MADEIRA DE LEI 8X 3</v>
          </cell>
          <cell r="D256" t="str">
            <v>M</v>
          </cell>
          <cell r="E256" t="str">
            <v>7,74</v>
          </cell>
        </row>
        <row r="257">
          <cell r="B257" t="str">
            <v>13600</v>
          </cell>
          <cell r="C257" t="str">
            <v>MADEIRA DE LEI 8X 8</v>
          </cell>
          <cell r="D257" t="str">
            <v>M</v>
          </cell>
          <cell r="E257" t="str">
            <v>20,67</v>
          </cell>
        </row>
        <row r="258">
          <cell r="B258" t="str">
            <v>13610</v>
          </cell>
          <cell r="C258" t="str">
            <v>VIGA 4X 10X 3.00 M - LEI</v>
          </cell>
          <cell r="D258" t="str">
            <v>M</v>
          </cell>
          <cell r="E258" t="str">
            <v>12,89</v>
          </cell>
        </row>
        <row r="259">
          <cell r="B259" t="str">
            <v>13620</v>
          </cell>
          <cell r="C259" t="str">
            <v>GUIAS 1X 4-IV</v>
          </cell>
          <cell r="D259" t="str">
            <v>M</v>
          </cell>
          <cell r="E259" t="str">
            <v>0,51</v>
          </cell>
        </row>
        <row r="260">
          <cell r="B260" t="str">
            <v>13630</v>
          </cell>
          <cell r="C260" t="str">
            <v>GUIAS 1X 6-IV</v>
          </cell>
          <cell r="D260" t="str">
            <v>M</v>
          </cell>
          <cell r="E260" t="str">
            <v>0,79</v>
          </cell>
        </row>
        <row r="261">
          <cell r="B261" t="str">
            <v>13640</v>
          </cell>
          <cell r="C261" t="str">
            <v>POSTE MADEIRA 3X 3-LEI</v>
          </cell>
          <cell r="D261" t="str">
            <v>M</v>
          </cell>
          <cell r="E261">
            <v>4</v>
          </cell>
        </row>
        <row r="262">
          <cell r="B262" t="str">
            <v>13650</v>
          </cell>
          <cell r="C262" t="str">
            <v>PLACA DE COMPENSADO 18 MM</v>
          </cell>
          <cell r="D262" t="str">
            <v>M2</v>
          </cell>
          <cell r="E262" t="str">
            <v>9,42</v>
          </cell>
        </row>
        <row r="263">
          <cell r="B263" t="str">
            <v>13651</v>
          </cell>
          <cell r="C263" t="str">
            <v>CHAPA COMPENSADA PLASTIF. 17MM</v>
          </cell>
          <cell r="D263" t="str">
            <v>M2</v>
          </cell>
          <cell r="E263" t="str">
            <v>14,88</v>
          </cell>
        </row>
        <row r="264">
          <cell r="B264" t="str">
            <v>13652</v>
          </cell>
          <cell r="C264" t="str">
            <v>CHAPA DE COMPENSADO RESINADO 14MM</v>
          </cell>
          <cell r="D264" t="str">
            <v>M2</v>
          </cell>
          <cell r="E264">
            <v>6.45</v>
          </cell>
        </row>
        <row r="265">
          <cell r="B265" t="str">
            <v>13660</v>
          </cell>
          <cell r="C265" t="str">
            <v>PECA ROLICA D=15 CM</v>
          </cell>
          <cell r="D265" t="str">
            <v>M</v>
          </cell>
          <cell r="E265" t="str">
            <v>2,50</v>
          </cell>
        </row>
        <row r="266">
          <cell r="B266" t="str">
            <v>13670</v>
          </cell>
          <cell r="C266" t="str">
            <v>PECA ROLICA D=20 CM</v>
          </cell>
          <cell r="D266" t="str">
            <v>M</v>
          </cell>
          <cell r="E266" t="str">
            <v>4,00</v>
          </cell>
        </row>
        <row r="267">
          <cell r="B267" t="str">
            <v>13680</v>
          </cell>
          <cell r="C267" t="str">
            <v>PECA ROLICA D=25 CM</v>
          </cell>
          <cell r="D267" t="str">
            <v>M</v>
          </cell>
          <cell r="E267" t="str">
            <v>5,00</v>
          </cell>
        </row>
        <row r="268">
          <cell r="B268" t="str">
            <v>13690</v>
          </cell>
          <cell r="C268" t="str">
            <v>ACO CA 25</v>
          </cell>
          <cell r="D268" t="str">
            <v>KG</v>
          </cell>
          <cell r="E268" t="str">
            <v>1,37</v>
          </cell>
        </row>
        <row r="269">
          <cell r="B269" t="str">
            <v>13700</v>
          </cell>
          <cell r="C269" t="str">
            <v>ACO CA 50</v>
          </cell>
          <cell r="D269" t="str">
            <v>KG</v>
          </cell>
          <cell r="E269" t="str">
            <v>1,37</v>
          </cell>
        </row>
        <row r="270">
          <cell r="B270" t="str">
            <v>13710</v>
          </cell>
          <cell r="C270" t="str">
            <v>ACO CA 60</v>
          </cell>
          <cell r="D270" t="str">
            <v>KG</v>
          </cell>
          <cell r="E270" t="str">
            <v>1,63</v>
          </cell>
        </row>
        <row r="271">
          <cell r="B271" t="str">
            <v>13715</v>
          </cell>
          <cell r="C271" t="str">
            <v>CORDOALHA P/PROTENSÃO - AÇO CP 190 RB</v>
          </cell>
          <cell r="D271" t="str">
            <v>KG</v>
          </cell>
          <cell r="E271">
            <v>2.4500000000000002</v>
          </cell>
        </row>
        <row r="272">
          <cell r="B272" t="str">
            <v>13717</v>
          </cell>
          <cell r="C272" t="str">
            <v>BAINHA METÁLICA GALVANIZADA DN 65 MM</v>
          </cell>
          <cell r="D272" t="str">
            <v>M</v>
          </cell>
          <cell r="E272">
            <v>3.87</v>
          </cell>
        </row>
        <row r="273">
          <cell r="B273" t="str">
            <v>13718</v>
          </cell>
          <cell r="C273" t="str">
            <v>CHUMBADORES SN 1 POL</v>
          </cell>
          <cell r="D273" t="str">
            <v>M</v>
          </cell>
          <cell r="E273">
            <v>9.6999999999999993</v>
          </cell>
        </row>
        <row r="274">
          <cell r="B274" t="str">
            <v>13720</v>
          </cell>
          <cell r="C274" t="str">
            <v>ARAME RECOZIDO</v>
          </cell>
          <cell r="D274" t="str">
            <v>KG</v>
          </cell>
          <cell r="E274" t="str">
            <v>2,44</v>
          </cell>
        </row>
        <row r="275">
          <cell r="B275" t="str">
            <v>13750</v>
          </cell>
          <cell r="C275" t="str">
            <v>CAP 40</v>
          </cell>
          <cell r="D275" t="str">
            <v>T</v>
          </cell>
          <cell r="E275" t="str">
            <v>614,25</v>
          </cell>
        </row>
        <row r="276">
          <cell r="B276" t="str">
            <v>13760</v>
          </cell>
          <cell r="C276" t="str">
            <v>CAP 20</v>
          </cell>
          <cell r="D276" t="str">
            <v>T</v>
          </cell>
          <cell r="E276" t="str">
            <v>642,15</v>
          </cell>
        </row>
        <row r="277">
          <cell r="B277" t="str">
            <v>13765</v>
          </cell>
          <cell r="C277" t="str">
            <v>ASFRIDOPE</v>
          </cell>
          <cell r="D277" t="str">
            <v>T</v>
          </cell>
          <cell r="E277">
            <v>2700</v>
          </cell>
        </row>
        <row r="278">
          <cell r="B278" t="str">
            <v>13770</v>
          </cell>
          <cell r="C278" t="str">
            <v>ASFALTO DILUIDO CM 30</v>
          </cell>
          <cell r="D278" t="str">
            <v>T</v>
          </cell>
          <cell r="E278" t="str">
            <v>882,72</v>
          </cell>
        </row>
        <row r="279">
          <cell r="B279" t="str">
            <v>13780</v>
          </cell>
          <cell r="C279" t="str">
            <v>ASFALTO DILUIDO CR 250</v>
          </cell>
          <cell r="D279" t="str">
            <v>T</v>
          </cell>
          <cell r="E279" t="str">
            <v>882,72</v>
          </cell>
        </row>
        <row r="280">
          <cell r="B280" t="str">
            <v>13790</v>
          </cell>
          <cell r="C280" t="str">
            <v>EMULSAO ASFALTICA RM 1C</v>
          </cell>
          <cell r="D280" t="str">
            <v>T</v>
          </cell>
          <cell r="E280" t="str">
            <v>630,27</v>
          </cell>
        </row>
        <row r="281">
          <cell r="B281" t="str">
            <v>13800</v>
          </cell>
          <cell r="C281" t="str">
            <v>EMULSAO ASFALTICA RM 2C</v>
          </cell>
          <cell r="D281" t="str">
            <v>T</v>
          </cell>
          <cell r="E281" t="str">
            <v>653,94</v>
          </cell>
        </row>
        <row r="282">
          <cell r="B282" t="str">
            <v>13810</v>
          </cell>
          <cell r="C282" t="str">
            <v>EMULSAO ASFALTICA RR 1C</v>
          </cell>
          <cell r="D282" t="str">
            <v>T</v>
          </cell>
          <cell r="E282" t="str">
            <v>513,90</v>
          </cell>
        </row>
        <row r="283">
          <cell r="B283" t="str">
            <v>13820</v>
          </cell>
          <cell r="C283" t="str">
            <v>EMULSAO ASFALTICA RR 2C</v>
          </cell>
          <cell r="D283" t="str">
            <v>T</v>
          </cell>
          <cell r="E283" t="str">
            <v>555,12</v>
          </cell>
        </row>
        <row r="284">
          <cell r="B284" t="str">
            <v>13830</v>
          </cell>
          <cell r="C284" t="str">
            <v>EMULSAO ASFALTICA RL 1C</v>
          </cell>
          <cell r="D284" t="str">
            <v>T</v>
          </cell>
          <cell r="E284" t="str">
            <v>607,32</v>
          </cell>
        </row>
        <row r="285">
          <cell r="B285" t="str">
            <v>13840</v>
          </cell>
          <cell r="C285" t="str">
            <v>FILLER</v>
          </cell>
          <cell r="D285" t="str">
            <v>T</v>
          </cell>
          <cell r="E285" t="str">
            <v>34,00</v>
          </cell>
        </row>
        <row r="286">
          <cell r="B286" t="str">
            <v>13850</v>
          </cell>
          <cell r="C286" t="str">
            <v>CAL HIDRADATA</v>
          </cell>
          <cell r="D286" t="str">
            <v>T</v>
          </cell>
          <cell r="E286" t="str">
            <v>110,00</v>
          </cell>
        </row>
        <row r="287">
          <cell r="B287" t="str">
            <v>13860</v>
          </cell>
          <cell r="C287" t="str">
            <v>GELATINA 60% -   7/8</v>
          </cell>
          <cell r="D287" t="str">
            <v>KG</v>
          </cell>
          <cell r="E287" t="str">
            <v>4,20</v>
          </cell>
        </row>
        <row r="288">
          <cell r="B288" t="str">
            <v>13870</v>
          </cell>
          <cell r="C288" t="str">
            <v>GELATINA 60% - 1</v>
          </cell>
          <cell r="D288" t="str">
            <v>KG</v>
          </cell>
          <cell r="E288" t="str">
            <v>4,20</v>
          </cell>
        </row>
        <row r="289">
          <cell r="B289" t="str">
            <v>13880</v>
          </cell>
          <cell r="C289" t="str">
            <v>GELATINA 60% - 2.1/2</v>
          </cell>
          <cell r="D289" t="str">
            <v>KG</v>
          </cell>
          <cell r="E289" t="str">
            <v>3,50</v>
          </cell>
        </row>
        <row r="290">
          <cell r="B290" t="str">
            <v>13890</v>
          </cell>
          <cell r="C290" t="str">
            <v>GELATINA 60% - 3</v>
          </cell>
          <cell r="D290" t="str">
            <v>KG</v>
          </cell>
          <cell r="E290" t="str">
            <v>3,50</v>
          </cell>
        </row>
        <row r="291">
          <cell r="B291" t="str">
            <v>13900</v>
          </cell>
          <cell r="C291" t="str">
            <v>ESPOLETA SIMPLES</v>
          </cell>
          <cell r="D291" t="str">
            <v>UN</v>
          </cell>
          <cell r="E291">
            <v>0.71</v>
          </cell>
        </row>
        <row r="292">
          <cell r="B292" t="str">
            <v>13910</v>
          </cell>
          <cell r="C292" t="str">
            <v>ESPOLETA ELETRICA C/FIOS</v>
          </cell>
          <cell r="D292" t="str">
            <v>M</v>
          </cell>
          <cell r="E292" t="str">
            <v>9,95</v>
          </cell>
        </row>
        <row r="293">
          <cell r="B293" t="str">
            <v>13920</v>
          </cell>
          <cell r="C293" t="str">
            <v>ESTOPIM SIMPLES</v>
          </cell>
          <cell r="D293" t="str">
            <v>M</v>
          </cell>
          <cell r="E293" t="str">
            <v>0,59</v>
          </cell>
        </row>
        <row r="294">
          <cell r="B294" t="str">
            <v>13930</v>
          </cell>
          <cell r="C294" t="str">
            <v>CORDEL DETONANTE</v>
          </cell>
          <cell r="D294" t="str">
            <v>M</v>
          </cell>
          <cell r="E294" t="str">
            <v>0,50</v>
          </cell>
        </row>
        <row r="295">
          <cell r="B295" t="str">
            <v>13935</v>
          </cell>
          <cell r="C295" t="str">
            <v>RETARDADOR DE CORDEL</v>
          </cell>
          <cell r="D295" t="str">
            <v>UN</v>
          </cell>
          <cell r="E295">
            <v>6.1</v>
          </cell>
        </row>
        <row r="296">
          <cell r="B296" t="str">
            <v>13940</v>
          </cell>
          <cell r="C296" t="str">
            <v>DINAMITE</v>
          </cell>
          <cell r="D296" t="str">
            <v>KG</v>
          </cell>
          <cell r="E296">
            <v>4.3</v>
          </cell>
        </row>
        <row r="297">
          <cell r="B297" t="str">
            <v>13950</v>
          </cell>
          <cell r="C297" t="str">
            <v>TINTA OLEO</v>
          </cell>
          <cell r="D297" t="str">
            <v>L</v>
          </cell>
          <cell r="E297">
            <v>6.15</v>
          </cell>
        </row>
        <row r="298">
          <cell r="B298" t="str">
            <v>13960</v>
          </cell>
          <cell r="C298" t="str">
            <v>TINTA SINALIZ. RODOV. BRANCA</v>
          </cell>
          <cell r="D298" t="str">
            <v>L</v>
          </cell>
          <cell r="E298">
            <v>9</v>
          </cell>
        </row>
        <row r="299">
          <cell r="B299" t="str">
            <v>13961</v>
          </cell>
          <cell r="C299" t="str">
            <v>TINTA SINALIZ. RODOV. AMARELA</v>
          </cell>
          <cell r="D299" t="str">
            <v>L</v>
          </cell>
          <cell r="E299">
            <v>9</v>
          </cell>
        </row>
        <row r="300">
          <cell r="B300" t="str">
            <v>13962</v>
          </cell>
          <cell r="C300" t="str">
            <v>MICROESFERAS DE VIDRO (PREMIX)</v>
          </cell>
          <cell r="D300" t="str">
            <v>KG</v>
          </cell>
          <cell r="E300">
            <v>2.2999999999999998</v>
          </cell>
        </row>
        <row r="301">
          <cell r="B301" t="str">
            <v>13963</v>
          </cell>
          <cell r="C301" t="str">
            <v>MICROESFERAS DE VIDRO (DROPON)</v>
          </cell>
          <cell r="D301" t="str">
            <v>KG</v>
          </cell>
          <cell r="E301">
            <v>2.2999999999999998</v>
          </cell>
        </row>
        <row r="302">
          <cell r="B302" t="str">
            <v>13964</v>
          </cell>
          <cell r="C302" t="str">
            <v>SOLVENTE TINTA SINALIZ. RODOV.</v>
          </cell>
          <cell r="D302" t="str">
            <v>L</v>
          </cell>
          <cell r="E302" t="str">
            <v>2,44</v>
          </cell>
        </row>
        <row r="303">
          <cell r="B303" t="str">
            <v>13965</v>
          </cell>
          <cell r="C303" t="str">
            <v>TINTA PARA PRÉ MARCAÇÃO</v>
          </cell>
          <cell r="D303" t="str">
            <v>L</v>
          </cell>
          <cell r="E303">
            <v>5</v>
          </cell>
        </row>
        <row r="304">
          <cell r="B304" t="str">
            <v>13970</v>
          </cell>
          <cell r="C304" t="str">
            <v>ARAME FARPADO GALV. N.16</v>
          </cell>
          <cell r="D304" t="str">
            <v>M</v>
          </cell>
          <cell r="E304" t="str">
            <v>0,15</v>
          </cell>
        </row>
        <row r="305">
          <cell r="B305" t="str">
            <v>13980</v>
          </cell>
          <cell r="C305" t="str">
            <v>ARAME LISO GALVANIZADO NUM. 16</v>
          </cell>
          <cell r="D305" t="str">
            <v>KG</v>
          </cell>
          <cell r="E305" t="str">
            <v>3,40</v>
          </cell>
        </row>
        <row r="306">
          <cell r="B306" t="str">
            <v>13985</v>
          </cell>
          <cell r="C306" t="str">
            <v>ARAME LISO GALVANIZADO NUM. 10</v>
          </cell>
          <cell r="D306" t="str">
            <v>KG</v>
          </cell>
          <cell r="E306" t="str">
            <v>3,00</v>
          </cell>
        </row>
        <row r="307">
          <cell r="B307" t="str">
            <v>13990</v>
          </cell>
          <cell r="C307" t="str">
            <v>PREGOS 17 x 27</v>
          </cell>
          <cell r="D307" t="str">
            <v>KG</v>
          </cell>
          <cell r="E307" t="str">
            <v>1,92</v>
          </cell>
        </row>
        <row r="308">
          <cell r="B308" t="str">
            <v>13991</v>
          </cell>
          <cell r="C308" t="str">
            <v>PREGOS</v>
          </cell>
          <cell r="D308" t="str">
            <v>KG</v>
          </cell>
          <cell r="E308">
            <v>1.54</v>
          </cell>
        </row>
        <row r="309">
          <cell r="B309" t="str">
            <v>13995</v>
          </cell>
          <cell r="C309" t="str">
            <v>FORMAS METÁLICAS PARA NEW JERSEY</v>
          </cell>
          <cell r="D309" t="str">
            <v>M2</v>
          </cell>
          <cell r="E309">
            <v>12</v>
          </cell>
        </row>
        <row r="310">
          <cell r="B310" t="str">
            <v>14000</v>
          </cell>
          <cell r="C310" t="str">
            <v>DOBRADICAS 3"</v>
          </cell>
          <cell r="D310" t="str">
            <v>UN</v>
          </cell>
          <cell r="E310" t="str">
            <v>2,11</v>
          </cell>
        </row>
        <row r="311">
          <cell r="B311" t="str">
            <v>14010</v>
          </cell>
          <cell r="C311" t="str">
            <v>PARAFUSOS FRANCES 1/4x1.1/2" c/porca/arrula</v>
          </cell>
          <cell r="D311" t="str">
            <v>UN</v>
          </cell>
          <cell r="E311">
            <v>0.38</v>
          </cell>
        </row>
        <row r="312">
          <cell r="B312" t="str">
            <v>14020</v>
          </cell>
          <cell r="C312" t="str">
            <v>GRAMA EM LEIVA</v>
          </cell>
          <cell r="D312" t="str">
            <v>M2</v>
          </cell>
          <cell r="E312" t="str">
            <v>2,50</v>
          </cell>
        </row>
        <row r="313">
          <cell r="B313" t="str">
            <v>14025</v>
          </cell>
          <cell r="C313" t="str">
            <v>DEFENSIVO AGRICOLA</v>
          </cell>
          <cell r="D313" t="str">
            <v>L</v>
          </cell>
          <cell r="E313" t="str">
            <v>14,90</v>
          </cell>
        </row>
        <row r="314">
          <cell r="B314" t="str">
            <v>14030</v>
          </cell>
          <cell r="C314" t="str">
            <v>ADUBO QUIMICO 7-11/9</v>
          </cell>
          <cell r="D314" t="str">
            <v>KG</v>
          </cell>
          <cell r="E314" t="str">
            <v>0,53</v>
          </cell>
        </row>
        <row r="315">
          <cell r="B315" t="str">
            <v>14035</v>
          </cell>
          <cell r="C315" t="str">
            <v>ORGANO MINERAL H2</v>
          </cell>
          <cell r="D315" t="str">
            <v>KG</v>
          </cell>
          <cell r="E315" t="str">
            <v>0,27</v>
          </cell>
        </row>
        <row r="316">
          <cell r="B316" t="str">
            <v>14040</v>
          </cell>
          <cell r="C316" t="str">
            <v>SEMENTES DE GRAMINEAS AZEVEM</v>
          </cell>
          <cell r="D316" t="str">
            <v>KG</v>
          </cell>
          <cell r="E316" t="str">
            <v>1,80</v>
          </cell>
        </row>
        <row r="317">
          <cell r="B317" t="str">
            <v>14045</v>
          </cell>
          <cell r="C317" t="str">
            <v>VEGETAL DECOMPOSTO</v>
          </cell>
          <cell r="D317" t="str">
            <v>KG</v>
          </cell>
          <cell r="E317" t="str">
            <v>0,52</v>
          </cell>
        </row>
        <row r="318">
          <cell r="B318" t="str">
            <v>14047</v>
          </cell>
          <cell r="C318" t="str">
            <v>SIGUNIT</v>
          </cell>
          <cell r="D318" t="str">
            <v>KG</v>
          </cell>
          <cell r="E318">
            <v>1.45</v>
          </cell>
        </row>
        <row r="319">
          <cell r="B319" t="str">
            <v>14050</v>
          </cell>
          <cell r="C319" t="str">
            <v>CELULOSE/ACETAMULCH</v>
          </cell>
          <cell r="D319" t="str">
            <v>KG</v>
          </cell>
          <cell r="E319" t="str">
            <v>0,60</v>
          </cell>
        </row>
        <row r="320">
          <cell r="B320" t="str">
            <v>14055</v>
          </cell>
          <cell r="C320" t="str">
            <v>TURFA CALCITADA</v>
          </cell>
          <cell r="D320" t="str">
            <v>KG</v>
          </cell>
          <cell r="E320" t="str">
            <v>0,34</v>
          </cell>
        </row>
        <row r="321">
          <cell r="B321" t="str">
            <v>14060</v>
          </cell>
          <cell r="C321" t="str">
            <v>EMULSAO AEROSOL P/HIDROSSEM.</v>
          </cell>
          <cell r="D321" t="str">
            <v>L</v>
          </cell>
          <cell r="E321" t="str">
            <v>0,45</v>
          </cell>
        </row>
        <row r="322">
          <cell r="B322" t="str">
            <v>14065</v>
          </cell>
          <cell r="C322" t="str">
            <v>UREIA</v>
          </cell>
          <cell r="D322" t="str">
            <v>KG</v>
          </cell>
          <cell r="E322" t="str">
            <v>0,52</v>
          </cell>
        </row>
        <row r="323">
          <cell r="B323" t="str">
            <v>14070</v>
          </cell>
          <cell r="C323" t="str">
            <v>DEFENSAS SIMPLES C/ACESS.</v>
          </cell>
          <cell r="D323" t="str">
            <v>M</v>
          </cell>
          <cell r="E323" t="str">
            <v>48,00</v>
          </cell>
        </row>
        <row r="324">
          <cell r="B324" t="str">
            <v>14071</v>
          </cell>
          <cell r="C324" t="str">
            <v>DEFENSA DUPLA C/ ACESSÓRIOS</v>
          </cell>
          <cell r="D324" t="str">
            <v>M</v>
          </cell>
          <cell r="E324" t="str">
            <v>88,80</v>
          </cell>
        </row>
        <row r="325">
          <cell r="B325" t="str">
            <v>14075</v>
          </cell>
          <cell r="C325" t="str">
            <v>IMPERMEABILIZANTE HIDRONORTH</v>
          </cell>
          <cell r="D325" t="str">
            <v>L</v>
          </cell>
          <cell r="E325" t="str">
            <v>5,88</v>
          </cell>
        </row>
        <row r="326">
          <cell r="B326" t="str">
            <v>14080</v>
          </cell>
          <cell r="C326" t="str">
            <v>ADITIVO DE CURA CURING</v>
          </cell>
          <cell r="D326" t="str">
            <v>L</v>
          </cell>
          <cell r="E326" t="str">
            <v>2,80</v>
          </cell>
        </row>
        <row r="327">
          <cell r="B327" t="str">
            <v>14084</v>
          </cell>
          <cell r="C327" t="str">
            <v>ADITIVO PLASTIMENT PARA CONCRETO</v>
          </cell>
          <cell r="D327" t="str">
            <v>KG</v>
          </cell>
          <cell r="E327" t="str">
            <v>22,49</v>
          </cell>
        </row>
        <row r="328">
          <cell r="B328" t="str">
            <v>14085</v>
          </cell>
          <cell r="C328" t="str">
            <v>ADESIVO ESTRUTURAL MONTAPOX</v>
          </cell>
          <cell r="D328" t="str">
            <v>KG</v>
          </cell>
          <cell r="E328" t="str">
            <v>22,50</v>
          </cell>
        </row>
        <row r="329">
          <cell r="B329" t="str">
            <v>14086</v>
          </cell>
          <cell r="C329" t="str">
            <v>ADITIVO RETARD VZ</v>
          </cell>
          <cell r="D329" t="str">
            <v>KG</v>
          </cell>
          <cell r="E329" t="str">
            <v>3,68</v>
          </cell>
        </row>
        <row r="330">
          <cell r="B330" t="str">
            <v>14087</v>
          </cell>
          <cell r="C330" t="str">
            <v>ADITIVO FIXADOR BIANCO-FIX</v>
          </cell>
          <cell r="D330" t="str">
            <v>L</v>
          </cell>
          <cell r="E330" t="str">
            <v>2,85</v>
          </cell>
        </row>
        <row r="331">
          <cell r="B331" t="str">
            <v>14090</v>
          </cell>
          <cell r="C331" t="str">
            <v>ADITIVO RETARD</v>
          </cell>
          <cell r="D331" t="str">
            <v>L</v>
          </cell>
          <cell r="E331" t="str">
            <v>2,25</v>
          </cell>
        </row>
        <row r="332">
          <cell r="B332" t="str">
            <v>14100</v>
          </cell>
          <cell r="C332" t="str">
            <v>BIDIM OP20/30/40</v>
          </cell>
          <cell r="D332" t="str">
            <v>KG</v>
          </cell>
          <cell r="E332" t="str">
            <v>8,28</v>
          </cell>
        </row>
        <row r="333">
          <cell r="B333" t="str">
            <v>14101</v>
          </cell>
          <cell r="C333" t="str">
            <v>GEOGRELHA SOLDADA - MACLINK - RESIST 100 KN/M</v>
          </cell>
          <cell r="D333" t="str">
            <v>M2</v>
          </cell>
          <cell r="E333">
            <v>20.9</v>
          </cell>
        </row>
        <row r="334">
          <cell r="B334" t="str">
            <v>14102</v>
          </cell>
          <cell r="C334" t="str">
            <v>GEOGRELHA SOLDADA - MACLINK - RESIST 200 KN/M</v>
          </cell>
          <cell r="D334" t="str">
            <v>M2</v>
          </cell>
          <cell r="E334">
            <v>28.4</v>
          </cell>
        </row>
        <row r="335">
          <cell r="B335" t="str">
            <v>14103</v>
          </cell>
          <cell r="C335" t="str">
            <v>GEOGRELHA SOLDADA - MACLINK - RESIST 300 KN/M</v>
          </cell>
          <cell r="D335" t="str">
            <v>M2</v>
          </cell>
          <cell r="E335">
            <v>37.770000000000003</v>
          </cell>
        </row>
        <row r="336">
          <cell r="B336" t="str">
            <v>14104</v>
          </cell>
          <cell r="C336" t="str">
            <v>GEOGRELHA SOLDADA - MACLINK - RESIST 400 KN/M</v>
          </cell>
          <cell r="D336" t="str">
            <v>M2</v>
          </cell>
          <cell r="E336">
            <v>71.75</v>
          </cell>
        </row>
        <row r="337">
          <cell r="B337" t="str">
            <v>14105</v>
          </cell>
          <cell r="C337" t="str">
            <v>GEOGRELHA SOLDADA - MACLINK - RESIST 500 KN/M</v>
          </cell>
          <cell r="D337" t="str">
            <v>M2</v>
          </cell>
          <cell r="E337">
            <v>85</v>
          </cell>
        </row>
        <row r="338">
          <cell r="B338" t="str">
            <v>14106</v>
          </cell>
          <cell r="C338" t="str">
            <v>GEOGRELHA SOLDADA - MACLINK - RESIST 600 KN/M</v>
          </cell>
          <cell r="D338" t="str">
            <v>M2</v>
          </cell>
          <cell r="E338">
            <v>93</v>
          </cell>
        </row>
        <row r="339">
          <cell r="B339" t="str">
            <v>14107</v>
          </cell>
          <cell r="C339" t="str">
            <v>GEOGRELHA SOLDADA - MACLINK - RESIST 700 KN/M</v>
          </cell>
          <cell r="D339" t="str">
            <v>M2</v>
          </cell>
          <cell r="E339">
            <v>111</v>
          </cell>
        </row>
        <row r="340">
          <cell r="B340" t="str">
            <v>14108</v>
          </cell>
          <cell r="C340" t="str">
            <v>GEOGRELHA SOLDADA - MACLINK - RESIST 800 KN/M</v>
          </cell>
          <cell r="D340" t="str">
            <v>M2</v>
          </cell>
          <cell r="E340">
            <v>129.15</v>
          </cell>
        </row>
        <row r="341">
          <cell r="B341" t="str">
            <v>14110</v>
          </cell>
          <cell r="C341" t="str">
            <v>COLCHAO RENO PVC H=30CM</v>
          </cell>
          <cell r="D341" t="str">
            <v>M2</v>
          </cell>
          <cell r="E341">
            <v>38</v>
          </cell>
        </row>
        <row r="342">
          <cell r="B342" t="str">
            <v>14112</v>
          </cell>
          <cell r="C342" t="str">
            <v>COLCHAO RENO PVC H=23CM</v>
          </cell>
          <cell r="D342" t="str">
            <v>M2</v>
          </cell>
          <cell r="E342">
            <v>32</v>
          </cell>
        </row>
        <row r="343">
          <cell r="B343" t="str">
            <v>14114</v>
          </cell>
          <cell r="C343" t="str">
            <v>COLCHAO RENO PVC H=17CM</v>
          </cell>
          <cell r="D343" t="str">
            <v>M2</v>
          </cell>
          <cell r="E343">
            <v>25.96</v>
          </cell>
        </row>
        <row r="344">
          <cell r="B344" t="str">
            <v>14120</v>
          </cell>
          <cell r="C344" t="str">
            <v>SACOS DE POLIPROPILENO</v>
          </cell>
          <cell r="D344" t="str">
            <v>UN</v>
          </cell>
          <cell r="E344" t="str">
            <v>0,60</v>
          </cell>
        </row>
        <row r="345">
          <cell r="B345" t="str">
            <v>14130</v>
          </cell>
          <cell r="C345" t="str">
            <v>SERIE DE BROCAS 1.1/2</v>
          </cell>
          <cell r="D345" t="str">
            <v>UN</v>
          </cell>
          <cell r="E345" t="str">
            <v>3.099,00</v>
          </cell>
        </row>
        <row r="346">
          <cell r="B346" t="str">
            <v>14140</v>
          </cell>
          <cell r="C346" t="str">
            <v>BROCA INTEGRAL</v>
          </cell>
          <cell r="D346" t="str">
            <v>UN</v>
          </cell>
          <cell r="E346">
            <v>197</v>
          </cell>
        </row>
        <row r="347">
          <cell r="B347" t="str">
            <v>14180</v>
          </cell>
          <cell r="C347" t="str">
            <v>PUNHO,HASTE,LUVA E BITS</v>
          </cell>
          <cell r="D347" t="str">
            <v>UN</v>
          </cell>
          <cell r="E347" t="str">
            <v>0,48</v>
          </cell>
        </row>
        <row r="348">
          <cell r="B348" t="str">
            <v>14181</v>
          </cell>
          <cell r="C348" t="str">
            <v>PUNHO</v>
          </cell>
          <cell r="D348" t="str">
            <v>UN</v>
          </cell>
          <cell r="E348">
            <v>422</v>
          </cell>
        </row>
        <row r="349">
          <cell r="B349" t="str">
            <v>14182</v>
          </cell>
          <cell r="C349" t="str">
            <v>HASTE</v>
          </cell>
          <cell r="D349" t="str">
            <v>UN</v>
          </cell>
          <cell r="E349">
            <v>564</v>
          </cell>
        </row>
        <row r="350">
          <cell r="B350" t="str">
            <v>14183</v>
          </cell>
          <cell r="C350" t="str">
            <v>LUVA</v>
          </cell>
          <cell r="D350" t="str">
            <v>UN</v>
          </cell>
          <cell r="E350">
            <v>145</v>
          </cell>
        </row>
        <row r="351">
          <cell r="B351" t="str">
            <v>14184</v>
          </cell>
          <cell r="C351" t="str">
            <v>BITS</v>
          </cell>
          <cell r="D351" t="str">
            <v>UN</v>
          </cell>
          <cell r="E351">
            <v>570</v>
          </cell>
        </row>
        <row r="352">
          <cell r="B352" t="str">
            <v>14185</v>
          </cell>
          <cell r="C352" t="str">
            <v>GRAXA GRAFITADA</v>
          </cell>
          <cell r="D352" t="str">
            <v>KG</v>
          </cell>
          <cell r="E352">
            <v>10.3</v>
          </cell>
        </row>
        <row r="353">
          <cell r="B353" t="str">
            <v>14190</v>
          </cell>
          <cell r="C353" t="str">
            <v>CHAPA 18 ZINCADA E PRE-PINTADA</v>
          </cell>
          <cell r="D353" t="str">
            <v>M2</v>
          </cell>
          <cell r="E353">
            <v>46.08</v>
          </cell>
        </row>
        <row r="354">
          <cell r="B354" t="str">
            <v>14191</v>
          </cell>
          <cell r="C354" t="str">
            <v>CHAPA ALUMINIO P/PLACAS - 2MM</v>
          </cell>
          <cell r="D354" t="str">
            <v>M2</v>
          </cell>
          <cell r="E354">
            <v>54.85</v>
          </cell>
        </row>
        <row r="355">
          <cell r="B355" t="str">
            <v>14192</v>
          </cell>
          <cell r="C355" t="str">
            <v>ACES. PLACAS ALUM. P/PORTICOS</v>
          </cell>
          <cell r="D355" t="str">
            <v>M2</v>
          </cell>
          <cell r="E355">
            <v>109.7</v>
          </cell>
        </row>
        <row r="356">
          <cell r="B356" t="str">
            <v>14196</v>
          </cell>
          <cell r="C356" t="str">
            <v>PELIC. REFL. ESFERAS INCL. GT</v>
          </cell>
          <cell r="D356" t="str">
            <v>M2</v>
          </cell>
          <cell r="E356">
            <v>71.739999999999995</v>
          </cell>
        </row>
        <row r="357">
          <cell r="B357" t="str">
            <v>14197</v>
          </cell>
          <cell r="C357" t="str">
            <v>PELICULA VINILICA N/REFLETIVA</v>
          </cell>
          <cell r="D357" t="str">
            <v>M2</v>
          </cell>
          <cell r="E357">
            <v>39.14</v>
          </cell>
        </row>
        <row r="358">
          <cell r="B358" t="str">
            <v>14198</v>
          </cell>
          <cell r="C358" t="str">
            <v>PELIC.REFL.ESF.ENCAPSULADAS AI</v>
          </cell>
          <cell r="D358" t="str">
            <v>M2</v>
          </cell>
          <cell r="E358">
            <v>168.97</v>
          </cell>
        </row>
        <row r="359">
          <cell r="B359" t="str">
            <v>14199</v>
          </cell>
          <cell r="C359" t="str">
            <v>PELIC.REFL.LENTES PRISMAT. GD</v>
          </cell>
          <cell r="D359" t="str">
            <v>M2</v>
          </cell>
          <cell r="E359">
            <v>392.84</v>
          </cell>
        </row>
        <row r="360">
          <cell r="B360" t="str">
            <v>14200</v>
          </cell>
          <cell r="C360" t="str">
            <v>BALISADOR DE CONCRETO</v>
          </cell>
          <cell r="D360" t="str">
            <v>UN</v>
          </cell>
          <cell r="E360" t="str">
            <v>26,50</v>
          </cell>
        </row>
        <row r="361">
          <cell r="B361" t="str">
            <v>14210</v>
          </cell>
          <cell r="C361" t="str">
            <v>TACHOES MONO-REFLETIVOS</v>
          </cell>
          <cell r="D361" t="str">
            <v>UN</v>
          </cell>
          <cell r="E361">
            <v>11</v>
          </cell>
        </row>
        <row r="362">
          <cell r="B362" t="str">
            <v>14211</v>
          </cell>
          <cell r="C362" t="str">
            <v>TACHOES BI-REFLETIVOS</v>
          </cell>
          <cell r="D362" t="str">
            <v>UN</v>
          </cell>
          <cell r="E362">
            <v>12</v>
          </cell>
        </row>
        <row r="363">
          <cell r="B363" t="str">
            <v>14212</v>
          </cell>
          <cell r="C363" t="str">
            <v>TACHINHAS MONO-REFLETIVAS</v>
          </cell>
          <cell r="D363" t="str">
            <v>UN</v>
          </cell>
          <cell r="E363">
            <v>4.5999999999999996</v>
          </cell>
        </row>
        <row r="364">
          <cell r="B364" t="str">
            <v>14213</v>
          </cell>
          <cell r="C364" t="str">
            <v>TACHINHAS BI-REFLETIVAS</v>
          </cell>
          <cell r="D364" t="str">
            <v>UN</v>
          </cell>
          <cell r="E364">
            <v>5.6</v>
          </cell>
        </row>
        <row r="365">
          <cell r="B365" t="str">
            <v>14214</v>
          </cell>
          <cell r="C365" t="str">
            <v>COLA PARA TACHINHAS E TACHOES</v>
          </cell>
          <cell r="D365" t="str">
            <v>KG</v>
          </cell>
          <cell r="E365" t="str">
            <v>5,17</v>
          </cell>
        </row>
        <row r="366">
          <cell r="B366" t="str">
            <v>14215</v>
          </cell>
          <cell r="C366" t="str">
            <v>TACHAO NAO REFLETIVO</v>
          </cell>
          <cell r="D366" t="str">
            <v>UN</v>
          </cell>
          <cell r="E366">
            <v>13</v>
          </cell>
        </row>
        <row r="367">
          <cell r="B367" t="str">
            <v>14216</v>
          </cell>
          <cell r="C367" t="str">
            <v>CALOTA ESFERICA D=15CM X 4CM</v>
          </cell>
          <cell r="D367" t="str">
            <v>UN</v>
          </cell>
          <cell r="E367">
            <v>11</v>
          </cell>
        </row>
        <row r="368">
          <cell r="B368" t="str">
            <v>14220</v>
          </cell>
          <cell r="C368" t="str">
            <v>GABIAO CX.GALV.H=0.50 M</v>
          </cell>
          <cell r="D368" t="str">
            <v>M3</v>
          </cell>
          <cell r="E368" t="str">
            <v>80,30</v>
          </cell>
        </row>
        <row r="369">
          <cell r="B369" t="str">
            <v>14225</v>
          </cell>
          <cell r="C369" t="str">
            <v>GABIAO CAIXA PVC H=0.5M</v>
          </cell>
          <cell r="D369" t="str">
            <v>M3</v>
          </cell>
          <cell r="E369" t="str">
            <v>95,70</v>
          </cell>
        </row>
        <row r="370">
          <cell r="B370" t="str">
            <v>14230</v>
          </cell>
          <cell r="C370" t="str">
            <v>GABIAO CX.GALV.H=1.00 M</v>
          </cell>
          <cell r="D370" t="str">
            <v>M3</v>
          </cell>
          <cell r="E370" t="str">
            <v>57,75</v>
          </cell>
        </row>
        <row r="371">
          <cell r="B371" t="str">
            <v>14235</v>
          </cell>
          <cell r="C371" t="str">
            <v>GABIAO CAIXA PVC H=1.0M</v>
          </cell>
          <cell r="D371" t="str">
            <v>M3</v>
          </cell>
          <cell r="E371" t="str">
            <v>66,88</v>
          </cell>
        </row>
        <row r="372">
          <cell r="B372" t="str">
            <v>14250</v>
          </cell>
          <cell r="C372" t="str">
            <v>APARELHO APOIO DE NEOPRENE</v>
          </cell>
          <cell r="D372" t="str">
            <v>KG</v>
          </cell>
          <cell r="E372" t="str">
            <v>17,00</v>
          </cell>
        </row>
        <row r="373">
          <cell r="B373" t="str">
            <v>14255</v>
          </cell>
          <cell r="C373" t="str">
            <v>APARELHOS DE APOIO NEOPRENE</v>
          </cell>
          <cell r="D373" t="str">
            <v>DM</v>
          </cell>
          <cell r="E373" t="str">
            <v>30,00</v>
          </cell>
        </row>
        <row r="374">
          <cell r="B374" t="str">
            <v>14260</v>
          </cell>
          <cell r="C374" t="str">
            <v>OXIGENIO</v>
          </cell>
          <cell r="D374" t="str">
            <v>M3</v>
          </cell>
          <cell r="E374" t="str">
            <v>10,00</v>
          </cell>
        </row>
        <row r="375">
          <cell r="B375" t="str">
            <v>14270</v>
          </cell>
          <cell r="C375" t="str">
            <v>ACETILENO</v>
          </cell>
          <cell r="D375" t="str">
            <v>KG</v>
          </cell>
          <cell r="E375" t="str">
            <v>18,00</v>
          </cell>
        </row>
        <row r="376">
          <cell r="B376" t="str">
            <v>14280</v>
          </cell>
          <cell r="C376" t="str">
            <v>OXIGENIO+ACETILENO</v>
          </cell>
          <cell r="D376" t="str">
            <v>KG</v>
          </cell>
          <cell r="E376" t="str">
            <v>30,00</v>
          </cell>
        </row>
        <row r="377">
          <cell r="B377" t="str">
            <v>14290</v>
          </cell>
          <cell r="C377" t="str">
            <v>CHAPA DE ACO DE 3/8</v>
          </cell>
          <cell r="D377" t="str">
            <v>KG</v>
          </cell>
          <cell r="E377" t="str">
            <v>1,49</v>
          </cell>
        </row>
        <row r="378">
          <cell r="B378" t="str">
            <v>14300</v>
          </cell>
          <cell r="C378" t="str">
            <v>TRILHO TR 32</v>
          </cell>
          <cell r="D378" t="str">
            <v>KG</v>
          </cell>
          <cell r="E378" t="str">
            <v>0,69</v>
          </cell>
        </row>
        <row r="379">
          <cell r="B379" t="str">
            <v>14310</v>
          </cell>
          <cell r="C379" t="str">
            <v>TRILHO TR 37</v>
          </cell>
          <cell r="D379" t="str">
            <v>KG</v>
          </cell>
          <cell r="E379" t="str">
            <v>0,69</v>
          </cell>
        </row>
        <row r="380">
          <cell r="B380" t="str">
            <v>14315</v>
          </cell>
          <cell r="C380" t="str">
            <v>TRILHO TR 45</v>
          </cell>
          <cell r="D380" t="str">
            <v>KG</v>
          </cell>
          <cell r="E380">
            <v>0.69</v>
          </cell>
        </row>
        <row r="381">
          <cell r="B381" t="str">
            <v>14316</v>
          </cell>
          <cell r="C381" t="str">
            <v>PERFIL METÁLICO I 10"/12"</v>
          </cell>
          <cell r="D381" t="str">
            <v>KG</v>
          </cell>
          <cell r="E381">
            <v>1.8</v>
          </cell>
        </row>
        <row r="382">
          <cell r="B382" t="str">
            <v>14320</v>
          </cell>
          <cell r="C382" t="str">
            <v>ELETRODOS P/SOLDA</v>
          </cell>
          <cell r="D382" t="str">
            <v>KG</v>
          </cell>
          <cell r="E382" t="str">
            <v>4,41</v>
          </cell>
        </row>
        <row r="383">
          <cell r="B383" t="str">
            <v>14330</v>
          </cell>
          <cell r="C383" t="str">
            <v>PORTICO V=14,80m - A=&lt;12 m2 - 162Km/h</v>
          </cell>
          <cell r="D383" t="str">
            <v>UN</v>
          </cell>
          <cell r="E383">
            <v>10890</v>
          </cell>
        </row>
        <row r="384">
          <cell r="B384" t="str">
            <v>14333</v>
          </cell>
          <cell r="C384" t="str">
            <v>SEMI-PORTICO V=7.20M-A&lt;=6.0M2 - 162 Km/h</v>
          </cell>
          <cell r="D384" t="str">
            <v>UN</v>
          </cell>
          <cell r="E384">
            <v>6600</v>
          </cell>
        </row>
        <row r="385">
          <cell r="B385" t="str">
            <v>14500</v>
          </cell>
          <cell r="C385" t="str">
            <v>DORMENTE (1,40X0,20X0,15)</v>
          </cell>
          <cell r="D385" t="str">
            <v>UN</v>
          </cell>
          <cell r="E385">
            <v>20</v>
          </cell>
        </row>
        <row r="386">
          <cell r="B386" t="str">
            <v>15100</v>
          </cell>
          <cell r="C386" t="str">
            <v>ARMADURAS NERVURADAS E GALVANIZADAS</v>
          </cell>
          <cell r="D386" t="str">
            <v>KG</v>
          </cell>
          <cell r="E386">
            <v>4.3499999999999996</v>
          </cell>
        </row>
        <row r="387">
          <cell r="B387" t="str">
            <v>15110</v>
          </cell>
          <cell r="C387" t="str">
            <v>PARAFUSOS ESPECIAIS</v>
          </cell>
          <cell r="D387" t="str">
            <v>UN</v>
          </cell>
          <cell r="E387">
            <v>0.74</v>
          </cell>
        </row>
        <row r="388">
          <cell r="B388" t="str">
            <v>15120</v>
          </cell>
          <cell r="C388" t="str">
            <v>APOIOS DE EPDM</v>
          </cell>
          <cell r="D388" t="str">
            <v>UN</v>
          </cell>
          <cell r="E388">
            <v>2.85</v>
          </cell>
        </row>
        <row r="389">
          <cell r="B389" t="str">
            <v>15130</v>
          </cell>
          <cell r="C389" t="str">
            <v>ESPUMA DE POLIURETANO</v>
          </cell>
          <cell r="D389" t="str">
            <v>UN</v>
          </cell>
          <cell r="E389">
            <v>1</v>
          </cell>
        </row>
        <row r="390">
          <cell r="B390" t="str">
            <v>15140</v>
          </cell>
          <cell r="C390" t="str">
            <v>LIGAÇÕES GALVANIZADAS</v>
          </cell>
          <cell r="D390" t="str">
            <v>UN</v>
          </cell>
          <cell r="E390">
            <v>2.17</v>
          </cell>
        </row>
        <row r="391">
          <cell r="B391" t="str">
            <v>15200</v>
          </cell>
          <cell r="C391" t="str">
            <v>CABO DE AÇO D=4,76 MM</v>
          </cell>
          <cell r="D391" t="str">
            <v>M</v>
          </cell>
          <cell r="E391">
            <v>2.5</v>
          </cell>
        </row>
        <row r="392">
          <cell r="B392" t="str">
            <v>15210</v>
          </cell>
          <cell r="C392" t="str">
            <v>OLEO ESP. P/DESMOLDE DE FORMAS METALICAS</v>
          </cell>
          <cell r="D392" t="str">
            <v>L</v>
          </cell>
          <cell r="E392">
            <v>2</v>
          </cell>
        </row>
        <row r="393">
          <cell r="B393" t="str">
            <v>15300</v>
          </cell>
          <cell r="C393" t="str">
            <v>CUNHAS DE MADEIRA</v>
          </cell>
          <cell r="D393" t="str">
            <v>UN</v>
          </cell>
          <cell r="E393">
            <v>0.1</v>
          </cell>
        </row>
        <row r="394">
          <cell r="B394" t="str">
            <v>15310</v>
          </cell>
          <cell r="C394" t="str">
            <v>SARGENTOS</v>
          </cell>
          <cell r="D394" t="str">
            <v>UN</v>
          </cell>
          <cell r="E394">
            <v>20</v>
          </cell>
        </row>
        <row r="395">
          <cell r="B395" t="str">
            <v>15320</v>
          </cell>
          <cell r="C395" t="str">
            <v>TABUAS DE PINHO COM 30CM DE LARGURA</v>
          </cell>
          <cell r="D395" t="str">
            <v>M</v>
          </cell>
          <cell r="E395">
            <v>2.9</v>
          </cell>
        </row>
        <row r="396">
          <cell r="B396" t="str">
            <v>15330</v>
          </cell>
          <cell r="C396" t="str">
            <v>SARRAFOS DE MADEIRA COM 10CM DE LARGURA</v>
          </cell>
          <cell r="D396" t="str">
            <v>M</v>
          </cell>
          <cell r="E396">
            <v>1.6</v>
          </cell>
        </row>
        <row r="397">
          <cell r="B397" t="str">
            <v>15340</v>
          </cell>
          <cell r="C397" t="str">
            <v>ESTACAS DE MADEIRA</v>
          </cell>
          <cell r="D397" t="str">
            <v>UN</v>
          </cell>
          <cell r="E397">
            <v>0.6</v>
          </cell>
        </row>
        <row r="398">
          <cell r="B398" t="str">
            <v>16001</v>
          </cell>
          <cell r="C398" t="str">
            <v>TUBO DE CONCRETO D=50CM - CA1</v>
          </cell>
          <cell r="D398" t="str">
            <v>UN</v>
          </cell>
          <cell r="E398" t="str">
            <v>26,57</v>
          </cell>
        </row>
        <row r="399">
          <cell r="B399" t="str">
            <v>16002</v>
          </cell>
          <cell r="C399" t="str">
            <v>EMENDAS DE ESTACAS 30X30CM</v>
          </cell>
          <cell r="D399" t="str">
            <v>UN</v>
          </cell>
          <cell r="E399">
            <v>74.400000000000006</v>
          </cell>
        </row>
        <row r="400">
          <cell r="B400" t="str">
            <v>16003</v>
          </cell>
          <cell r="C400" t="str">
            <v>ANEL PARA SOLDA 30X30CM</v>
          </cell>
          <cell r="D400" t="str">
            <v>UN</v>
          </cell>
          <cell r="E400">
            <v>29.9</v>
          </cell>
        </row>
        <row r="401">
          <cell r="B401" t="str">
            <v>16004</v>
          </cell>
          <cell r="C401" t="str">
            <v>EMENDAS DE ESTACAS 26X26CM</v>
          </cell>
          <cell r="D401" t="str">
            <v>UN</v>
          </cell>
          <cell r="E401">
            <v>57.4</v>
          </cell>
        </row>
        <row r="402">
          <cell r="B402" t="str">
            <v>16005</v>
          </cell>
          <cell r="C402" t="str">
            <v>ANEL PARA SOLDA 26X26CM</v>
          </cell>
          <cell r="D402" t="str">
            <v>UN</v>
          </cell>
          <cell r="E402">
            <v>28.6</v>
          </cell>
        </row>
        <row r="403">
          <cell r="B403" t="str">
            <v>16006</v>
          </cell>
          <cell r="C403" t="str">
            <v>ESTACAS CONCR.30X30CM  (FORNECIMENTO)</v>
          </cell>
          <cell r="D403" t="str">
            <v>M</v>
          </cell>
          <cell r="E403">
            <v>43.35</v>
          </cell>
        </row>
        <row r="404">
          <cell r="B404" t="str">
            <v>16007</v>
          </cell>
          <cell r="C404" t="str">
            <v>ESTACAS CONCR.26X26CM (FORNECIMENTO)</v>
          </cell>
          <cell r="D404" t="str">
            <v>M</v>
          </cell>
          <cell r="E404">
            <v>35.049999999999997</v>
          </cell>
        </row>
        <row r="405">
          <cell r="B405" t="str">
            <v>16008</v>
          </cell>
          <cell r="C405" t="str">
            <v>TUBO PVC 75MM</v>
          </cell>
          <cell r="D405" t="str">
            <v>M</v>
          </cell>
          <cell r="E405" t="str">
            <v>3,24</v>
          </cell>
        </row>
        <row r="406">
          <cell r="B406" t="str">
            <v>16012</v>
          </cell>
          <cell r="C406" t="str">
            <v>DISCO DE VIDIA 9' P/ESMERILHADEIRA</v>
          </cell>
          <cell r="D406" t="str">
            <v>UN</v>
          </cell>
          <cell r="E406" t="str">
            <v>4,31</v>
          </cell>
        </row>
        <row r="407">
          <cell r="B407" t="str">
            <v>16024</v>
          </cell>
          <cell r="C407" t="str">
            <v>TELA DE ARAME C/FIO 14 DE 2.5</v>
          </cell>
          <cell r="D407" t="str">
            <v>M2</v>
          </cell>
          <cell r="E407" t="str">
            <v>3,28</v>
          </cell>
        </row>
        <row r="408">
          <cell r="B408" t="str">
            <v>16026</v>
          </cell>
          <cell r="C408" t="str">
            <v>MUDA DE ARVORE SELECIONADA</v>
          </cell>
          <cell r="D408" t="str">
            <v>UN</v>
          </cell>
          <cell r="E408" t="str">
            <v>2,00</v>
          </cell>
        </row>
        <row r="409">
          <cell r="B409" t="str">
            <v>16037</v>
          </cell>
          <cell r="C409" t="str">
            <v>TAMPA F. FUND. P/POCO VISITA D=60cm</v>
          </cell>
          <cell r="D409" t="str">
            <v>UN</v>
          </cell>
          <cell r="E409" t="str">
            <v>110,00</v>
          </cell>
        </row>
        <row r="410">
          <cell r="B410" t="str">
            <v>16038</v>
          </cell>
          <cell r="C410" t="str">
            <v>TRILHO TR 57</v>
          </cell>
          <cell r="D410" t="str">
            <v>KG</v>
          </cell>
          <cell r="E410" t="str">
            <v>0,69</v>
          </cell>
        </row>
        <row r="411">
          <cell r="B411" t="str">
            <v>16052</v>
          </cell>
          <cell r="C411" t="str">
            <v>MUDAS DE LIRIO AMARELO</v>
          </cell>
          <cell r="D411" t="str">
            <v>UN</v>
          </cell>
          <cell r="E411" t="str">
            <v>0,40</v>
          </cell>
        </row>
        <row r="412">
          <cell r="B412" t="str">
            <v>16054</v>
          </cell>
          <cell r="C412" t="str">
            <v>GROUT</v>
          </cell>
          <cell r="D412" t="str">
            <v>KG</v>
          </cell>
          <cell r="E412" t="str">
            <v>0,52</v>
          </cell>
        </row>
        <row r="413">
          <cell r="B413" t="str">
            <v>16057</v>
          </cell>
          <cell r="C413" t="str">
            <v>TUBO ACO GALVANIZADO DN 100mm - E=2mm</v>
          </cell>
          <cell r="D413" t="str">
            <v>M</v>
          </cell>
          <cell r="E413" t="str">
            <v>31,00</v>
          </cell>
        </row>
        <row r="414">
          <cell r="B414" t="str">
            <v>16058</v>
          </cell>
          <cell r="C414" t="str">
            <v>CHAPA DE ACO DE 3/16</v>
          </cell>
          <cell r="D414" t="str">
            <v>KG</v>
          </cell>
          <cell r="E414" t="str">
            <v>1,36</v>
          </cell>
        </row>
        <row r="415">
          <cell r="B415" t="str">
            <v>16059</v>
          </cell>
          <cell r="C415" t="str">
            <v>COLCHAO RENO PVC H=0.23M</v>
          </cell>
          <cell r="D415" t="str">
            <v>M2</v>
          </cell>
          <cell r="E415" t="str">
            <v>29,92</v>
          </cell>
        </row>
        <row r="416">
          <cell r="B416" t="str">
            <v>16060</v>
          </cell>
          <cell r="C416" t="str">
            <v>GABIAO SACO PVC DE 5.0 X 0.65M</v>
          </cell>
          <cell r="D416" t="str">
            <v>PC</v>
          </cell>
          <cell r="E416" t="str">
            <v>117,97</v>
          </cell>
        </row>
        <row r="417">
          <cell r="B417" t="str">
            <v>16061</v>
          </cell>
          <cell r="C417" t="str">
            <v>ESTACAS CONCR.23X23CM (FORNECIMENTO)</v>
          </cell>
          <cell r="D417" t="str">
            <v>M</v>
          </cell>
          <cell r="E417">
            <v>28.75</v>
          </cell>
        </row>
        <row r="418">
          <cell r="B418" t="str">
            <v>16062</v>
          </cell>
          <cell r="C418" t="str">
            <v>EMENDA DE ESTACAS 23X23CM</v>
          </cell>
          <cell r="D418" t="str">
            <v>UN</v>
          </cell>
          <cell r="E418">
            <v>46.05</v>
          </cell>
        </row>
        <row r="419">
          <cell r="B419" t="str">
            <v>16063</v>
          </cell>
          <cell r="C419" t="str">
            <v>ANEL PARA SOLDA 23X23CM</v>
          </cell>
          <cell r="D419" t="str">
            <v>UN</v>
          </cell>
          <cell r="E419">
            <v>27.6</v>
          </cell>
        </row>
        <row r="420">
          <cell r="B420" t="str">
            <v>16065</v>
          </cell>
          <cell r="C420" t="str">
            <v>EMENDA (SUPLEMENTO) ESTACA D=17CM</v>
          </cell>
          <cell r="D420" t="str">
            <v>UN</v>
          </cell>
          <cell r="E420">
            <v>12</v>
          </cell>
        </row>
        <row r="421">
          <cell r="B421" t="str">
            <v>16066</v>
          </cell>
          <cell r="C421" t="str">
            <v>ESTACA CONCRETO PRÉ MOLDADA 17 CM 21/23 TON</v>
          </cell>
          <cell r="D421" t="str">
            <v>M</v>
          </cell>
          <cell r="E421">
            <v>8</v>
          </cell>
        </row>
        <row r="422">
          <cell r="B422" t="str">
            <v>16067</v>
          </cell>
          <cell r="C422" t="str">
            <v>ESTACA CONCRETO PRÉ MOLDADA 23 CM 47/50 TON</v>
          </cell>
          <cell r="D422" t="str">
            <v>M</v>
          </cell>
          <cell r="E422">
            <v>14</v>
          </cell>
        </row>
        <row r="423">
          <cell r="B423" t="str">
            <v>16068</v>
          </cell>
          <cell r="C423" t="str">
            <v>ESTACA CONCRETO PRÉ MOLDADA 26 CM 64 TON</v>
          </cell>
          <cell r="D423" t="str">
            <v>M</v>
          </cell>
          <cell r="E423">
            <v>19</v>
          </cell>
        </row>
        <row r="424">
          <cell r="B424" t="str">
            <v>16069</v>
          </cell>
          <cell r="C424" t="str">
            <v>ESTACA CONCRETO PRÉ MOLDADA 33 CM 82 TON</v>
          </cell>
          <cell r="D424" t="str">
            <v>M</v>
          </cell>
          <cell r="E424">
            <v>36</v>
          </cell>
        </row>
        <row r="425">
          <cell r="B425" t="str">
            <v>16070</v>
          </cell>
          <cell r="C425" t="str">
            <v>ESTACA CONCRETO PRÉ MOLDADA 38 CM 100 TON</v>
          </cell>
          <cell r="D425" t="str">
            <v>M</v>
          </cell>
          <cell r="E425">
            <v>45</v>
          </cell>
        </row>
        <row r="426">
          <cell r="B426" t="str">
            <v>16072</v>
          </cell>
          <cell r="C426" t="str">
            <v>TUBO ACO GALVANIZADO DN 50mm - E=2mm</v>
          </cell>
          <cell r="D426" t="str">
            <v>M</v>
          </cell>
          <cell r="E426" t="str">
            <v>12,45</v>
          </cell>
        </row>
        <row r="427">
          <cell r="B427" t="str">
            <v>16120</v>
          </cell>
          <cell r="C427" t="str">
            <v>ESTACAS CONCR.35X35CM (FORNECIMENTO)</v>
          </cell>
          <cell r="D427" t="str">
            <v>M</v>
          </cell>
          <cell r="E427">
            <v>59</v>
          </cell>
        </row>
        <row r="428">
          <cell r="B428" t="str">
            <v>16121</v>
          </cell>
          <cell r="C428" t="str">
            <v>EMENDA DE ESTACAS 35X35CM</v>
          </cell>
          <cell r="D428" t="str">
            <v>UN</v>
          </cell>
          <cell r="E428">
            <v>101.27</v>
          </cell>
        </row>
        <row r="429">
          <cell r="B429" t="str">
            <v>16122</v>
          </cell>
          <cell r="C429" t="str">
            <v>ANEL PARA SOLDA 35X35CM</v>
          </cell>
          <cell r="D429" t="str">
            <v>UN</v>
          </cell>
          <cell r="E429">
            <v>40.700000000000003</v>
          </cell>
        </row>
        <row r="430">
          <cell r="B430" t="str">
            <v>16125</v>
          </cell>
          <cell r="C430" t="str">
            <v>MANTA PAPEL KRAFT</v>
          </cell>
          <cell r="D430" t="str">
            <v>M2</v>
          </cell>
          <cell r="E430">
            <v>0.4</v>
          </cell>
        </row>
        <row r="431">
          <cell r="B431" t="str">
            <v>16128</v>
          </cell>
          <cell r="C431" t="str">
            <v>LONA PLASTICA E = 150 MICRA</v>
          </cell>
          <cell r="D431" t="str">
            <v>M2</v>
          </cell>
          <cell r="E431" t="str">
            <v>0,40</v>
          </cell>
        </row>
        <row r="432">
          <cell r="B432" t="str">
            <v>16129</v>
          </cell>
          <cell r="C432" t="str">
            <v>SELA JUNTA DE POLIURETANO</v>
          </cell>
          <cell r="D432" t="str">
            <v>L</v>
          </cell>
          <cell r="E432" t="str">
            <v>47,87</v>
          </cell>
        </row>
        <row r="433">
          <cell r="B433" t="str">
            <v>16130</v>
          </cell>
          <cell r="C433" t="str">
            <v>ISOPOR DE ESPESSURA 10 MM</v>
          </cell>
          <cell r="D433" t="str">
            <v>M2</v>
          </cell>
          <cell r="E433" t="str">
            <v>1,75</v>
          </cell>
        </row>
        <row r="434">
          <cell r="B434" t="str">
            <v>16131</v>
          </cell>
          <cell r="C434" t="str">
            <v>PROJETO DE O.A.E.</v>
          </cell>
          <cell r="D434" t="str">
            <v>R$</v>
          </cell>
          <cell r="E434" t="str">
            <v>1,00</v>
          </cell>
        </row>
        <row r="435">
          <cell r="B435" t="str">
            <v>16148</v>
          </cell>
          <cell r="C435" t="str">
            <v>PORTA DENTE P/FRESADORA 1000C</v>
          </cell>
          <cell r="D435" t="str">
            <v>UN</v>
          </cell>
          <cell r="E435" t="str">
            <v>35,00</v>
          </cell>
        </row>
        <row r="436">
          <cell r="B436" t="str">
            <v>16149</v>
          </cell>
          <cell r="C436" t="str">
            <v>DENTE P/FRESADORA SF 1000C</v>
          </cell>
          <cell r="D436" t="str">
            <v>UN</v>
          </cell>
          <cell r="E436" t="str">
            <v>18,90</v>
          </cell>
        </row>
        <row r="437">
          <cell r="B437" t="str">
            <v>16150</v>
          </cell>
          <cell r="C437" t="str">
            <v>BROCA DE VIDIA D=12MM SDC PLUS</v>
          </cell>
          <cell r="D437" t="str">
            <v>UN</v>
          </cell>
          <cell r="E437" t="str">
            <v>6,20</v>
          </cell>
        </row>
        <row r="438">
          <cell r="B438" t="str">
            <v>16154</v>
          </cell>
          <cell r="C438" t="str">
            <v>MUDA DE ARBUSTOS</v>
          </cell>
          <cell r="D438" t="str">
            <v>UN</v>
          </cell>
          <cell r="E438" t="str">
            <v>2,50</v>
          </cell>
        </row>
        <row r="439">
          <cell r="B439" t="str">
            <v>16163</v>
          </cell>
          <cell r="C439" t="str">
            <v>EMULSAO  C/POLIMEROS</v>
          </cell>
          <cell r="D439" t="str">
            <v>L</v>
          </cell>
          <cell r="E439" t="str">
            <v>0,82</v>
          </cell>
        </row>
        <row r="440">
          <cell r="B440" t="str">
            <v>16255</v>
          </cell>
          <cell r="C440" t="str">
            <v>TUBO ACO ZINC C/COSTURA D=75MM</v>
          </cell>
          <cell r="D440" t="str">
            <v>M</v>
          </cell>
          <cell r="E440" t="str">
            <v>10,28</v>
          </cell>
        </row>
        <row r="441">
          <cell r="B441" t="str">
            <v>16257</v>
          </cell>
          <cell r="C441" t="str">
            <v>TUBO ACO ZINC C/COSTURA D=50MM</v>
          </cell>
          <cell r="D441" t="str">
            <v>M</v>
          </cell>
          <cell r="E441" t="str">
            <v>6,69</v>
          </cell>
        </row>
        <row r="442">
          <cell r="B442" t="str">
            <v>16258</v>
          </cell>
          <cell r="C442" t="str">
            <v>MATERIAL/MO P/ILUMINACAO</v>
          </cell>
          <cell r="D442" t="str">
            <v>VB</v>
          </cell>
          <cell r="E442" t="str">
            <v>1,00</v>
          </cell>
        </row>
        <row r="443">
          <cell r="B443" t="str">
            <v>16259</v>
          </cell>
          <cell r="C443" t="str">
            <v>TELA ARAME GALV. FIO 14 DE 2</v>
          </cell>
          <cell r="D443" t="str">
            <v>M2</v>
          </cell>
          <cell r="E443" t="str">
            <v>4,04</v>
          </cell>
        </row>
        <row r="444">
          <cell r="B444" t="str">
            <v>16260</v>
          </cell>
          <cell r="C444" t="str">
            <v>GRELHA FOFO 70X40 CM</v>
          </cell>
          <cell r="D444" t="str">
            <v>UN</v>
          </cell>
          <cell r="E444" t="str">
            <v>35,00</v>
          </cell>
        </row>
        <row r="445">
          <cell r="B445" t="str">
            <v>16264</v>
          </cell>
          <cell r="C445" t="str">
            <v>TUBO PVC DN=150MM ESGOTO VINIL</v>
          </cell>
          <cell r="D445" t="str">
            <v>M</v>
          </cell>
          <cell r="E445" t="str">
            <v>11,79</v>
          </cell>
        </row>
        <row r="446">
          <cell r="B446" t="str">
            <v>16265</v>
          </cell>
          <cell r="C446" t="str">
            <v>TUBO PVC DN=60MM AGUA C15 JE</v>
          </cell>
          <cell r="D446" t="str">
            <v>M</v>
          </cell>
          <cell r="E446" t="str">
            <v>3,80</v>
          </cell>
        </row>
        <row r="447">
          <cell r="B447" t="str">
            <v>16300</v>
          </cell>
          <cell r="C447" t="str">
            <v>AP. ANCORAGEM ATIVA P/CABO - 04 CABOS</v>
          </cell>
          <cell r="D447" t="str">
            <v>UN</v>
          </cell>
          <cell r="E447">
            <v>111.73</v>
          </cell>
        </row>
        <row r="448">
          <cell r="B448" t="str">
            <v>16310</v>
          </cell>
          <cell r="C448" t="str">
            <v>AP. ANCORAGEM ATIVA P/CABO - 06 CABOS</v>
          </cell>
          <cell r="D448" t="str">
            <v>UN</v>
          </cell>
          <cell r="E448">
            <v>161.62</v>
          </cell>
        </row>
        <row r="449">
          <cell r="B449" t="str">
            <v>16320</v>
          </cell>
          <cell r="C449" t="str">
            <v>AP. ANCORAGEM ATIVA P/CABO - 12 CABOS</v>
          </cell>
          <cell r="D449" t="str">
            <v>UN</v>
          </cell>
          <cell r="E449">
            <v>449.28</v>
          </cell>
        </row>
        <row r="450">
          <cell r="B450" t="str">
            <v>16330</v>
          </cell>
          <cell r="C450" t="str">
            <v>AP. ANCORAGEM ATIVA P/CABO - 19 CABOS</v>
          </cell>
          <cell r="D450" t="str">
            <v>UN</v>
          </cell>
          <cell r="E450">
            <v>851</v>
          </cell>
        </row>
        <row r="451">
          <cell r="B451" t="str">
            <v>16340</v>
          </cell>
          <cell r="C451" t="str">
            <v>AP. ANCORAGEM ATIVA P/CABO - 22 CABOS</v>
          </cell>
          <cell r="D451" t="str">
            <v>UN</v>
          </cell>
          <cell r="E451">
            <v>1063.08</v>
          </cell>
        </row>
        <row r="452">
          <cell r="B452" t="str">
            <v>16350</v>
          </cell>
          <cell r="C452" t="str">
            <v>AP. ANCORAGEM PASSIVA P/CABO - 04 CABOS</v>
          </cell>
          <cell r="D452" t="str">
            <v>UN</v>
          </cell>
          <cell r="E452">
            <v>18.62</v>
          </cell>
        </row>
        <row r="453">
          <cell r="B453" t="str">
            <v>16360</v>
          </cell>
          <cell r="C453" t="str">
            <v>AP. ANCORAGEM PASSIVA P/CABO - 06 CABOS</v>
          </cell>
          <cell r="D453" t="str">
            <v>UN</v>
          </cell>
          <cell r="E453">
            <v>26.94</v>
          </cell>
        </row>
        <row r="454">
          <cell r="B454" t="str">
            <v>16370</v>
          </cell>
          <cell r="C454" t="str">
            <v>AP. ANCORAGEM PASSIVA P/CABO - 12 CABOS</v>
          </cell>
          <cell r="D454" t="str">
            <v>UN</v>
          </cell>
          <cell r="E454">
            <v>74.88</v>
          </cell>
        </row>
        <row r="455">
          <cell r="B455" t="str">
            <v>16380</v>
          </cell>
          <cell r="C455" t="str">
            <v>AP. ANCORAGEM PASSIVA P/CABO - 19 CABOS</v>
          </cell>
          <cell r="D455" t="str">
            <v>UN</v>
          </cell>
          <cell r="E455">
            <v>141.83000000000001</v>
          </cell>
        </row>
        <row r="456">
          <cell r="B456" t="str">
            <v>17500</v>
          </cell>
          <cell r="C456" t="str">
            <v>SEM MATERIAIS</v>
          </cell>
          <cell r="D456" t="str">
            <v xml:space="preserve"> </v>
          </cell>
          <cell r="E456" t="str">
            <v>0,00</v>
          </cell>
        </row>
        <row r="457">
          <cell r="B457" t="str">
            <v>17505</v>
          </cell>
          <cell r="C457" t="str">
            <v>COROA DE WIDIA - A</v>
          </cell>
          <cell r="D457" t="str">
            <v>UN</v>
          </cell>
          <cell r="E457" t="str">
            <v>75,60</v>
          </cell>
        </row>
        <row r="458">
          <cell r="B458" t="str">
            <v>17506</v>
          </cell>
          <cell r="C458" t="str">
            <v>COROA DE WIDIA - B</v>
          </cell>
          <cell r="D458" t="str">
            <v>UN</v>
          </cell>
          <cell r="E458" t="str">
            <v>95,58</v>
          </cell>
        </row>
        <row r="459">
          <cell r="B459" t="str">
            <v>17507</v>
          </cell>
          <cell r="C459" t="str">
            <v>COROA DE WIDIA - N</v>
          </cell>
          <cell r="D459" t="str">
            <v>UN</v>
          </cell>
          <cell r="E459" t="str">
            <v>137,16</v>
          </cell>
        </row>
        <row r="460">
          <cell r="B460" t="str">
            <v>17508</v>
          </cell>
          <cell r="C460" t="str">
            <v>COROA DE WIDIA - H</v>
          </cell>
          <cell r="D460" t="str">
            <v>UN</v>
          </cell>
          <cell r="E460" t="str">
            <v>149,04</v>
          </cell>
        </row>
        <row r="461">
          <cell r="B461" t="str">
            <v>17510</v>
          </cell>
          <cell r="C461" t="str">
            <v>CALIBRADOR DE WIDIA - A</v>
          </cell>
          <cell r="D461" t="str">
            <v>UN</v>
          </cell>
          <cell r="E461" t="str">
            <v>110,00</v>
          </cell>
        </row>
        <row r="462">
          <cell r="B462" t="str">
            <v>17511</v>
          </cell>
          <cell r="C462" t="str">
            <v>CALIBRADOR DE WIDIA - B</v>
          </cell>
          <cell r="D462" t="str">
            <v>UN</v>
          </cell>
          <cell r="E462" t="str">
            <v>132,00</v>
          </cell>
        </row>
        <row r="463">
          <cell r="B463" t="str">
            <v>17512</v>
          </cell>
          <cell r="C463" t="str">
            <v>CALIBRADOR DE WIDIA - N</v>
          </cell>
          <cell r="D463" t="str">
            <v>UN</v>
          </cell>
          <cell r="E463" t="str">
            <v>147,42</v>
          </cell>
        </row>
        <row r="464">
          <cell r="B464" t="str">
            <v>17513</v>
          </cell>
          <cell r="C464" t="str">
            <v>CALIBRADOR DE WIDIA - H</v>
          </cell>
          <cell r="D464" t="str">
            <v>UN</v>
          </cell>
          <cell r="E464" t="str">
            <v>168,97</v>
          </cell>
        </row>
        <row r="465">
          <cell r="B465" t="str">
            <v>17515</v>
          </cell>
          <cell r="C465" t="str">
            <v>SAPATA DE WIDIA - A</v>
          </cell>
          <cell r="D465" t="str">
            <v>UN</v>
          </cell>
          <cell r="E465" t="str">
            <v>77,76</v>
          </cell>
        </row>
        <row r="466">
          <cell r="B466" t="str">
            <v>17516</v>
          </cell>
          <cell r="C466" t="str">
            <v>SAPATA DE WIDIA - B</v>
          </cell>
          <cell r="D466" t="str">
            <v>UN</v>
          </cell>
          <cell r="E466" t="str">
            <v>97,20</v>
          </cell>
        </row>
        <row r="467">
          <cell r="B467" t="str">
            <v>17517</v>
          </cell>
          <cell r="C467" t="str">
            <v>SAPATA DE WIDIA - N</v>
          </cell>
          <cell r="D467" t="str">
            <v>UN</v>
          </cell>
          <cell r="E467" t="str">
            <v>117,72</v>
          </cell>
        </row>
        <row r="468">
          <cell r="B468" t="str">
            <v>17518</v>
          </cell>
          <cell r="C468" t="str">
            <v>SAPATA DE WIDIA - H</v>
          </cell>
          <cell r="D468" t="str">
            <v>UN</v>
          </cell>
          <cell r="E468" t="str">
            <v>156,60</v>
          </cell>
        </row>
        <row r="469">
          <cell r="B469" t="str">
            <v>17520</v>
          </cell>
          <cell r="C469" t="str">
            <v>COROA DIAMANTADA-A - 20/30PPQ</v>
          </cell>
          <cell r="D469" t="str">
            <v>UN</v>
          </cell>
          <cell r="E469" t="str">
            <v>135,00</v>
          </cell>
        </row>
        <row r="470">
          <cell r="B470" t="str">
            <v>17521</v>
          </cell>
          <cell r="C470" t="str">
            <v>COROA DIAMANTADA-A - 40/60PPQ</v>
          </cell>
          <cell r="D470" t="str">
            <v>UN</v>
          </cell>
          <cell r="E470" t="str">
            <v>135,00</v>
          </cell>
        </row>
        <row r="471">
          <cell r="B471" t="str">
            <v>17522</v>
          </cell>
          <cell r="C471" t="str">
            <v>COROA DIAMANTADA-A - 60/80PPQ</v>
          </cell>
          <cell r="D471" t="str">
            <v>UN</v>
          </cell>
          <cell r="E471" t="str">
            <v>132,84</v>
          </cell>
        </row>
        <row r="472">
          <cell r="B472" t="str">
            <v>17525</v>
          </cell>
          <cell r="C472" t="str">
            <v>COROA DIAMANTADA-B - 20/30PPQ</v>
          </cell>
          <cell r="D472" t="str">
            <v>UN</v>
          </cell>
          <cell r="E472" t="str">
            <v>169,56</v>
          </cell>
        </row>
        <row r="473">
          <cell r="B473" t="str">
            <v>17526</v>
          </cell>
          <cell r="C473" t="str">
            <v>COROA DIAMANTADA-B - 40/60PPQ</v>
          </cell>
          <cell r="D473" t="str">
            <v>UN</v>
          </cell>
          <cell r="E473" t="str">
            <v>169,56</v>
          </cell>
        </row>
        <row r="474">
          <cell r="B474" t="str">
            <v>17527</v>
          </cell>
          <cell r="C474" t="str">
            <v>COROA DIAMANTADA-B - 60/80PPQ</v>
          </cell>
          <cell r="D474" t="str">
            <v>UN</v>
          </cell>
          <cell r="E474" t="str">
            <v>166,32</v>
          </cell>
        </row>
        <row r="475">
          <cell r="B475" t="str">
            <v>17530</v>
          </cell>
          <cell r="C475" t="str">
            <v>COROA DIAMANTADA-N - 20/30PPQ</v>
          </cell>
          <cell r="D475" t="str">
            <v>UN</v>
          </cell>
          <cell r="E475" t="str">
            <v>248,40</v>
          </cell>
        </row>
        <row r="476">
          <cell r="B476" t="str">
            <v>17531</v>
          </cell>
          <cell r="C476" t="str">
            <v>COROA DIAMANTADA-N - 40/60PPQ</v>
          </cell>
          <cell r="D476" t="str">
            <v>UN</v>
          </cell>
          <cell r="E476" t="str">
            <v>248,40</v>
          </cell>
        </row>
        <row r="477">
          <cell r="B477" t="str">
            <v>17532</v>
          </cell>
          <cell r="C477" t="str">
            <v>COROA DIAMANTADA-N - 60/80PPQ</v>
          </cell>
          <cell r="D477" t="str">
            <v>UN</v>
          </cell>
          <cell r="E477" t="str">
            <v>220,45</v>
          </cell>
        </row>
        <row r="478">
          <cell r="B478" t="str">
            <v>17535</v>
          </cell>
          <cell r="C478" t="str">
            <v>COROA DIAMANTADA-H - 20/30PPQ</v>
          </cell>
          <cell r="D478" t="str">
            <v>UN</v>
          </cell>
          <cell r="E478" t="str">
            <v>335,92</v>
          </cell>
        </row>
        <row r="479">
          <cell r="B479" t="str">
            <v>17536</v>
          </cell>
          <cell r="C479" t="str">
            <v>COROA DIAMANTADA-H - 40/60PPQ</v>
          </cell>
          <cell r="D479" t="str">
            <v>NU</v>
          </cell>
          <cell r="E479" t="str">
            <v>307,93</v>
          </cell>
        </row>
        <row r="480">
          <cell r="B480" t="str">
            <v>17537</v>
          </cell>
          <cell r="C480" t="str">
            <v>COROA DIAMANTADA-H - 60/80PPQ</v>
          </cell>
          <cell r="D480" t="str">
            <v>UN</v>
          </cell>
          <cell r="E480" t="str">
            <v>272,94</v>
          </cell>
        </row>
        <row r="481">
          <cell r="B481" t="str">
            <v>17539</v>
          </cell>
          <cell r="C481" t="str">
            <v>CALIBRADOR DIAMANTADO - A</v>
          </cell>
          <cell r="D481" t="str">
            <v>UN</v>
          </cell>
          <cell r="E481" t="str">
            <v>118,80</v>
          </cell>
        </row>
        <row r="482">
          <cell r="B482" t="str">
            <v>17540</v>
          </cell>
          <cell r="C482" t="str">
            <v>CALIBRADOR DIAMANTADO - B</v>
          </cell>
          <cell r="D482" t="str">
            <v>UN</v>
          </cell>
          <cell r="E482" t="str">
            <v>144,72</v>
          </cell>
        </row>
        <row r="483">
          <cell r="B483" t="str">
            <v>17545</v>
          </cell>
          <cell r="C483" t="str">
            <v>CALIBRADOR DIAMANTADO - N</v>
          </cell>
          <cell r="D483" t="str">
            <v>UN</v>
          </cell>
          <cell r="E483" t="str">
            <v>207,36</v>
          </cell>
        </row>
        <row r="484">
          <cell r="B484" t="str">
            <v>17550</v>
          </cell>
          <cell r="C484" t="str">
            <v>CALIBRADOR DIAMANTADO - H</v>
          </cell>
          <cell r="D484" t="str">
            <v>UN</v>
          </cell>
          <cell r="E484" t="str">
            <v>255,44</v>
          </cell>
        </row>
        <row r="485">
          <cell r="B485" t="str">
            <v>17553</v>
          </cell>
          <cell r="C485" t="str">
            <v>SAPATA DIAMANTADA - A</v>
          </cell>
          <cell r="D485" t="str">
            <v>UN</v>
          </cell>
          <cell r="E485" t="str">
            <v>122,04</v>
          </cell>
        </row>
        <row r="486">
          <cell r="B486" t="str">
            <v>17555</v>
          </cell>
          <cell r="C486" t="str">
            <v>SAPATA DIAMANTADA - B</v>
          </cell>
          <cell r="D486" t="str">
            <v>UN</v>
          </cell>
          <cell r="E486" t="str">
            <v>169,56</v>
          </cell>
        </row>
        <row r="487">
          <cell r="B487" t="str">
            <v>17560</v>
          </cell>
          <cell r="C487" t="str">
            <v>SAPATA DIAMANTADA - N</v>
          </cell>
          <cell r="D487" t="str">
            <v>UN</v>
          </cell>
          <cell r="E487" t="str">
            <v>235,44</v>
          </cell>
        </row>
        <row r="488">
          <cell r="B488" t="str">
            <v>17562</v>
          </cell>
          <cell r="C488" t="str">
            <v>SAPATA DIAMANTADA - H</v>
          </cell>
          <cell r="D488" t="str">
            <v>UN</v>
          </cell>
          <cell r="E488" t="str">
            <v>306,72</v>
          </cell>
        </row>
        <row r="489">
          <cell r="B489" t="str">
            <v>17565</v>
          </cell>
          <cell r="C489" t="str">
            <v>HASTE C/NIPLE - SONDA ROTATIVA</v>
          </cell>
          <cell r="D489" t="str">
            <v>M</v>
          </cell>
          <cell r="E489" t="str">
            <v>93,09</v>
          </cell>
        </row>
        <row r="490">
          <cell r="B490" t="str">
            <v>17570</v>
          </cell>
          <cell r="C490" t="str">
            <v>REVESTIMENTO - A</v>
          </cell>
          <cell r="D490" t="str">
            <v>M</v>
          </cell>
          <cell r="E490" t="str">
            <v>57,12</v>
          </cell>
        </row>
        <row r="491">
          <cell r="B491" t="str">
            <v>17571</v>
          </cell>
          <cell r="C491" t="str">
            <v>REVESTIMENTO - B</v>
          </cell>
          <cell r="D491" t="str">
            <v>M</v>
          </cell>
          <cell r="E491" t="str">
            <v>68,47</v>
          </cell>
        </row>
        <row r="492">
          <cell r="B492" t="str">
            <v>17572</v>
          </cell>
          <cell r="C492" t="str">
            <v>REVESTIMENTO - N</v>
          </cell>
          <cell r="D492" t="str">
            <v>M</v>
          </cell>
          <cell r="E492" t="str">
            <v>99,08</v>
          </cell>
        </row>
        <row r="493">
          <cell r="B493" t="str">
            <v>17573</v>
          </cell>
          <cell r="C493" t="str">
            <v>REVESTIMENTO - H</v>
          </cell>
          <cell r="D493" t="str">
            <v>M</v>
          </cell>
          <cell r="E493" t="str">
            <v>125,92</v>
          </cell>
        </row>
        <row r="494">
          <cell r="B494" t="str">
            <v>17575</v>
          </cell>
          <cell r="C494" t="str">
            <v>BARRILETE SIMPLES - A</v>
          </cell>
          <cell r="D494" t="str">
            <v>UN</v>
          </cell>
          <cell r="E494" t="str">
            <v>217,50</v>
          </cell>
        </row>
        <row r="495">
          <cell r="B495" t="str">
            <v>17576</v>
          </cell>
          <cell r="C495" t="str">
            <v>BARRILETE SIMPLES - B</v>
          </cell>
          <cell r="D495" t="str">
            <v>UN</v>
          </cell>
          <cell r="E495" t="str">
            <v>240,55</v>
          </cell>
        </row>
        <row r="496">
          <cell r="B496" t="str">
            <v>17577</v>
          </cell>
          <cell r="C496" t="str">
            <v>BARRILETE SIMPLES - N</v>
          </cell>
          <cell r="D496" t="str">
            <v>UN</v>
          </cell>
          <cell r="E496" t="str">
            <v>326,45</v>
          </cell>
        </row>
        <row r="497">
          <cell r="B497" t="str">
            <v>17578</v>
          </cell>
          <cell r="C497" t="str">
            <v>BARRILETE SIMPLES - H</v>
          </cell>
          <cell r="D497" t="str">
            <v>UN</v>
          </cell>
          <cell r="E497" t="str">
            <v>509,10</v>
          </cell>
        </row>
        <row r="498">
          <cell r="B498" t="str">
            <v>17580</v>
          </cell>
          <cell r="C498" t="str">
            <v>BARRILETE DUPLO MOVEL - A</v>
          </cell>
          <cell r="D498" t="str">
            <v>UN</v>
          </cell>
          <cell r="E498" t="str">
            <v>422,60</v>
          </cell>
        </row>
        <row r="499">
          <cell r="B499" t="str">
            <v>17581</v>
          </cell>
          <cell r="C499" t="str">
            <v>BARRILETE DUPLO MOVEL - B</v>
          </cell>
          <cell r="D499" t="str">
            <v>UN</v>
          </cell>
          <cell r="E499" t="str">
            <v>507,28</v>
          </cell>
        </row>
        <row r="500">
          <cell r="B500" t="str">
            <v>17582</v>
          </cell>
          <cell r="C500" t="str">
            <v>BARRILETE DUPLO MOVEL - N</v>
          </cell>
          <cell r="D500" t="str">
            <v>UN</v>
          </cell>
          <cell r="E500" t="str">
            <v>664,90</v>
          </cell>
        </row>
        <row r="501">
          <cell r="B501" t="str">
            <v>17583</v>
          </cell>
          <cell r="C501" t="str">
            <v>BARRILETE DUPLO MOVEL - H</v>
          </cell>
          <cell r="D501" t="str">
            <v>UN</v>
          </cell>
          <cell r="E501" t="str">
            <v>850,12</v>
          </cell>
        </row>
        <row r="502">
          <cell r="B502" t="str">
            <v>17585</v>
          </cell>
          <cell r="C502" t="str">
            <v>HASTE - SONDA PERCUSSAO</v>
          </cell>
          <cell r="D502" t="str">
            <v>M</v>
          </cell>
          <cell r="E502" t="str">
            <v>30,05</v>
          </cell>
        </row>
        <row r="503">
          <cell r="B503" t="str">
            <v>17586</v>
          </cell>
          <cell r="C503" t="str">
            <v>REVEST.-SONDA PERC.-21/2 X 1M</v>
          </cell>
          <cell r="D503" t="str">
            <v>M</v>
          </cell>
          <cell r="E503" t="str">
            <v>66,18</v>
          </cell>
        </row>
        <row r="504">
          <cell r="B504" t="str">
            <v>17600</v>
          </cell>
          <cell r="C504" t="str">
            <v>SACO PLASTICO DE 5 LITROS</v>
          </cell>
          <cell r="D504" t="str">
            <v>UN</v>
          </cell>
          <cell r="E504" t="str">
            <v>0,08</v>
          </cell>
        </row>
        <row r="505">
          <cell r="B505" t="str">
            <v>17601</v>
          </cell>
          <cell r="C505" t="str">
            <v>ETIQUETA DE PAPEL CARTAO</v>
          </cell>
          <cell r="D505" t="str">
            <v>UN</v>
          </cell>
          <cell r="E505" t="str">
            <v>0,01</v>
          </cell>
        </row>
        <row r="506">
          <cell r="B506" t="str">
            <v>17603</v>
          </cell>
          <cell r="C506" t="str">
            <v>TUBO DE PVC - RIGIDO SOLDAVEL (32MM)</v>
          </cell>
          <cell r="D506" t="str">
            <v>M</v>
          </cell>
          <cell r="E506">
            <v>1.19</v>
          </cell>
        </row>
        <row r="507">
          <cell r="B507" t="str">
            <v>17605</v>
          </cell>
          <cell r="C507" t="str">
            <v>TUBO DE PVC - SOLDAVEL (40MM)</v>
          </cell>
          <cell r="D507" t="str">
            <v>M</v>
          </cell>
          <cell r="E507" t="str">
            <v>1,42</v>
          </cell>
        </row>
        <row r="508">
          <cell r="B508" t="str">
            <v>17606</v>
          </cell>
          <cell r="C508" t="str">
            <v>LUVA DE PVC - SOLDAVEL (40MM)</v>
          </cell>
          <cell r="D508" t="str">
            <v>UN</v>
          </cell>
          <cell r="E508" t="str">
            <v>0,80</v>
          </cell>
        </row>
        <row r="509">
          <cell r="B509" t="str">
            <v>17607</v>
          </cell>
          <cell r="C509" t="str">
            <v>MANTA SINTETICA (BIDIM) OP-20</v>
          </cell>
          <cell r="D509" t="str">
            <v>KG</v>
          </cell>
          <cell r="E509" t="str">
            <v>8,27</v>
          </cell>
        </row>
        <row r="510">
          <cell r="B510" t="str">
            <v>17610</v>
          </cell>
          <cell r="C510" t="str">
            <v>MADEIRA LEI APLAINADA (30 X 1)</v>
          </cell>
          <cell r="D510" t="str">
            <v>M2</v>
          </cell>
          <cell r="E510" t="str">
            <v>8,33</v>
          </cell>
        </row>
        <row r="511">
          <cell r="B511" t="str">
            <v>17611</v>
          </cell>
          <cell r="C511" t="str">
            <v>MADEIRA LEI APLAINADA C/5.0CM</v>
          </cell>
          <cell r="D511" t="str">
            <v>M</v>
          </cell>
          <cell r="E511" t="str">
            <v>0,50</v>
          </cell>
        </row>
        <row r="512">
          <cell r="B512" t="str">
            <v>17615</v>
          </cell>
          <cell r="C512" t="str">
            <v>DOBRADICA DE 2" C/4 PARAFUSOS</v>
          </cell>
          <cell r="D512" t="str">
            <v>UN</v>
          </cell>
          <cell r="E512" t="str">
            <v>2,30</v>
          </cell>
        </row>
        <row r="513">
          <cell r="B513" t="str">
            <v>17616</v>
          </cell>
          <cell r="C513" t="str">
            <v>PARAFUSOS</v>
          </cell>
          <cell r="D513" t="str">
            <v>UN</v>
          </cell>
          <cell r="E513" t="str">
            <v>0,16</v>
          </cell>
        </row>
        <row r="514">
          <cell r="B514" t="str">
            <v>17617</v>
          </cell>
          <cell r="C514" t="str">
            <v>PREGO (13 X 15)</v>
          </cell>
          <cell r="D514" t="str">
            <v>KG</v>
          </cell>
          <cell r="E514" t="str">
            <v>1,92</v>
          </cell>
        </row>
        <row r="515">
          <cell r="B515" t="str">
            <v>17618</v>
          </cell>
          <cell r="C515" t="str">
            <v>ALDRAVA P/CAIXA DE SONDAGEM</v>
          </cell>
          <cell r="D515" t="str">
            <v>UN</v>
          </cell>
          <cell r="E515" t="str">
            <v>0,40</v>
          </cell>
        </row>
        <row r="516">
          <cell r="B516" t="str">
            <v>17619</v>
          </cell>
          <cell r="C516" t="str">
            <v>COLA PARA MADEIRA</v>
          </cell>
          <cell r="D516" t="str">
            <v>KG</v>
          </cell>
          <cell r="E516" t="str">
            <v>6,00</v>
          </cell>
        </row>
        <row r="517">
          <cell r="B517" t="str">
            <v>17620</v>
          </cell>
          <cell r="C517" t="str">
            <v>JIMO CUPIM</v>
          </cell>
          <cell r="D517" t="str">
            <v>L</v>
          </cell>
          <cell r="E517" t="str">
            <v>6,00</v>
          </cell>
        </row>
        <row r="518">
          <cell r="B518" t="str">
            <v>17621</v>
          </cell>
          <cell r="C518" t="str">
            <v>TINTA ESMALTE BRANCA</v>
          </cell>
          <cell r="D518" t="str">
            <v>L</v>
          </cell>
          <cell r="E518" t="str">
            <v>8,30</v>
          </cell>
        </row>
        <row r="519">
          <cell r="B519" t="str">
            <v>17625</v>
          </cell>
          <cell r="C519" t="str">
            <v>FOTOGRAFIA CAIXA TESTEMUNHO</v>
          </cell>
          <cell r="D519" t="str">
            <v>UN</v>
          </cell>
          <cell r="E519" t="str">
            <v>4,70</v>
          </cell>
        </row>
        <row r="520">
          <cell r="B520" t="str">
            <v>17626</v>
          </cell>
          <cell r="C520" t="str">
            <v>MARCO DE CONCRETO</v>
          </cell>
          <cell r="D520" t="str">
            <v>UN</v>
          </cell>
          <cell r="E520" t="str">
            <v>4,87</v>
          </cell>
        </row>
        <row r="521">
          <cell r="B521" t="str">
            <v>17700</v>
          </cell>
          <cell r="C521" t="str">
            <v>DIARIA</v>
          </cell>
          <cell r="D521" t="str">
            <v>DI</v>
          </cell>
          <cell r="E521" t="str">
            <v>33,00</v>
          </cell>
        </row>
        <row r="522">
          <cell r="B522" t="str">
            <v>18010</v>
          </cell>
          <cell r="C522" t="str">
            <v>CIMENTO</v>
          </cell>
          <cell r="D522" t="str">
            <v>KG</v>
          </cell>
          <cell r="E522" t="str">
            <v>0,26</v>
          </cell>
        </row>
        <row r="523">
          <cell r="B523" t="str">
            <v>18030</v>
          </cell>
          <cell r="C523" t="str">
            <v>LEIVA</v>
          </cell>
          <cell r="D523" t="str">
            <v>M2</v>
          </cell>
          <cell r="E523" t="str">
            <v>2,50</v>
          </cell>
        </row>
        <row r="524">
          <cell r="B524" t="str">
            <v>18031</v>
          </cell>
          <cell r="C524" t="str">
            <v>CALCÁREO DOLOMÍTICO</v>
          </cell>
          <cell r="D524" t="str">
            <v>KG</v>
          </cell>
          <cell r="E524">
            <v>0.11</v>
          </cell>
        </row>
        <row r="525">
          <cell r="B525" t="str">
            <v>18032</v>
          </cell>
          <cell r="C525" t="str">
            <v>FOSFATO DE ROCHAS</v>
          </cell>
          <cell r="D525" t="str">
            <v>KG</v>
          </cell>
          <cell r="E525">
            <v>0.8</v>
          </cell>
        </row>
        <row r="526">
          <cell r="B526" t="str">
            <v>18040</v>
          </cell>
          <cell r="C526" t="str">
            <v>TUBO D= 20 CM  -  SIMPLES</v>
          </cell>
          <cell r="D526" t="str">
            <v>M</v>
          </cell>
          <cell r="E526" t="str">
            <v>5,70</v>
          </cell>
        </row>
        <row r="527">
          <cell r="B527" t="str">
            <v>18050</v>
          </cell>
          <cell r="C527" t="str">
            <v>TUBO D= 30 CM  -  SIMPLES</v>
          </cell>
          <cell r="D527" t="str">
            <v>M</v>
          </cell>
          <cell r="E527" t="str">
            <v>7,07</v>
          </cell>
        </row>
        <row r="528">
          <cell r="B528" t="str">
            <v>18060</v>
          </cell>
          <cell r="C528" t="str">
            <v>TUBO D= 40 CM  -  SIMPLES</v>
          </cell>
          <cell r="D528" t="str">
            <v>M</v>
          </cell>
          <cell r="E528" t="str">
            <v>12,00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1"/>
      <sheetName val="Adequação"/>
      <sheetName val="QUADRO COMPARATIVO"/>
      <sheetName val="Transp"/>
      <sheetName val="Q Custo"/>
      <sheetName val="CROQUI"/>
    </sheetNames>
    <sheetDataSet>
      <sheetData sheetId="0" refreshError="1"/>
      <sheetData sheetId="1">
        <row r="34">
          <cell r="G34">
            <v>960</v>
          </cell>
        </row>
        <row r="38">
          <cell r="G38">
            <v>129500</v>
          </cell>
        </row>
        <row r="39">
          <cell r="G39">
            <v>519.65</v>
          </cell>
        </row>
        <row r="41">
          <cell r="G41">
            <v>4200</v>
          </cell>
        </row>
        <row r="55">
          <cell r="G55">
            <v>4476.5</v>
          </cell>
        </row>
        <row r="56">
          <cell r="G56">
            <v>1200</v>
          </cell>
        </row>
      </sheetData>
      <sheetData sheetId="2" refreshError="1"/>
      <sheetData sheetId="3">
        <row r="37">
          <cell r="L37">
            <v>626406.52</v>
          </cell>
        </row>
        <row r="54">
          <cell r="L54">
            <v>365765.01400000008</v>
          </cell>
        </row>
        <row r="91">
          <cell r="L91">
            <v>5357.0620000000008</v>
          </cell>
        </row>
        <row r="115">
          <cell r="L115">
            <v>6247.3760000000002</v>
          </cell>
        </row>
        <row r="165">
          <cell r="L165">
            <v>5583620.5520000001</v>
          </cell>
        </row>
        <row r="181">
          <cell r="L181">
            <v>0</v>
          </cell>
        </row>
      </sheetData>
      <sheetData sheetId="4" refreshError="1"/>
      <sheetData sheetId="5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MPOSIÇÃO MAN"/>
      <sheetName val="RESUMO DE MEDIÇÃO"/>
    </sheetNames>
    <sheetDataSet>
      <sheetData sheetId="0"/>
      <sheetData sheetId="1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G"/>
      <sheetName val="BODE"/>
      <sheetName val="ROSTO"/>
      <sheetName val="ROSTO I"/>
      <sheetName val="REP SUP"/>
      <sheetName val="REP PROF"/>
      <sheetName val="FRESA"/>
      <sheetName val="BUEIRO"/>
      <sheetName val="SINALIZAÇÃO VERTICAL"/>
      <sheetName val="CAPA PIS "/>
      <sheetName val="MICRO"/>
      <sheetName val="LAMA ASFÁLTICA"/>
      <sheetName val="MATBET"/>
      <sheetName val="MOBCANT"/>
      <sheetName val="PINTURA"/>
      <sheetName val="MAN"/>
      <sheetName val="CSV"/>
      <sheetName val="1CAPA"/>
      <sheetName val="2SUMÁRIO"/>
      <sheetName val="2APRES"/>
      <sheetName val="3APRES1"/>
      <sheetName val="4MAPA"/>
      <sheetName val="5DC"/>
      <sheetName val="6C FIN"/>
      <sheetName val="7CONT FIN"/>
      <sheetName val="CONT NE"/>
      <sheetName val="8C FIS"/>
      <sheetName val="9CONT FIS"/>
      <sheetName val="10AV FIS"/>
      <sheetName val="11PLUV"/>
      <sheetName val="12RH"/>
      <sheetName val="13EQ"/>
      <sheetName val="14IVE"/>
      <sheetName val="IVE MICRO"/>
      <sheetName val="IVE CBUQ"/>
      <sheetName val="COMENT"/>
      <sheetName val="CUSTO ZONA SUL"/>
    </sheetNames>
    <sheetDataSet>
      <sheetData sheetId="0" refreshError="1">
        <row r="5">
          <cell r="K5" t="str">
            <v>5.ª M.P. (01/09/07 a 30/09/07)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ESAGEM"/>
      <sheetName val="Medição"/>
    </sheetNames>
    <sheetDataSet>
      <sheetData sheetId="0"/>
      <sheetData sheetId="1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ESAGEM"/>
    </sheetNames>
    <sheetDataSet>
      <sheetData sheetId="0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Q"/>
    </sheetNames>
    <sheetDataSet>
      <sheetData sheetId="0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PU-LOTE 30"/>
      <sheetName val="Dados"/>
      <sheetName val="CPU-Lote 30-básico"/>
      <sheetName val="Plan2"/>
      <sheetName val="Cpu"/>
      <sheetName val="CHE"/>
      <sheetName val="MObra"/>
      <sheetName val="Crono"/>
      <sheetName val="BDI"/>
      <sheetName val="EncSoc"/>
      <sheetName val="Cadastros"/>
      <sheetName val="QTR"/>
      <sheetName val="Resumo"/>
      <sheetName val="Planilha"/>
      <sheetName val="TABELA"/>
    </sheetNames>
    <sheetDataSet>
      <sheetData sheetId="0"/>
      <sheetData sheetId="1">
        <row r="1">
          <cell r="B1" t="str">
            <v>035/2004-08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Orçamento"/>
      <sheetName val="Transporte"/>
      <sheetName val="Plan2"/>
      <sheetName val="DIPRVS12"/>
      <sheetName val="RESUMO_AUT1"/>
      <sheetName val="C"/>
      <sheetName val="Teor"/>
      <sheetName val="PROJETO"/>
      <sheetName val="lista_comp"/>
      <sheetName val="Equipamentos"/>
      <sheetName val="dez00"/>
      <sheetName val="COMPOS1"/>
      <sheetName val="DADOS DA CURVA S"/>
    </sheetNames>
    <sheetDataSet>
      <sheetData sheetId="0">
        <row r="13">
          <cell r="B13" t="str">
            <v>TERRAPLENAGEM</v>
          </cell>
        </row>
      </sheetData>
      <sheetData sheetId="1" refreshError="1">
        <row r="13">
          <cell r="A13" t="str">
            <v>1 A 00 001 90</v>
          </cell>
          <cell r="B13" t="str">
            <v>TERRAPLENAGEM</v>
          </cell>
          <cell r="C13" t="str">
            <v/>
          </cell>
        </row>
        <row r="14">
          <cell r="A14" t="str">
            <v>5 S 01 000 00</v>
          </cell>
          <cell r="B14" t="str">
            <v>Desm. dest. e limp. áreas c/ arv. diam. até 0,15m</v>
          </cell>
          <cell r="C14" t="str">
            <v>m2</v>
          </cell>
          <cell r="D14">
            <v>69600</v>
          </cell>
        </row>
        <row r="15">
          <cell r="A15" t="str">
            <v>5 S 01 100 10</v>
          </cell>
          <cell r="B15" t="str">
            <v>Esc. carga tr. mat 1a c. DMT 200 a 400m c/carreg</v>
          </cell>
          <cell r="C15" t="str">
            <v>m3</v>
          </cell>
          <cell r="D15">
            <v>104400</v>
          </cell>
        </row>
        <row r="16">
          <cell r="A16" t="str">
            <v>5 S 01 510 00</v>
          </cell>
          <cell r="B16" t="str">
            <v>Compactação de aterros a 95% proctor normal</v>
          </cell>
          <cell r="C16" t="str">
            <v>m3</v>
          </cell>
          <cell r="D16">
            <v>57450</v>
          </cell>
        </row>
        <row r="17">
          <cell r="A17" t="str">
            <v>5 S 01 511 00</v>
          </cell>
          <cell r="B17" t="str">
            <v>Compactação de aterros a 100% proctor normal</v>
          </cell>
          <cell r="C17" t="str">
            <v>m3</v>
          </cell>
          <cell r="D17">
            <v>31212.5</v>
          </cell>
        </row>
        <row r="18">
          <cell r="A18" t="str">
            <v>1 A 00 002 07</v>
          </cell>
          <cell r="B18" t="str">
            <v/>
          </cell>
          <cell r="C18" t="str">
            <v/>
          </cell>
        </row>
        <row r="19">
          <cell r="A19" t="str">
            <v>1 A 00 002 08</v>
          </cell>
          <cell r="B19" t="str">
            <v>PAVIMENTAÇÃO</v>
          </cell>
          <cell r="C19" t="str">
            <v/>
          </cell>
        </row>
        <row r="20">
          <cell r="A20" t="str">
            <v>5 S 02 110 00</v>
          </cell>
          <cell r="B20" t="str">
            <v>Regularização do subleito</v>
          </cell>
          <cell r="C20" t="str">
            <v>m2</v>
          </cell>
          <cell r="D20">
            <v>87000</v>
          </cell>
        </row>
        <row r="21">
          <cell r="A21" t="str">
            <v>5 S 02 200 00</v>
          </cell>
          <cell r="B21" t="str">
            <v>Sub-base solo estabilizado granul. s/ mistura</v>
          </cell>
          <cell r="C21" t="str">
            <v>m3</v>
          </cell>
          <cell r="D21">
            <v>17922</v>
          </cell>
        </row>
        <row r="22">
          <cell r="A22" t="str">
            <v>5 S 02 200 01</v>
          </cell>
          <cell r="B22" t="str">
            <v>Base solo estabilizado granul. s/ mistura</v>
          </cell>
          <cell r="C22" t="str">
            <v>m3</v>
          </cell>
          <cell r="D22">
            <v>18966</v>
          </cell>
        </row>
        <row r="23">
          <cell r="A23" t="str">
            <v>1 A 00 002 60</v>
          </cell>
          <cell r="B23" t="str">
            <v/>
          </cell>
          <cell r="C23" t="str">
            <v/>
          </cell>
        </row>
        <row r="24">
          <cell r="A24" t="str">
            <v>1 A 00 002 90</v>
          </cell>
          <cell r="B24" t="str">
            <v>TRANSPORTES</v>
          </cell>
        </row>
        <row r="25">
          <cell r="A25" t="str">
            <v>5 S 09 001 07</v>
          </cell>
          <cell r="B25" t="str">
            <v>Transporte local em rodov. não pavim.</v>
          </cell>
          <cell r="C25" t="str">
            <v>tkm</v>
          </cell>
          <cell r="D25">
            <v>534630.68999999994</v>
          </cell>
        </row>
        <row r="26">
          <cell r="A26" t="str">
            <v>1 A 00 112 90</v>
          </cell>
          <cell r="B26" t="str">
            <v/>
          </cell>
          <cell r="C26" t="str">
            <v/>
          </cell>
        </row>
        <row r="27">
          <cell r="A27" t="str">
            <v>1 A 00 112 91</v>
          </cell>
          <cell r="B27" t="str">
            <v>Transporte comercial material betuminoso a frio</v>
          </cell>
        </row>
        <row r="28">
          <cell r="A28" t="str">
            <v>1 A 00 201 70</v>
          </cell>
          <cell r="B28" t="str">
            <v>OBRAS DE ARTE CORRENTES</v>
          </cell>
          <cell r="C28" t="str">
            <v/>
          </cell>
        </row>
        <row r="29">
          <cell r="A29" t="str">
            <v>2 S 04 100 03</v>
          </cell>
          <cell r="B29" t="str">
            <v>Corpo BSTC D=1,00m</v>
          </cell>
          <cell r="C29" t="str">
            <v>m</v>
          </cell>
          <cell r="D29">
            <v>38</v>
          </cell>
        </row>
        <row r="30">
          <cell r="A30" t="str">
            <v>2 S 04 101 03</v>
          </cell>
          <cell r="B30" t="str">
            <v>Boca BSTC D=1,00m normal</v>
          </cell>
          <cell r="C30" t="str">
            <v>und</v>
          </cell>
          <cell r="D30">
            <v>6</v>
          </cell>
        </row>
        <row r="31">
          <cell r="A31" t="str">
            <v>2 S 04 110 01</v>
          </cell>
          <cell r="B31" t="str">
            <v>Corpo BDTC D=1,00m</v>
          </cell>
          <cell r="C31" t="str">
            <v>m</v>
          </cell>
          <cell r="D31">
            <v>23</v>
          </cell>
        </row>
        <row r="32">
          <cell r="A32" t="str">
            <v>2 S 04 111 01</v>
          </cell>
          <cell r="B32" t="str">
            <v>Boca BDTC D=1,00m normal</v>
          </cell>
          <cell r="C32" t="str">
            <v>und</v>
          </cell>
          <cell r="D32">
            <v>4</v>
          </cell>
        </row>
        <row r="33">
          <cell r="A33" t="str">
            <v>1 A 00 717 00</v>
          </cell>
          <cell r="B33" t="str">
            <v/>
          </cell>
          <cell r="C33" t="str">
            <v/>
          </cell>
        </row>
        <row r="34">
          <cell r="A34" t="str">
            <v>1 A 00 961 00</v>
          </cell>
          <cell r="B34" t="str">
            <v/>
          </cell>
          <cell r="C34" t="str">
            <v/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"/>
    </sheetNames>
    <sheetDataSet>
      <sheetData sheetId="0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ITIVO_ANTES"/>
      <sheetName val="ADITIVO_ANTES (2)"/>
      <sheetName val="ADITIVO_ANTES (3)"/>
      <sheetName val="ADITIVO_ANTES (4)"/>
      <sheetName val="ADITIVO CORRIGIDO"/>
      <sheetName val="RESUMO_ADITIVO (2)"/>
      <sheetName val="RESUMO_ADITIVO"/>
      <sheetName val="RESUMO_ADITIVO (3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 358 (Saldo)"/>
      <sheetName val="rosto"/>
      <sheetName val="prefácio"/>
      <sheetName val="Quantidades"/>
      <sheetName val="Valores"/>
      <sheetName val="Resumo"/>
      <sheetName val="SERV-EXTRAS"/>
      <sheetName val="TAPA BURACO"/>
      <sheetName val="TSSAREA"/>
      <sheetName val="Transp-Brita-TSS"/>
      <sheetName val="Transp-Brita-Usina"/>
      <sheetName val="Sub Base"/>
      <sheetName val="Base"/>
      <sheetName val="Pint. Ligação"/>
      <sheetName val="Imprimação"/>
      <sheetName val="meio-fio"/>
      <sheetName val="TSS"/>
      <sheetName val="CBUQ"/>
      <sheetName val="Transp-Massa"/>
      <sheetName val="Rem de pav"/>
      <sheetName val="Entrada"/>
    </sheetNames>
    <sheetDataSet>
      <sheetData sheetId="0">
        <row r="199">
          <cell r="J199">
            <v>1.4817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G"/>
      <sheetName val="BDP"/>
      <sheetName val="ROSTO"/>
      <sheetName val="7CONT FIN"/>
      <sheetName val="9CONT FIS"/>
      <sheetName val="ROSTO I"/>
      <sheetName val="REM SUP PISTA"/>
      <sheetName val="REM PROF."/>
      <sheetName val="MICRO"/>
      <sheetName val="FRESA DESC"/>
      <sheetName val="P_LIGAÇÃO F. DESC"/>
      <sheetName val="CBUQ&quot;C&quot;F.D."/>
      <sheetName val="FRESA CONT."/>
      <sheetName val="P_LIGAÇÃO F. CONT"/>
      <sheetName val="CBUQ &quot;C&quot;F.C. "/>
      <sheetName val="P.LIG. CBUQ &quot;D&quot;"/>
      <sheetName val="CBUQ &quot;D&quot;"/>
      <sheetName val="TSD POL."/>
      <sheetName val="REM SUP ACOST"/>
      <sheetName val="REM PROF.ACOST"/>
      <sheetName val="LIMP.ACOST."/>
      <sheetName val="MATBET-"/>
      <sheetName val="MOBCANT"/>
      <sheetName val="MAN"/>
      <sheetName val="MAN1"/>
      <sheetName val="CSV"/>
      <sheetName val="PINTURA"/>
      <sheetName val="TACHAS REFLET"/>
      <sheetName val="1CAPA"/>
      <sheetName val="2APRES"/>
      <sheetName val="3APRES1"/>
      <sheetName val="4MAPA"/>
      <sheetName val="5DC"/>
      <sheetName val="6C FIN"/>
      <sheetName val="CONT NE"/>
      <sheetName val="8C FIS"/>
      <sheetName val="10AV FIS"/>
      <sheetName val="11PLUV"/>
      <sheetName val="12RH"/>
      <sheetName val="13EQ"/>
      <sheetName val="14IVE"/>
      <sheetName val="IVE MICRO"/>
      <sheetName val="IVE CBUQ"/>
      <sheetName val="COMENT"/>
      <sheetName val="ISSQN_DEZ2007"/>
      <sheetName val="RESUMO-DVOP"/>
    </sheetNames>
    <sheetDataSet>
      <sheetData sheetId="0">
        <row r="6">
          <cell r="J6" t="str">
            <v>JANEIRO/09</v>
          </cell>
        </row>
        <row r="7">
          <cell r="J7" t="str">
            <v>06/01/09 a 31/01/09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CIDADES"/>
      <sheetName val="DIÁRIO"/>
      <sheetName val="TRANSP."/>
      <sheetName val="TIPO MAT."/>
      <sheetName val="PREÇOS"/>
      <sheetName val="DENSID."/>
      <sheetName val="CARMA1~1"/>
      <sheetName val="ADITIVO_ANTES"/>
      <sheetName val="AGREGADOS"/>
      <sheetName val="Estimativa"/>
      <sheetName val="RESUMO"/>
    </sheetNames>
    <sheetDataSet>
      <sheetData sheetId="0">
        <row r="8">
          <cell r="A8" t="str">
            <v>HUC-0652</v>
          </cell>
          <cell r="B8">
            <v>14.2</v>
          </cell>
          <cell r="C8">
            <v>14.2</v>
          </cell>
          <cell r="D8">
            <v>14.2</v>
          </cell>
          <cell r="E8">
            <v>14.2</v>
          </cell>
          <cell r="F8">
            <v>14.2</v>
          </cell>
          <cell r="G8">
            <v>14.2</v>
          </cell>
          <cell r="H8">
            <v>14.2</v>
          </cell>
          <cell r="I8">
            <v>14.2</v>
          </cell>
          <cell r="J8">
            <v>14.2</v>
          </cell>
          <cell r="K8">
            <v>14.2</v>
          </cell>
          <cell r="L8">
            <v>14.2</v>
          </cell>
          <cell r="M8">
            <v>14.2</v>
          </cell>
          <cell r="N8">
            <v>14.2</v>
          </cell>
          <cell r="O8">
            <v>14.2</v>
          </cell>
          <cell r="P8">
            <v>14.2</v>
          </cell>
          <cell r="Q8">
            <v>14.2</v>
          </cell>
          <cell r="R8">
            <v>14.2</v>
          </cell>
          <cell r="S8">
            <v>14.2</v>
          </cell>
          <cell r="T8">
            <v>14.2</v>
          </cell>
          <cell r="AK8">
            <v>2</v>
          </cell>
          <cell r="AL8" t="str">
            <v>INERI LUIZ PESENTE</v>
          </cell>
        </row>
        <row r="9">
          <cell r="A9" t="str">
            <v>HVI-5928</v>
          </cell>
          <cell r="B9">
            <v>12</v>
          </cell>
          <cell r="C9">
            <v>12</v>
          </cell>
          <cell r="D9">
            <v>12</v>
          </cell>
          <cell r="E9">
            <v>12</v>
          </cell>
          <cell r="F9">
            <v>12</v>
          </cell>
          <cell r="G9">
            <v>12</v>
          </cell>
          <cell r="H9">
            <v>12</v>
          </cell>
          <cell r="I9">
            <v>12</v>
          </cell>
          <cell r="J9">
            <v>12</v>
          </cell>
          <cell r="K9">
            <v>12</v>
          </cell>
          <cell r="L9">
            <v>12</v>
          </cell>
          <cell r="M9">
            <v>12</v>
          </cell>
          <cell r="N9">
            <v>12</v>
          </cell>
          <cell r="O9">
            <v>12</v>
          </cell>
          <cell r="P9">
            <v>12</v>
          </cell>
          <cell r="Q9">
            <v>12</v>
          </cell>
          <cell r="R9">
            <v>12</v>
          </cell>
          <cell r="S9">
            <v>12</v>
          </cell>
          <cell r="T9">
            <v>12</v>
          </cell>
          <cell r="AK9">
            <v>55</v>
          </cell>
          <cell r="AL9" t="str">
            <v>MERIANE MOREIRA PESENTE</v>
          </cell>
        </row>
        <row r="10">
          <cell r="A10" t="str">
            <v>KUI-2993</v>
          </cell>
          <cell r="B10">
            <v>12</v>
          </cell>
          <cell r="C10">
            <v>12</v>
          </cell>
          <cell r="D10">
            <v>12</v>
          </cell>
          <cell r="E10">
            <v>12</v>
          </cell>
          <cell r="F10">
            <v>12</v>
          </cell>
          <cell r="G10">
            <v>12</v>
          </cell>
          <cell r="H10">
            <v>12</v>
          </cell>
          <cell r="I10">
            <v>12</v>
          </cell>
          <cell r="J10">
            <v>12</v>
          </cell>
          <cell r="K10">
            <v>12</v>
          </cell>
          <cell r="L10">
            <v>12</v>
          </cell>
          <cell r="M10">
            <v>12</v>
          </cell>
          <cell r="N10">
            <v>12</v>
          </cell>
          <cell r="O10">
            <v>12</v>
          </cell>
          <cell r="P10">
            <v>12</v>
          </cell>
          <cell r="Q10">
            <v>12</v>
          </cell>
          <cell r="R10">
            <v>12</v>
          </cell>
          <cell r="S10">
            <v>12</v>
          </cell>
          <cell r="T10">
            <v>12</v>
          </cell>
          <cell r="AK10">
            <v>3</v>
          </cell>
          <cell r="AL10" t="str">
            <v>LOURIVAL ALVES DA CRUZ</v>
          </cell>
        </row>
        <row r="11">
          <cell r="A11" t="str">
            <v>HOO-2726</v>
          </cell>
          <cell r="B11">
            <v>12</v>
          </cell>
          <cell r="C11">
            <v>12</v>
          </cell>
          <cell r="D11">
            <v>12</v>
          </cell>
          <cell r="E11">
            <v>12</v>
          </cell>
          <cell r="F11">
            <v>12</v>
          </cell>
          <cell r="G11">
            <v>12</v>
          </cell>
          <cell r="H11">
            <v>12</v>
          </cell>
          <cell r="I11">
            <v>12</v>
          </cell>
          <cell r="J11">
            <v>12</v>
          </cell>
          <cell r="K11">
            <v>12</v>
          </cell>
          <cell r="L11">
            <v>12</v>
          </cell>
          <cell r="M11">
            <v>12</v>
          </cell>
          <cell r="N11">
            <v>12</v>
          </cell>
          <cell r="O11">
            <v>12</v>
          </cell>
          <cell r="P11">
            <v>12</v>
          </cell>
          <cell r="Q11">
            <v>12</v>
          </cell>
          <cell r="R11">
            <v>12</v>
          </cell>
          <cell r="S11">
            <v>12</v>
          </cell>
          <cell r="T11">
            <v>12</v>
          </cell>
          <cell r="AK11">
            <v>4</v>
          </cell>
          <cell r="AL11" t="str">
            <v>MANOEL DAMIÃO PINHEIRO VIEIRA</v>
          </cell>
        </row>
        <row r="12">
          <cell r="A12" t="str">
            <v>JCC-8708</v>
          </cell>
          <cell r="B12">
            <v>12</v>
          </cell>
          <cell r="C12">
            <v>12</v>
          </cell>
          <cell r="D12">
            <v>12</v>
          </cell>
          <cell r="E12">
            <v>12</v>
          </cell>
          <cell r="F12">
            <v>12</v>
          </cell>
          <cell r="G12">
            <v>12</v>
          </cell>
          <cell r="H12">
            <v>12</v>
          </cell>
          <cell r="I12">
            <v>12</v>
          </cell>
          <cell r="J12">
            <v>12</v>
          </cell>
          <cell r="K12">
            <v>12</v>
          </cell>
          <cell r="L12">
            <v>12</v>
          </cell>
          <cell r="M12">
            <v>12</v>
          </cell>
          <cell r="N12">
            <v>12</v>
          </cell>
          <cell r="O12">
            <v>12</v>
          </cell>
          <cell r="P12">
            <v>12</v>
          </cell>
          <cell r="Q12">
            <v>12</v>
          </cell>
          <cell r="R12">
            <v>12</v>
          </cell>
          <cell r="S12">
            <v>12</v>
          </cell>
          <cell r="T12">
            <v>12</v>
          </cell>
          <cell r="AK12">
            <v>5</v>
          </cell>
          <cell r="AL12" t="str">
            <v>MARIANO PEREIRA DOS SANTOS</v>
          </cell>
        </row>
        <row r="13">
          <cell r="A13" t="str">
            <v>HVJ-2936</v>
          </cell>
          <cell r="B13">
            <v>16.5</v>
          </cell>
          <cell r="C13">
            <v>16.5</v>
          </cell>
          <cell r="D13">
            <v>16.5</v>
          </cell>
          <cell r="E13">
            <v>16.5</v>
          </cell>
          <cell r="F13">
            <v>16.5</v>
          </cell>
          <cell r="G13">
            <v>16.5</v>
          </cell>
          <cell r="H13">
            <v>16.5</v>
          </cell>
          <cell r="I13">
            <v>16.5</v>
          </cell>
          <cell r="J13">
            <v>16.5</v>
          </cell>
          <cell r="K13">
            <v>16.5</v>
          </cell>
          <cell r="L13">
            <v>16.5</v>
          </cell>
          <cell r="M13">
            <v>16.5</v>
          </cell>
          <cell r="N13">
            <v>16.5</v>
          </cell>
          <cell r="O13">
            <v>16.5</v>
          </cell>
          <cell r="P13">
            <v>16.5</v>
          </cell>
          <cell r="Q13">
            <v>16.5</v>
          </cell>
          <cell r="R13">
            <v>16.5</v>
          </cell>
          <cell r="S13">
            <v>16.5</v>
          </cell>
          <cell r="T13">
            <v>16.5</v>
          </cell>
          <cell r="AK13">
            <v>6</v>
          </cell>
          <cell r="AL13" t="str">
            <v>FRANCISCO SÉRGIO ARAÚJO</v>
          </cell>
        </row>
        <row r="14">
          <cell r="A14" t="str">
            <v>HVK-2390</v>
          </cell>
          <cell r="B14">
            <v>16.5</v>
          </cell>
          <cell r="C14">
            <v>16.5</v>
          </cell>
          <cell r="D14">
            <v>16.5</v>
          </cell>
          <cell r="E14">
            <v>16.5</v>
          </cell>
          <cell r="F14">
            <v>16.5</v>
          </cell>
          <cell r="G14">
            <v>16.5</v>
          </cell>
          <cell r="H14">
            <v>16.5</v>
          </cell>
          <cell r="I14">
            <v>16.5</v>
          </cell>
          <cell r="J14">
            <v>16.5</v>
          </cell>
          <cell r="K14">
            <v>16.5</v>
          </cell>
          <cell r="L14">
            <v>16.5</v>
          </cell>
          <cell r="M14">
            <v>16.5</v>
          </cell>
          <cell r="N14">
            <v>16.5</v>
          </cell>
          <cell r="O14">
            <v>16.5</v>
          </cell>
          <cell r="P14">
            <v>16.5</v>
          </cell>
          <cell r="Q14">
            <v>16.5</v>
          </cell>
          <cell r="R14">
            <v>16.5</v>
          </cell>
          <cell r="S14">
            <v>16.5</v>
          </cell>
          <cell r="T14">
            <v>16.5</v>
          </cell>
          <cell r="AK14">
            <v>6</v>
          </cell>
          <cell r="AL14" t="str">
            <v>FRANCISCO SÉRGIO ARAÚJO</v>
          </cell>
        </row>
        <row r="15">
          <cell r="A15" t="str">
            <v>MMP-6198</v>
          </cell>
          <cell r="B15">
            <v>12</v>
          </cell>
          <cell r="C15">
            <v>12</v>
          </cell>
          <cell r="D15">
            <v>12</v>
          </cell>
          <cell r="E15">
            <v>12</v>
          </cell>
          <cell r="F15">
            <v>12</v>
          </cell>
          <cell r="G15">
            <v>12</v>
          </cell>
          <cell r="H15">
            <v>12</v>
          </cell>
          <cell r="I15">
            <v>12</v>
          </cell>
          <cell r="J15">
            <v>12</v>
          </cell>
          <cell r="K15">
            <v>12</v>
          </cell>
          <cell r="L15">
            <v>12</v>
          </cell>
          <cell r="M15">
            <v>12</v>
          </cell>
          <cell r="N15">
            <v>12</v>
          </cell>
          <cell r="O15">
            <v>12</v>
          </cell>
          <cell r="P15">
            <v>12</v>
          </cell>
          <cell r="Q15">
            <v>12</v>
          </cell>
          <cell r="R15">
            <v>12</v>
          </cell>
          <cell r="S15">
            <v>12</v>
          </cell>
          <cell r="T15">
            <v>12</v>
          </cell>
          <cell r="AK15">
            <v>7</v>
          </cell>
          <cell r="AL15" t="str">
            <v xml:space="preserve">VALDERI DE MELO SILVA </v>
          </cell>
        </row>
        <row r="16">
          <cell r="A16" t="str">
            <v>HVK-2590</v>
          </cell>
          <cell r="B16">
            <v>12</v>
          </cell>
          <cell r="C16">
            <v>12</v>
          </cell>
          <cell r="D16">
            <v>12</v>
          </cell>
          <cell r="E16">
            <v>12</v>
          </cell>
          <cell r="F16">
            <v>12</v>
          </cell>
          <cell r="G16">
            <v>12</v>
          </cell>
          <cell r="H16">
            <v>12</v>
          </cell>
          <cell r="I16">
            <v>12</v>
          </cell>
          <cell r="J16">
            <v>12</v>
          </cell>
          <cell r="K16">
            <v>12</v>
          </cell>
          <cell r="L16">
            <v>12</v>
          </cell>
          <cell r="M16">
            <v>12</v>
          </cell>
          <cell r="N16">
            <v>12</v>
          </cell>
          <cell r="O16">
            <v>12</v>
          </cell>
          <cell r="P16">
            <v>12</v>
          </cell>
          <cell r="Q16">
            <v>12</v>
          </cell>
          <cell r="R16">
            <v>12</v>
          </cell>
          <cell r="S16">
            <v>12</v>
          </cell>
          <cell r="T16">
            <v>12</v>
          </cell>
          <cell r="AK16">
            <v>8</v>
          </cell>
          <cell r="AL16" t="str">
            <v>LUIZ EVANDRO SOARES BEZERRA</v>
          </cell>
        </row>
        <row r="17">
          <cell r="A17" t="str">
            <v>JTY-6618</v>
          </cell>
          <cell r="B17">
            <v>12.5</v>
          </cell>
          <cell r="C17">
            <v>12.5</v>
          </cell>
          <cell r="D17">
            <v>12.5</v>
          </cell>
          <cell r="E17">
            <v>12.5</v>
          </cell>
          <cell r="F17">
            <v>12.5</v>
          </cell>
          <cell r="G17">
            <v>12.5</v>
          </cell>
          <cell r="H17">
            <v>12.5</v>
          </cell>
          <cell r="I17">
            <v>12.5</v>
          </cell>
          <cell r="J17">
            <v>12.5</v>
          </cell>
          <cell r="K17">
            <v>12.5</v>
          </cell>
          <cell r="L17">
            <v>12.5</v>
          </cell>
          <cell r="M17">
            <v>12.5</v>
          </cell>
          <cell r="N17">
            <v>12.5</v>
          </cell>
          <cell r="O17">
            <v>12.5</v>
          </cell>
          <cell r="P17">
            <v>12.5</v>
          </cell>
          <cell r="Q17">
            <v>12.5</v>
          </cell>
          <cell r="R17">
            <v>12.5</v>
          </cell>
          <cell r="S17">
            <v>12.5</v>
          </cell>
          <cell r="T17">
            <v>12.5</v>
          </cell>
          <cell r="AK17">
            <v>9</v>
          </cell>
          <cell r="AL17" t="str">
            <v>JOSÉ MANOEL DAS CHAGAS</v>
          </cell>
        </row>
        <row r="18">
          <cell r="A18" t="str">
            <v>HUI-1335</v>
          </cell>
          <cell r="B18">
            <v>12</v>
          </cell>
          <cell r="C18">
            <v>12</v>
          </cell>
          <cell r="D18">
            <v>12</v>
          </cell>
          <cell r="E18">
            <v>12</v>
          </cell>
          <cell r="F18">
            <v>12</v>
          </cell>
          <cell r="G18">
            <v>12</v>
          </cell>
          <cell r="H18">
            <v>12</v>
          </cell>
          <cell r="I18">
            <v>12</v>
          </cell>
          <cell r="J18">
            <v>12</v>
          </cell>
          <cell r="K18">
            <v>12</v>
          </cell>
          <cell r="L18">
            <v>12</v>
          </cell>
          <cell r="M18">
            <v>12</v>
          </cell>
          <cell r="N18">
            <v>12</v>
          </cell>
          <cell r="O18">
            <v>12</v>
          </cell>
          <cell r="P18">
            <v>12</v>
          </cell>
          <cell r="Q18">
            <v>12</v>
          </cell>
          <cell r="R18">
            <v>12</v>
          </cell>
          <cell r="S18">
            <v>12</v>
          </cell>
          <cell r="T18">
            <v>12</v>
          </cell>
          <cell r="AK18">
            <v>10</v>
          </cell>
          <cell r="AL18" t="str">
            <v>ANTONIA FERREIRA LIMA</v>
          </cell>
        </row>
        <row r="19">
          <cell r="A19" t="str">
            <v>HVI-5668</v>
          </cell>
          <cell r="B19">
            <v>12</v>
          </cell>
          <cell r="C19">
            <v>12</v>
          </cell>
          <cell r="D19">
            <v>12</v>
          </cell>
          <cell r="E19">
            <v>12</v>
          </cell>
          <cell r="F19">
            <v>12</v>
          </cell>
          <cell r="G19">
            <v>12</v>
          </cell>
          <cell r="H19">
            <v>12</v>
          </cell>
          <cell r="I19">
            <v>12</v>
          </cell>
          <cell r="J19">
            <v>12</v>
          </cell>
          <cell r="K19">
            <v>12</v>
          </cell>
          <cell r="L19">
            <v>12</v>
          </cell>
          <cell r="M19">
            <v>12</v>
          </cell>
          <cell r="N19">
            <v>12</v>
          </cell>
          <cell r="O19">
            <v>12</v>
          </cell>
          <cell r="P19">
            <v>12</v>
          </cell>
          <cell r="Q19">
            <v>12</v>
          </cell>
          <cell r="R19">
            <v>12</v>
          </cell>
          <cell r="S19">
            <v>12</v>
          </cell>
          <cell r="T19">
            <v>12</v>
          </cell>
          <cell r="AK19">
            <v>11</v>
          </cell>
          <cell r="AL19" t="str">
            <v>JOSÉ STENIO M. BANDEIRA</v>
          </cell>
        </row>
        <row r="20">
          <cell r="A20" t="str">
            <v>HUD-4712</v>
          </cell>
          <cell r="B20">
            <v>12</v>
          </cell>
          <cell r="C20">
            <v>12</v>
          </cell>
          <cell r="D20">
            <v>12</v>
          </cell>
          <cell r="E20">
            <v>12</v>
          </cell>
          <cell r="F20">
            <v>12</v>
          </cell>
          <cell r="G20">
            <v>12</v>
          </cell>
          <cell r="H20">
            <v>12</v>
          </cell>
          <cell r="I20">
            <v>12</v>
          </cell>
          <cell r="J20">
            <v>12</v>
          </cell>
          <cell r="K20">
            <v>12</v>
          </cell>
          <cell r="L20">
            <v>12</v>
          </cell>
          <cell r="M20">
            <v>12</v>
          </cell>
          <cell r="N20">
            <v>12</v>
          </cell>
          <cell r="O20">
            <v>12</v>
          </cell>
          <cell r="P20">
            <v>12</v>
          </cell>
          <cell r="Q20">
            <v>12</v>
          </cell>
          <cell r="R20">
            <v>12</v>
          </cell>
          <cell r="S20">
            <v>12</v>
          </cell>
          <cell r="T20">
            <v>12</v>
          </cell>
          <cell r="AK20">
            <v>12</v>
          </cell>
          <cell r="AL20" t="str">
            <v>MESSIAS SANTIAGO DA SILVA</v>
          </cell>
        </row>
        <row r="21">
          <cell r="A21" t="str">
            <v>HVL-4173</v>
          </cell>
          <cell r="B21">
            <v>12.5</v>
          </cell>
          <cell r="C21">
            <v>12.5</v>
          </cell>
          <cell r="D21">
            <v>12.5</v>
          </cell>
          <cell r="E21">
            <v>12.5</v>
          </cell>
          <cell r="F21">
            <v>12.5</v>
          </cell>
          <cell r="G21">
            <v>12.5</v>
          </cell>
          <cell r="H21">
            <v>12.5</v>
          </cell>
          <cell r="I21">
            <v>12.5</v>
          </cell>
          <cell r="J21">
            <v>12.5</v>
          </cell>
          <cell r="K21">
            <v>12.5</v>
          </cell>
          <cell r="L21">
            <v>12.5</v>
          </cell>
          <cell r="M21">
            <v>12.5</v>
          </cell>
          <cell r="N21">
            <v>12.5</v>
          </cell>
          <cell r="O21">
            <v>12.5</v>
          </cell>
          <cell r="P21">
            <v>12.5</v>
          </cell>
          <cell r="Q21">
            <v>12.5</v>
          </cell>
          <cell r="R21">
            <v>12.5</v>
          </cell>
          <cell r="S21">
            <v>12.5</v>
          </cell>
          <cell r="T21">
            <v>12.5</v>
          </cell>
          <cell r="AK21">
            <v>13</v>
          </cell>
          <cell r="AL21" t="str">
            <v>ANTÔNIO MOREIRA DE SOUSA LIMA NETO</v>
          </cell>
        </row>
        <row r="22">
          <cell r="A22" t="str">
            <v>HVB-5525</v>
          </cell>
          <cell r="B22">
            <v>12.5</v>
          </cell>
          <cell r="C22">
            <v>12.5</v>
          </cell>
          <cell r="D22">
            <v>12.5</v>
          </cell>
          <cell r="E22">
            <v>12.5</v>
          </cell>
          <cell r="F22">
            <v>12.5</v>
          </cell>
          <cell r="G22">
            <v>12.5</v>
          </cell>
          <cell r="H22">
            <v>12.5</v>
          </cell>
          <cell r="I22">
            <v>12.5</v>
          </cell>
          <cell r="J22">
            <v>12.5</v>
          </cell>
          <cell r="K22">
            <v>12.5</v>
          </cell>
          <cell r="L22">
            <v>12.5</v>
          </cell>
          <cell r="M22">
            <v>12.5</v>
          </cell>
          <cell r="N22">
            <v>12.5</v>
          </cell>
          <cell r="O22">
            <v>12.5</v>
          </cell>
          <cell r="P22">
            <v>12.5</v>
          </cell>
          <cell r="Q22">
            <v>12.5</v>
          </cell>
          <cell r="R22">
            <v>12.5</v>
          </cell>
          <cell r="S22">
            <v>12.5</v>
          </cell>
          <cell r="T22">
            <v>12.5</v>
          </cell>
          <cell r="AK22">
            <v>14</v>
          </cell>
          <cell r="AL22" t="str">
            <v>FRANCISCO LUZIEUDO DE ALEMEIDA</v>
          </cell>
        </row>
        <row r="23">
          <cell r="A23" t="str">
            <v>MUJ-8275</v>
          </cell>
          <cell r="B23">
            <v>12.5</v>
          </cell>
          <cell r="C23">
            <v>12.5</v>
          </cell>
          <cell r="D23">
            <v>12.5</v>
          </cell>
          <cell r="E23">
            <v>12.5</v>
          </cell>
          <cell r="F23">
            <v>12.5</v>
          </cell>
          <cell r="G23">
            <v>12.5</v>
          </cell>
          <cell r="H23">
            <v>12.5</v>
          </cell>
          <cell r="I23">
            <v>12.5</v>
          </cell>
          <cell r="J23">
            <v>12.5</v>
          </cell>
          <cell r="K23">
            <v>12.5</v>
          </cell>
          <cell r="L23">
            <v>12.5</v>
          </cell>
          <cell r="M23">
            <v>12.5</v>
          </cell>
          <cell r="N23">
            <v>12.5</v>
          </cell>
          <cell r="O23">
            <v>12.5</v>
          </cell>
          <cell r="P23">
            <v>12.5</v>
          </cell>
          <cell r="Q23">
            <v>12.5</v>
          </cell>
          <cell r="R23">
            <v>12.5</v>
          </cell>
          <cell r="S23">
            <v>12.5</v>
          </cell>
          <cell r="T23">
            <v>12.5</v>
          </cell>
          <cell r="AK23">
            <v>15</v>
          </cell>
          <cell r="AL23" t="str">
            <v>EZEQUIEL BRITO DE OLIVEIRA</v>
          </cell>
        </row>
        <row r="24">
          <cell r="A24" t="str">
            <v>AB-8267</v>
          </cell>
          <cell r="B24">
            <v>13</v>
          </cell>
          <cell r="C24">
            <v>13</v>
          </cell>
          <cell r="D24">
            <v>13</v>
          </cell>
          <cell r="E24">
            <v>13</v>
          </cell>
          <cell r="F24">
            <v>13</v>
          </cell>
          <cell r="G24">
            <v>13</v>
          </cell>
          <cell r="H24">
            <v>13</v>
          </cell>
          <cell r="I24">
            <v>13</v>
          </cell>
          <cell r="J24">
            <v>13</v>
          </cell>
          <cell r="K24">
            <v>13</v>
          </cell>
          <cell r="L24">
            <v>13</v>
          </cell>
          <cell r="M24">
            <v>13</v>
          </cell>
          <cell r="N24">
            <v>13</v>
          </cell>
          <cell r="O24">
            <v>13</v>
          </cell>
          <cell r="P24">
            <v>13</v>
          </cell>
          <cell r="Q24">
            <v>13</v>
          </cell>
          <cell r="R24">
            <v>13</v>
          </cell>
          <cell r="S24">
            <v>13</v>
          </cell>
          <cell r="T24">
            <v>13</v>
          </cell>
          <cell r="AK24">
            <v>16</v>
          </cell>
          <cell r="AL24" t="str">
            <v>FRANCISCO LIELDO COSTA</v>
          </cell>
        </row>
        <row r="25">
          <cell r="A25" t="str">
            <v>RI-9894</v>
          </cell>
          <cell r="B25">
            <v>14.5</v>
          </cell>
          <cell r="C25">
            <v>14.5</v>
          </cell>
          <cell r="D25">
            <v>14.5</v>
          </cell>
          <cell r="E25">
            <v>14.5</v>
          </cell>
          <cell r="F25">
            <v>14.5</v>
          </cell>
          <cell r="G25">
            <v>14.5</v>
          </cell>
          <cell r="H25">
            <v>14.5</v>
          </cell>
          <cell r="I25">
            <v>14.5</v>
          </cell>
          <cell r="J25">
            <v>14.5</v>
          </cell>
          <cell r="K25">
            <v>14.5</v>
          </cell>
          <cell r="L25">
            <v>14.5</v>
          </cell>
          <cell r="M25">
            <v>14.5</v>
          </cell>
          <cell r="N25">
            <v>14.5</v>
          </cell>
          <cell r="O25">
            <v>14.5</v>
          </cell>
          <cell r="P25">
            <v>14.5</v>
          </cell>
          <cell r="Q25">
            <v>14.5</v>
          </cell>
          <cell r="R25">
            <v>14.5</v>
          </cell>
          <cell r="S25">
            <v>14.5</v>
          </cell>
          <cell r="T25">
            <v>14.5</v>
          </cell>
          <cell r="AK25">
            <v>17</v>
          </cell>
          <cell r="AL25" t="str">
            <v>FRANCISCO DE ASSIS FERNANDES</v>
          </cell>
        </row>
        <row r="26">
          <cell r="A26" t="str">
            <v>JYA-5101</v>
          </cell>
          <cell r="B26">
            <v>13</v>
          </cell>
          <cell r="C26">
            <v>13</v>
          </cell>
          <cell r="D26">
            <v>13</v>
          </cell>
          <cell r="E26">
            <v>13</v>
          </cell>
          <cell r="F26">
            <v>13</v>
          </cell>
          <cell r="G26">
            <v>13</v>
          </cell>
          <cell r="H26">
            <v>13</v>
          </cell>
          <cell r="I26">
            <v>13</v>
          </cell>
          <cell r="J26">
            <v>13</v>
          </cell>
          <cell r="K26">
            <v>13</v>
          </cell>
          <cell r="L26">
            <v>13</v>
          </cell>
          <cell r="M26">
            <v>13</v>
          </cell>
          <cell r="N26">
            <v>13</v>
          </cell>
          <cell r="O26">
            <v>13</v>
          </cell>
          <cell r="P26">
            <v>13</v>
          </cell>
          <cell r="Q26">
            <v>13</v>
          </cell>
          <cell r="R26">
            <v>13</v>
          </cell>
          <cell r="S26">
            <v>13</v>
          </cell>
          <cell r="T26">
            <v>13</v>
          </cell>
          <cell r="AK26">
            <v>17</v>
          </cell>
          <cell r="AL26" t="str">
            <v>FRANCISCO DE ASSIS FERNANDES</v>
          </cell>
        </row>
        <row r="27">
          <cell r="A27" t="str">
            <v>JNW-8949</v>
          </cell>
          <cell r="B27">
            <v>12.5</v>
          </cell>
          <cell r="C27">
            <v>12.5</v>
          </cell>
          <cell r="D27">
            <v>12.5</v>
          </cell>
          <cell r="E27">
            <v>12.5</v>
          </cell>
          <cell r="F27">
            <v>12.5</v>
          </cell>
          <cell r="G27">
            <v>12.5</v>
          </cell>
          <cell r="H27">
            <v>12.5</v>
          </cell>
          <cell r="I27">
            <v>12.5</v>
          </cell>
          <cell r="J27">
            <v>12.5</v>
          </cell>
          <cell r="K27">
            <v>12.5</v>
          </cell>
          <cell r="L27">
            <v>12.5</v>
          </cell>
          <cell r="M27">
            <v>12.5</v>
          </cell>
          <cell r="N27">
            <v>12.5</v>
          </cell>
          <cell r="O27">
            <v>12.5</v>
          </cell>
          <cell r="P27">
            <v>12.5</v>
          </cell>
          <cell r="Q27">
            <v>12.5</v>
          </cell>
          <cell r="R27">
            <v>12.5</v>
          </cell>
          <cell r="S27">
            <v>12.5</v>
          </cell>
          <cell r="T27">
            <v>12.5</v>
          </cell>
          <cell r="AK27">
            <v>16</v>
          </cell>
          <cell r="AL27" t="str">
            <v>FRANCISCO LIELDO COSTA</v>
          </cell>
        </row>
        <row r="28">
          <cell r="A28" t="str">
            <v>HOX-4048</v>
          </cell>
          <cell r="B28">
            <v>12.5</v>
          </cell>
          <cell r="C28">
            <v>12.5</v>
          </cell>
          <cell r="D28">
            <v>12.5</v>
          </cell>
          <cell r="E28">
            <v>12.5</v>
          </cell>
          <cell r="F28">
            <v>12.5</v>
          </cell>
          <cell r="G28">
            <v>12.5</v>
          </cell>
          <cell r="H28">
            <v>12.5</v>
          </cell>
          <cell r="I28">
            <v>12.5</v>
          </cell>
          <cell r="J28">
            <v>12.5</v>
          </cell>
          <cell r="K28">
            <v>12.5</v>
          </cell>
          <cell r="L28">
            <v>12.5</v>
          </cell>
          <cell r="M28">
            <v>12.5</v>
          </cell>
          <cell r="N28">
            <v>12.5</v>
          </cell>
          <cell r="O28">
            <v>12.5</v>
          </cell>
          <cell r="P28">
            <v>12.5</v>
          </cell>
          <cell r="Q28">
            <v>12.5</v>
          </cell>
          <cell r="R28">
            <v>12.5</v>
          </cell>
          <cell r="S28">
            <v>12.5</v>
          </cell>
          <cell r="T28">
            <v>12.5</v>
          </cell>
          <cell r="AK28">
            <v>18</v>
          </cell>
          <cell r="AL28" t="str">
            <v>RICARDO SILVA SOUZA</v>
          </cell>
        </row>
        <row r="29">
          <cell r="A29" t="str">
            <v>HVI-3418</v>
          </cell>
          <cell r="B29">
            <v>12.15</v>
          </cell>
          <cell r="C29">
            <v>12.15</v>
          </cell>
          <cell r="D29">
            <v>12.15</v>
          </cell>
          <cell r="E29">
            <v>12.15</v>
          </cell>
          <cell r="F29">
            <v>12.15</v>
          </cell>
          <cell r="G29">
            <v>12.15</v>
          </cell>
          <cell r="H29">
            <v>12.15</v>
          </cell>
          <cell r="I29">
            <v>12.15</v>
          </cell>
          <cell r="J29">
            <v>12.15</v>
          </cell>
          <cell r="K29">
            <v>12.15</v>
          </cell>
          <cell r="L29">
            <v>12.15</v>
          </cell>
          <cell r="M29">
            <v>12.15</v>
          </cell>
          <cell r="N29">
            <v>12.15</v>
          </cell>
          <cell r="O29">
            <v>12.15</v>
          </cell>
          <cell r="P29">
            <v>12.15</v>
          </cell>
          <cell r="Q29">
            <v>12.15</v>
          </cell>
          <cell r="R29">
            <v>12.15</v>
          </cell>
          <cell r="S29">
            <v>12.15</v>
          </cell>
          <cell r="T29">
            <v>12.15</v>
          </cell>
          <cell r="AK29">
            <v>19</v>
          </cell>
          <cell r="AL29" t="str">
            <v>JOSÉ EDILSON AGRELA BARROSO</v>
          </cell>
        </row>
        <row r="30">
          <cell r="A30" t="str">
            <v>BWC-7096</v>
          </cell>
          <cell r="B30">
            <v>14</v>
          </cell>
          <cell r="C30">
            <v>14</v>
          </cell>
          <cell r="D30">
            <v>14</v>
          </cell>
          <cell r="E30">
            <v>14</v>
          </cell>
          <cell r="F30">
            <v>14</v>
          </cell>
          <cell r="G30">
            <v>14</v>
          </cell>
          <cell r="H30">
            <v>14</v>
          </cell>
          <cell r="I30">
            <v>14</v>
          </cell>
          <cell r="J30">
            <v>14</v>
          </cell>
          <cell r="K30">
            <v>14</v>
          </cell>
          <cell r="L30">
            <v>14</v>
          </cell>
          <cell r="M30">
            <v>14</v>
          </cell>
          <cell r="N30">
            <v>14</v>
          </cell>
          <cell r="O30">
            <v>14</v>
          </cell>
          <cell r="P30">
            <v>14</v>
          </cell>
          <cell r="Q30">
            <v>14</v>
          </cell>
          <cell r="R30">
            <v>14</v>
          </cell>
          <cell r="S30">
            <v>14</v>
          </cell>
          <cell r="T30">
            <v>14</v>
          </cell>
          <cell r="AK30">
            <v>20</v>
          </cell>
          <cell r="AL30" t="str">
            <v>JOSÉ FERREIRA MAIA</v>
          </cell>
        </row>
        <row r="31">
          <cell r="A31" t="str">
            <v>JTI-4264</v>
          </cell>
          <cell r="B31">
            <v>12.5</v>
          </cell>
          <cell r="C31">
            <v>12.5</v>
          </cell>
          <cell r="D31">
            <v>12.5</v>
          </cell>
          <cell r="E31">
            <v>12.5</v>
          </cell>
          <cell r="F31">
            <v>12.5</v>
          </cell>
          <cell r="G31">
            <v>12.5</v>
          </cell>
          <cell r="H31">
            <v>12.5</v>
          </cell>
          <cell r="I31">
            <v>12.5</v>
          </cell>
          <cell r="J31">
            <v>12.5</v>
          </cell>
          <cell r="K31">
            <v>12.5</v>
          </cell>
          <cell r="L31">
            <v>12.5</v>
          </cell>
          <cell r="M31">
            <v>12.5</v>
          </cell>
          <cell r="N31">
            <v>12.5</v>
          </cell>
          <cell r="O31">
            <v>12.5</v>
          </cell>
          <cell r="P31">
            <v>12.5</v>
          </cell>
          <cell r="Q31">
            <v>12.5</v>
          </cell>
          <cell r="R31">
            <v>12.5</v>
          </cell>
          <cell r="S31">
            <v>12.5</v>
          </cell>
          <cell r="T31">
            <v>12.5</v>
          </cell>
          <cell r="AK31">
            <v>21</v>
          </cell>
          <cell r="AL31" t="str">
            <v>MANUEL ALDACI ALVES MARTINS</v>
          </cell>
        </row>
        <row r="32">
          <cell r="A32" t="str">
            <v>MMV-5387</v>
          </cell>
          <cell r="B32">
            <v>13</v>
          </cell>
          <cell r="C32">
            <v>13</v>
          </cell>
          <cell r="D32">
            <v>13</v>
          </cell>
          <cell r="E32">
            <v>13</v>
          </cell>
          <cell r="F32">
            <v>13</v>
          </cell>
          <cell r="G32">
            <v>13</v>
          </cell>
          <cell r="H32">
            <v>13</v>
          </cell>
          <cell r="I32">
            <v>13</v>
          </cell>
          <cell r="J32">
            <v>13</v>
          </cell>
          <cell r="K32">
            <v>13</v>
          </cell>
          <cell r="L32">
            <v>13</v>
          </cell>
          <cell r="M32">
            <v>13</v>
          </cell>
          <cell r="N32">
            <v>13</v>
          </cell>
          <cell r="O32">
            <v>13</v>
          </cell>
          <cell r="P32">
            <v>13</v>
          </cell>
          <cell r="Q32">
            <v>13</v>
          </cell>
          <cell r="R32">
            <v>13</v>
          </cell>
          <cell r="S32">
            <v>13</v>
          </cell>
          <cell r="T32">
            <v>13</v>
          </cell>
          <cell r="AK32">
            <v>49</v>
          </cell>
          <cell r="AL32" t="str">
            <v>PAULINA ALVES DA SILVA FREIRE</v>
          </cell>
        </row>
        <row r="33">
          <cell r="A33" t="str">
            <v>HTY-2671</v>
          </cell>
          <cell r="B33">
            <v>12.2</v>
          </cell>
          <cell r="C33">
            <v>12.2</v>
          </cell>
          <cell r="D33">
            <v>12.2</v>
          </cell>
          <cell r="E33">
            <v>12.2</v>
          </cell>
          <cell r="F33">
            <v>12.2</v>
          </cell>
          <cell r="G33">
            <v>12.2</v>
          </cell>
          <cell r="H33">
            <v>12.2</v>
          </cell>
          <cell r="I33">
            <v>12.2</v>
          </cell>
          <cell r="J33">
            <v>12.2</v>
          </cell>
          <cell r="K33">
            <v>12.2</v>
          </cell>
          <cell r="L33">
            <v>12.2</v>
          </cell>
          <cell r="M33">
            <v>12.2</v>
          </cell>
          <cell r="N33">
            <v>12.2</v>
          </cell>
          <cell r="O33">
            <v>12.2</v>
          </cell>
          <cell r="P33">
            <v>12.2</v>
          </cell>
          <cell r="Q33">
            <v>12.2</v>
          </cell>
          <cell r="R33">
            <v>12.2</v>
          </cell>
          <cell r="S33">
            <v>12.2</v>
          </cell>
          <cell r="T33">
            <v>12.2</v>
          </cell>
          <cell r="AK33">
            <v>22</v>
          </cell>
          <cell r="AL33" t="str">
            <v>MANOEL ADALTO DA SILVA</v>
          </cell>
        </row>
        <row r="34">
          <cell r="A34" t="str">
            <v>HVR-2600</v>
          </cell>
          <cell r="B34">
            <v>12.1</v>
          </cell>
          <cell r="C34">
            <v>12.1</v>
          </cell>
          <cell r="D34">
            <v>12.1</v>
          </cell>
          <cell r="E34">
            <v>12.1</v>
          </cell>
          <cell r="F34">
            <v>12.1</v>
          </cell>
          <cell r="G34">
            <v>12.1</v>
          </cell>
          <cell r="H34">
            <v>12.1</v>
          </cell>
          <cell r="I34">
            <v>12.1</v>
          </cell>
          <cell r="J34">
            <v>12.1</v>
          </cell>
          <cell r="K34">
            <v>12.1</v>
          </cell>
          <cell r="L34">
            <v>12.1</v>
          </cell>
          <cell r="M34">
            <v>12.1</v>
          </cell>
          <cell r="N34">
            <v>12.1</v>
          </cell>
          <cell r="O34">
            <v>12.1</v>
          </cell>
          <cell r="P34">
            <v>12.1</v>
          </cell>
          <cell r="Q34">
            <v>12.1</v>
          </cell>
          <cell r="R34">
            <v>12.1</v>
          </cell>
          <cell r="S34">
            <v>12.1</v>
          </cell>
          <cell r="T34">
            <v>12.1</v>
          </cell>
          <cell r="AK34">
            <v>22</v>
          </cell>
          <cell r="AL34" t="str">
            <v>MANOEL ADALTO DA SILVA</v>
          </cell>
        </row>
        <row r="35">
          <cell r="A35" t="str">
            <v>LXL-5493</v>
          </cell>
          <cell r="B35">
            <v>13.2</v>
          </cell>
          <cell r="C35">
            <v>13.2</v>
          </cell>
          <cell r="D35">
            <v>13.2</v>
          </cell>
          <cell r="E35">
            <v>13.2</v>
          </cell>
          <cell r="F35">
            <v>13.2</v>
          </cell>
          <cell r="G35">
            <v>13.2</v>
          </cell>
          <cell r="H35">
            <v>13.2</v>
          </cell>
          <cell r="I35">
            <v>13.2</v>
          </cell>
          <cell r="J35">
            <v>13.2</v>
          </cell>
          <cell r="K35">
            <v>13.2</v>
          </cell>
          <cell r="L35">
            <v>13.2</v>
          </cell>
          <cell r="M35">
            <v>13.2</v>
          </cell>
          <cell r="N35">
            <v>13.2</v>
          </cell>
          <cell r="O35">
            <v>13.2</v>
          </cell>
          <cell r="P35">
            <v>13.2</v>
          </cell>
          <cell r="Q35">
            <v>13.2</v>
          </cell>
          <cell r="R35">
            <v>13.2</v>
          </cell>
          <cell r="S35">
            <v>13.2</v>
          </cell>
          <cell r="T35">
            <v>13.2</v>
          </cell>
          <cell r="AK35">
            <v>23</v>
          </cell>
          <cell r="AL35" t="str">
            <v>OSVALDO CAVALCANTE DE LIMA</v>
          </cell>
        </row>
        <row r="36">
          <cell r="A36" t="str">
            <v>AB-1277</v>
          </cell>
          <cell r="B36">
            <v>13.2</v>
          </cell>
          <cell r="C36">
            <v>13.2</v>
          </cell>
          <cell r="D36">
            <v>13.2</v>
          </cell>
          <cell r="E36">
            <v>13.2</v>
          </cell>
          <cell r="F36">
            <v>13.2</v>
          </cell>
          <cell r="G36">
            <v>13.2</v>
          </cell>
          <cell r="H36">
            <v>13.2</v>
          </cell>
          <cell r="I36">
            <v>13.2</v>
          </cell>
          <cell r="J36">
            <v>13.2</v>
          </cell>
          <cell r="K36">
            <v>13.2</v>
          </cell>
          <cell r="L36">
            <v>13.2</v>
          </cell>
          <cell r="M36">
            <v>13.2</v>
          </cell>
          <cell r="N36">
            <v>13.2</v>
          </cell>
          <cell r="O36">
            <v>13.2</v>
          </cell>
          <cell r="P36">
            <v>13.2</v>
          </cell>
          <cell r="Q36">
            <v>13.2</v>
          </cell>
          <cell r="R36">
            <v>13.2</v>
          </cell>
          <cell r="S36">
            <v>13.2</v>
          </cell>
          <cell r="T36">
            <v>13.2</v>
          </cell>
          <cell r="AK36">
            <v>30</v>
          </cell>
          <cell r="AL36" t="str">
            <v>CARLOS AUGUSTO DE SOUZA</v>
          </cell>
        </row>
        <row r="37">
          <cell r="A37" t="str">
            <v>HUK-3698</v>
          </cell>
          <cell r="B37">
            <v>12</v>
          </cell>
          <cell r="C37">
            <v>12</v>
          </cell>
          <cell r="D37">
            <v>12</v>
          </cell>
          <cell r="E37">
            <v>12</v>
          </cell>
          <cell r="F37">
            <v>12</v>
          </cell>
          <cell r="G37">
            <v>12</v>
          </cell>
          <cell r="H37">
            <v>12</v>
          </cell>
          <cell r="I37">
            <v>12</v>
          </cell>
          <cell r="J37">
            <v>12</v>
          </cell>
          <cell r="K37">
            <v>12</v>
          </cell>
          <cell r="L37">
            <v>12</v>
          </cell>
          <cell r="M37">
            <v>12</v>
          </cell>
          <cell r="N37">
            <v>12</v>
          </cell>
          <cell r="O37">
            <v>12</v>
          </cell>
          <cell r="P37">
            <v>12</v>
          </cell>
          <cell r="Q37">
            <v>12</v>
          </cell>
          <cell r="R37">
            <v>12</v>
          </cell>
          <cell r="S37">
            <v>12</v>
          </cell>
          <cell r="T37">
            <v>12</v>
          </cell>
          <cell r="AK37">
            <v>25</v>
          </cell>
          <cell r="AL37" t="str">
            <v>JOSÉ ARAÚJO RIBEIRO</v>
          </cell>
        </row>
        <row r="38">
          <cell r="A38" t="str">
            <v>HVK-5580</v>
          </cell>
          <cell r="B38">
            <v>12</v>
          </cell>
          <cell r="C38">
            <v>12</v>
          </cell>
          <cell r="D38">
            <v>12</v>
          </cell>
          <cell r="E38">
            <v>12</v>
          </cell>
          <cell r="F38">
            <v>12</v>
          </cell>
          <cell r="G38">
            <v>12</v>
          </cell>
          <cell r="H38">
            <v>12</v>
          </cell>
          <cell r="I38">
            <v>12</v>
          </cell>
          <cell r="J38">
            <v>12</v>
          </cell>
          <cell r="K38">
            <v>12</v>
          </cell>
          <cell r="L38">
            <v>12</v>
          </cell>
          <cell r="M38">
            <v>12</v>
          </cell>
          <cell r="N38">
            <v>12</v>
          </cell>
          <cell r="O38">
            <v>12</v>
          </cell>
          <cell r="P38">
            <v>12</v>
          </cell>
          <cell r="Q38">
            <v>12</v>
          </cell>
          <cell r="R38">
            <v>12</v>
          </cell>
          <cell r="S38">
            <v>12</v>
          </cell>
          <cell r="T38">
            <v>12</v>
          </cell>
          <cell r="AK38">
            <v>25</v>
          </cell>
          <cell r="AL38" t="str">
            <v>JOSÉ ARAÚJO RIBEIRO</v>
          </cell>
        </row>
        <row r="39">
          <cell r="A39" t="str">
            <v>JLC-4698</v>
          </cell>
          <cell r="B39">
            <v>15</v>
          </cell>
          <cell r="C39">
            <v>15</v>
          </cell>
          <cell r="D39">
            <v>15</v>
          </cell>
          <cell r="E39">
            <v>15</v>
          </cell>
          <cell r="F39">
            <v>15</v>
          </cell>
          <cell r="G39">
            <v>15</v>
          </cell>
          <cell r="H39">
            <v>15</v>
          </cell>
          <cell r="I39">
            <v>15</v>
          </cell>
          <cell r="J39">
            <v>15</v>
          </cell>
          <cell r="K39">
            <v>15</v>
          </cell>
          <cell r="L39">
            <v>15</v>
          </cell>
          <cell r="M39">
            <v>15</v>
          </cell>
          <cell r="N39">
            <v>15</v>
          </cell>
          <cell r="O39">
            <v>15</v>
          </cell>
          <cell r="P39">
            <v>15</v>
          </cell>
          <cell r="Q39">
            <v>15</v>
          </cell>
          <cell r="R39">
            <v>15</v>
          </cell>
          <cell r="S39">
            <v>15</v>
          </cell>
          <cell r="T39">
            <v>15</v>
          </cell>
          <cell r="AK39">
            <v>6</v>
          </cell>
          <cell r="AL39" t="str">
            <v>FRANCISCO SÉRGIO ARAÚJO</v>
          </cell>
        </row>
        <row r="40">
          <cell r="A40" t="str">
            <v>HVN-9718</v>
          </cell>
          <cell r="B40">
            <v>14</v>
          </cell>
          <cell r="C40">
            <v>14</v>
          </cell>
          <cell r="D40">
            <v>14</v>
          </cell>
          <cell r="E40">
            <v>14</v>
          </cell>
          <cell r="F40">
            <v>14</v>
          </cell>
          <cell r="G40">
            <v>14</v>
          </cell>
          <cell r="H40">
            <v>14</v>
          </cell>
          <cell r="I40">
            <v>14</v>
          </cell>
          <cell r="J40">
            <v>14</v>
          </cell>
          <cell r="K40">
            <v>14</v>
          </cell>
          <cell r="L40">
            <v>14</v>
          </cell>
          <cell r="M40">
            <v>14</v>
          </cell>
          <cell r="N40">
            <v>14</v>
          </cell>
          <cell r="O40">
            <v>14</v>
          </cell>
          <cell r="P40">
            <v>14</v>
          </cell>
          <cell r="Q40">
            <v>14</v>
          </cell>
          <cell r="R40">
            <v>14</v>
          </cell>
          <cell r="S40">
            <v>14</v>
          </cell>
          <cell r="T40">
            <v>14</v>
          </cell>
          <cell r="AK40">
            <v>26</v>
          </cell>
          <cell r="AL40" t="str">
            <v>PAULO DINIZ F. DO NASCIMENTO</v>
          </cell>
        </row>
        <row r="41">
          <cell r="A41" t="str">
            <v>KHR-0205</v>
          </cell>
          <cell r="B41">
            <v>12</v>
          </cell>
          <cell r="C41">
            <v>12</v>
          </cell>
          <cell r="D41">
            <v>12</v>
          </cell>
          <cell r="E41">
            <v>12</v>
          </cell>
          <cell r="F41">
            <v>12</v>
          </cell>
          <cell r="G41">
            <v>12</v>
          </cell>
          <cell r="H41">
            <v>12</v>
          </cell>
          <cell r="I41">
            <v>12</v>
          </cell>
          <cell r="J41">
            <v>12</v>
          </cell>
          <cell r="K41">
            <v>12</v>
          </cell>
          <cell r="L41">
            <v>12</v>
          </cell>
          <cell r="M41">
            <v>12</v>
          </cell>
          <cell r="N41">
            <v>12</v>
          </cell>
          <cell r="O41">
            <v>12</v>
          </cell>
          <cell r="P41">
            <v>12</v>
          </cell>
          <cell r="Q41">
            <v>12</v>
          </cell>
          <cell r="R41">
            <v>12</v>
          </cell>
          <cell r="S41">
            <v>12</v>
          </cell>
          <cell r="T41">
            <v>12</v>
          </cell>
          <cell r="AK41">
            <v>27</v>
          </cell>
          <cell r="AL41" t="str">
            <v>JOSÉ MAURICIO FERREIRA DOS SANTOS</v>
          </cell>
        </row>
        <row r="42">
          <cell r="A42" t="str">
            <v>XI-7909</v>
          </cell>
          <cell r="B42">
            <v>12</v>
          </cell>
          <cell r="C42">
            <v>12</v>
          </cell>
          <cell r="D42">
            <v>12</v>
          </cell>
          <cell r="E42">
            <v>12</v>
          </cell>
          <cell r="F42">
            <v>12</v>
          </cell>
          <cell r="G42">
            <v>12</v>
          </cell>
          <cell r="H42">
            <v>12</v>
          </cell>
          <cell r="I42">
            <v>12</v>
          </cell>
          <cell r="J42">
            <v>12</v>
          </cell>
          <cell r="K42">
            <v>12</v>
          </cell>
          <cell r="L42">
            <v>12</v>
          </cell>
          <cell r="M42">
            <v>12</v>
          </cell>
          <cell r="N42">
            <v>12</v>
          </cell>
          <cell r="O42">
            <v>12</v>
          </cell>
          <cell r="P42">
            <v>12</v>
          </cell>
          <cell r="Q42">
            <v>12</v>
          </cell>
          <cell r="R42">
            <v>12</v>
          </cell>
          <cell r="S42">
            <v>12</v>
          </cell>
          <cell r="T42">
            <v>12</v>
          </cell>
          <cell r="AK42">
            <v>29</v>
          </cell>
          <cell r="AL42" t="str">
            <v>FRANCISCO BEZERRA MAIA</v>
          </cell>
        </row>
        <row r="43">
          <cell r="A43" t="str">
            <v>BYE-0625</v>
          </cell>
          <cell r="B43">
            <v>12</v>
          </cell>
          <cell r="C43">
            <v>12</v>
          </cell>
          <cell r="D43">
            <v>12</v>
          </cell>
          <cell r="E43">
            <v>12</v>
          </cell>
          <cell r="F43">
            <v>12</v>
          </cell>
          <cell r="G43">
            <v>12</v>
          </cell>
          <cell r="H43">
            <v>12</v>
          </cell>
          <cell r="I43">
            <v>12</v>
          </cell>
          <cell r="J43">
            <v>12</v>
          </cell>
          <cell r="K43">
            <v>12</v>
          </cell>
          <cell r="L43">
            <v>12</v>
          </cell>
          <cell r="M43">
            <v>12</v>
          </cell>
          <cell r="N43">
            <v>12</v>
          </cell>
          <cell r="O43">
            <v>12</v>
          </cell>
          <cell r="P43">
            <v>12</v>
          </cell>
          <cell r="Q43">
            <v>12</v>
          </cell>
          <cell r="R43">
            <v>12</v>
          </cell>
          <cell r="S43">
            <v>12</v>
          </cell>
          <cell r="T43">
            <v>12</v>
          </cell>
          <cell r="AK43">
            <v>31</v>
          </cell>
          <cell r="AL43" t="str">
            <v>FRANCISCO GOMES DA SILVA</v>
          </cell>
        </row>
        <row r="44">
          <cell r="A44" t="str">
            <v>EO-5723</v>
          </cell>
          <cell r="B44">
            <v>13.2</v>
          </cell>
          <cell r="C44">
            <v>13.2</v>
          </cell>
          <cell r="D44">
            <v>13.2</v>
          </cell>
          <cell r="E44">
            <v>13.2</v>
          </cell>
          <cell r="F44">
            <v>13.2</v>
          </cell>
          <cell r="G44">
            <v>13.2</v>
          </cell>
          <cell r="H44">
            <v>13.2</v>
          </cell>
          <cell r="I44">
            <v>13.2</v>
          </cell>
          <cell r="J44">
            <v>13.2</v>
          </cell>
          <cell r="K44">
            <v>13.2</v>
          </cell>
          <cell r="L44">
            <v>13.2</v>
          </cell>
          <cell r="M44">
            <v>13.2</v>
          </cell>
          <cell r="N44">
            <v>13.2</v>
          </cell>
          <cell r="O44">
            <v>13.2</v>
          </cell>
          <cell r="P44">
            <v>13.2</v>
          </cell>
          <cell r="Q44">
            <v>13.2</v>
          </cell>
          <cell r="R44">
            <v>13.2</v>
          </cell>
          <cell r="S44">
            <v>13.2</v>
          </cell>
          <cell r="T44">
            <v>13.2</v>
          </cell>
          <cell r="AK44">
            <v>29</v>
          </cell>
          <cell r="AL44" t="str">
            <v>FRANCISCO BEZERRA MAIA</v>
          </cell>
        </row>
        <row r="45">
          <cell r="A45" t="str">
            <v>HVS-3252</v>
          </cell>
          <cell r="B45">
            <v>12.5</v>
          </cell>
          <cell r="C45">
            <v>12.5</v>
          </cell>
          <cell r="D45">
            <v>12.5</v>
          </cell>
          <cell r="E45">
            <v>12.5</v>
          </cell>
          <cell r="F45">
            <v>12.5</v>
          </cell>
          <cell r="G45">
            <v>12.5</v>
          </cell>
          <cell r="H45">
            <v>12.5</v>
          </cell>
          <cell r="I45">
            <v>12.5</v>
          </cell>
          <cell r="J45">
            <v>12.5</v>
          </cell>
          <cell r="K45">
            <v>12.5</v>
          </cell>
          <cell r="L45">
            <v>12.5</v>
          </cell>
          <cell r="M45">
            <v>12.5</v>
          </cell>
          <cell r="N45">
            <v>12.5</v>
          </cell>
          <cell r="O45">
            <v>12.5</v>
          </cell>
          <cell r="P45">
            <v>12.5</v>
          </cell>
          <cell r="Q45">
            <v>12.5</v>
          </cell>
          <cell r="R45">
            <v>12.5</v>
          </cell>
          <cell r="S45">
            <v>12.5</v>
          </cell>
          <cell r="T45">
            <v>12.5</v>
          </cell>
          <cell r="AK45">
            <v>32</v>
          </cell>
          <cell r="AL45" t="str">
            <v>FRANCISCO O DO NASCIMENTO BARROSO</v>
          </cell>
        </row>
        <row r="46">
          <cell r="A46" t="str">
            <v>HWL-1560</v>
          </cell>
          <cell r="B46">
            <v>14.5</v>
          </cell>
          <cell r="C46">
            <v>14.5</v>
          </cell>
          <cell r="D46">
            <v>14.5</v>
          </cell>
          <cell r="E46">
            <v>14.5</v>
          </cell>
          <cell r="F46">
            <v>14.5</v>
          </cell>
          <cell r="G46">
            <v>14.5</v>
          </cell>
          <cell r="H46">
            <v>14.5</v>
          </cell>
          <cell r="I46">
            <v>14.5</v>
          </cell>
          <cell r="J46">
            <v>14.5</v>
          </cell>
          <cell r="K46">
            <v>14.5</v>
          </cell>
          <cell r="L46">
            <v>14.5</v>
          </cell>
          <cell r="M46">
            <v>14.5</v>
          </cell>
          <cell r="N46">
            <v>14.5</v>
          </cell>
          <cell r="O46">
            <v>14.5</v>
          </cell>
          <cell r="P46">
            <v>14.5</v>
          </cell>
          <cell r="Q46">
            <v>14.5</v>
          </cell>
          <cell r="R46">
            <v>14.5</v>
          </cell>
          <cell r="S46">
            <v>14.5</v>
          </cell>
          <cell r="T46">
            <v>14.5</v>
          </cell>
          <cell r="AK46">
            <v>33</v>
          </cell>
          <cell r="AL46" t="str">
            <v>JOSÉ LUCIVANIO DA COSTA</v>
          </cell>
        </row>
        <row r="47">
          <cell r="A47" t="str">
            <v>HUS-0117</v>
          </cell>
          <cell r="B47">
            <v>12</v>
          </cell>
          <cell r="C47">
            <v>12</v>
          </cell>
          <cell r="D47">
            <v>12</v>
          </cell>
          <cell r="E47">
            <v>12</v>
          </cell>
          <cell r="F47">
            <v>12</v>
          </cell>
          <cell r="G47">
            <v>12</v>
          </cell>
          <cell r="H47">
            <v>12</v>
          </cell>
          <cell r="I47">
            <v>12</v>
          </cell>
          <cell r="J47">
            <v>12</v>
          </cell>
          <cell r="K47">
            <v>12</v>
          </cell>
          <cell r="L47">
            <v>12</v>
          </cell>
          <cell r="M47">
            <v>12</v>
          </cell>
          <cell r="N47">
            <v>12</v>
          </cell>
          <cell r="O47">
            <v>12</v>
          </cell>
          <cell r="P47">
            <v>12</v>
          </cell>
          <cell r="Q47">
            <v>12</v>
          </cell>
          <cell r="R47">
            <v>12</v>
          </cell>
          <cell r="S47">
            <v>12</v>
          </cell>
          <cell r="T47">
            <v>12</v>
          </cell>
          <cell r="AK47">
            <v>35</v>
          </cell>
          <cell r="AL47" t="str">
            <v>PEDRO VIEIRA DA SILVA</v>
          </cell>
        </row>
        <row r="48">
          <cell r="A48" t="str">
            <v>CEP-9713</v>
          </cell>
          <cell r="B48">
            <v>12</v>
          </cell>
          <cell r="C48">
            <v>12</v>
          </cell>
          <cell r="D48">
            <v>12</v>
          </cell>
          <cell r="E48">
            <v>12</v>
          </cell>
          <cell r="F48">
            <v>12</v>
          </cell>
          <cell r="G48">
            <v>12</v>
          </cell>
          <cell r="H48">
            <v>12</v>
          </cell>
          <cell r="I48">
            <v>12</v>
          </cell>
          <cell r="J48">
            <v>12</v>
          </cell>
          <cell r="K48">
            <v>12</v>
          </cell>
          <cell r="L48">
            <v>12</v>
          </cell>
          <cell r="M48">
            <v>12</v>
          </cell>
          <cell r="N48">
            <v>12</v>
          </cell>
          <cell r="O48">
            <v>12</v>
          </cell>
          <cell r="P48">
            <v>12</v>
          </cell>
          <cell r="Q48">
            <v>12</v>
          </cell>
          <cell r="R48">
            <v>12</v>
          </cell>
          <cell r="S48">
            <v>12</v>
          </cell>
          <cell r="T48">
            <v>12</v>
          </cell>
          <cell r="AK48">
            <v>36</v>
          </cell>
          <cell r="AL48" t="str">
            <v>FRANCISCO IVANILCE DE SOUZA LIMA</v>
          </cell>
        </row>
        <row r="49">
          <cell r="A49" t="str">
            <v>HVN-1458</v>
          </cell>
          <cell r="B49">
            <v>13</v>
          </cell>
          <cell r="C49">
            <v>13</v>
          </cell>
          <cell r="D49">
            <v>13</v>
          </cell>
          <cell r="E49">
            <v>13</v>
          </cell>
          <cell r="F49">
            <v>13</v>
          </cell>
          <cell r="G49">
            <v>13</v>
          </cell>
          <cell r="H49">
            <v>13</v>
          </cell>
          <cell r="I49">
            <v>13</v>
          </cell>
          <cell r="J49">
            <v>13</v>
          </cell>
          <cell r="K49">
            <v>13</v>
          </cell>
          <cell r="L49">
            <v>13</v>
          </cell>
          <cell r="M49">
            <v>13</v>
          </cell>
          <cell r="N49">
            <v>13</v>
          </cell>
          <cell r="O49">
            <v>13</v>
          </cell>
          <cell r="P49">
            <v>13</v>
          </cell>
          <cell r="Q49">
            <v>13</v>
          </cell>
          <cell r="R49">
            <v>13</v>
          </cell>
          <cell r="S49">
            <v>13</v>
          </cell>
          <cell r="T49">
            <v>13</v>
          </cell>
          <cell r="AK49">
            <v>84</v>
          </cell>
          <cell r="AL49" t="str">
            <v>MARIA LILIANE LIMA DIOGENES</v>
          </cell>
        </row>
        <row r="50">
          <cell r="A50" t="str">
            <v>MMV-5979</v>
          </cell>
          <cell r="B50">
            <v>12</v>
          </cell>
          <cell r="C50">
            <v>12</v>
          </cell>
          <cell r="D50">
            <v>12</v>
          </cell>
          <cell r="E50">
            <v>12</v>
          </cell>
          <cell r="F50">
            <v>12</v>
          </cell>
          <cell r="G50">
            <v>12</v>
          </cell>
          <cell r="H50">
            <v>12</v>
          </cell>
          <cell r="I50">
            <v>12</v>
          </cell>
          <cell r="J50">
            <v>12</v>
          </cell>
          <cell r="K50">
            <v>12</v>
          </cell>
          <cell r="L50">
            <v>12</v>
          </cell>
          <cell r="M50">
            <v>12</v>
          </cell>
          <cell r="N50">
            <v>12</v>
          </cell>
          <cell r="O50">
            <v>12</v>
          </cell>
          <cell r="P50">
            <v>12</v>
          </cell>
          <cell r="Q50">
            <v>12</v>
          </cell>
          <cell r="R50">
            <v>12</v>
          </cell>
          <cell r="S50">
            <v>12</v>
          </cell>
          <cell r="T50">
            <v>12</v>
          </cell>
          <cell r="AK50">
            <v>37</v>
          </cell>
          <cell r="AL50" t="str">
            <v>ADELMO MESSIAS MELO BARRO</v>
          </cell>
        </row>
        <row r="51">
          <cell r="A51" t="str">
            <v>LT-1700</v>
          </cell>
          <cell r="B51">
            <v>11</v>
          </cell>
          <cell r="C51">
            <v>11</v>
          </cell>
          <cell r="D51">
            <v>11</v>
          </cell>
          <cell r="E51">
            <v>11</v>
          </cell>
          <cell r="F51">
            <v>11</v>
          </cell>
          <cell r="G51">
            <v>11</v>
          </cell>
          <cell r="H51">
            <v>11</v>
          </cell>
          <cell r="I51">
            <v>11</v>
          </cell>
          <cell r="J51">
            <v>11</v>
          </cell>
          <cell r="K51">
            <v>11</v>
          </cell>
          <cell r="L51">
            <v>11</v>
          </cell>
          <cell r="M51">
            <v>11</v>
          </cell>
          <cell r="N51">
            <v>11</v>
          </cell>
          <cell r="O51">
            <v>11</v>
          </cell>
          <cell r="P51">
            <v>11</v>
          </cell>
          <cell r="Q51">
            <v>11</v>
          </cell>
          <cell r="R51">
            <v>11</v>
          </cell>
          <cell r="S51">
            <v>11</v>
          </cell>
          <cell r="T51">
            <v>11</v>
          </cell>
          <cell r="AK51">
            <v>37</v>
          </cell>
          <cell r="AL51" t="str">
            <v>ADELMO MESSIAS MELO BARRO</v>
          </cell>
        </row>
        <row r="52">
          <cell r="A52" t="str">
            <v>MNB-0746</v>
          </cell>
          <cell r="B52">
            <v>12</v>
          </cell>
          <cell r="C52">
            <v>12</v>
          </cell>
          <cell r="D52">
            <v>12</v>
          </cell>
          <cell r="E52">
            <v>12</v>
          </cell>
          <cell r="F52">
            <v>12</v>
          </cell>
          <cell r="G52">
            <v>12</v>
          </cell>
          <cell r="H52">
            <v>12</v>
          </cell>
          <cell r="I52">
            <v>12</v>
          </cell>
          <cell r="J52">
            <v>12</v>
          </cell>
          <cell r="K52">
            <v>12</v>
          </cell>
          <cell r="L52">
            <v>12</v>
          </cell>
          <cell r="M52">
            <v>12</v>
          </cell>
          <cell r="N52">
            <v>12</v>
          </cell>
          <cell r="O52">
            <v>12</v>
          </cell>
          <cell r="P52">
            <v>12</v>
          </cell>
          <cell r="Q52">
            <v>12</v>
          </cell>
          <cell r="R52">
            <v>12</v>
          </cell>
          <cell r="S52">
            <v>12</v>
          </cell>
          <cell r="T52">
            <v>12</v>
          </cell>
          <cell r="AK52">
            <v>38</v>
          </cell>
          <cell r="AL52" t="str">
            <v>LUCIANA MARIA DA SILVA</v>
          </cell>
        </row>
        <row r="53">
          <cell r="A53" t="str">
            <v>HUC-7862</v>
          </cell>
          <cell r="B53">
            <v>12</v>
          </cell>
          <cell r="C53">
            <v>12</v>
          </cell>
          <cell r="D53">
            <v>12</v>
          </cell>
          <cell r="E53">
            <v>12</v>
          </cell>
          <cell r="F53">
            <v>12</v>
          </cell>
          <cell r="G53">
            <v>12</v>
          </cell>
          <cell r="H53">
            <v>12</v>
          </cell>
          <cell r="I53">
            <v>12</v>
          </cell>
          <cell r="J53">
            <v>12</v>
          </cell>
          <cell r="K53">
            <v>12</v>
          </cell>
          <cell r="L53">
            <v>12</v>
          </cell>
          <cell r="M53">
            <v>12</v>
          </cell>
          <cell r="N53">
            <v>12</v>
          </cell>
          <cell r="O53">
            <v>12</v>
          </cell>
          <cell r="P53">
            <v>12</v>
          </cell>
          <cell r="Q53">
            <v>12</v>
          </cell>
          <cell r="R53">
            <v>12</v>
          </cell>
          <cell r="S53">
            <v>12</v>
          </cell>
          <cell r="T53">
            <v>12</v>
          </cell>
          <cell r="AK53">
            <v>39</v>
          </cell>
          <cell r="AL53" t="str">
            <v>JOSÉ ALVES JUNIOR</v>
          </cell>
        </row>
        <row r="54">
          <cell r="A54" t="str">
            <v>HVF-8339</v>
          </cell>
          <cell r="B54">
            <v>12</v>
          </cell>
          <cell r="C54">
            <v>12</v>
          </cell>
          <cell r="D54">
            <v>12</v>
          </cell>
          <cell r="E54">
            <v>12</v>
          </cell>
          <cell r="F54">
            <v>12</v>
          </cell>
          <cell r="G54">
            <v>12</v>
          </cell>
          <cell r="H54">
            <v>12</v>
          </cell>
          <cell r="I54">
            <v>12</v>
          </cell>
          <cell r="J54">
            <v>12</v>
          </cell>
          <cell r="K54">
            <v>12</v>
          </cell>
          <cell r="L54">
            <v>12</v>
          </cell>
          <cell r="M54">
            <v>12</v>
          </cell>
          <cell r="N54">
            <v>12</v>
          </cell>
          <cell r="O54">
            <v>12</v>
          </cell>
          <cell r="P54">
            <v>12</v>
          </cell>
          <cell r="Q54">
            <v>12</v>
          </cell>
          <cell r="R54">
            <v>12</v>
          </cell>
          <cell r="S54">
            <v>12</v>
          </cell>
          <cell r="T54">
            <v>12</v>
          </cell>
          <cell r="AK54">
            <v>40</v>
          </cell>
          <cell r="AL54" t="str">
            <v>JOSÉ IVAN DE OLIVEIRA ALVES</v>
          </cell>
        </row>
        <row r="55">
          <cell r="A55" t="str">
            <v>HUK-4839</v>
          </cell>
          <cell r="B55">
            <v>12.5</v>
          </cell>
          <cell r="C55">
            <v>12.5</v>
          </cell>
          <cell r="D55">
            <v>12.5</v>
          </cell>
          <cell r="E55">
            <v>12.5</v>
          </cell>
          <cell r="F55">
            <v>12.5</v>
          </cell>
          <cell r="G55">
            <v>12.5</v>
          </cell>
          <cell r="H55">
            <v>12.5</v>
          </cell>
          <cell r="I55">
            <v>12.5</v>
          </cell>
          <cell r="J55">
            <v>12.5</v>
          </cell>
          <cell r="K55">
            <v>12.5</v>
          </cell>
          <cell r="L55">
            <v>12.5</v>
          </cell>
          <cell r="M55">
            <v>12.5</v>
          </cell>
          <cell r="N55">
            <v>12.5</v>
          </cell>
          <cell r="O55">
            <v>12.5</v>
          </cell>
          <cell r="P55">
            <v>12.5</v>
          </cell>
          <cell r="Q55">
            <v>12.5</v>
          </cell>
          <cell r="R55">
            <v>12.5</v>
          </cell>
          <cell r="S55">
            <v>12.5</v>
          </cell>
          <cell r="T55">
            <v>12.5</v>
          </cell>
          <cell r="AK55">
            <v>41</v>
          </cell>
          <cell r="AL55" t="str">
            <v>MARIA LUCIA OLIVEIRA ALMEIDA LIMA</v>
          </cell>
        </row>
        <row r="56">
          <cell r="A56" t="str">
            <v>HUJ-6146</v>
          </cell>
          <cell r="B56">
            <v>13.5</v>
          </cell>
          <cell r="C56">
            <v>13.5</v>
          </cell>
          <cell r="D56">
            <v>13.5</v>
          </cell>
          <cell r="E56">
            <v>13.5</v>
          </cell>
          <cell r="F56">
            <v>13.5</v>
          </cell>
          <cell r="G56">
            <v>13.5</v>
          </cell>
          <cell r="H56">
            <v>13.5</v>
          </cell>
          <cell r="I56">
            <v>13.5</v>
          </cell>
          <cell r="J56">
            <v>13.5</v>
          </cell>
          <cell r="K56">
            <v>13.5</v>
          </cell>
          <cell r="L56">
            <v>13.5</v>
          </cell>
          <cell r="M56">
            <v>13.5</v>
          </cell>
          <cell r="N56">
            <v>13.5</v>
          </cell>
          <cell r="O56">
            <v>13.5</v>
          </cell>
          <cell r="P56">
            <v>13.5</v>
          </cell>
          <cell r="Q56">
            <v>13.5</v>
          </cell>
          <cell r="R56">
            <v>13.5</v>
          </cell>
          <cell r="S56">
            <v>13.5</v>
          </cell>
          <cell r="T56">
            <v>13.5</v>
          </cell>
          <cell r="AK56">
            <v>54</v>
          </cell>
          <cell r="AL56" t="str">
            <v>IVAN CARLOS PESENTE</v>
          </cell>
        </row>
        <row r="57">
          <cell r="A57" t="str">
            <v>JTC-6477</v>
          </cell>
          <cell r="B57">
            <v>11</v>
          </cell>
          <cell r="C57">
            <v>11</v>
          </cell>
          <cell r="D57">
            <v>11</v>
          </cell>
          <cell r="E57">
            <v>11</v>
          </cell>
          <cell r="F57">
            <v>11</v>
          </cell>
          <cell r="G57">
            <v>11</v>
          </cell>
          <cell r="H57">
            <v>11</v>
          </cell>
          <cell r="I57">
            <v>11</v>
          </cell>
          <cell r="J57">
            <v>11</v>
          </cell>
          <cell r="K57">
            <v>11</v>
          </cell>
          <cell r="L57">
            <v>11</v>
          </cell>
          <cell r="M57">
            <v>11</v>
          </cell>
          <cell r="N57">
            <v>11</v>
          </cell>
          <cell r="O57">
            <v>11</v>
          </cell>
          <cell r="P57">
            <v>11</v>
          </cell>
          <cell r="Q57">
            <v>11</v>
          </cell>
          <cell r="R57">
            <v>11</v>
          </cell>
          <cell r="S57">
            <v>11</v>
          </cell>
          <cell r="T57">
            <v>11</v>
          </cell>
          <cell r="AK57">
            <v>42</v>
          </cell>
          <cell r="AL57" t="str">
            <v>JOSÉ FERNANDO DOS SANTOS</v>
          </cell>
        </row>
        <row r="58">
          <cell r="A58" t="str">
            <v>HVB-8355</v>
          </cell>
          <cell r="B58">
            <v>12</v>
          </cell>
          <cell r="C58">
            <v>12</v>
          </cell>
          <cell r="D58">
            <v>12</v>
          </cell>
          <cell r="E58">
            <v>12</v>
          </cell>
          <cell r="F58">
            <v>12</v>
          </cell>
          <cell r="G58">
            <v>12</v>
          </cell>
          <cell r="H58">
            <v>12</v>
          </cell>
          <cell r="I58">
            <v>12</v>
          </cell>
          <cell r="J58">
            <v>12</v>
          </cell>
          <cell r="K58">
            <v>12</v>
          </cell>
          <cell r="L58">
            <v>12</v>
          </cell>
          <cell r="M58">
            <v>12</v>
          </cell>
          <cell r="N58">
            <v>12</v>
          </cell>
          <cell r="O58">
            <v>12</v>
          </cell>
          <cell r="P58">
            <v>12</v>
          </cell>
          <cell r="Q58">
            <v>12</v>
          </cell>
          <cell r="R58">
            <v>12</v>
          </cell>
          <cell r="S58">
            <v>12</v>
          </cell>
          <cell r="T58">
            <v>12</v>
          </cell>
          <cell r="AK58">
            <v>43</v>
          </cell>
          <cell r="AL58" t="str">
            <v>NINGUEM</v>
          </cell>
        </row>
        <row r="59">
          <cell r="A59" t="str">
            <v>HUC-5491</v>
          </cell>
          <cell r="B59">
            <v>12</v>
          </cell>
          <cell r="C59">
            <v>12</v>
          </cell>
          <cell r="D59">
            <v>12</v>
          </cell>
          <cell r="E59">
            <v>12</v>
          </cell>
          <cell r="F59">
            <v>12</v>
          </cell>
          <cell r="G59">
            <v>12</v>
          </cell>
          <cell r="H59">
            <v>12</v>
          </cell>
          <cell r="I59">
            <v>12</v>
          </cell>
          <cell r="J59">
            <v>12</v>
          </cell>
          <cell r="K59">
            <v>12</v>
          </cell>
          <cell r="L59">
            <v>12</v>
          </cell>
          <cell r="M59">
            <v>12</v>
          </cell>
          <cell r="N59">
            <v>12</v>
          </cell>
          <cell r="O59">
            <v>12</v>
          </cell>
          <cell r="P59">
            <v>12</v>
          </cell>
          <cell r="Q59">
            <v>12</v>
          </cell>
          <cell r="R59">
            <v>12</v>
          </cell>
          <cell r="S59">
            <v>12</v>
          </cell>
          <cell r="T59">
            <v>12</v>
          </cell>
          <cell r="AK59">
            <v>44</v>
          </cell>
          <cell r="AL59" t="str">
            <v>QUEM</v>
          </cell>
        </row>
        <row r="60">
          <cell r="A60" t="str">
            <v>HUQ-2455</v>
          </cell>
          <cell r="B60">
            <v>12</v>
          </cell>
          <cell r="C60">
            <v>12</v>
          </cell>
          <cell r="D60">
            <v>12</v>
          </cell>
          <cell r="E60">
            <v>12</v>
          </cell>
          <cell r="F60">
            <v>12</v>
          </cell>
          <cell r="G60">
            <v>12</v>
          </cell>
          <cell r="H60">
            <v>12</v>
          </cell>
          <cell r="I60">
            <v>12</v>
          </cell>
          <cell r="J60">
            <v>12</v>
          </cell>
          <cell r="K60">
            <v>12</v>
          </cell>
          <cell r="L60">
            <v>12</v>
          </cell>
          <cell r="M60">
            <v>12</v>
          </cell>
          <cell r="N60">
            <v>12</v>
          </cell>
          <cell r="O60">
            <v>12</v>
          </cell>
          <cell r="P60">
            <v>12</v>
          </cell>
          <cell r="Q60">
            <v>12</v>
          </cell>
          <cell r="R60">
            <v>12</v>
          </cell>
          <cell r="S60">
            <v>12</v>
          </cell>
          <cell r="T60">
            <v>12</v>
          </cell>
          <cell r="AK60">
            <v>45</v>
          </cell>
          <cell r="AL60" t="str">
            <v>FRANCISCO EPIFÁNIO FREIRE</v>
          </cell>
        </row>
        <row r="61">
          <cell r="A61" t="str">
            <v>KFD-0398</v>
          </cell>
          <cell r="B61">
            <v>12</v>
          </cell>
          <cell r="C61">
            <v>12</v>
          </cell>
          <cell r="D61">
            <v>12</v>
          </cell>
          <cell r="E61">
            <v>12</v>
          </cell>
          <cell r="F61">
            <v>12</v>
          </cell>
          <cell r="G61">
            <v>12</v>
          </cell>
          <cell r="H61">
            <v>12</v>
          </cell>
          <cell r="I61">
            <v>12</v>
          </cell>
          <cell r="J61">
            <v>12</v>
          </cell>
          <cell r="K61">
            <v>12</v>
          </cell>
          <cell r="L61">
            <v>12</v>
          </cell>
          <cell r="M61">
            <v>12</v>
          </cell>
          <cell r="N61">
            <v>12</v>
          </cell>
          <cell r="O61">
            <v>12</v>
          </cell>
          <cell r="P61">
            <v>12</v>
          </cell>
          <cell r="Q61">
            <v>12</v>
          </cell>
          <cell r="R61">
            <v>12</v>
          </cell>
          <cell r="S61">
            <v>12</v>
          </cell>
          <cell r="T61">
            <v>12</v>
          </cell>
          <cell r="AK61">
            <v>46</v>
          </cell>
          <cell r="AL61" t="str">
            <v>PAULO SERGIO DOS SANTOS</v>
          </cell>
        </row>
        <row r="62">
          <cell r="A62" t="str">
            <v>HVI-5408</v>
          </cell>
          <cell r="B62">
            <v>12</v>
          </cell>
          <cell r="C62">
            <v>12</v>
          </cell>
          <cell r="D62">
            <v>12</v>
          </cell>
          <cell r="E62">
            <v>12</v>
          </cell>
          <cell r="F62">
            <v>12</v>
          </cell>
          <cell r="G62">
            <v>12</v>
          </cell>
          <cell r="H62">
            <v>12</v>
          </cell>
          <cell r="I62">
            <v>12</v>
          </cell>
          <cell r="J62">
            <v>12</v>
          </cell>
          <cell r="K62">
            <v>12</v>
          </cell>
          <cell r="L62">
            <v>12</v>
          </cell>
          <cell r="M62">
            <v>12</v>
          </cell>
          <cell r="N62">
            <v>12</v>
          </cell>
          <cell r="O62">
            <v>12</v>
          </cell>
          <cell r="P62">
            <v>12</v>
          </cell>
          <cell r="Q62">
            <v>12</v>
          </cell>
          <cell r="R62">
            <v>12</v>
          </cell>
          <cell r="S62">
            <v>12</v>
          </cell>
          <cell r="T62">
            <v>12</v>
          </cell>
          <cell r="AK62">
            <v>47</v>
          </cell>
          <cell r="AL62" t="str">
            <v>ANTONIO CARLOS DO NASCIMENTO</v>
          </cell>
        </row>
        <row r="63">
          <cell r="A63" t="str">
            <v>HVJ-2856</v>
          </cell>
          <cell r="B63">
            <v>12.5</v>
          </cell>
          <cell r="C63">
            <v>12.5</v>
          </cell>
          <cell r="D63">
            <v>12.5</v>
          </cell>
          <cell r="E63">
            <v>12.5</v>
          </cell>
          <cell r="F63">
            <v>12.5</v>
          </cell>
          <cell r="G63">
            <v>12.5</v>
          </cell>
          <cell r="H63">
            <v>12.5</v>
          </cell>
          <cell r="I63">
            <v>12.5</v>
          </cell>
          <cell r="J63">
            <v>12.5</v>
          </cell>
          <cell r="K63">
            <v>12.5</v>
          </cell>
          <cell r="L63">
            <v>12.5</v>
          </cell>
          <cell r="M63">
            <v>12.5</v>
          </cell>
          <cell r="N63">
            <v>12.5</v>
          </cell>
          <cell r="O63">
            <v>12.5</v>
          </cell>
          <cell r="P63">
            <v>12.5</v>
          </cell>
          <cell r="Q63">
            <v>12.5</v>
          </cell>
          <cell r="R63">
            <v>12.5</v>
          </cell>
          <cell r="S63">
            <v>12.5</v>
          </cell>
          <cell r="T63">
            <v>12.5</v>
          </cell>
          <cell r="AK63">
            <v>48</v>
          </cell>
          <cell r="AL63" t="str">
            <v>ANTONIO MAURICIO SILVA</v>
          </cell>
        </row>
        <row r="64">
          <cell r="A64" t="str">
            <v>HVI-5738</v>
          </cell>
          <cell r="B64">
            <v>12.5</v>
          </cell>
          <cell r="C64">
            <v>12.5</v>
          </cell>
          <cell r="D64">
            <v>12.5</v>
          </cell>
          <cell r="E64">
            <v>12.5</v>
          </cell>
          <cell r="F64">
            <v>12.5</v>
          </cell>
          <cell r="G64">
            <v>12.5</v>
          </cell>
          <cell r="H64">
            <v>12.5</v>
          </cell>
          <cell r="I64">
            <v>12.5</v>
          </cell>
          <cell r="J64">
            <v>12.5</v>
          </cell>
          <cell r="K64">
            <v>12.5</v>
          </cell>
          <cell r="L64">
            <v>12.5</v>
          </cell>
          <cell r="M64">
            <v>12.5</v>
          </cell>
          <cell r="N64">
            <v>12.5</v>
          </cell>
          <cell r="O64">
            <v>12.5</v>
          </cell>
          <cell r="P64">
            <v>12.5</v>
          </cell>
          <cell r="Q64">
            <v>12.5</v>
          </cell>
          <cell r="R64">
            <v>12.5</v>
          </cell>
          <cell r="S64">
            <v>12.5</v>
          </cell>
          <cell r="T64">
            <v>12.5</v>
          </cell>
          <cell r="AK64">
            <v>50</v>
          </cell>
          <cell r="AL64" t="str">
            <v>FRANCISCO IVANILDO DE SOUZA LIMA</v>
          </cell>
        </row>
        <row r="65">
          <cell r="A65" t="str">
            <v>KFR-7694</v>
          </cell>
          <cell r="B65">
            <v>12</v>
          </cell>
          <cell r="C65">
            <v>12</v>
          </cell>
          <cell r="D65">
            <v>12</v>
          </cell>
          <cell r="E65">
            <v>12</v>
          </cell>
          <cell r="F65">
            <v>12</v>
          </cell>
          <cell r="G65">
            <v>12</v>
          </cell>
          <cell r="H65">
            <v>12</v>
          </cell>
          <cell r="I65">
            <v>12</v>
          </cell>
          <cell r="J65">
            <v>12</v>
          </cell>
          <cell r="K65">
            <v>12</v>
          </cell>
          <cell r="L65">
            <v>12</v>
          </cell>
          <cell r="M65">
            <v>12</v>
          </cell>
          <cell r="N65">
            <v>12</v>
          </cell>
          <cell r="O65">
            <v>12</v>
          </cell>
          <cell r="P65">
            <v>12</v>
          </cell>
          <cell r="Q65">
            <v>12</v>
          </cell>
          <cell r="R65">
            <v>12</v>
          </cell>
          <cell r="S65">
            <v>12</v>
          </cell>
          <cell r="T65">
            <v>12</v>
          </cell>
          <cell r="AK65">
            <v>27</v>
          </cell>
          <cell r="AL65" t="str">
            <v>JOSÉ MAURICIO FERREIRA DOS SANTOS</v>
          </cell>
        </row>
        <row r="66">
          <cell r="A66" t="str">
            <v>HVD-8940</v>
          </cell>
          <cell r="B66">
            <v>12</v>
          </cell>
          <cell r="C66">
            <v>12</v>
          </cell>
          <cell r="D66">
            <v>12</v>
          </cell>
          <cell r="E66">
            <v>12</v>
          </cell>
          <cell r="F66">
            <v>12</v>
          </cell>
          <cell r="G66">
            <v>12</v>
          </cell>
          <cell r="H66">
            <v>12</v>
          </cell>
          <cell r="I66">
            <v>12</v>
          </cell>
          <cell r="J66">
            <v>12</v>
          </cell>
          <cell r="K66">
            <v>12</v>
          </cell>
          <cell r="L66">
            <v>12</v>
          </cell>
          <cell r="M66">
            <v>12</v>
          </cell>
          <cell r="N66">
            <v>12</v>
          </cell>
          <cell r="O66">
            <v>12</v>
          </cell>
          <cell r="P66">
            <v>12</v>
          </cell>
          <cell r="Q66">
            <v>12</v>
          </cell>
          <cell r="R66">
            <v>12</v>
          </cell>
          <cell r="S66">
            <v>12</v>
          </cell>
          <cell r="T66">
            <v>12</v>
          </cell>
          <cell r="AK66">
            <v>51</v>
          </cell>
          <cell r="AL66" t="str">
            <v>JOSÉ JOSIVAL BARROS CAVALCANTE</v>
          </cell>
        </row>
        <row r="67">
          <cell r="A67" t="str">
            <v>HVI-3158</v>
          </cell>
          <cell r="B67">
            <v>12</v>
          </cell>
          <cell r="C67">
            <v>12</v>
          </cell>
          <cell r="D67">
            <v>12</v>
          </cell>
          <cell r="E67">
            <v>12</v>
          </cell>
          <cell r="F67">
            <v>12</v>
          </cell>
          <cell r="G67">
            <v>12</v>
          </cell>
          <cell r="H67">
            <v>12</v>
          </cell>
          <cell r="I67">
            <v>12</v>
          </cell>
          <cell r="J67">
            <v>12</v>
          </cell>
          <cell r="K67">
            <v>12</v>
          </cell>
          <cell r="L67">
            <v>12</v>
          </cell>
          <cell r="M67">
            <v>12</v>
          </cell>
          <cell r="N67">
            <v>12</v>
          </cell>
          <cell r="O67">
            <v>12</v>
          </cell>
          <cell r="P67">
            <v>12</v>
          </cell>
          <cell r="Q67">
            <v>12</v>
          </cell>
          <cell r="R67">
            <v>12</v>
          </cell>
          <cell r="S67">
            <v>12</v>
          </cell>
          <cell r="T67">
            <v>12</v>
          </cell>
          <cell r="AK67">
            <v>52</v>
          </cell>
          <cell r="AL67" t="str">
            <v>AUGUSTO CESAR CHAVES LEITÃO</v>
          </cell>
        </row>
        <row r="68">
          <cell r="A68" t="str">
            <v>HUG-7951</v>
          </cell>
          <cell r="B68">
            <v>13</v>
          </cell>
          <cell r="C68">
            <v>13</v>
          </cell>
          <cell r="D68">
            <v>13</v>
          </cell>
          <cell r="E68">
            <v>13</v>
          </cell>
          <cell r="F68">
            <v>13</v>
          </cell>
          <cell r="G68">
            <v>13</v>
          </cell>
          <cell r="H68">
            <v>13</v>
          </cell>
          <cell r="I68">
            <v>13</v>
          </cell>
          <cell r="J68">
            <v>13</v>
          </cell>
          <cell r="K68">
            <v>13</v>
          </cell>
          <cell r="L68">
            <v>13</v>
          </cell>
          <cell r="M68">
            <v>13</v>
          </cell>
          <cell r="N68">
            <v>13</v>
          </cell>
          <cell r="O68">
            <v>13</v>
          </cell>
          <cell r="P68">
            <v>13</v>
          </cell>
          <cell r="Q68">
            <v>13</v>
          </cell>
          <cell r="R68">
            <v>13</v>
          </cell>
          <cell r="S68">
            <v>13</v>
          </cell>
          <cell r="T68">
            <v>13</v>
          </cell>
          <cell r="AK68">
            <v>53</v>
          </cell>
          <cell r="AL68" t="str">
            <v>CONSTRUTORA IBIAPABA LTDA</v>
          </cell>
        </row>
        <row r="69">
          <cell r="A69" t="str">
            <v>HUO-8763</v>
          </cell>
          <cell r="B69">
            <v>12</v>
          </cell>
          <cell r="C69">
            <v>12</v>
          </cell>
          <cell r="D69">
            <v>12</v>
          </cell>
          <cell r="E69">
            <v>12</v>
          </cell>
          <cell r="F69">
            <v>12</v>
          </cell>
          <cell r="G69">
            <v>12</v>
          </cell>
          <cell r="H69">
            <v>12</v>
          </cell>
          <cell r="I69">
            <v>12</v>
          </cell>
          <cell r="J69">
            <v>12</v>
          </cell>
          <cell r="K69">
            <v>12</v>
          </cell>
          <cell r="L69">
            <v>12</v>
          </cell>
          <cell r="M69">
            <v>12</v>
          </cell>
          <cell r="N69">
            <v>12</v>
          </cell>
          <cell r="O69">
            <v>12</v>
          </cell>
          <cell r="P69">
            <v>12</v>
          </cell>
          <cell r="Q69">
            <v>12</v>
          </cell>
          <cell r="R69">
            <v>12</v>
          </cell>
          <cell r="S69">
            <v>12</v>
          </cell>
          <cell r="T69">
            <v>12</v>
          </cell>
          <cell r="AK69">
            <v>56</v>
          </cell>
          <cell r="AL69" t="str">
            <v>JOSÉ CLAUDENIR RICARDO DE QUEIROZ</v>
          </cell>
        </row>
        <row r="70">
          <cell r="A70" t="str">
            <v>AB-8798</v>
          </cell>
          <cell r="B70">
            <v>12</v>
          </cell>
          <cell r="C70">
            <v>12</v>
          </cell>
          <cell r="D70">
            <v>12</v>
          </cell>
          <cell r="E70">
            <v>12</v>
          </cell>
          <cell r="F70">
            <v>12</v>
          </cell>
          <cell r="G70">
            <v>12</v>
          </cell>
          <cell r="H70">
            <v>12</v>
          </cell>
          <cell r="I70">
            <v>12</v>
          </cell>
          <cell r="J70">
            <v>12</v>
          </cell>
          <cell r="K70">
            <v>12</v>
          </cell>
          <cell r="L70">
            <v>12</v>
          </cell>
          <cell r="M70">
            <v>12</v>
          </cell>
          <cell r="N70">
            <v>12</v>
          </cell>
          <cell r="O70">
            <v>12</v>
          </cell>
          <cell r="P70">
            <v>12</v>
          </cell>
          <cell r="Q70">
            <v>12</v>
          </cell>
          <cell r="R70">
            <v>12</v>
          </cell>
          <cell r="S70">
            <v>12</v>
          </cell>
          <cell r="T70">
            <v>12</v>
          </cell>
          <cell r="AK70">
            <v>57</v>
          </cell>
          <cell r="AL70" t="str">
            <v>JOILSON CARLOS ALVES BEZERRA</v>
          </cell>
        </row>
        <row r="71">
          <cell r="A71" t="str">
            <v>HUJ-7253</v>
          </cell>
          <cell r="B71">
            <v>12.5</v>
          </cell>
          <cell r="C71">
            <v>12.5</v>
          </cell>
          <cell r="D71">
            <v>12.5</v>
          </cell>
          <cell r="E71">
            <v>12.5</v>
          </cell>
          <cell r="F71">
            <v>12.5</v>
          </cell>
          <cell r="G71">
            <v>12.5</v>
          </cell>
          <cell r="H71">
            <v>12.5</v>
          </cell>
          <cell r="I71">
            <v>12.5</v>
          </cell>
          <cell r="J71">
            <v>12.5</v>
          </cell>
          <cell r="K71">
            <v>12.5</v>
          </cell>
          <cell r="L71">
            <v>12.5</v>
          </cell>
          <cell r="M71">
            <v>12.5</v>
          </cell>
          <cell r="N71">
            <v>12.5</v>
          </cell>
          <cell r="O71">
            <v>12.5</v>
          </cell>
          <cell r="P71">
            <v>12.5</v>
          </cell>
          <cell r="Q71">
            <v>12.5</v>
          </cell>
          <cell r="R71">
            <v>12.5</v>
          </cell>
          <cell r="S71">
            <v>12.5</v>
          </cell>
          <cell r="T71">
            <v>12.5</v>
          </cell>
          <cell r="AK71">
            <v>58</v>
          </cell>
          <cell r="AL71" t="str">
            <v>FRANCISCO CARMENIO BATISTA</v>
          </cell>
        </row>
        <row r="72">
          <cell r="A72" t="str">
            <v>HUS-1159</v>
          </cell>
          <cell r="B72">
            <v>12</v>
          </cell>
          <cell r="C72">
            <v>12</v>
          </cell>
          <cell r="D72">
            <v>12</v>
          </cell>
          <cell r="E72">
            <v>12</v>
          </cell>
          <cell r="F72">
            <v>12</v>
          </cell>
          <cell r="G72">
            <v>12</v>
          </cell>
          <cell r="H72">
            <v>12</v>
          </cell>
          <cell r="I72">
            <v>12</v>
          </cell>
          <cell r="J72">
            <v>12</v>
          </cell>
          <cell r="K72">
            <v>12</v>
          </cell>
          <cell r="L72">
            <v>12</v>
          </cell>
          <cell r="M72">
            <v>12</v>
          </cell>
          <cell r="N72">
            <v>12</v>
          </cell>
          <cell r="O72">
            <v>12</v>
          </cell>
          <cell r="P72">
            <v>12</v>
          </cell>
          <cell r="Q72">
            <v>12</v>
          </cell>
          <cell r="R72">
            <v>12</v>
          </cell>
          <cell r="S72">
            <v>12</v>
          </cell>
          <cell r="T72">
            <v>12</v>
          </cell>
          <cell r="AK72">
            <v>59</v>
          </cell>
          <cell r="AL72" t="str">
            <v>JOSÉ VIEIRA</v>
          </cell>
        </row>
        <row r="73">
          <cell r="A73" t="str">
            <v>HUV-8530</v>
          </cell>
          <cell r="B73">
            <v>11.5</v>
          </cell>
          <cell r="C73">
            <v>11.5</v>
          </cell>
          <cell r="D73">
            <v>11.5</v>
          </cell>
          <cell r="E73">
            <v>11.5</v>
          </cell>
          <cell r="F73">
            <v>11.5</v>
          </cell>
          <cell r="G73">
            <v>11.5</v>
          </cell>
          <cell r="H73">
            <v>11.5</v>
          </cell>
          <cell r="I73">
            <v>11.5</v>
          </cell>
          <cell r="J73">
            <v>11.5</v>
          </cell>
          <cell r="K73">
            <v>11.5</v>
          </cell>
          <cell r="L73">
            <v>11.5</v>
          </cell>
          <cell r="M73">
            <v>11.5</v>
          </cell>
          <cell r="N73">
            <v>11.5</v>
          </cell>
          <cell r="O73">
            <v>11.5</v>
          </cell>
          <cell r="P73">
            <v>11.5</v>
          </cell>
          <cell r="Q73">
            <v>11.5</v>
          </cell>
          <cell r="R73">
            <v>11.5</v>
          </cell>
          <cell r="S73">
            <v>11.5</v>
          </cell>
          <cell r="T73">
            <v>11.5</v>
          </cell>
          <cell r="AK73">
            <v>60</v>
          </cell>
          <cell r="AL73" t="str">
            <v>JAIRO WILSON COSTA</v>
          </cell>
        </row>
        <row r="74">
          <cell r="A74" t="str">
            <v>CBM-0597</v>
          </cell>
          <cell r="B74">
            <v>12</v>
          </cell>
          <cell r="C74">
            <v>12</v>
          </cell>
          <cell r="D74">
            <v>12</v>
          </cell>
          <cell r="E74">
            <v>12</v>
          </cell>
          <cell r="F74">
            <v>12</v>
          </cell>
          <cell r="G74">
            <v>12</v>
          </cell>
          <cell r="H74">
            <v>12</v>
          </cell>
          <cell r="I74">
            <v>12</v>
          </cell>
          <cell r="J74">
            <v>12</v>
          </cell>
          <cell r="K74">
            <v>12</v>
          </cell>
          <cell r="L74">
            <v>12</v>
          </cell>
          <cell r="M74">
            <v>12</v>
          </cell>
          <cell r="N74">
            <v>12</v>
          </cell>
          <cell r="O74">
            <v>12</v>
          </cell>
          <cell r="P74">
            <v>12</v>
          </cell>
          <cell r="Q74">
            <v>12</v>
          </cell>
          <cell r="R74">
            <v>12</v>
          </cell>
          <cell r="S74">
            <v>12</v>
          </cell>
          <cell r="T74">
            <v>12</v>
          </cell>
          <cell r="AK74">
            <v>61</v>
          </cell>
          <cell r="AL74" t="str">
            <v>ERMEL MONARI COSTA</v>
          </cell>
        </row>
        <row r="75">
          <cell r="A75" t="str">
            <v>HUF-5622</v>
          </cell>
          <cell r="B75">
            <v>12</v>
          </cell>
          <cell r="C75">
            <v>12</v>
          </cell>
          <cell r="D75">
            <v>12</v>
          </cell>
          <cell r="E75">
            <v>12</v>
          </cell>
          <cell r="F75">
            <v>12</v>
          </cell>
          <cell r="G75">
            <v>12</v>
          </cell>
          <cell r="H75">
            <v>12</v>
          </cell>
          <cell r="I75">
            <v>12</v>
          </cell>
          <cell r="J75">
            <v>12</v>
          </cell>
          <cell r="K75">
            <v>12</v>
          </cell>
          <cell r="L75">
            <v>12</v>
          </cell>
          <cell r="M75">
            <v>12</v>
          </cell>
          <cell r="N75">
            <v>12</v>
          </cell>
          <cell r="O75">
            <v>12</v>
          </cell>
          <cell r="P75">
            <v>12</v>
          </cell>
          <cell r="Q75">
            <v>12</v>
          </cell>
          <cell r="R75">
            <v>12</v>
          </cell>
          <cell r="S75">
            <v>12</v>
          </cell>
          <cell r="T75">
            <v>12</v>
          </cell>
          <cell r="AK75">
            <v>58</v>
          </cell>
          <cell r="AL75" t="str">
            <v>FRANCISCO CARMENIO BATISTA</v>
          </cell>
        </row>
        <row r="76">
          <cell r="A76" t="str">
            <v>HWL-0250</v>
          </cell>
          <cell r="B76">
            <v>12.3</v>
          </cell>
          <cell r="C76">
            <v>12.3</v>
          </cell>
          <cell r="D76">
            <v>12.3</v>
          </cell>
          <cell r="E76">
            <v>12.3</v>
          </cell>
          <cell r="F76">
            <v>12.3</v>
          </cell>
          <cell r="G76">
            <v>12.3</v>
          </cell>
          <cell r="H76">
            <v>12.3</v>
          </cell>
          <cell r="I76">
            <v>12.3</v>
          </cell>
          <cell r="J76">
            <v>12.3</v>
          </cell>
          <cell r="K76">
            <v>12.3</v>
          </cell>
          <cell r="L76">
            <v>12.3</v>
          </cell>
          <cell r="M76">
            <v>12.3</v>
          </cell>
          <cell r="N76">
            <v>12.3</v>
          </cell>
          <cell r="O76">
            <v>12.3</v>
          </cell>
          <cell r="P76">
            <v>12.3</v>
          </cell>
          <cell r="Q76">
            <v>12.3</v>
          </cell>
          <cell r="R76">
            <v>12.3</v>
          </cell>
          <cell r="S76">
            <v>12.3</v>
          </cell>
          <cell r="T76">
            <v>12.3</v>
          </cell>
          <cell r="AK76">
            <v>62</v>
          </cell>
          <cell r="AL76" t="str">
            <v>ZILTON PACHECO</v>
          </cell>
        </row>
        <row r="77">
          <cell r="A77" t="str">
            <v>HVB-0095</v>
          </cell>
          <cell r="B77">
            <v>12.5</v>
          </cell>
          <cell r="C77">
            <v>12.5</v>
          </cell>
          <cell r="D77">
            <v>12.5</v>
          </cell>
          <cell r="E77">
            <v>12.5</v>
          </cell>
          <cell r="F77">
            <v>12.5</v>
          </cell>
          <cell r="G77">
            <v>12.5</v>
          </cell>
          <cell r="H77">
            <v>12.5</v>
          </cell>
          <cell r="I77">
            <v>12.5</v>
          </cell>
          <cell r="J77">
            <v>12.5</v>
          </cell>
          <cell r="K77">
            <v>12.5</v>
          </cell>
          <cell r="L77">
            <v>12.5</v>
          </cell>
          <cell r="M77">
            <v>12.5</v>
          </cell>
          <cell r="N77">
            <v>12.5</v>
          </cell>
          <cell r="O77">
            <v>12.5</v>
          </cell>
          <cell r="P77">
            <v>12.5</v>
          </cell>
          <cell r="Q77">
            <v>12.5</v>
          </cell>
          <cell r="R77">
            <v>12.5</v>
          </cell>
          <cell r="S77">
            <v>12.5</v>
          </cell>
          <cell r="T77">
            <v>12.5</v>
          </cell>
          <cell r="AK77">
            <v>62</v>
          </cell>
          <cell r="AL77" t="str">
            <v>ZILTON PACHECO</v>
          </cell>
        </row>
        <row r="78">
          <cell r="A78" t="str">
            <v>JTE-2846</v>
          </cell>
          <cell r="B78">
            <v>12.5</v>
          </cell>
          <cell r="C78">
            <v>12.5</v>
          </cell>
          <cell r="D78">
            <v>12.5</v>
          </cell>
          <cell r="E78">
            <v>12.5</v>
          </cell>
          <cell r="F78">
            <v>12.5</v>
          </cell>
          <cell r="G78">
            <v>12.5</v>
          </cell>
          <cell r="H78">
            <v>12.5</v>
          </cell>
          <cell r="I78">
            <v>12.5</v>
          </cell>
          <cell r="J78">
            <v>12.5</v>
          </cell>
          <cell r="K78">
            <v>12.5</v>
          </cell>
          <cell r="L78">
            <v>12.5</v>
          </cell>
          <cell r="M78">
            <v>12.5</v>
          </cell>
          <cell r="N78">
            <v>12.5</v>
          </cell>
          <cell r="O78">
            <v>12.5</v>
          </cell>
          <cell r="P78">
            <v>12.5</v>
          </cell>
          <cell r="Q78">
            <v>12.5</v>
          </cell>
          <cell r="R78">
            <v>12.5</v>
          </cell>
          <cell r="S78">
            <v>12.5</v>
          </cell>
          <cell r="T78">
            <v>12.5</v>
          </cell>
          <cell r="AK78">
            <v>62</v>
          </cell>
          <cell r="AL78" t="str">
            <v>ZILTON PACHECO</v>
          </cell>
        </row>
        <row r="79">
          <cell r="A79" t="str">
            <v>HVN-1591</v>
          </cell>
          <cell r="B79">
            <v>13</v>
          </cell>
          <cell r="C79">
            <v>13</v>
          </cell>
          <cell r="D79">
            <v>13</v>
          </cell>
          <cell r="E79">
            <v>13</v>
          </cell>
          <cell r="F79">
            <v>13</v>
          </cell>
          <cell r="G79">
            <v>13</v>
          </cell>
          <cell r="H79">
            <v>13</v>
          </cell>
          <cell r="I79">
            <v>13</v>
          </cell>
          <cell r="J79">
            <v>13</v>
          </cell>
          <cell r="K79">
            <v>13</v>
          </cell>
          <cell r="L79">
            <v>13</v>
          </cell>
          <cell r="M79">
            <v>13</v>
          </cell>
          <cell r="N79">
            <v>13</v>
          </cell>
          <cell r="O79">
            <v>13</v>
          </cell>
          <cell r="P79">
            <v>13</v>
          </cell>
          <cell r="Q79">
            <v>13</v>
          </cell>
          <cell r="R79">
            <v>13</v>
          </cell>
          <cell r="S79">
            <v>13</v>
          </cell>
          <cell r="T79">
            <v>13</v>
          </cell>
          <cell r="AK79">
            <v>63</v>
          </cell>
          <cell r="AL79" t="str">
            <v>JOSÉ IVANILDO MIRANDA MATOS</v>
          </cell>
        </row>
        <row r="80">
          <cell r="A80" t="str">
            <v>HVB-7065</v>
          </cell>
          <cell r="B80">
            <v>12.5</v>
          </cell>
          <cell r="C80">
            <v>12.5</v>
          </cell>
          <cell r="D80">
            <v>12.5</v>
          </cell>
          <cell r="E80">
            <v>12.5</v>
          </cell>
          <cell r="F80">
            <v>12.5</v>
          </cell>
          <cell r="G80">
            <v>12.5</v>
          </cell>
          <cell r="H80">
            <v>12.5</v>
          </cell>
          <cell r="I80">
            <v>12.5</v>
          </cell>
          <cell r="J80">
            <v>12.5</v>
          </cell>
          <cell r="K80">
            <v>12.5</v>
          </cell>
          <cell r="L80">
            <v>12.5</v>
          </cell>
          <cell r="M80">
            <v>12.5</v>
          </cell>
          <cell r="N80">
            <v>12.5</v>
          </cell>
          <cell r="O80">
            <v>12.5</v>
          </cell>
          <cell r="P80">
            <v>12.5</v>
          </cell>
          <cell r="Q80">
            <v>12.5</v>
          </cell>
          <cell r="R80">
            <v>12.5</v>
          </cell>
          <cell r="S80">
            <v>12.5</v>
          </cell>
          <cell r="T80">
            <v>12.5</v>
          </cell>
          <cell r="AK80">
            <v>64</v>
          </cell>
          <cell r="AL80" t="str">
            <v>ROBERTO BARBOSA MOREIRA</v>
          </cell>
        </row>
        <row r="81">
          <cell r="A81" t="str">
            <v>HUH-2447</v>
          </cell>
          <cell r="B81">
            <v>12.3</v>
          </cell>
          <cell r="C81">
            <v>12.3</v>
          </cell>
          <cell r="D81">
            <v>12.3</v>
          </cell>
          <cell r="E81">
            <v>12.3</v>
          </cell>
          <cell r="F81">
            <v>12.3</v>
          </cell>
          <cell r="G81">
            <v>12.3</v>
          </cell>
          <cell r="H81">
            <v>12.3</v>
          </cell>
          <cell r="I81">
            <v>12.3</v>
          </cell>
          <cell r="J81">
            <v>12.3</v>
          </cell>
          <cell r="K81">
            <v>12.3</v>
          </cell>
          <cell r="L81">
            <v>12.3</v>
          </cell>
          <cell r="M81">
            <v>12.3</v>
          </cell>
          <cell r="N81">
            <v>12.3</v>
          </cell>
          <cell r="O81">
            <v>12.3</v>
          </cell>
          <cell r="P81">
            <v>12.3</v>
          </cell>
          <cell r="Q81">
            <v>12.3</v>
          </cell>
          <cell r="R81">
            <v>12.3</v>
          </cell>
          <cell r="S81">
            <v>12.3</v>
          </cell>
          <cell r="T81">
            <v>12.3</v>
          </cell>
          <cell r="AK81">
            <v>65</v>
          </cell>
          <cell r="AL81" t="str">
            <v>JOCIMAR SOUSA LIMA</v>
          </cell>
        </row>
        <row r="82">
          <cell r="A82" t="str">
            <v>HUL-7108</v>
          </cell>
          <cell r="B82">
            <v>12</v>
          </cell>
          <cell r="C82">
            <v>12</v>
          </cell>
          <cell r="D82">
            <v>12</v>
          </cell>
          <cell r="E82">
            <v>12</v>
          </cell>
          <cell r="F82">
            <v>12</v>
          </cell>
          <cell r="G82">
            <v>12</v>
          </cell>
          <cell r="H82">
            <v>12</v>
          </cell>
          <cell r="I82">
            <v>12</v>
          </cell>
          <cell r="J82">
            <v>12</v>
          </cell>
          <cell r="K82">
            <v>12</v>
          </cell>
          <cell r="L82">
            <v>12</v>
          </cell>
          <cell r="M82">
            <v>12</v>
          </cell>
          <cell r="N82">
            <v>12</v>
          </cell>
          <cell r="O82">
            <v>12</v>
          </cell>
          <cell r="P82">
            <v>12</v>
          </cell>
          <cell r="Q82">
            <v>12</v>
          </cell>
          <cell r="R82">
            <v>12</v>
          </cell>
          <cell r="S82">
            <v>12</v>
          </cell>
          <cell r="T82">
            <v>12</v>
          </cell>
          <cell r="AK82">
            <v>66</v>
          </cell>
          <cell r="AL82" t="str">
            <v xml:space="preserve">JOSÉ ITAMAR DAMASCENO BRAGA </v>
          </cell>
        </row>
        <row r="83">
          <cell r="A83" t="str">
            <v>MYT-0168</v>
          </cell>
          <cell r="B83">
            <v>13</v>
          </cell>
          <cell r="C83">
            <v>13</v>
          </cell>
          <cell r="D83">
            <v>13</v>
          </cell>
          <cell r="E83">
            <v>13</v>
          </cell>
          <cell r="F83">
            <v>13</v>
          </cell>
          <cell r="G83">
            <v>13</v>
          </cell>
          <cell r="H83">
            <v>13</v>
          </cell>
          <cell r="I83">
            <v>13</v>
          </cell>
          <cell r="J83">
            <v>13</v>
          </cell>
          <cell r="K83">
            <v>13</v>
          </cell>
          <cell r="L83">
            <v>13</v>
          </cell>
          <cell r="M83">
            <v>13</v>
          </cell>
          <cell r="N83">
            <v>13</v>
          </cell>
          <cell r="O83">
            <v>13</v>
          </cell>
          <cell r="P83">
            <v>13</v>
          </cell>
          <cell r="Q83">
            <v>13</v>
          </cell>
          <cell r="R83">
            <v>13</v>
          </cell>
          <cell r="S83">
            <v>13</v>
          </cell>
          <cell r="T83">
            <v>13</v>
          </cell>
          <cell r="AK83">
            <v>67</v>
          </cell>
          <cell r="AL83" t="str">
            <v>EINSTEIN MENDONÇA DE OLIVEIRA</v>
          </cell>
        </row>
        <row r="84">
          <cell r="A84" t="str">
            <v>JTU-1830</v>
          </cell>
          <cell r="B84">
            <v>13</v>
          </cell>
          <cell r="C84">
            <v>13</v>
          </cell>
          <cell r="D84">
            <v>13</v>
          </cell>
          <cell r="E84">
            <v>13</v>
          </cell>
          <cell r="F84">
            <v>13</v>
          </cell>
          <cell r="G84">
            <v>13</v>
          </cell>
          <cell r="H84">
            <v>13</v>
          </cell>
          <cell r="I84">
            <v>13</v>
          </cell>
          <cell r="J84">
            <v>13</v>
          </cell>
          <cell r="K84">
            <v>13</v>
          </cell>
          <cell r="L84">
            <v>13</v>
          </cell>
          <cell r="M84">
            <v>13</v>
          </cell>
          <cell r="N84">
            <v>13</v>
          </cell>
          <cell r="O84">
            <v>13</v>
          </cell>
          <cell r="P84">
            <v>13</v>
          </cell>
          <cell r="Q84">
            <v>13</v>
          </cell>
          <cell r="R84">
            <v>13</v>
          </cell>
          <cell r="S84">
            <v>13</v>
          </cell>
          <cell r="T84">
            <v>13</v>
          </cell>
          <cell r="AK84">
            <v>68</v>
          </cell>
          <cell r="AL84" t="str">
            <v>EDUARDO MARTINS DE SOUSA</v>
          </cell>
        </row>
        <row r="85">
          <cell r="A85" t="str">
            <v>HVI-3768</v>
          </cell>
          <cell r="B85">
            <v>12</v>
          </cell>
          <cell r="C85">
            <v>12</v>
          </cell>
          <cell r="D85">
            <v>12</v>
          </cell>
          <cell r="E85">
            <v>12</v>
          </cell>
          <cell r="F85">
            <v>12</v>
          </cell>
          <cell r="G85">
            <v>12</v>
          </cell>
          <cell r="H85">
            <v>12</v>
          </cell>
          <cell r="I85">
            <v>12</v>
          </cell>
          <cell r="J85">
            <v>12</v>
          </cell>
          <cell r="K85">
            <v>12</v>
          </cell>
          <cell r="L85">
            <v>12</v>
          </cell>
          <cell r="M85">
            <v>12</v>
          </cell>
          <cell r="N85">
            <v>12</v>
          </cell>
          <cell r="O85">
            <v>12</v>
          </cell>
          <cell r="P85">
            <v>12</v>
          </cell>
          <cell r="Q85">
            <v>12</v>
          </cell>
          <cell r="R85">
            <v>12</v>
          </cell>
          <cell r="S85">
            <v>12</v>
          </cell>
          <cell r="T85">
            <v>12</v>
          </cell>
          <cell r="AK85">
            <v>69</v>
          </cell>
          <cell r="AL85" t="str">
            <v>ANTONIO NILTON DE SOUZA CAVALCANTE</v>
          </cell>
        </row>
        <row r="86">
          <cell r="A86" t="str">
            <v>HVP-8337</v>
          </cell>
          <cell r="B86">
            <v>12</v>
          </cell>
          <cell r="C86">
            <v>12</v>
          </cell>
          <cell r="D86">
            <v>12</v>
          </cell>
          <cell r="E86">
            <v>12</v>
          </cell>
          <cell r="F86">
            <v>12</v>
          </cell>
          <cell r="G86">
            <v>12</v>
          </cell>
          <cell r="H86">
            <v>12</v>
          </cell>
          <cell r="I86">
            <v>12</v>
          </cell>
          <cell r="J86">
            <v>12</v>
          </cell>
          <cell r="K86">
            <v>12</v>
          </cell>
          <cell r="L86">
            <v>12</v>
          </cell>
          <cell r="M86">
            <v>12</v>
          </cell>
          <cell r="N86">
            <v>12</v>
          </cell>
          <cell r="O86">
            <v>12</v>
          </cell>
          <cell r="P86">
            <v>12</v>
          </cell>
          <cell r="Q86">
            <v>12</v>
          </cell>
          <cell r="R86">
            <v>12</v>
          </cell>
          <cell r="S86">
            <v>12</v>
          </cell>
          <cell r="T86">
            <v>12</v>
          </cell>
          <cell r="AK86">
            <v>70</v>
          </cell>
          <cell r="AL86" t="str">
            <v>JOSÉ NILSON FONTENELE ARAÚJO</v>
          </cell>
        </row>
        <row r="87">
          <cell r="A87" t="str">
            <v>HVI-9938</v>
          </cell>
          <cell r="B87">
            <v>11</v>
          </cell>
          <cell r="C87">
            <v>11</v>
          </cell>
          <cell r="D87">
            <v>11</v>
          </cell>
          <cell r="E87">
            <v>11</v>
          </cell>
          <cell r="F87">
            <v>11</v>
          </cell>
          <cell r="G87">
            <v>11</v>
          </cell>
          <cell r="H87">
            <v>11</v>
          </cell>
          <cell r="I87">
            <v>11</v>
          </cell>
          <cell r="J87">
            <v>11</v>
          </cell>
          <cell r="K87">
            <v>11</v>
          </cell>
          <cell r="L87">
            <v>11</v>
          </cell>
          <cell r="M87">
            <v>11</v>
          </cell>
          <cell r="N87">
            <v>11</v>
          </cell>
          <cell r="O87">
            <v>11</v>
          </cell>
          <cell r="P87">
            <v>11</v>
          </cell>
          <cell r="Q87">
            <v>11</v>
          </cell>
          <cell r="R87">
            <v>11</v>
          </cell>
          <cell r="S87">
            <v>11</v>
          </cell>
          <cell r="T87">
            <v>11</v>
          </cell>
          <cell r="AK87">
            <v>71</v>
          </cell>
          <cell r="AL87" t="str">
            <v>VALDEMIR JOSÉ DOS SANTOS</v>
          </cell>
        </row>
        <row r="88">
          <cell r="A88" t="str">
            <v>ADL-1779</v>
          </cell>
          <cell r="B88">
            <v>12</v>
          </cell>
          <cell r="C88">
            <v>12</v>
          </cell>
          <cell r="D88">
            <v>12</v>
          </cell>
          <cell r="E88">
            <v>12</v>
          </cell>
          <cell r="F88">
            <v>12</v>
          </cell>
          <cell r="G88">
            <v>12</v>
          </cell>
          <cell r="H88">
            <v>12</v>
          </cell>
          <cell r="I88">
            <v>12</v>
          </cell>
          <cell r="J88">
            <v>12</v>
          </cell>
          <cell r="K88">
            <v>12</v>
          </cell>
          <cell r="L88">
            <v>12</v>
          </cell>
          <cell r="M88">
            <v>12</v>
          </cell>
          <cell r="N88">
            <v>12</v>
          </cell>
          <cell r="O88">
            <v>12</v>
          </cell>
          <cell r="P88">
            <v>12</v>
          </cell>
          <cell r="Q88">
            <v>12</v>
          </cell>
          <cell r="R88">
            <v>12</v>
          </cell>
          <cell r="S88">
            <v>12</v>
          </cell>
          <cell r="T88">
            <v>12</v>
          </cell>
          <cell r="AK88">
            <v>72</v>
          </cell>
          <cell r="AL88" t="str">
            <v>JOSÉ MOREIRA NETO</v>
          </cell>
        </row>
        <row r="89">
          <cell r="A89" t="str">
            <v>HUX-1819</v>
          </cell>
          <cell r="B89">
            <v>12</v>
          </cell>
          <cell r="C89">
            <v>12</v>
          </cell>
          <cell r="D89">
            <v>12</v>
          </cell>
          <cell r="E89">
            <v>12</v>
          </cell>
          <cell r="F89">
            <v>12</v>
          </cell>
          <cell r="G89">
            <v>12</v>
          </cell>
          <cell r="H89">
            <v>12</v>
          </cell>
          <cell r="I89">
            <v>12</v>
          </cell>
          <cell r="J89">
            <v>12</v>
          </cell>
          <cell r="K89">
            <v>12</v>
          </cell>
          <cell r="L89">
            <v>12</v>
          </cell>
          <cell r="M89">
            <v>12</v>
          </cell>
          <cell r="N89">
            <v>12</v>
          </cell>
          <cell r="O89">
            <v>12</v>
          </cell>
          <cell r="P89">
            <v>12</v>
          </cell>
          <cell r="Q89">
            <v>12</v>
          </cell>
          <cell r="R89">
            <v>12</v>
          </cell>
          <cell r="S89">
            <v>12</v>
          </cell>
          <cell r="T89">
            <v>12</v>
          </cell>
          <cell r="AK89">
            <v>83</v>
          </cell>
          <cell r="AL89" t="str">
            <v>EUGENIA MARIA DA SILVA</v>
          </cell>
        </row>
        <row r="90">
          <cell r="A90" t="str">
            <v>HVB-5881</v>
          </cell>
          <cell r="AK90">
            <v>74</v>
          </cell>
          <cell r="AL90" t="str">
            <v>MEIRELES TRANSPORTES</v>
          </cell>
        </row>
        <row r="91">
          <cell r="A91" t="str">
            <v>HVR-5540</v>
          </cell>
          <cell r="AK91">
            <v>74</v>
          </cell>
          <cell r="AL91" t="str">
            <v>MEIRELES TRANSPORTES</v>
          </cell>
        </row>
        <row r="92">
          <cell r="A92" t="str">
            <v>LIL-2816</v>
          </cell>
          <cell r="B92">
            <v>12</v>
          </cell>
          <cell r="C92">
            <v>12</v>
          </cell>
          <cell r="D92">
            <v>12</v>
          </cell>
          <cell r="E92">
            <v>12</v>
          </cell>
          <cell r="F92">
            <v>12</v>
          </cell>
          <cell r="G92">
            <v>12</v>
          </cell>
          <cell r="H92">
            <v>12</v>
          </cell>
          <cell r="I92">
            <v>12</v>
          </cell>
          <cell r="J92">
            <v>12</v>
          </cell>
          <cell r="K92">
            <v>12</v>
          </cell>
          <cell r="L92">
            <v>12</v>
          </cell>
          <cell r="M92">
            <v>12</v>
          </cell>
          <cell r="N92">
            <v>12</v>
          </cell>
          <cell r="O92">
            <v>12</v>
          </cell>
          <cell r="P92">
            <v>12</v>
          </cell>
          <cell r="Q92">
            <v>12</v>
          </cell>
          <cell r="R92">
            <v>12</v>
          </cell>
          <cell r="S92">
            <v>12</v>
          </cell>
          <cell r="T92">
            <v>12</v>
          </cell>
          <cell r="AK92">
            <v>75</v>
          </cell>
          <cell r="AL92" t="str">
            <v>RONALDO FIGUEREDO LIMA</v>
          </cell>
        </row>
        <row r="93">
          <cell r="A93" t="str">
            <v>LHT-3151</v>
          </cell>
          <cell r="B93">
            <v>12</v>
          </cell>
          <cell r="C93">
            <v>12</v>
          </cell>
          <cell r="D93">
            <v>12</v>
          </cell>
          <cell r="E93">
            <v>12</v>
          </cell>
          <cell r="F93">
            <v>12</v>
          </cell>
          <cell r="G93">
            <v>12</v>
          </cell>
          <cell r="H93">
            <v>12</v>
          </cell>
          <cell r="I93">
            <v>12</v>
          </cell>
          <cell r="J93">
            <v>12</v>
          </cell>
          <cell r="K93">
            <v>12</v>
          </cell>
          <cell r="L93">
            <v>12</v>
          </cell>
          <cell r="M93">
            <v>12</v>
          </cell>
          <cell r="N93">
            <v>12</v>
          </cell>
          <cell r="O93">
            <v>12</v>
          </cell>
          <cell r="P93">
            <v>12</v>
          </cell>
          <cell r="Q93">
            <v>12</v>
          </cell>
          <cell r="R93">
            <v>12</v>
          </cell>
          <cell r="S93">
            <v>12</v>
          </cell>
          <cell r="T93">
            <v>12</v>
          </cell>
          <cell r="AK93">
            <v>76</v>
          </cell>
          <cell r="AL93" t="str">
            <v>FRANCISCO BATISTA DA SILVA</v>
          </cell>
        </row>
        <row r="94">
          <cell r="A94" t="str">
            <v>ABE-0860</v>
          </cell>
          <cell r="B94">
            <v>13</v>
          </cell>
          <cell r="C94">
            <v>13</v>
          </cell>
          <cell r="D94">
            <v>13</v>
          </cell>
          <cell r="E94">
            <v>13</v>
          </cell>
          <cell r="F94">
            <v>13</v>
          </cell>
          <cell r="G94">
            <v>13</v>
          </cell>
          <cell r="H94">
            <v>13</v>
          </cell>
          <cell r="I94">
            <v>13</v>
          </cell>
          <cell r="J94">
            <v>13</v>
          </cell>
          <cell r="K94">
            <v>13</v>
          </cell>
          <cell r="L94">
            <v>13</v>
          </cell>
          <cell r="M94">
            <v>13</v>
          </cell>
          <cell r="N94">
            <v>13</v>
          </cell>
          <cell r="O94">
            <v>13</v>
          </cell>
          <cell r="P94">
            <v>13</v>
          </cell>
          <cell r="Q94">
            <v>13</v>
          </cell>
          <cell r="R94">
            <v>13</v>
          </cell>
          <cell r="S94">
            <v>13</v>
          </cell>
          <cell r="T94">
            <v>13</v>
          </cell>
          <cell r="AK94">
            <v>77</v>
          </cell>
          <cell r="AL94" t="str">
            <v>SÉRGIO DA SILVA</v>
          </cell>
        </row>
        <row r="95">
          <cell r="A95" t="str">
            <v>BWQ-3354</v>
          </cell>
          <cell r="B95">
            <v>12</v>
          </cell>
          <cell r="C95">
            <v>12</v>
          </cell>
          <cell r="D95">
            <v>12</v>
          </cell>
          <cell r="E95">
            <v>12</v>
          </cell>
          <cell r="F95">
            <v>12</v>
          </cell>
          <cell r="G95">
            <v>12</v>
          </cell>
          <cell r="H95">
            <v>12</v>
          </cell>
          <cell r="I95">
            <v>12</v>
          </cell>
          <cell r="J95">
            <v>12</v>
          </cell>
          <cell r="K95">
            <v>12</v>
          </cell>
          <cell r="L95">
            <v>12</v>
          </cell>
          <cell r="M95">
            <v>12</v>
          </cell>
          <cell r="N95">
            <v>12</v>
          </cell>
          <cell r="O95">
            <v>12</v>
          </cell>
          <cell r="P95">
            <v>12</v>
          </cell>
          <cell r="Q95">
            <v>12</v>
          </cell>
          <cell r="R95">
            <v>12</v>
          </cell>
          <cell r="S95">
            <v>12</v>
          </cell>
          <cell r="T95">
            <v>12</v>
          </cell>
          <cell r="AK95">
            <v>77</v>
          </cell>
          <cell r="AL95" t="str">
            <v>SÉRGIO DA SILVA</v>
          </cell>
        </row>
        <row r="96">
          <cell r="A96" t="str">
            <v>HVR-1022</v>
          </cell>
          <cell r="B96">
            <v>13.5</v>
          </cell>
          <cell r="C96">
            <v>13.5</v>
          </cell>
          <cell r="D96">
            <v>13.5</v>
          </cell>
          <cell r="E96">
            <v>13.5</v>
          </cell>
          <cell r="F96">
            <v>13.5</v>
          </cell>
          <cell r="G96">
            <v>13.5</v>
          </cell>
          <cell r="H96">
            <v>13.5</v>
          </cell>
          <cell r="I96">
            <v>13.5</v>
          </cell>
          <cell r="J96">
            <v>13.5</v>
          </cell>
          <cell r="K96">
            <v>13.5</v>
          </cell>
          <cell r="L96">
            <v>13.5</v>
          </cell>
          <cell r="M96">
            <v>13.5</v>
          </cell>
          <cell r="N96">
            <v>13.5</v>
          </cell>
          <cell r="O96">
            <v>13.5</v>
          </cell>
          <cell r="P96">
            <v>13.5</v>
          </cell>
          <cell r="Q96">
            <v>13.5</v>
          </cell>
          <cell r="R96">
            <v>13.5</v>
          </cell>
          <cell r="S96">
            <v>13.5</v>
          </cell>
          <cell r="T96">
            <v>13.5</v>
          </cell>
          <cell r="AK96">
            <v>78</v>
          </cell>
          <cell r="AL96" t="str">
            <v>JOAQUIM LOPES DE MENEZES</v>
          </cell>
        </row>
        <row r="97">
          <cell r="A97" t="str">
            <v>HUS-0409</v>
          </cell>
          <cell r="AK97">
            <v>74</v>
          </cell>
          <cell r="AL97" t="str">
            <v>MEIRELES TRANSPORTES</v>
          </cell>
        </row>
        <row r="98">
          <cell r="A98" t="str">
            <v>HWA-2399</v>
          </cell>
          <cell r="B98">
            <v>12</v>
          </cell>
          <cell r="C98">
            <v>12</v>
          </cell>
          <cell r="D98">
            <v>12</v>
          </cell>
          <cell r="E98">
            <v>12</v>
          </cell>
          <cell r="F98">
            <v>12</v>
          </cell>
          <cell r="G98">
            <v>12</v>
          </cell>
          <cell r="H98">
            <v>12</v>
          </cell>
          <cell r="I98">
            <v>12</v>
          </cell>
          <cell r="J98">
            <v>12</v>
          </cell>
          <cell r="K98">
            <v>12</v>
          </cell>
          <cell r="L98">
            <v>12</v>
          </cell>
          <cell r="M98">
            <v>12</v>
          </cell>
          <cell r="N98">
            <v>12</v>
          </cell>
          <cell r="O98">
            <v>12</v>
          </cell>
          <cell r="P98">
            <v>12</v>
          </cell>
          <cell r="Q98">
            <v>12</v>
          </cell>
          <cell r="R98">
            <v>12</v>
          </cell>
          <cell r="S98">
            <v>12</v>
          </cell>
          <cell r="T98">
            <v>12</v>
          </cell>
          <cell r="AK98">
            <v>78</v>
          </cell>
          <cell r="AL98" t="str">
            <v>JOAQUIM LOPES DE MENEZES</v>
          </cell>
        </row>
        <row r="99">
          <cell r="A99" t="str">
            <v>IAV-4533</v>
          </cell>
          <cell r="B99">
            <v>13</v>
          </cell>
          <cell r="C99">
            <v>13</v>
          </cell>
          <cell r="D99">
            <v>13</v>
          </cell>
          <cell r="E99">
            <v>13</v>
          </cell>
          <cell r="F99">
            <v>13</v>
          </cell>
          <cell r="G99">
            <v>13</v>
          </cell>
          <cell r="H99">
            <v>13</v>
          </cell>
          <cell r="I99">
            <v>13</v>
          </cell>
          <cell r="J99">
            <v>13</v>
          </cell>
          <cell r="K99">
            <v>13</v>
          </cell>
          <cell r="L99">
            <v>13</v>
          </cell>
          <cell r="M99">
            <v>13</v>
          </cell>
          <cell r="N99">
            <v>13</v>
          </cell>
          <cell r="O99">
            <v>13</v>
          </cell>
          <cell r="P99">
            <v>13</v>
          </cell>
          <cell r="Q99">
            <v>13</v>
          </cell>
          <cell r="R99">
            <v>13</v>
          </cell>
          <cell r="S99">
            <v>13</v>
          </cell>
          <cell r="T99">
            <v>13</v>
          </cell>
          <cell r="AK99">
            <v>79</v>
          </cell>
          <cell r="AL99" t="str">
            <v>LUIZ CARLOS DE QUEIROZ LIMA</v>
          </cell>
        </row>
        <row r="100">
          <cell r="A100" t="str">
            <v>HOO-3826</v>
          </cell>
          <cell r="B100">
            <v>13.5</v>
          </cell>
          <cell r="C100">
            <v>13.5</v>
          </cell>
          <cell r="D100">
            <v>13.5</v>
          </cell>
          <cell r="E100">
            <v>13.5</v>
          </cell>
          <cell r="F100">
            <v>13.5</v>
          </cell>
          <cell r="G100">
            <v>13.5</v>
          </cell>
          <cell r="H100">
            <v>13.5</v>
          </cell>
          <cell r="I100">
            <v>13.5</v>
          </cell>
          <cell r="J100">
            <v>13.5</v>
          </cell>
          <cell r="K100">
            <v>13.5</v>
          </cell>
          <cell r="L100">
            <v>13.5</v>
          </cell>
          <cell r="M100">
            <v>13.5</v>
          </cell>
          <cell r="N100">
            <v>13.5</v>
          </cell>
          <cell r="O100">
            <v>13.5</v>
          </cell>
          <cell r="P100">
            <v>13.5</v>
          </cell>
          <cell r="Q100">
            <v>13.5</v>
          </cell>
          <cell r="R100">
            <v>13.5</v>
          </cell>
          <cell r="S100">
            <v>13.5</v>
          </cell>
          <cell r="T100">
            <v>13.5</v>
          </cell>
          <cell r="AK100">
            <v>80</v>
          </cell>
          <cell r="AL100" t="str">
            <v>EDIVAL PEREIRA LIMA</v>
          </cell>
        </row>
        <row r="101">
          <cell r="A101" t="str">
            <v>HWC-9018</v>
          </cell>
          <cell r="B101">
            <v>12.5</v>
          </cell>
          <cell r="C101">
            <v>12.5</v>
          </cell>
          <cell r="D101">
            <v>12.5</v>
          </cell>
          <cell r="E101">
            <v>12.5</v>
          </cell>
          <cell r="F101">
            <v>12.5</v>
          </cell>
          <cell r="G101">
            <v>12.5</v>
          </cell>
          <cell r="H101">
            <v>12.5</v>
          </cell>
          <cell r="I101">
            <v>12.5</v>
          </cell>
          <cell r="J101">
            <v>12.5</v>
          </cell>
          <cell r="K101">
            <v>12.5</v>
          </cell>
          <cell r="L101">
            <v>12.5</v>
          </cell>
          <cell r="M101">
            <v>12.5</v>
          </cell>
          <cell r="N101">
            <v>12.5</v>
          </cell>
          <cell r="O101">
            <v>12.5</v>
          </cell>
          <cell r="P101">
            <v>12.5</v>
          </cell>
          <cell r="Q101">
            <v>12.5</v>
          </cell>
          <cell r="R101">
            <v>12.5</v>
          </cell>
          <cell r="S101">
            <v>12.5</v>
          </cell>
          <cell r="T101">
            <v>12.5</v>
          </cell>
          <cell r="AK101">
            <v>81</v>
          </cell>
          <cell r="AL101" t="str">
            <v>FRANCISCO ALVES LUCAS FILHO</v>
          </cell>
        </row>
        <row r="102">
          <cell r="A102" t="str">
            <v>HUJ-1018</v>
          </cell>
          <cell r="B102">
            <v>12</v>
          </cell>
          <cell r="C102">
            <v>12</v>
          </cell>
          <cell r="D102">
            <v>12</v>
          </cell>
          <cell r="E102">
            <v>12</v>
          </cell>
          <cell r="F102">
            <v>12</v>
          </cell>
          <cell r="G102">
            <v>12</v>
          </cell>
          <cell r="H102">
            <v>12</v>
          </cell>
          <cell r="I102">
            <v>12</v>
          </cell>
          <cell r="J102">
            <v>12</v>
          </cell>
          <cell r="K102">
            <v>12</v>
          </cell>
          <cell r="L102">
            <v>12</v>
          </cell>
          <cell r="M102">
            <v>12</v>
          </cell>
          <cell r="N102">
            <v>12</v>
          </cell>
          <cell r="O102">
            <v>12</v>
          </cell>
          <cell r="P102">
            <v>12</v>
          </cell>
          <cell r="Q102">
            <v>12</v>
          </cell>
          <cell r="R102">
            <v>12</v>
          </cell>
          <cell r="S102">
            <v>12</v>
          </cell>
          <cell r="T102">
            <v>12</v>
          </cell>
          <cell r="AK102">
            <v>73</v>
          </cell>
          <cell r="AL102" t="str">
            <v>TARCISIO  FERREIRA PIMENTEL FILHO</v>
          </cell>
        </row>
        <row r="103">
          <cell r="A103" t="str">
            <v>JTG-5832</v>
          </cell>
          <cell r="B103">
            <v>13</v>
          </cell>
          <cell r="C103">
            <v>13</v>
          </cell>
          <cell r="D103">
            <v>13</v>
          </cell>
          <cell r="E103">
            <v>13</v>
          </cell>
          <cell r="F103">
            <v>13</v>
          </cell>
          <cell r="G103">
            <v>13</v>
          </cell>
          <cell r="H103">
            <v>13</v>
          </cell>
          <cell r="I103">
            <v>13</v>
          </cell>
          <cell r="J103">
            <v>13</v>
          </cell>
          <cell r="K103">
            <v>13</v>
          </cell>
          <cell r="L103">
            <v>13</v>
          </cell>
          <cell r="M103">
            <v>13</v>
          </cell>
          <cell r="N103">
            <v>13</v>
          </cell>
          <cell r="O103">
            <v>13</v>
          </cell>
          <cell r="P103">
            <v>13</v>
          </cell>
          <cell r="Q103">
            <v>13</v>
          </cell>
          <cell r="R103">
            <v>13</v>
          </cell>
          <cell r="S103">
            <v>13</v>
          </cell>
          <cell r="T103">
            <v>13</v>
          </cell>
          <cell r="AK103">
            <v>82</v>
          </cell>
          <cell r="AL103" t="str">
            <v>RICARDO SILVA SOUZA</v>
          </cell>
        </row>
        <row r="104">
          <cell r="A104" t="str">
            <v>ATS-0071</v>
          </cell>
          <cell r="B104">
            <v>14.6</v>
          </cell>
          <cell r="C104">
            <v>14.6</v>
          </cell>
          <cell r="D104">
            <v>14.6</v>
          </cell>
          <cell r="E104">
            <v>14.6</v>
          </cell>
          <cell r="F104">
            <v>14.6</v>
          </cell>
          <cell r="G104">
            <v>14.6</v>
          </cell>
          <cell r="H104">
            <v>14.6</v>
          </cell>
          <cell r="I104">
            <v>14.6</v>
          </cell>
          <cell r="J104">
            <v>14.6</v>
          </cell>
          <cell r="K104">
            <v>14.6</v>
          </cell>
          <cell r="L104">
            <v>14.6</v>
          </cell>
          <cell r="M104">
            <v>14.6</v>
          </cell>
          <cell r="N104">
            <v>14.6</v>
          </cell>
          <cell r="O104">
            <v>14.6</v>
          </cell>
          <cell r="P104">
            <v>14.6</v>
          </cell>
          <cell r="Q104">
            <v>14.6</v>
          </cell>
          <cell r="R104">
            <v>14.6</v>
          </cell>
          <cell r="S104">
            <v>14.6</v>
          </cell>
          <cell r="T104">
            <v>14.6</v>
          </cell>
          <cell r="AK104">
            <v>77</v>
          </cell>
          <cell r="AL104" t="str">
            <v>SÉRGIO DA SILVA</v>
          </cell>
        </row>
        <row r="105">
          <cell r="A105" t="str">
            <v>LYH-8295</v>
          </cell>
          <cell r="B105">
            <v>16</v>
          </cell>
          <cell r="C105">
            <v>16</v>
          </cell>
          <cell r="D105">
            <v>16</v>
          </cell>
          <cell r="E105">
            <v>16</v>
          </cell>
          <cell r="F105">
            <v>16</v>
          </cell>
          <cell r="G105">
            <v>16</v>
          </cell>
          <cell r="H105">
            <v>16</v>
          </cell>
          <cell r="I105">
            <v>16</v>
          </cell>
          <cell r="J105">
            <v>16</v>
          </cell>
          <cell r="K105">
            <v>16</v>
          </cell>
          <cell r="L105">
            <v>16</v>
          </cell>
          <cell r="M105">
            <v>16</v>
          </cell>
          <cell r="N105">
            <v>16</v>
          </cell>
          <cell r="O105">
            <v>16</v>
          </cell>
          <cell r="P105">
            <v>16</v>
          </cell>
          <cell r="Q105">
            <v>16</v>
          </cell>
          <cell r="R105">
            <v>16</v>
          </cell>
          <cell r="S105">
            <v>16</v>
          </cell>
          <cell r="T105">
            <v>16</v>
          </cell>
          <cell r="AK105">
            <v>85</v>
          </cell>
          <cell r="AL105" t="str">
            <v>VIVALDO MEDEIROS</v>
          </cell>
        </row>
        <row r="106">
          <cell r="A106" t="str">
            <v>ACX-5170</v>
          </cell>
          <cell r="B106">
            <v>15.5</v>
          </cell>
          <cell r="C106">
            <v>15.5</v>
          </cell>
          <cell r="D106">
            <v>15.5</v>
          </cell>
          <cell r="E106">
            <v>15.5</v>
          </cell>
          <cell r="F106">
            <v>15.5</v>
          </cell>
          <cell r="G106">
            <v>15.5</v>
          </cell>
          <cell r="H106">
            <v>15.5</v>
          </cell>
          <cell r="I106">
            <v>15.5</v>
          </cell>
          <cell r="J106">
            <v>15.5</v>
          </cell>
          <cell r="K106">
            <v>15.5</v>
          </cell>
          <cell r="L106">
            <v>15.5</v>
          </cell>
          <cell r="M106">
            <v>15.5</v>
          </cell>
          <cell r="N106">
            <v>15.5</v>
          </cell>
          <cell r="O106">
            <v>15.5</v>
          </cell>
          <cell r="P106">
            <v>15.5</v>
          </cell>
          <cell r="Q106">
            <v>15.5</v>
          </cell>
          <cell r="R106">
            <v>15.5</v>
          </cell>
          <cell r="S106">
            <v>15.5</v>
          </cell>
          <cell r="T106">
            <v>15.5</v>
          </cell>
          <cell r="AK106">
            <v>86</v>
          </cell>
          <cell r="AL106" t="str">
            <v>ENOCK ISMAEL DE SOUSA FILHO</v>
          </cell>
        </row>
        <row r="107">
          <cell r="A107" t="str">
            <v>BWB-0283</v>
          </cell>
          <cell r="B107">
            <v>12</v>
          </cell>
          <cell r="C107">
            <v>12</v>
          </cell>
          <cell r="D107">
            <v>12</v>
          </cell>
          <cell r="E107">
            <v>12</v>
          </cell>
          <cell r="F107">
            <v>12</v>
          </cell>
          <cell r="G107">
            <v>12</v>
          </cell>
          <cell r="H107">
            <v>12</v>
          </cell>
          <cell r="I107">
            <v>12</v>
          </cell>
          <cell r="J107">
            <v>12</v>
          </cell>
          <cell r="K107">
            <v>12</v>
          </cell>
          <cell r="L107">
            <v>12</v>
          </cell>
          <cell r="M107">
            <v>12</v>
          </cell>
          <cell r="N107">
            <v>12</v>
          </cell>
          <cell r="O107">
            <v>12</v>
          </cell>
          <cell r="P107">
            <v>12</v>
          </cell>
          <cell r="Q107">
            <v>12</v>
          </cell>
          <cell r="R107">
            <v>12</v>
          </cell>
          <cell r="S107">
            <v>12</v>
          </cell>
          <cell r="T107">
            <v>12</v>
          </cell>
          <cell r="AK107">
            <v>78</v>
          </cell>
          <cell r="AL107" t="str">
            <v>JOAQUIM LOPES DE MENEZES</v>
          </cell>
        </row>
        <row r="108">
          <cell r="A108" t="str">
            <v>BXF-3218</v>
          </cell>
          <cell r="B108">
            <v>13</v>
          </cell>
          <cell r="C108">
            <v>13</v>
          </cell>
          <cell r="D108">
            <v>13</v>
          </cell>
          <cell r="E108">
            <v>13</v>
          </cell>
          <cell r="F108">
            <v>13</v>
          </cell>
          <cell r="G108">
            <v>13</v>
          </cell>
          <cell r="H108">
            <v>13</v>
          </cell>
          <cell r="I108">
            <v>13</v>
          </cell>
          <cell r="J108">
            <v>13</v>
          </cell>
          <cell r="K108">
            <v>13</v>
          </cell>
          <cell r="L108">
            <v>13</v>
          </cell>
          <cell r="M108">
            <v>13</v>
          </cell>
          <cell r="N108">
            <v>13</v>
          </cell>
          <cell r="O108">
            <v>13</v>
          </cell>
          <cell r="P108">
            <v>13</v>
          </cell>
          <cell r="Q108">
            <v>13</v>
          </cell>
          <cell r="R108">
            <v>13</v>
          </cell>
          <cell r="S108">
            <v>13</v>
          </cell>
          <cell r="T108">
            <v>13</v>
          </cell>
          <cell r="AK108">
            <v>87</v>
          </cell>
          <cell r="AL108" t="str">
            <v>FRANCISCO HOLANDA DE ARAÚJO</v>
          </cell>
        </row>
        <row r="109">
          <cell r="A109" t="str">
            <v>HVB-5285</v>
          </cell>
          <cell r="B109">
            <v>12</v>
          </cell>
          <cell r="C109">
            <v>12</v>
          </cell>
          <cell r="D109">
            <v>12</v>
          </cell>
          <cell r="E109">
            <v>12</v>
          </cell>
          <cell r="F109">
            <v>12</v>
          </cell>
          <cell r="G109">
            <v>12</v>
          </cell>
          <cell r="H109">
            <v>12</v>
          </cell>
          <cell r="I109">
            <v>12</v>
          </cell>
          <cell r="J109">
            <v>12</v>
          </cell>
          <cell r="K109">
            <v>12</v>
          </cell>
          <cell r="L109">
            <v>12</v>
          </cell>
          <cell r="M109">
            <v>12</v>
          </cell>
          <cell r="N109">
            <v>12</v>
          </cell>
          <cell r="O109">
            <v>12</v>
          </cell>
          <cell r="P109">
            <v>12</v>
          </cell>
          <cell r="Q109">
            <v>12</v>
          </cell>
          <cell r="R109">
            <v>12</v>
          </cell>
          <cell r="S109">
            <v>12</v>
          </cell>
          <cell r="T109">
            <v>12</v>
          </cell>
          <cell r="AK109">
            <v>88</v>
          </cell>
          <cell r="AL109" t="str">
            <v>AMADEU GLADSTONE CATUNDA</v>
          </cell>
        </row>
        <row r="110">
          <cell r="A110" t="str">
            <v>HVJ-0126</v>
          </cell>
          <cell r="B110">
            <v>12.5</v>
          </cell>
          <cell r="C110">
            <v>12.5</v>
          </cell>
          <cell r="D110">
            <v>12.5</v>
          </cell>
          <cell r="E110">
            <v>12.5</v>
          </cell>
          <cell r="F110">
            <v>12.5</v>
          </cell>
          <cell r="G110">
            <v>12.5</v>
          </cell>
          <cell r="H110">
            <v>12.5</v>
          </cell>
          <cell r="I110">
            <v>12.5</v>
          </cell>
          <cell r="J110">
            <v>12.5</v>
          </cell>
          <cell r="K110">
            <v>12.5</v>
          </cell>
          <cell r="L110">
            <v>12.5</v>
          </cell>
          <cell r="M110">
            <v>12.5</v>
          </cell>
          <cell r="N110">
            <v>12.5</v>
          </cell>
          <cell r="O110">
            <v>12.5</v>
          </cell>
          <cell r="P110">
            <v>12.5</v>
          </cell>
          <cell r="Q110">
            <v>12.5</v>
          </cell>
          <cell r="R110">
            <v>12.5</v>
          </cell>
          <cell r="S110">
            <v>12.5</v>
          </cell>
          <cell r="T110">
            <v>12.5</v>
          </cell>
          <cell r="AK110">
            <v>89</v>
          </cell>
          <cell r="AL110" t="str">
            <v>LUCIANA LAVOR GAMA</v>
          </cell>
        </row>
        <row r="111">
          <cell r="A111" t="str">
            <v>MXJ-9307</v>
          </cell>
          <cell r="B111">
            <v>11.5</v>
          </cell>
          <cell r="C111">
            <v>11.5</v>
          </cell>
          <cell r="D111">
            <v>11.5</v>
          </cell>
          <cell r="E111">
            <v>11.5</v>
          </cell>
          <cell r="F111">
            <v>11.5</v>
          </cell>
          <cell r="G111">
            <v>11.5</v>
          </cell>
          <cell r="H111">
            <v>11.5</v>
          </cell>
          <cell r="I111">
            <v>11.5</v>
          </cell>
          <cell r="J111">
            <v>11.5</v>
          </cell>
          <cell r="K111">
            <v>11.5</v>
          </cell>
          <cell r="L111">
            <v>11.5</v>
          </cell>
          <cell r="M111">
            <v>11.5</v>
          </cell>
          <cell r="N111">
            <v>11.5</v>
          </cell>
          <cell r="O111">
            <v>11.5</v>
          </cell>
          <cell r="P111">
            <v>11.5</v>
          </cell>
          <cell r="Q111">
            <v>11.5</v>
          </cell>
          <cell r="R111">
            <v>11.5</v>
          </cell>
          <cell r="S111">
            <v>11.5</v>
          </cell>
          <cell r="T111">
            <v>11.5</v>
          </cell>
          <cell r="AK111">
            <v>90</v>
          </cell>
          <cell r="AL111" t="str">
            <v>JOSÉ MILTON TELES ALMEIDA</v>
          </cell>
        </row>
        <row r="112">
          <cell r="A112" t="str">
            <v>JMM-3329</v>
          </cell>
          <cell r="B112">
            <v>12</v>
          </cell>
          <cell r="C112">
            <v>12</v>
          </cell>
          <cell r="D112">
            <v>12</v>
          </cell>
          <cell r="E112">
            <v>12</v>
          </cell>
          <cell r="F112">
            <v>12</v>
          </cell>
          <cell r="G112">
            <v>12</v>
          </cell>
          <cell r="H112">
            <v>12</v>
          </cell>
          <cell r="I112">
            <v>12</v>
          </cell>
          <cell r="J112">
            <v>12</v>
          </cell>
          <cell r="K112">
            <v>12</v>
          </cell>
          <cell r="L112">
            <v>12</v>
          </cell>
          <cell r="M112">
            <v>12</v>
          </cell>
          <cell r="N112">
            <v>12</v>
          </cell>
          <cell r="O112">
            <v>12</v>
          </cell>
          <cell r="P112">
            <v>12</v>
          </cell>
          <cell r="Q112">
            <v>12</v>
          </cell>
          <cell r="R112">
            <v>12</v>
          </cell>
          <cell r="S112">
            <v>12</v>
          </cell>
          <cell r="T112">
            <v>12</v>
          </cell>
          <cell r="AK112" t="str">
            <v>106</v>
          </cell>
          <cell r="AL112" t="str">
            <v>RICARDO VALERIANO SERTÃO DA SILVA</v>
          </cell>
        </row>
        <row r="113">
          <cell r="A113" t="str">
            <v>KBH-6601</v>
          </cell>
          <cell r="B113">
            <v>15</v>
          </cell>
          <cell r="C113">
            <v>15</v>
          </cell>
          <cell r="D113">
            <v>15</v>
          </cell>
          <cell r="E113">
            <v>15</v>
          </cell>
          <cell r="F113">
            <v>15</v>
          </cell>
          <cell r="G113">
            <v>15</v>
          </cell>
          <cell r="H113">
            <v>15</v>
          </cell>
          <cell r="I113">
            <v>15</v>
          </cell>
          <cell r="J113">
            <v>15</v>
          </cell>
          <cell r="K113">
            <v>15</v>
          </cell>
          <cell r="L113">
            <v>15</v>
          </cell>
          <cell r="M113">
            <v>15</v>
          </cell>
          <cell r="N113">
            <v>15</v>
          </cell>
          <cell r="O113">
            <v>15</v>
          </cell>
          <cell r="P113">
            <v>15</v>
          </cell>
          <cell r="Q113">
            <v>15</v>
          </cell>
          <cell r="R113">
            <v>15</v>
          </cell>
          <cell r="S113">
            <v>15</v>
          </cell>
          <cell r="T113">
            <v>15</v>
          </cell>
          <cell r="AK113" t="str">
            <v>92</v>
          </cell>
          <cell r="AL113" t="str">
            <v>ELIO PIRES REGO</v>
          </cell>
        </row>
        <row r="114">
          <cell r="A114" t="str">
            <v>LXY-3210</v>
          </cell>
          <cell r="B114">
            <v>12.3</v>
          </cell>
          <cell r="C114">
            <v>12.3</v>
          </cell>
          <cell r="D114">
            <v>12.3</v>
          </cell>
          <cell r="E114">
            <v>12.3</v>
          </cell>
          <cell r="F114">
            <v>12.3</v>
          </cell>
          <cell r="G114">
            <v>12.3</v>
          </cell>
          <cell r="H114">
            <v>12.3</v>
          </cell>
          <cell r="I114">
            <v>12.3</v>
          </cell>
          <cell r="J114">
            <v>12.3</v>
          </cell>
          <cell r="K114">
            <v>12.3</v>
          </cell>
          <cell r="L114">
            <v>12.3</v>
          </cell>
          <cell r="M114">
            <v>12.3</v>
          </cell>
          <cell r="N114">
            <v>12.3</v>
          </cell>
          <cell r="O114">
            <v>12.3</v>
          </cell>
          <cell r="P114">
            <v>12.3</v>
          </cell>
          <cell r="Q114">
            <v>12.3</v>
          </cell>
          <cell r="R114">
            <v>12.3</v>
          </cell>
          <cell r="S114">
            <v>12.3</v>
          </cell>
          <cell r="T114">
            <v>12.3</v>
          </cell>
          <cell r="AK114">
            <v>13</v>
          </cell>
          <cell r="AL114" t="str">
            <v>JOÃO SOARES MACHADO</v>
          </cell>
        </row>
        <row r="115">
          <cell r="A115" t="str">
            <v>AAU-3946</v>
          </cell>
          <cell r="B115">
            <v>14.5</v>
          </cell>
          <cell r="C115">
            <v>14.5</v>
          </cell>
          <cell r="D115">
            <v>14.5</v>
          </cell>
          <cell r="E115">
            <v>14.5</v>
          </cell>
          <cell r="F115">
            <v>14.5</v>
          </cell>
          <cell r="G115">
            <v>14.5</v>
          </cell>
          <cell r="H115">
            <v>14.5</v>
          </cell>
          <cell r="I115">
            <v>14.5</v>
          </cell>
          <cell r="J115">
            <v>14.5</v>
          </cell>
          <cell r="K115">
            <v>14.5</v>
          </cell>
          <cell r="L115">
            <v>14.5</v>
          </cell>
          <cell r="M115">
            <v>14.5</v>
          </cell>
          <cell r="N115">
            <v>14.5</v>
          </cell>
          <cell r="O115">
            <v>14.5</v>
          </cell>
          <cell r="P115">
            <v>14.5</v>
          </cell>
          <cell r="Q115">
            <v>14.5</v>
          </cell>
          <cell r="R115">
            <v>14.5</v>
          </cell>
          <cell r="S115">
            <v>14.5</v>
          </cell>
          <cell r="T115">
            <v>14.5</v>
          </cell>
          <cell r="AK115" t="str">
            <v>94</v>
          </cell>
          <cell r="AL115" t="str">
            <v>RAIMUNDO MARTINS DE SOUZA</v>
          </cell>
        </row>
        <row r="116">
          <cell r="A116" t="str">
            <v>JLD-9831</v>
          </cell>
          <cell r="B116">
            <v>17</v>
          </cell>
          <cell r="C116">
            <v>17</v>
          </cell>
          <cell r="D116">
            <v>17</v>
          </cell>
          <cell r="E116">
            <v>17</v>
          </cell>
          <cell r="F116">
            <v>17</v>
          </cell>
          <cell r="G116">
            <v>17</v>
          </cell>
          <cell r="H116">
            <v>17</v>
          </cell>
          <cell r="I116">
            <v>17</v>
          </cell>
          <cell r="J116">
            <v>17</v>
          </cell>
          <cell r="K116">
            <v>17</v>
          </cell>
          <cell r="L116">
            <v>17</v>
          </cell>
          <cell r="M116">
            <v>17</v>
          </cell>
          <cell r="N116">
            <v>17</v>
          </cell>
          <cell r="O116">
            <v>17</v>
          </cell>
          <cell r="P116">
            <v>17</v>
          </cell>
          <cell r="Q116">
            <v>17</v>
          </cell>
          <cell r="R116">
            <v>17</v>
          </cell>
          <cell r="S116">
            <v>17</v>
          </cell>
          <cell r="T116">
            <v>17</v>
          </cell>
          <cell r="AK116">
            <v>91</v>
          </cell>
          <cell r="AL116" t="str">
            <v>CARLOS ANTONIO RODRIGUES DA SILVA</v>
          </cell>
        </row>
        <row r="117">
          <cell r="A117" t="str">
            <v>GL-8224</v>
          </cell>
          <cell r="B117">
            <v>13</v>
          </cell>
          <cell r="C117">
            <v>13</v>
          </cell>
          <cell r="D117">
            <v>13</v>
          </cell>
          <cell r="E117">
            <v>13</v>
          </cell>
          <cell r="F117">
            <v>13</v>
          </cell>
          <cell r="G117">
            <v>13</v>
          </cell>
          <cell r="H117">
            <v>13</v>
          </cell>
          <cell r="I117">
            <v>13</v>
          </cell>
          <cell r="J117">
            <v>13</v>
          </cell>
          <cell r="K117">
            <v>13</v>
          </cell>
          <cell r="L117">
            <v>13</v>
          </cell>
          <cell r="M117">
            <v>13</v>
          </cell>
          <cell r="N117">
            <v>13</v>
          </cell>
          <cell r="O117">
            <v>13</v>
          </cell>
          <cell r="P117">
            <v>13</v>
          </cell>
          <cell r="Q117">
            <v>13</v>
          </cell>
          <cell r="R117">
            <v>13</v>
          </cell>
          <cell r="S117">
            <v>13</v>
          </cell>
          <cell r="T117">
            <v>13</v>
          </cell>
          <cell r="AK117" t="str">
            <v>107</v>
          </cell>
          <cell r="AL117" t="str">
            <v>VITOR PINHEIRO DOS SANTOS</v>
          </cell>
        </row>
        <row r="118">
          <cell r="A118" t="str">
            <v>HVN-0311</v>
          </cell>
          <cell r="B118">
            <v>12</v>
          </cell>
          <cell r="C118">
            <v>12</v>
          </cell>
          <cell r="D118">
            <v>12</v>
          </cell>
          <cell r="E118">
            <v>12</v>
          </cell>
          <cell r="F118">
            <v>12</v>
          </cell>
          <cell r="G118">
            <v>12</v>
          </cell>
          <cell r="H118">
            <v>12</v>
          </cell>
          <cell r="I118">
            <v>12</v>
          </cell>
          <cell r="J118">
            <v>12</v>
          </cell>
          <cell r="K118">
            <v>12</v>
          </cell>
          <cell r="L118">
            <v>12</v>
          </cell>
          <cell r="M118">
            <v>12</v>
          </cell>
          <cell r="N118">
            <v>12</v>
          </cell>
          <cell r="O118">
            <v>12</v>
          </cell>
          <cell r="P118">
            <v>12</v>
          </cell>
          <cell r="Q118">
            <v>12</v>
          </cell>
          <cell r="R118">
            <v>12</v>
          </cell>
          <cell r="S118">
            <v>12</v>
          </cell>
          <cell r="T118">
            <v>12</v>
          </cell>
          <cell r="AK118" t="str">
            <v>96</v>
          </cell>
          <cell r="AL118" t="str">
            <v>FRANCISCO CLAÚDIO NOGUEIRA MOURÃO</v>
          </cell>
        </row>
        <row r="119">
          <cell r="A119" t="str">
            <v>HVB-9938</v>
          </cell>
          <cell r="B119">
            <v>12</v>
          </cell>
          <cell r="C119">
            <v>12</v>
          </cell>
          <cell r="D119">
            <v>12</v>
          </cell>
          <cell r="E119">
            <v>12</v>
          </cell>
          <cell r="F119">
            <v>12</v>
          </cell>
          <cell r="G119">
            <v>12</v>
          </cell>
          <cell r="H119">
            <v>12</v>
          </cell>
          <cell r="I119">
            <v>12</v>
          </cell>
          <cell r="J119">
            <v>12</v>
          </cell>
          <cell r="K119">
            <v>12</v>
          </cell>
          <cell r="L119">
            <v>12</v>
          </cell>
          <cell r="M119">
            <v>12</v>
          </cell>
          <cell r="N119">
            <v>12</v>
          </cell>
          <cell r="O119">
            <v>12</v>
          </cell>
          <cell r="P119">
            <v>12</v>
          </cell>
          <cell r="Q119">
            <v>12</v>
          </cell>
          <cell r="R119">
            <v>12</v>
          </cell>
          <cell r="S119">
            <v>12</v>
          </cell>
          <cell r="T119">
            <v>12</v>
          </cell>
          <cell r="AK119" t="str">
            <v>96</v>
          </cell>
          <cell r="AL119" t="str">
            <v>FRANCISCO CLAÚDIO NOGUEIRA MOURÃO</v>
          </cell>
        </row>
        <row r="120">
          <cell r="A120" t="str">
            <v>HVJ-0766</v>
          </cell>
          <cell r="B120">
            <v>12</v>
          </cell>
          <cell r="C120">
            <v>12</v>
          </cell>
          <cell r="D120">
            <v>12</v>
          </cell>
          <cell r="E120">
            <v>12</v>
          </cell>
          <cell r="F120">
            <v>12</v>
          </cell>
          <cell r="G120">
            <v>12</v>
          </cell>
          <cell r="H120">
            <v>12</v>
          </cell>
          <cell r="I120">
            <v>12</v>
          </cell>
          <cell r="J120">
            <v>12</v>
          </cell>
          <cell r="K120">
            <v>12</v>
          </cell>
          <cell r="L120">
            <v>12</v>
          </cell>
          <cell r="M120">
            <v>12</v>
          </cell>
          <cell r="N120">
            <v>12</v>
          </cell>
          <cell r="O120">
            <v>12</v>
          </cell>
          <cell r="P120">
            <v>12</v>
          </cell>
          <cell r="Q120">
            <v>12</v>
          </cell>
          <cell r="R120">
            <v>12</v>
          </cell>
          <cell r="S120">
            <v>12</v>
          </cell>
          <cell r="T120">
            <v>12</v>
          </cell>
          <cell r="AK120" t="str">
            <v>97</v>
          </cell>
          <cell r="AL120" t="str">
            <v>JOÃO BATISTA GAMA</v>
          </cell>
        </row>
        <row r="121">
          <cell r="A121" t="str">
            <v>HVB-5689</v>
          </cell>
          <cell r="B121">
            <v>11</v>
          </cell>
          <cell r="C121">
            <v>11</v>
          </cell>
          <cell r="D121">
            <v>11</v>
          </cell>
          <cell r="E121">
            <v>11</v>
          </cell>
          <cell r="F121">
            <v>11</v>
          </cell>
          <cell r="G121">
            <v>11</v>
          </cell>
          <cell r="H121">
            <v>11</v>
          </cell>
          <cell r="I121">
            <v>11</v>
          </cell>
          <cell r="J121">
            <v>11</v>
          </cell>
          <cell r="K121">
            <v>11</v>
          </cell>
          <cell r="L121">
            <v>11</v>
          </cell>
          <cell r="M121">
            <v>11</v>
          </cell>
          <cell r="N121">
            <v>11</v>
          </cell>
          <cell r="O121">
            <v>11</v>
          </cell>
          <cell r="P121">
            <v>11</v>
          </cell>
          <cell r="Q121">
            <v>11</v>
          </cell>
          <cell r="R121">
            <v>11</v>
          </cell>
          <cell r="S121">
            <v>11</v>
          </cell>
          <cell r="T121">
            <v>11</v>
          </cell>
          <cell r="AK121" t="str">
            <v>90</v>
          </cell>
          <cell r="AL121" t="str">
            <v>JOSÉ MILTON TELES ALMEIDA</v>
          </cell>
        </row>
        <row r="122">
          <cell r="A122" t="str">
            <v>HTY-2198</v>
          </cell>
          <cell r="B122">
            <v>11</v>
          </cell>
          <cell r="C122">
            <v>11</v>
          </cell>
          <cell r="D122">
            <v>11</v>
          </cell>
          <cell r="E122">
            <v>11</v>
          </cell>
          <cell r="F122">
            <v>11</v>
          </cell>
          <cell r="G122">
            <v>11</v>
          </cell>
          <cell r="H122">
            <v>11</v>
          </cell>
          <cell r="I122">
            <v>11</v>
          </cell>
          <cell r="J122">
            <v>11</v>
          </cell>
          <cell r="K122">
            <v>11</v>
          </cell>
          <cell r="L122">
            <v>11</v>
          </cell>
          <cell r="M122">
            <v>11</v>
          </cell>
          <cell r="N122">
            <v>11</v>
          </cell>
          <cell r="O122">
            <v>11</v>
          </cell>
          <cell r="P122">
            <v>11</v>
          </cell>
          <cell r="Q122">
            <v>11</v>
          </cell>
          <cell r="R122">
            <v>11</v>
          </cell>
          <cell r="S122">
            <v>11</v>
          </cell>
          <cell r="T122">
            <v>11</v>
          </cell>
          <cell r="AK122">
            <v>98</v>
          </cell>
          <cell r="AL122" t="str">
            <v>LUIZ CARLOS CARMO LOPES</v>
          </cell>
        </row>
        <row r="123">
          <cell r="A123" t="str">
            <v>XI-3800</v>
          </cell>
          <cell r="B123">
            <v>12</v>
          </cell>
          <cell r="C123">
            <v>12</v>
          </cell>
          <cell r="D123">
            <v>12</v>
          </cell>
          <cell r="E123">
            <v>12</v>
          </cell>
          <cell r="F123">
            <v>12</v>
          </cell>
          <cell r="G123">
            <v>12</v>
          </cell>
          <cell r="H123">
            <v>12</v>
          </cell>
          <cell r="I123">
            <v>12</v>
          </cell>
          <cell r="J123">
            <v>12</v>
          </cell>
          <cell r="K123">
            <v>12</v>
          </cell>
          <cell r="L123">
            <v>12</v>
          </cell>
          <cell r="M123">
            <v>12</v>
          </cell>
          <cell r="N123">
            <v>12</v>
          </cell>
          <cell r="O123">
            <v>12</v>
          </cell>
          <cell r="P123">
            <v>12</v>
          </cell>
          <cell r="Q123">
            <v>12</v>
          </cell>
          <cell r="R123">
            <v>12</v>
          </cell>
          <cell r="S123">
            <v>12</v>
          </cell>
          <cell r="T123">
            <v>12</v>
          </cell>
          <cell r="AK123">
            <v>67</v>
          </cell>
          <cell r="AL123" t="str">
            <v>EINSTEIN MENDONÇA DE OLIVEIRA</v>
          </cell>
        </row>
        <row r="124">
          <cell r="A124" t="str">
            <v>HVN-0641</v>
          </cell>
          <cell r="B124">
            <v>12</v>
          </cell>
          <cell r="C124">
            <v>12</v>
          </cell>
          <cell r="D124">
            <v>12</v>
          </cell>
          <cell r="E124">
            <v>12</v>
          </cell>
          <cell r="F124">
            <v>12</v>
          </cell>
          <cell r="G124">
            <v>12</v>
          </cell>
          <cell r="H124">
            <v>12</v>
          </cell>
          <cell r="I124">
            <v>12</v>
          </cell>
          <cell r="J124">
            <v>12</v>
          </cell>
          <cell r="K124">
            <v>12</v>
          </cell>
          <cell r="L124">
            <v>12</v>
          </cell>
          <cell r="M124">
            <v>12</v>
          </cell>
          <cell r="N124">
            <v>12</v>
          </cell>
          <cell r="O124">
            <v>12</v>
          </cell>
          <cell r="P124">
            <v>12</v>
          </cell>
          <cell r="Q124">
            <v>12</v>
          </cell>
          <cell r="R124">
            <v>12</v>
          </cell>
          <cell r="S124">
            <v>12</v>
          </cell>
          <cell r="T124">
            <v>12</v>
          </cell>
          <cell r="AK124">
            <v>99</v>
          </cell>
          <cell r="AL124" t="str">
            <v>LUIZ CARLOS VIEIRA MARIANO</v>
          </cell>
        </row>
        <row r="125">
          <cell r="A125" t="str">
            <v>HUA-1990</v>
          </cell>
          <cell r="B125">
            <v>12.5</v>
          </cell>
          <cell r="C125">
            <v>12.5</v>
          </cell>
          <cell r="D125">
            <v>12.5</v>
          </cell>
          <cell r="E125">
            <v>12.5</v>
          </cell>
          <cell r="F125">
            <v>12.5</v>
          </cell>
          <cell r="G125">
            <v>12.5</v>
          </cell>
          <cell r="H125">
            <v>12.5</v>
          </cell>
          <cell r="I125">
            <v>12.5</v>
          </cell>
          <cell r="J125">
            <v>12.5</v>
          </cell>
          <cell r="K125">
            <v>12.5</v>
          </cell>
          <cell r="L125">
            <v>12.5</v>
          </cell>
          <cell r="M125">
            <v>12.5</v>
          </cell>
          <cell r="N125">
            <v>12.5</v>
          </cell>
          <cell r="O125">
            <v>12.5</v>
          </cell>
          <cell r="P125">
            <v>12.5</v>
          </cell>
          <cell r="Q125">
            <v>12.5</v>
          </cell>
          <cell r="R125">
            <v>12.5</v>
          </cell>
          <cell r="S125">
            <v>12.5</v>
          </cell>
          <cell r="T125">
            <v>12.5</v>
          </cell>
          <cell r="AK125">
            <v>63</v>
          </cell>
          <cell r="AL125" t="str">
            <v>JOSÉ IVANILDO MIRANDA MATOS</v>
          </cell>
        </row>
        <row r="126">
          <cell r="A126" t="str">
            <v>HVJ-0746</v>
          </cell>
          <cell r="B126">
            <v>12.5</v>
          </cell>
          <cell r="C126">
            <v>12.5</v>
          </cell>
          <cell r="D126">
            <v>12.5</v>
          </cell>
          <cell r="E126">
            <v>12.5</v>
          </cell>
          <cell r="F126">
            <v>12.5</v>
          </cell>
          <cell r="G126">
            <v>12.5</v>
          </cell>
          <cell r="H126">
            <v>12.5</v>
          </cell>
          <cell r="I126">
            <v>12.5</v>
          </cell>
          <cell r="J126">
            <v>12.5</v>
          </cell>
          <cell r="K126">
            <v>12.5</v>
          </cell>
          <cell r="L126">
            <v>12.5</v>
          </cell>
          <cell r="M126">
            <v>12.5</v>
          </cell>
          <cell r="N126">
            <v>12.5</v>
          </cell>
          <cell r="O126">
            <v>12.5</v>
          </cell>
          <cell r="P126">
            <v>12.5</v>
          </cell>
          <cell r="Q126">
            <v>12.5</v>
          </cell>
          <cell r="R126">
            <v>12.5</v>
          </cell>
          <cell r="S126">
            <v>12.5</v>
          </cell>
          <cell r="T126">
            <v>12.5</v>
          </cell>
          <cell r="AK126">
            <v>100</v>
          </cell>
          <cell r="AL126" t="str">
            <v>LUCIMAR LAVOR GAMA</v>
          </cell>
        </row>
        <row r="127">
          <cell r="A127" t="str">
            <v>JMD-9212</v>
          </cell>
          <cell r="B127">
            <v>17</v>
          </cell>
          <cell r="C127">
            <v>17</v>
          </cell>
          <cell r="D127">
            <v>17</v>
          </cell>
          <cell r="E127">
            <v>17</v>
          </cell>
          <cell r="F127">
            <v>17</v>
          </cell>
          <cell r="G127">
            <v>17</v>
          </cell>
          <cell r="H127">
            <v>17</v>
          </cell>
          <cell r="I127">
            <v>17</v>
          </cell>
          <cell r="J127">
            <v>17</v>
          </cell>
          <cell r="K127">
            <v>17</v>
          </cell>
          <cell r="L127">
            <v>17</v>
          </cell>
          <cell r="M127">
            <v>17</v>
          </cell>
          <cell r="N127">
            <v>17</v>
          </cell>
          <cell r="O127">
            <v>17</v>
          </cell>
          <cell r="P127">
            <v>17</v>
          </cell>
          <cell r="Q127">
            <v>17</v>
          </cell>
          <cell r="R127">
            <v>17</v>
          </cell>
          <cell r="S127">
            <v>17</v>
          </cell>
          <cell r="T127">
            <v>17</v>
          </cell>
          <cell r="AK127" t="str">
            <v>105</v>
          </cell>
          <cell r="AL127" t="str">
            <v>VALDIR RODRIGUES FILHO</v>
          </cell>
        </row>
        <row r="128">
          <cell r="A128" t="str">
            <v>JLP-7168</v>
          </cell>
          <cell r="B128">
            <v>13</v>
          </cell>
          <cell r="C128">
            <v>13</v>
          </cell>
          <cell r="D128">
            <v>13</v>
          </cell>
          <cell r="E128">
            <v>13</v>
          </cell>
          <cell r="F128">
            <v>13</v>
          </cell>
          <cell r="G128">
            <v>13</v>
          </cell>
          <cell r="H128">
            <v>13</v>
          </cell>
          <cell r="I128">
            <v>13</v>
          </cell>
          <cell r="J128">
            <v>13</v>
          </cell>
          <cell r="K128">
            <v>13</v>
          </cell>
          <cell r="L128">
            <v>13</v>
          </cell>
          <cell r="M128">
            <v>13</v>
          </cell>
          <cell r="N128">
            <v>13</v>
          </cell>
          <cell r="O128">
            <v>13</v>
          </cell>
          <cell r="P128">
            <v>13</v>
          </cell>
          <cell r="Q128">
            <v>13</v>
          </cell>
          <cell r="R128">
            <v>13</v>
          </cell>
          <cell r="S128">
            <v>13</v>
          </cell>
          <cell r="T128">
            <v>13</v>
          </cell>
          <cell r="AK128">
            <v>101</v>
          </cell>
          <cell r="AL128" t="str">
            <v>JOSE CARLOS ALVES FERNANDES</v>
          </cell>
        </row>
        <row r="129">
          <cell r="A129" t="str">
            <v>CLK-1061</v>
          </cell>
          <cell r="B129">
            <v>12</v>
          </cell>
          <cell r="C129">
            <v>12</v>
          </cell>
          <cell r="D129">
            <v>12</v>
          </cell>
          <cell r="E129">
            <v>12</v>
          </cell>
          <cell r="F129">
            <v>12</v>
          </cell>
          <cell r="G129">
            <v>12</v>
          </cell>
          <cell r="H129">
            <v>12</v>
          </cell>
          <cell r="I129">
            <v>12</v>
          </cell>
          <cell r="J129">
            <v>12</v>
          </cell>
          <cell r="K129">
            <v>12</v>
          </cell>
          <cell r="L129">
            <v>12</v>
          </cell>
          <cell r="M129">
            <v>12</v>
          </cell>
          <cell r="N129">
            <v>12</v>
          </cell>
          <cell r="O129">
            <v>12</v>
          </cell>
          <cell r="P129">
            <v>12</v>
          </cell>
          <cell r="Q129">
            <v>12</v>
          </cell>
          <cell r="R129">
            <v>12</v>
          </cell>
          <cell r="S129">
            <v>12</v>
          </cell>
          <cell r="T129">
            <v>12</v>
          </cell>
          <cell r="AK129">
            <v>101</v>
          </cell>
          <cell r="AL129" t="str">
            <v>JOSE CARLOS ALVES FERNANDES</v>
          </cell>
        </row>
        <row r="130">
          <cell r="A130" t="str">
            <v>JOD-0256</v>
          </cell>
          <cell r="B130">
            <v>12.5</v>
          </cell>
          <cell r="C130">
            <v>12.5</v>
          </cell>
          <cell r="D130">
            <v>12.5</v>
          </cell>
          <cell r="E130">
            <v>12.5</v>
          </cell>
          <cell r="F130">
            <v>12.5</v>
          </cell>
          <cell r="G130">
            <v>12.5</v>
          </cell>
          <cell r="H130">
            <v>12.5</v>
          </cell>
          <cell r="I130">
            <v>12.5</v>
          </cell>
          <cell r="J130">
            <v>12.5</v>
          </cell>
          <cell r="K130">
            <v>12.5</v>
          </cell>
          <cell r="L130">
            <v>12.5</v>
          </cell>
          <cell r="M130">
            <v>12.5</v>
          </cell>
          <cell r="N130">
            <v>12.5</v>
          </cell>
          <cell r="O130">
            <v>12.5</v>
          </cell>
          <cell r="P130">
            <v>12.5</v>
          </cell>
          <cell r="Q130">
            <v>12.5</v>
          </cell>
          <cell r="R130">
            <v>12.5</v>
          </cell>
          <cell r="S130">
            <v>12.5</v>
          </cell>
          <cell r="T130">
            <v>12.5</v>
          </cell>
          <cell r="AK130">
            <v>103</v>
          </cell>
          <cell r="AL130" t="str">
            <v>VIVALDO MEDEIROS</v>
          </cell>
        </row>
        <row r="131">
          <cell r="A131" t="str">
            <v>TA-5352</v>
          </cell>
          <cell r="B131">
            <v>16.5</v>
          </cell>
          <cell r="C131">
            <v>16.5</v>
          </cell>
          <cell r="D131">
            <v>16.5</v>
          </cell>
          <cell r="E131">
            <v>16.5</v>
          </cell>
          <cell r="F131">
            <v>16.5</v>
          </cell>
          <cell r="G131">
            <v>16.5</v>
          </cell>
          <cell r="H131">
            <v>16.5</v>
          </cell>
          <cell r="I131">
            <v>16.5</v>
          </cell>
          <cell r="J131">
            <v>16.5</v>
          </cell>
          <cell r="K131">
            <v>16.5</v>
          </cell>
          <cell r="L131">
            <v>16.5</v>
          </cell>
          <cell r="M131">
            <v>16.5</v>
          </cell>
          <cell r="N131">
            <v>16.5</v>
          </cell>
          <cell r="O131">
            <v>16.5</v>
          </cell>
          <cell r="P131">
            <v>16.5</v>
          </cell>
          <cell r="Q131">
            <v>16.5</v>
          </cell>
          <cell r="R131">
            <v>16.5</v>
          </cell>
          <cell r="S131">
            <v>16.5</v>
          </cell>
          <cell r="T131">
            <v>16.5</v>
          </cell>
          <cell r="AK131" t="str">
            <v>104</v>
          </cell>
          <cell r="AL131" t="str">
            <v>SANTINO ALVES MARTINS</v>
          </cell>
        </row>
        <row r="132">
          <cell r="A132" t="str">
            <v>HUH-4532</v>
          </cell>
          <cell r="B132">
            <v>13</v>
          </cell>
          <cell r="C132">
            <v>13</v>
          </cell>
          <cell r="D132">
            <v>13</v>
          </cell>
          <cell r="E132">
            <v>13</v>
          </cell>
          <cell r="F132">
            <v>13</v>
          </cell>
          <cell r="G132">
            <v>13</v>
          </cell>
          <cell r="H132">
            <v>13</v>
          </cell>
          <cell r="I132">
            <v>13</v>
          </cell>
          <cell r="J132">
            <v>13</v>
          </cell>
          <cell r="K132">
            <v>13</v>
          </cell>
          <cell r="L132">
            <v>13</v>
          </cell>
          <cell r="M132">
            <v>13</v>
          </cell>
          <cell r="N132">
            <v>13</v>
          </cell>
          <cell r="O132">
            <v>13</v>
          </cell>
          <cell r="P132">
            <v>13</v>
          </cell>
          <cell r="Q132">
            <v>13</v>
          </cell>
          <cell r="R132">
            <v>13</v>
          </cell>
          <cell r="S132">
            <v>13</v>
          </cell>
          <cell r="T132">
            <v>13</v>
          </cell>
          <cell r="AK132">
            <v>78</v>
          </cell>
          <cell r="AL132" t="str">
            <v>JOAQUIM LOPES DE MENEZES</v>
          </cell>
        </row>
      </sheetData>
      <sheetData sheetId="1">
        <row r="8">
          <cell r="A8" t="str">
            <v>HUC-0652</v>
          </cell>
        </row>
      </sheetData>
      <sheetData sheetId="2">
        <row r="8">
          <cell r="A8" t="str">
            <v>HUC-0652</v>
          </cell>
        </row>
      </sheetData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MLE157"/>
      <sheetName val="Implantação"/>
      <sheetName val="Celas RF"/>
      <sheetName val="ESTUDOS E REFEITÓRIO"/>
      <sheetName val="Apoio RF"/>
      <sheetName val="Oficina e auditório"/>
      <sheetName val="Plan2"/>
      <sheetName val="Plan3"/>
      <sheetName val="RESUMO_AUT1"/>
      <sheetName val="QuQua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"/>
      <sheetName val="JAN"/>
      <sheetName val="FEV"/>
      <sheetName val="MAR"/>
      <sheetName val="ABR"/>
      <sheetName val="MAI"/>
      <sheetName val="JUN"/>
      <sheetName val="JUL"/>
      <sheetName val="AGO"/>
      <sheetName val="SET"/>
      <sheetName val="OUT"/>
      <sheetName val="NOV"/>
      <sheetName val="DEZ"/>
      <sheetName val="MEDIA ANO"/>
      <sheetName val="Loco_sia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AVANÇO FISICO"/>
      <sheetName val="AVANÇO FISICO 2 (2)"/>
      <sheetName val="AVANÇO FISICO 2"/>
      <sheetName val="BOLETIM"/>
      <sheetName val="CHUVAS"/>
      <sheetName val=" INDFIS"/>
      <sheetName val="RELATÓRIO DE SUPERVISÀO "/>
      <sheetName val="9ª MP_BR-459"/>
      <sheetName val="memobranco"/>
      <sheetName val="JUSTIFICATIVA"/>
      <sheetName val="8ª MP_BR-459"/>
      <sheetName val="8ª MP_BR_45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 TOTAL NÃO PRECISA"/>
      <sheetName val="RELATÓRIO- NÃO PRECISA SEET"/>
      <sheetName val="Ofício"/>
      <sheetName val="RESUMO-DVOP"/>
      <sheetName val="Crono Físico-Financeiro "/>
      <sheetName val="Base"/>
      <sheetName val="Imprimação"/>
      <sheetName val="TSD-FOG"/>
      <sheetName val="CBUQ "/>
      <sheetName val="TSS"/>
      <sheetName val="AGREGADOS"/>
      <sheetName val="Mat Asf "/>
      <sheetName val="Corte DMT 600-800"/>
      <sheetName val="Corte DMT 800-1000"/>
      <sheetName val="compact 100%"/>
      <sheetName val="DMT"/>
      <sheetName val="Solo Mole)"/>
      <sheetName val="Enroncamento Pedra Jogada"/>
      <sheetName val="Cerca "/>
      <sheetName val="Transp-Modelo"/>
      <sheetName val="Transporte Escavacao- Modelo"/>
      <sheetName val="CAPACIDADES"/>
    </sheetNames>
    <sheetDataSet>
      <sheetData sheetId="0">
        <row r="37">
          <cell r="E37" t="str">
            <v>Engº  Carlos Antônio de Oliveira</v>
          </cell>
        </row>
      </sheetData>
      <sheetData sheetId="1">
        <row r="37">
          <cell r="E37" t="str">
            <v>Engº  Carlos Antônio de Oliveira</v>
          </cell>
        </row>
      </sheetData>
      <sheetData sheetId="2" refreshError="1">
        <row r="37">
          <cell r="E37" t="str">
            <v>Engº  Carlos Antônio de Oliveira</v>
          </cell>
        </row>
        <row r="38">
          <cell r="E38" t="str">
            <v>Fiscal Port. SEET Nº 041/2004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fício"/>
      <sheetName val="RESUMO-DVOP 4ª MED"/>
      <sheetName val="Reajuste"/>
      <sheetName val="TSS e TSD"/>
      <sheetName val="DMT TERRAPLENAGEM"/>
      <sheetName val="Crono Físico-Financeiro"/>
      <sheetName val="Relatório do Contrato"/>
      <sheetName val="Boletim"/>
      <sheetName val="Cronograma Físico"/>
      <sheetName val="FOTOS"/>
      <sheetName val="Meio fio"/>
      <sheetName val="Transp. de agregados"/>
      <sheetName val="Cubação"/>
      <sheetName val="Compactação leito estrada exist"/>
      <sheetName val="DMT_EV "/>
      <sheetName val="Regula"/>
      <sheetName val="Reforço sub-leito"/>
      <sheetName val="Sub-base"/>
      <sheetName val=" base  "/>
      <sheetName val="OAC2"/>
      <sheetName val="Limpeza da faixa de domínio"/>
      <sheetName val="GRAMA MUDAS"/>
      <sheetName val="Imprimação"/>
      <sheetName val="Cerca"/>
      <sheetName val="secção tipo"/>
      <sheetName val="Dados Contratuais"/>
      <sheetName val="CÁLC.DMT-T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TO"/>
      <sheetName val="Transp com"/>
      <sheetName val="Transp carro"/>
      <sheetName val="Transp esp"/>
      <sheetName val="CRONOGRAMA"/>
      <sheetName val="Gráfico"/>
      <sheetName val="MÃO DE OBRA"/>
      <sheetName val="EQP2"/>
      <sheetName val="02.200.00"/>
      <sheetName val="02.400.00"/>
      <sheetName val="02.530.01"/>
      <sheetName val="03.329.00"/>
      <sheetName val="03.370.00"/>
      <sheetName val="03.940.00"/>
      <sheetName val="04.000.00"/>
      <sheetName val="08.100.00"/>
      <sheetName val="08.101.01"/>
      <sheetName val="08.103.00"/>
      <sheetName val="08.109.00"/>
      <sheetName val="08.300.01"/>
      <sheetName val="08.301.02"/>
      <sheetName val="08.302.01"/>
      <sheetName val="08.302.02"/>
      <sheetName val="08.402.00"/>
      <sheetName val="08.404.00"/>
      <sheetName val="08.409.01"/>
      <sheetName val="08.500.00"/>
      <sheetName val="08.510.00"/>
      <sheetName val="08.900.00"/>
      <sheetName val="08.910.00"/>
      <sheetName val="09.002.00"/>
      <sheetName val="09.002.01"/>
      <sheetName val="09.002.03"/>
      <sheetName val="E.4.12"/>
      <sheetName val="01.200.00"/>
      <sheetName val="09.517.00"/>
      <sheetName val="09.517.02"/>
      <sheetName val="09.512.13"/>
      <sheetName val="09.512.14"/>
      <sheetName val="09.517.03"/>
      <sheetName val="Simulação"/>
      <sheetName val="Resumo"/>
      <sheetName val="EQUIPAMENTO"/>
      <sheetName val="MATERIAL"/>
      <sheetName val="CAPACIDADES"/>
      <sheetName val="Pato BR 116 Icó ( licitação)"/>
    </sheetNames>
    <sheetDataSet>
      <sheetData sheetId="0">
        <row r="11">
          <cell r="A11" t="str">
            <v>02.200.00</v>
          </cell>
          <cell r="B11" t="str">
            <v>SOLO P/BASE DE REMENDO PROFUNDO</v>
          </cell>
          <cell r="D11">
            <v>1021.44</v>
          </cell>
          <cell r="E11" t="str">
            <v>m3</v>
          </cell>
          <cell r="F11">
            <v>1</v>
          </cell>
          <cell r="G11" t="str">
            <v>m3/m3</v>
          </cell>
          <cell r="H11">
            <v>1021.44</v>
          </cell>
          <cell r="I11">
            <v>3.4</v>
          </cell>
          <cell r="J11">
            <v>3472.9</v>
          </cell>
        </row>
        <row r="12">
          <cell r="A12" t="str">
            <v>02.400.00</v>
          </cell>
          <cell r="B12" t="str">
            <v>PINTURA DE LIGAÇÃO</v>
          </cell>
          <cell r="D12">
            <v>77824</v>
          </cell>
          <cell r="E12" t="str">
            <v>m2</v>
          </cell>
          <cell r="F12">
            <v>1</v>
          </cell>
          <cell r="G12" t="str">
            <v>m2/m2</v>
          </cell>
          <cell r="H12">
            <v>77824</v>
          </cell>
          <cell r="I12">
            <v>0.65</v>
          </cell>
          <cell r="J12">
            <v>50585.599999999999</v>
          </cell>
        </row>
        <row r="13">
          <cell r="A13" t="str">
            <v>02.530.01</v>
          </cell>
          <cell r="B13" t="str">
            <v>MISTURA BETUMINOSA USINADO A FRIO</v>
          </cell>
          <cell r="D13">
            <v>5970.5599999999995</v>
          </cell>
          <cell r="E13" t="str">
            <v>m3</v>
          </cell>
          <cell r="F13">
            <v>1</v>
          </cell>
          <cell r="G13" t="str">
            <v>m3/m3</v>
          </cell>
          <cell r="H13">
            <v>5970.5599999999995</v>
          </cell>
          <cell r="I13">
            <v>209.26</v>
          </cell>
          <cell r="J13">
            <v>1249399.3899999999</v>
          </cell>
        </row>
        <row r="14">
          <cell r="A14" t="str">
            <v>03.329.00</v>
          </cell>
          <cell r="B14" t="str">
            <v>CONCRETO DE CIMENTO PORTLAND</v>
          </cell>
          <cell r="D14">
            <v>300</v>
          </cell>
          <cell r="E14" t="str">
            <v>m</v>
          </cell>
          <cell r="F14">
            <v>5.5E-2</v>
          </cell>
          <cell r="G14" t="str">
            <v>m3/m</v>
          </cell>
          <cell r="H14">
            <v>16.5</v>
          </cell>
          <cell r="I14">
            <v>123.85000000000001</v>
          </cell>
          <cell r="J14">
            <v>2043.53</v>
          </cell>
        </row>
        <row r="15">
          <cell r="A15" t="str">
            <v>03.370.00</v>
          </cell>
          <cell r="B15" t="str">
            <v>FORMAS</v>
          </cell>
          <cell r="D15">
            <v>300</v>
          </cell>
          <cell r="E15" t="str">
            <v>m</v>
          </cell>
          <cell r="F15">
            <v>0.6</v>
          </cell>
          <cell r="G15" t="str">
            <v>m2/m</v>
          </cell>
          <cell r="H15">
            <v>180</v>
          </cell>
          <cell r="I15">
            <v>23.6</v>
          </cell>
          <cell r="J15">
            <v>4248</v>
          </cell>
        </row>
        <row r="16">
          <cell r="A16" t="str">
            <v>03.940.00</v>
          </cell>
          <cell r="B16" t="str">
            <v>REATERRO APILOADO</v>
          </cell>
          <cell r="D16">
            <v>300</v>
          </cell>
          <cell r="E16" t="str">
            <v>m</v>
          </cell>
          <cell r="F16">
            <v>7.4999999999999997E-3</v>
          </cell>
          <cell r="G16" t="str">
            <v>m3/m</v>
          </cell>
          <cell r="H16">
            <v>2.25</v>
          </cell>
          <cell r="I16">
            <v>3.95</v>
          </cell>
          <cell r="J16">
            <v>8.89</v>
          </cell>
        </row>
        <row r="17">
          <cell r="A17" t="str">
            <v>04.000.00</v>
          </cell>
          <cell r="B17" t="str">
            <v>ESCAVAÇÃO MANUAL</v>
          </cell>
          <cell r="D17">
            <v>300</v>
          </cell>
          <cell r="E17" t="str">
            <v>m</v>
          </cell>
          <cell r="F17">
            <v>0.11899999999999999</v>
          </cell>
          <cell r="G17" t="str">
            <v>m3/m</v>
          </cell>
          <cell r="H17">
            <v>35.700000000000003</v>
          </cell>
          <cell r="I17">
            <v>9.6199999999999992</v>
          </cell>
          <cell r="J17">
            <v>343.43</v>
          </cell>
        </row>
        <row r="18">
          <cell r="A18" t="str">
            <v>08.100.00</v>
          </cell>
          <cell r="B18" t="str">
            <v>TAPA BURACO</v>
          </cell>
          <cell r="D18">
            <v>608</v>
          </cell>
          <cell r="E18" t="str">
            <v>kmf</v>
          </cell>
          <cell r="F18">
            <v>6.2</v>
          </cell>
          <cell r="G18" t="str">
            <v>m3/kmf</v>
          </cell>
          <cell r="H18">
            <v>3769.6</v>
          </cell>
          <cell r="I18">
            <v>71.87</v>
          </cell>
          <cell r="J18">
            <v>270921.15000000002</v>
          </cell>
        </row>
        <row r="19">
          <cell r="A19" t="str">
            <v>08.101.01</v>
          </cell>
          <cell r="B19" t="str">
            <v>REMENDO PROFUNDO C/.DEM. MANUAL</v>
          </cell>
          <cell r="D19">
            <v>608</v>
          </cell>
          <cell r="E19" t="str">
            <v>kmf</v>
          </cell>
          <cell r="F19">
            <v>2.1</v>
          </cell>
          <cell r="G19" t="str">
            <v>m3/kmf</v>
          </cell>
          <cell r="H19">
            <v>1276.8</v>
          </cell>
          <cell r="I19">
            <v>76.97</v>
          </cell>
          <cell r="J19">
            <v>98275.3</v>
          </cell>
        </row>
        <row r="20">
          <cell r="A20" t="str">
            <v>08.103.00</v>
          </cell>
          <cell r="B20" t="str">
            <v>SELAGEM DE TRINCAS</v>
          </cell>
          <cell r="D20">
            <v>608</v>
          </cell>
          <cell r="E20" t="str">
            <v>kmf</v>
          </cell>
          <cell r="F20">
            <v>116</v>
          </cell>
          <cell r="G20" t="str">
            <v>l/kmf</v>
          </cell>
          <cell r="H20">
            <v>70528</v>
          </cell>
          <cell r="I20">
            <v>1.43</v>
          </cell>
          <cell r="J20">
            <v>100855.03999999999</v>
          </cell>
        </row>
        <row r="21">
          <cell r="A21" t="str">
            <v>08.109.00</v>
          </cell>
          <cell r="B21" t="str">
            <v>CORREÇÃO DE DEF.C/MIST.BET. A FRIO</v>
          </cell>
          <cell r="D21">
            <v>608</v>
          </cell>
          <cell r="E21" t="str">
            <v>kmf</v>
          </cell>
          <cell r="F21">
            <v>3.2</v>
          </cell>
          <cell r="G21" t="str">
            <v>m3/kmf</v>
          </cell>
          <cell r="H21">
            <v>1945.6</v>
          </cell>
          <cell r="I21">
            <v>21.65</v>
          </cell>
          <cell r="J21">
            <v>42122.239999999998</v>
          </cell>
        </row>
        <row r="22">
          <cell r="A22" t="str">
            <v>08.300.01</v>
          </cell>
          <cell r="B22" t="str">
            <v>LIMPEZA DE SARJETA E MEIO FIO</v>
          </cell>
          <cell r="D22">
            <v>558900</v>
          </cell>
          <cell r="E22" t="str">
            <v>m</v>
          </cell>
          <cell r="F22">
            <v>1</v>
          </cell>
          <cell r="G22" t="str">
            <v>m/m</v>
          </cell>
          <cell r="H22">
            <v>558900</v>
          </cell>
          <cell r="I22">
            <v>0.13</v>
          </cell>
          <cell r="J22">
            <v>72657</v>
          </cell>
        </row>
        <row r="23">
          <cell r="A23" t="str">
            <v>08.301.02</v>
          </cell>
          <cell r="B23" t="str">
            <v>LIMPEZA DE VALA DE DRENAGEM</v>
          </cell>
          <cell r="D23">
            <v>46000</v>
          </cell>
          <cell r="E23" t="str">
            <v>m</v>
          </cell>
          <cell r="F23">
            <v>0.5</v>
          </cell>
          <cell r="G23" t="str">
            <v>m/m</v>
          </cell>
          <cell r="H23">
            <v>23000</v>
          </cell>
          <cell r="I23">
            <v>0.77</v>
          </cell>
          <cell r="J23">
            <v>17710</v>
          </cell>
        </row>
        <row r="24">
          <cell r="A24" t="str">
            <v>08.302.01</v>
          </cell>
          <cell r="B24" t="str">
            <v>LIMPEZA DE BUEIRO</v>
          </cell>
          <cell r="D24">
            <v>480</v>
          </cell>
          <cell r="E24" t="str">
            <v>ud</v>
          </cell>
          <cell r="F24">
            <v>1</v>
          </cell>
          <cell r="G24" t="str">
            <v>m3/ud</v>
          </cell>
          <cell r="H24">
            <v>480</v>
          </cell>
          <cell r="I24">
            <v>4.26</v>
          </cell>
          <cell r="J24">
            <v>2044.8</v>
          </cell>
        </row>
        <row r="25">
          <cell r="A25" t="str">
            <v>08.302.02</v>
          </cell>
          <cell r="B25" t="str">
            <v>DESOBSTRUÇÃO DE BUEIRO</v>
          </cell>
          <cell r="D25">
            <v>480</v>
          </cell>
          <cell r="E25" t="str">
            <v>ud</v>
          </cell>
          <cell r="F25">
            <v>0.5</v>
          </cell>
          <cell r="G25" t="str">
            <v>m3/ud</v>
          </cell>
          <cell r="H25">
            <v>240</v>
          </cell>
          <cell r="I25">
            <v>12.38</v>
          </cell>
          <cell r="J25">
            <v>2971.2</v>
          </cell>
        </row>
        <row r="26">
          <cell r="A26" t="str">
            <v>08.402.00</v>
          </cell>
          <cell r="B26" t="str">
            <v>CAIAÇÃO(M. FIO/SARJ./GUARDA CORPO)</v>
          </cell>
          <cell r="D26">
            <v>559688.30000000005</v>
          </cell>
          <cell r="E26" t="str">
            <v>m</v>
          </cell>
          <cell r="F26">
            <v>0.69999998213291215</v>
          </cell>
          <cell r="G26" t="str">
            <v>m2/m</v>
          </cell>
          <cell r="H26">
            <v>391781.8</v>
          </cell>
          <cell r="I26">
            <v>0.68700000000000006</v>
          </cell>
          <cell r="J26">
            <v>269154.09999999998</v>
          </cell>
        </row>
        <row r="27">
          <cell r="A27" t="str">
            <v>08.404.00</v>
          </cell>
          <cell r="B27" t="str">
            <v>RECOMP. TOTAL DE CERCA DE CONCRETO</v>
          </cell>
          <cell r="D27">
            <v>608000</v>
          </cell>
          <cell r="E27" t="str">
            <v>m</v>
          </cell>
          <cell r="F27">
            <v>0.05</v>
          </cell>
          <cell r="G27" t="str">
            <v>m/m</v>
          </cell>
          <cell r="H27">
            <v>30400</v>
          </cell>
          <cell r="I27">
            <v>4.6100000000000003</v>
          </cell>
          <cell r="J27">
            <v>140144</v>
          </cell>
        </row>
        <row r="28">
          <cell r="A28" t="str">
            <v>08.409.01</v>
          </cell>
          <cell r="B28" t="str">
            <v>LIMPEZA DE PLACA DE SINALIZAÇÃO</v>
          </cell>
          <cell r="D28">
            <v>500</v>
          </cell>
          <cell r="E28" t="str">
            <v>m2</v>
          </cell>
          <cell r="F28">
            <v>1</v>
          </cell>
          <cell r="G28" t="str">
            <v>m2/m2</v>
          </cell>
          <cell r="H28">
            <v>500</v>
          </cell>
          <cell r="I28">
            <v>2.21</v>
          </cell>
          <cell r="J28">
            <v>1105</v>
          </cell>
        </row>
        <row r="29">
          <cell r="A29" t="str">
            <v>08.500.00</v>
          </cell>
          <cell r="B29" t="str">
            <v>RECOMPOSIÇÃO MANUAL DE ATERRO</v>
          </cell>
          <cell r="D29">
            <v>304</v>
          </cell>
          <cell r="E29" t="str">
            <v>km</v>
          </cell>
          <cell r="F29">
            <v>6.8</v>
          </cell>
          <cell r="G29" t="str">
            <v>m3/km</v>
          </cell>
          <cell r="H29">
            <v>2067.1999999999998</v>
          </cell>
          <cell r="I29">
            <v>17.55</v>
          </cell>
          <cell r="J29">
            <v>36279.360000000001</v>
          </cell>
        </row>
        <row r="30">
          <cell r="A30" t="str">
            <v>08.510.00</v>
          </cell>
          <cell r="B30" t="str">
            <v>REMOÇÃO MANUAL DE BARREIRA</v>
          </cell>
          <cell r="D30">
            <v>304</v>
          </cell>
          <cell r="E30" t="str">
            <v>km</v>
          </cell>
          <cell r="F30">
            <v>8.5</v>
          </cell>
          <cell r="G30" t="str">
            <v>m3/km</v>
          </cell>
          <cell r="H30">
            <v>2584</v>
          </cell>
          <cell r="I30">
            <v>9.86</v>
          </cell>
          <cell r="J30">
            <v>25478.240000000002</v>
          </cell>
        </row>
        <row r="31">
          <cell r="A31" t="str">
            <v>08.900.00</v>
          </cell>
          <cell r="B31" t="str">
            <v>ROÇADA MANUAL</v>
          </cell>
          <cell r="D31">
            <v>304</v>
          </cell>
          <cell r="E31" t="str">
            <v>km</v>
          </cell>
          <cell r="F31">
            <v>1</v>
          </cell>
          <cell r="G31" t="str">
            <v>ha/km</v>
          </cell>
          <cell r="H31">
            <v>304</v>
          </cell>
          <cell r="I31">
            <v>355</v>
          </cell>
          <cell r="J31">
            <v>107920</v>
          </cell>
        </row>
        <row r="32">
          <cell r="A32" t="str">
            <v>08.910.00</v>
          </cell>
          <cell r="B32" t="str">
            <v>CAPINA MANUAL</v>
          </cell>
          <cell r="D32">
            <v>444736</v>
          </cell>
          <cell r="E32" t="str">
            <v>m2</v>
          </cell>
          <cell r="F32">
            <v>1.6</v>
          </cell>
          <cell r="G32" t="str">
            <v>m2/m</v>
          </cell>
          <cell r="H32">
            <v>711577.59999999998</v>
          </cell>
          <cell r="I32">
            <v>0.13</v>
          </cell>
          <cell r="J32">
            <v>92505.09</v>
          </cell>
        </row>
        <row r="33">
          <cell r="A33" t="str">
            <v>09.002.00</v>
          </cell>
          <cell r="B33" t="str">
            <v>TRANSP. EM CAMINHÃO BASCUL. 5 M3 (8,8 T)</v>
          </cell>
          <cell r="G33" t="str">
            <v>t.km</v>
          </cell>
          <cell r="H33">
            <v>876870.11</v>
          </cell>
          <cell r="I33">
            <v>0.22</v>
          </cell>
          <cell r="J33">
            <v>192911.42</v>
          </cell>
        </row>
        <row r="34">
          <cell r="A34" t="str">
            <v>09.002.01</v>
          </cell>
          <cell r="B34" t="str">
            <v>TRANSP. CAMINHÃO  CARROCERIA DE 4T</v>
          </cell>
          <cell r="G34" t="str">
            <v>t.km</v>
          </cell>
          <cell r="H34">
            <v>54989.22</v>
          </cell>
          <cell r="I34">
            <v>0.46</v>
          </cell>
          <cell r="J34">
            <v>25295.040000000001</v>
          </cell>
        </row>
        <row r="35">
          <cell r="A35" t="str">
            <v>09.002.03</v>
          </cell>
          <cell r="B35" t="str">
            <v>TRANSP. ESPECIAL EM BASC. DE 4,0 M3</v>
          </cell>
          <cell r="G35" t="str">
            <v>t.km</v>
          </cell>
          <cell r="H35">
            <v>766092.03839999996</v>
          </cell>
          <cell r="I35">
            <v>0.35</v>
          </cell>
          <cell r="J35">
            <v>268132.21000000002</v>
          </cell>
        </row>
        <row r="36">
          <cell r="A36" t="str">
            <v>E.4.12</v>
          </cell>
          <cell r="B36" t="str">
            <v>AUTOMÓVEL SEDAN</v>
          </cell>
          <cell r="D36">
            <v>12</v>
          </cell>
          <cell r="E36" t="str">
            <v>mês</v>
          </cell>
          <cell r="F36">
            <v>1</v>
          </cell>
          <cell r="G36" t="str">
            <v>mês/mês</v>
          </cell>
          <cell r="H36">
            <v>12</v>
          </cell>
          <cell r="I36">
            <v>2189.5500000000002</v>
          </cell>
          <cell r="J36">
            <v>26274.6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/>
      <sheetData sheetId="44" refreshError="1"/>
      <sheetData sheetId="45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B PESSOAL"/>
      <sheetName val="ch eqto ADOTADO"/>
      <sheetName val="lote 02"/>
      <sheetName val="lote 04"/>
      <sheetName val="Tab. Rec."/>
      <sheetName val="BD Equip."/>
      <sheetName val="desp"/>
      <sheetName val="PU CONTAS"/>
      <sheetName val="Flux Obra"/>
      <sheetName val="Crono"/>
      <sheetName val="Res ABC"/>
      <sheetName val="ABC-MO"/>
      <sheetName val="ABC-Eq1"/>
      <sheetName val="ABC-Eq2"/>
      <sheetName val="ABC-Mat"/>
      <sheetName val="ABC-Cx"/>
      <sheetName val="ABC-Sub"/>
      <sheetName val="RES EQUIP"/>
      <sheetName val="RES PESSOAL"/>
      <sheetName val="CS"/>
      <sheetName val="RC"/>
      <sheetName val="PU"/>
      <sheetName val="Sup"/>
      <sheetName val="Adm"/>
      <sheetName val="Cant"/>
      <sheetName val="SG"/>
      <sheetName val="T-ST-L"/>
      <sheetName val="Sinal"/>
      <sheetName val="INV"/>
      <sheetName val="Man"/>
      <sheetName val="Mob-Des"/>
      <sheetName val="x1"/>
      <sheetName val="x4"/>
      <sheetName val="x2"/>
      <sheetName val="x3"/>
      <sheetName val="x7"/>
      <sheetName val="x5"/>
      <sheetName val="x10"/>
      <sheetName val="x11"/>
      <sheetName val="x12"/>
      <sheetName val="x23"/>
      <sheetName val="x24"/>
      <sheetName val="x25"/>
      <sheetName val="x15"/>
      <sheetName val="x27"/>
      <sheetName val="x17"/>
      <sheetName val="x20"/>
      <sheetName val="16"/>
      <sheetName val="dren"/>
      <sheetName val="oac"/>
      <sheetName val="18"/>
      <sheetName val="prot amb"/>
      <sheetName val="oc sin"/>
      <sheetName val="Custo da Areia"/>
      <sheetName val="9"/>
      <sheetName val="IN"/>
      <sheetName val="bt"/>
      <sheetName val="6"/>
      <sheetName val="21 (2)"/>
      <sheetName val="26"/>
      <sheetName val="XX"/>
      <sheetName val="26 (2)"/>
      <sheetName val="16 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>
        <row r="1">
          <cell r="A1" t="str">
            <v>BANCO DE DADOS</v>
          </cell>
        </row>
        <row r="2">
          <cell r="A2" t="str">
            <v>PARA DETERMINAÇÃO DA QUANTIDADE</v>
          </cell>
        </row>
        <row r="3">
          <cell r="A3" t="str">
            <v xml:space="preserve">DE EQUIPAMENTOS DE ACORDO COM </v>
          </cell>
        </row>
        <row r="4">
          <cell r="A4" t="str">
            <v>HORAS TRABALHADAS E TURNO</v>
          </cell>
        </row>
        <row r="5">
          <cell r="A5" t="str">
            <v>PARA 01 TURNO</v>
          </cell>
        </row>
        <row r="6">
          <cell r="A6" t="str">
            <v>HORAS TRAB.</v>
          </cell>
          <cell r="B6" t="str">
            <v>N° EQUIP.</v>
          </cell>
        </row>
        <row r="7">
          <cell r="A7">
            <v>0</v>
          </cell>
          <cell r="B7">
            <v>0</v>
          </cell>
        </row>
        <row r="8">
          <cell r="A8">
            <v>10</v>
          </cell>
          <cell r="B8">
            <v>1</v>
          </cell>
        </row>
        <row r="9">
          <cell r="A9">
            <v>100</v>
          </cell>
          <cell r="B9">
            <v>1</v>
          </cell>
        </row>
        <row r="10">
          <cell r="A10">
            <v>200</v>
          </cell>
          <cell r="B10">
            <v>1</v>
          </cell>
        </row>
        <row r="11">
          <cell r="A11">
            <v>220</v>
          </cell>
          <cell r="B11">
            <v>1</v>
          </cell>
        </row>
        <row r="12">
          <cell r="A12">
            <v>225</v>
          </cell>
          <cell r="B12">
            <v>2</v>
          </cell>
        </row>
        <row r="13">
          <cell r="A13">
            <v>300</v>
          </cell>
          <cell r="B13">
            <v>2</v>
          </cell>
        </row>
        <row r="14">
          <cell r="A14">
            <v>400</v>
          </cell>
          <cell r="B14">
            <v>2</v>
          </cell>
        </row>
        <row r="15">
          <cell r="A15">
            <v>440</v>
          </cell>
          <cell r="B15">
            <v>2</v>
          </cell>
        </row>
        <row r="16">
          <cell r="A16">
            <v>450</v>
          </cell>
          <cell r="B16">
            <v>3</v>
          </cell>
        </row>
        <row r="17">
          <cell r="A17">
            <v>460</v>
          </cell>
          <cell r="B17">
            <v>3</v>
          </cell>
        </row>
        <row r="18">
          <cell r="A18">
            <v>470</v>
          </cell>
          <cell r="B18">
            <v>3</v>
          </cell>
        </row>
        <row r="19">
          <cell r="A19">
            <v>480</v>
          </cell>
          <cell r="B19">
            <v>3</v>
          </cell>
        </row>
        <row r="20">
          <cell r="A20">
            <v>490</v>
          </cell>
          <cell r="B20">
            <v>3</v>
          </cell>
        </row>
        <row r="21">
          <cell r="A21">
            <v>500</v>
          </cell>
          <cell r="B21">
            <v>3</v>
          </cell>
        </row>
        <row r="22">
          <cell r="A22">
            <v>600</v>
          </cell>
          <cell r="B22">
            <v>3</v>
          </cell>
        </row>
        <row r="23">
          <cell r="A23">
            <v>660</v>
          </cell>
          <cell r="B23">
            <v>3</v>
          </cell>
        </row>
        <row r="24">
          <cell r="A24">
            <v>675</v>
          </cell>
          <cell r="B24">
            <v>4</v>
          </cell>
        </row>
        <row r="25">
          <cell r="A25">
            <v>680</v>
          </cell>
          <cell r="B25">
            <v>4</v>
          </cell>
        </row>
        <row r="26">
          <cell r="A26">
            <v>690</v>
          </cell>
          <cell r="B26">
            <v>4</v>
          </cell>
        </row>
        <row r="27">
          <cell r="A27">
            <v>700</v>
          </cell>
          <cell r="B27">
            <v>4</v>
          </cell>
        </row>
        <row r="28">
          <cell r="A28">
            <v>800</v>
          </cell>
          <cell r="B28">
            <v>4</v>
          </cell>
        </row>
        <row r="29">
          <cell r="A29">
            <v>880</v>
          </cell>
          <cell r="B29">
            <v>4</v>
          </cell>
        </row>
        <row r="30">
          <cell r="A30">
            <v>890</v>
          </cell>
          <cell r="B30">
            <v>4</v>
          </cell>
        </row>
        <row r="31">
          <cell r="A31">
            <v>900</v>
          </cell>
          <cell r="B31">
            <v>5</v>
          </cell>
        </row>
        <row r="32">
          <cell r="A32">
            <v>1000</v>
          </cell>
          <cell r="B32">
            <v>5</v>
          </cell>
        </row>
        <row r="33">
          <cell r="A33">
            <v>1100</v>
          </cell>
          <cell r="B33">
            <v>5</v>
          </cell>
        </row>
        <row r="34">
          <cell r="A34">
            <v>1110</v>
          </cell>
          <cell r="B34">
            <v>6</v>
          </cell>
        </row>
        <row r="35">
          <cell r="A35">
            <v>1120</v>
          </cell>
          <cell r="B35">
            <v>6</v>
          </cell>
        </row>
        <row r="36">
          <cell r="A36">
            <v>1130</v>
          </cell>
          <cell r="B36">
            <v>6</v>
          </cell>
        </row>
        <row r="37">
          <cell r="A37">
            <v>1140</v>
          </cell>
          <cell r="B37">
            <v>6</v>
          </cell>
        </row>
        <row r="38">
          <cell r="A38">
            <v>1150</v>
          </cell>
          <cell r="B38">
            <v>6</v>
          </cell>
        </row>
        <row r="39">
          <cell r="A39">
            <v>1160</v>
          </cell>
          <cell r="B39">
            <v>6</v>
          </cell>
        </row>
        <row r="40">
          <cell r="A40">
            <v>1170</v>
          </cell>
          <cell r="B40">
            <v>6</v>
          </cell>
        </row>
        <row r="41">
          <cell r="A41">
            <v>1180</v>
          </cell>
          <cell r="B41">
            <v>6</v>
          </cell>
        </row>
        <row r="42">
          <cell r="A42">
            <v>1190</v>
          </cell>
          <cell r="B42">
            <v>6</v>
          </cell>
        </row>
        <row r="43">
          <cell r="A43">
            <v>1200</v>
          </cell>
          <cell r="B43">
            <v>6</v>
          </cell>
        </row>
        <row r="44">
          <cell r="A44">
            <v>1320</v>
          </cell>
          <cell r="B44">
            <v>6</v>
          </cell>
        </row>
        <row r="45">
          <cell r="A45">
            <v>1400</v>
          </cell>
          <cell r="B45">
            <v>7</v>
          </cell>
        </row>
        <row r="46">
          <cell r="A46">
            <v>1500</v>
          </cell>
          <cell r="B46">
            <v>8</v>
          </cell>
        </row>
        <row r="47">
          <cell r="A47">
            <v>1600</v>
          </cell>
          <cell r="B47">
            <v>8</v>
          </cell>
        </row>
        <row r="48">
          <cell r="A48">
            <v>1700</v>
          </cell>
          <cell r="B48">
            <v>9</v>
          </cell>
        </row>
        <row r="49">
          <cell r="A49">
            <v>1800</v>
          </cell>
          <cell r="B49">
            <v>9</v>
          </cell>
        </row>
        <row r="50">
          <cell r="A50">
            <v>1900</v>
          </cell>
          <cell r="B50">
            <v>10</v>
          </cell>
        </row>
        <row r="51">
          <cell r="A51">
            <v>2000</v>
          </cell>
          <cell r="B51">
            <v>10</v>
          </cell>
        </row>
        <row r="52">
          <cell r="A52">
            <v>2100</v>
          </cell>
          <cell r="B52">
            <v>11</v>
          </cell>
        </row>
        <row r="53">
          <cell r="A53">
            <v>2200</v>
          </cell>
          <cell r="B53">
            <v>11</v>
          </cell>
        </row>
        <row r="54">
          <cell r="A54">
            <v>2300</v>
          </cell>
          <cell r="B54">
            <v>12</v>
          </cell>
        </row>
        <row r="55">
          <cell r="A55">
            <v>2400</v>
          </cell>
          <cell r="B55">
            <v>12</v>
          </cell>
        </row>
        <row r="56">
          <cell r="A56">
            <v>2500</v>
          </cell>
          <cell r="B56">
            <v>13</v>
          </cell>
        </row>
        <row r="57">
          <cell r="A57">
            <v>2600</v>
          </cell>
          <cell r="B57">
            <v>13</v>
          </cell>
        </row>
        <row r="58">
          <cell r="A58">
            <v>2700</v>
          </cell>
          <cell r="B58">
            <v>14</v>
          </cell>
        </row>
        <row r="59">
          <cell r="A59">
            <v>2800</v>
          </cell>
          <cell r="B59">
            <v>14</v>
          </cell>
        </row>
        <row r="60">
          <cell r="A60">
            <v>2900</v>
          </cell>
          <cell r="B60">
            <v>15</v>
          </cell>
        </row>
        <row r="61">
          <cell r="A61">
            <v>3000</v>
          </cell>
          <cell r="B61">
            <v>15</v>
          </cell>
        </row>
        <row r="62">
          <cell r="A62">
            <v>3100</v>
          </cell>
          <cell r="B62">
            <v>16</v>
          </cell>
        </row>
        <row r="63">
          <cell r="A63">
            <v>3200</v>
          </cell>
          <cell r="B63">
            <v>16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uQuant"/>
    </sheetNames>
    <sheetDataSet>
      <sheetData sheetId="0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TO"/>
      <sheetName val="VALE "/>
      <sheetName val="JANEIRO"/>
      <sheetName val="FEVEREIRO"/>
      <sheetName val="MARÇO"/>
      <sheetName val="ABRIL"/>
      <sheetName val="MAIO"/>
      <sheetName val="QuQuant"/>
      <sheetName val="qorcamentodnerL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E 2003 "/>
      <sheetName val="PROPOSTAS ENTREGUES_2002"/>
      <sheetName val="CONTROLE 2004"/>
      <sheetName val="ÍNDICE DE PROPOSTAS"/>
      <sheetName val="ETIQUETA"/>
      <sheetName val="ETIQUETA (2)"/>
      <sheetName val="FRENTE"/>
      <sheetName val="VERSO"/>
      <sheetName val="PROJE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SCEGERAL"/>
      <sheetName val="CONSIDCE"/>
      <sheetName val="PCUSTCE"/>
      <sheetName val="PCUSTCE1"/>
      <sheetName val="PCUSTCE2"/>
      <sheetName val="BALANCETECE"/>
      <sheetName val="BALANCETEC1"/>
      <sheetName val="BALANCETEC2"/>
      <sheetName val="BALANCETCEG"/>
      <sheetName val="BALANCETCE1A"/>
      <sheetName val="BALANCETCE2A"/>
      <sheetName val="PSCE1"/>
      <sheetName val="PSCE2 "/>
      <sheetName val="ADM1CE1"/>
      <sheetName val="ADM1CE2"/>
      <sheetName val="ADM1CEG"/>
      <sheetName val="DADMCE12"/>
      <sheetName val="DEADMCET"/>
      <sheetName val="PRODCEG"/>
      <sheetName val="PRODCE2"/>
      <sheetName val="PRODCE1"/>
      <sheetName val="SALJURCE1 (2)"/>
      <sheetName val="SALJURCE2 (2)"/>
      <sheetName val="PRDTOTCE"/>
      <sheetName val="EQPTTCE2"/>
      <sheetName val="EQPTTCE1"/>
      <sheetName val="EQPTTCE"/>
      <sheetName val="EQPTPCE1"/>
      <sheetName val="EQPTPCE2"/>
      <sheetName val="COMTCE"/>
      <sheetName val="COMTCE1"/>
      <sheetName val="COMTCE2"/>
      <sheetName val="CBEQPCE2"/>
      <sheetName val="CBEQPCE1"/>
      <sheetName val="ADMTOTCE"/>
      <sheetName val="ADM2CEG"/>
      <sheetName val="ADM2CE1"/>
      <sheetName val="ADM2CE2"/>
      <sheetName val="MATCE1CE2"/>
      <sheetName val="AUX1"/>
      <sheetName val="QuQuant"/>
      <sheetName val="PATO"/>
      <sheetName val="RESUMO-DVOP 4ª MED"/>
      <sheetName val="PROJETO"/>
      <sheetName val="Ofício"/>
    </sheetNames>
    <sheetDataSet>
      <sheetData sheetId="0">
        <row r="7">
          <cell r="A7" t="str">
            <v>Até Set/98</v>
          </cell>
          <cell r="B7" t="str">
            <v>P</v>
          </cell>
          <cell r="C7">
            <v>809322.21</v>
          </cell>
          <cell r="D7">
            <v>1368318.72</v>
          </cell>
          <cell r="E7">
            <v>722494.58000000007</v>
          </cell>
          <cell r="F7">
            <v>233143.16999999998</v>
          </cell>
          <cell r="G7">
            <v>103856.15</v>
          </cell>
          <cell r="H7">
            <v>179974.61</v>
          </cell>
          <cell r="I7">
            <v>3417109.4399999995</v>
          </cell>
          <cell r="J7">
            <v>319073.62</v>
          </cell>
          <cell r="K7">
            <v>142134.81</v>
          </cell>
          <cell r="L7">
            <v>246308.45</v>
          </cell>
          <cell r="M7">
            <v>0</v>
          </cell>
          <cell r="N7">
            <v>726180.86</v>
          </cell>
          <cell r="O7">
            <v>402945</v>
          </cell>
          <cell r="P7">
            <v>280013</v>
          </cell>
          <cell r="Q7">
            <v>282607.61</v>
          </cell>
          <cell r="R7">
            <v>561397.63</v>
          </cell>
          <cell r="S7">
            <v>2960660.98</v>
          </cell>
          <cell r="T7">
            <v>298510</v>
          </cell>
          <cell r="U7">
            <v>437302.58</v>
          </cell>
          <cell r="V7">
            <v>3696473.56</v>
          </cell>
          <cell r="W7">
            <v>7113583</v>
          </cell>
          <cell r="X7">
            <v>6030646.4499999993</v>
          </cell>
          <cell r="Y7">
            <v>197524.95</v>
          </cell>
          <cell r="AA7">
            <v>6228171.3999999994</v>
          </cell>
          <cell r="AB7">
            <v>-885411.60000000056</v>
          </cell>
          <cell r="AC7">
            <v>-221352.89999999991</v>
          </cell>
          <cell r="AD7">
            <v>39910.387499999997</v>
          </cell>
          <cell r="AE7">
            <v>283201</v>
          </cell>
          <cell r="AF7">
            <v>101758.4875000001</v>
          </cell>
          <cell r="AG7">
            <v>-987170.08750000037</v>
          </cell>
        </row>
        <row r="8">
          <cell r="B8" t="str">
            <v>R</v>
          </cell>
          <cell r="C8">
            <v>809322.21</v>
          </cell>
          <cell r="D8">
            <v>1368318.72</v>
          </cell>
          <cell r="E8">
            <v>722494.58000000007</v>
          </cell>
          <cell r="F8">
            <v>233143.16999999998</v>
          </cell>
          <cell r="G8">
            <v>103856.15</v>
          </cell>
          <cell r="H8">
            <v>179974.61</v>
          </cell>
          <cell r="I8">
            <v>3417109.4399999995</v>
          </cell>
          <cell r="J8">
            <v>319073.62</v>
          </cell>
          <cell r="K8">
            <v>142134.81</v>
          </cell>
          <cell r="L8">
            <v>246308.45</v>
          </cell>
          <cell r="N8">
            <v>726180.86</v>
          </cell>
          <cell r="O8">
            <v>402945</v>
          </cell>
          <cell r="P8">
            <v>280013</v>
          </cell>
          <cell r="Q8">
            <v>282607.61</v>
          </cell>
          <cell r="R8">
            <v>561397.63</v>
          </cell>
          <cell r="S8">
            <v>2960660.98</v>
          </cell>
          <cell r="T8">
            <v>298510</v>
          </cell>
          <cell r="U8">
            <v>437302.58</v>
          </cell>
          <cell r="V8">
            <v>3696473.56</v>
          </cell>
          <cell r="W8">
            <v>7113583</v>
          </cell>
          <cell r="X8">
            <v>6030646.4499999993</v>
          </cell>
          <cell r="Y8">
            <v>197524.95</v>
          </cell>
          <cell r="AA8">
            <v>6228171.3999999994</v>
          </cell>
          <cell r="AB8">
            <v>-885411.60000000056</v>
          </cell>
          <cell r="AC8">
            <v>-221352.9</v>
          </cell>
          <cell r="AD8">
            <v>39910.387500000004</v>
          </cell>
          <cell r="AE8">
            <v>283201</v>
          </cell>
          <cell r="AF8">
            <v>101758.48750000002</v>
          </cell>
          <cell r="AG8">
            <v>-987170.08750000037</v>
          </cell>
        </row>
        <row r="9">
          <cell r="A9">
            <v>36069</v>
          </cell>
          <cell r="B9" t="str">
            <v>P</v>
          </cell>
          <cell r="C9">
            <v>158604</v>
          </cell>
          <cell r="D9">
            <v>412656.85</v>
          </cell>
          <cell r="E9">
            <v>120928.47</v>
          </cell>
          <cell r="F9">
            <v>30075</v>
          </cell>
          <cell r="G9">
            <v>18646.5</v>
          </cell>
          <cell r="H9">
            <v>20583.3747392</v>
          </cell>
          <cell r="I9">
            <v>761494.19473919994</v>
          </cell>
          <cell r="J9">
            <v>42670.528959999996</v>
          </cell>
          <cell r="K9">
            <v>26455.727955199996</v>
          </cell>
          <cell r="L9">
            <v>25286.6</v>
          </cell>
          <cell r="M9">
            <v>5892.3878457600003</v>
          </cell>
          <cell r="N9">
            <v>160203</v>
          </cell>
          <cell r="O9">
            <v>64685</v>
          </cell>
          <cell r="P9">
            <v>85569</v>
          </cell>
          <cell r="Q9">
            <v>38429.049999999996</v>
          </cell>
          <cell r="R9">
            <v>131757.765804</v>
          </cell>
          <cell r="S9">
            <v>580949.06056496</v>
          </cell>
          <cell r="T9">
            <v>61622.754265208001</v>
          </cell>
          <cell r="U9">
            <v>60000</v>
          </cell>
          <cell r="V9">
            <v>702571.81483016803</v>
          </cell>
          <cell r="W9">
            <v>1464066.0095693679</v>
          </cell>
          <cell r="X9">
            <v>1467221.15</v>
          </cell>
          <cell r="Y9">
            <v>63066.49</v>
          </cell>
          <cell r="AA9">
            <v>1530287.64</v>
          </cell>
          <cell r="AB9">
            <v>66221.630430632038</v>
          </cell>
          <cell r="AC9">
            <v>16555.40760765801</v>
          </cell>
          <cell r="AD9">
            <v>5892.3878457600003</v>
          </cell>
          <cell r="AE9">
            <v>15059.197952934323</v>
          </cell>
          <cell r="AF9">
            <v>37506.993406352332</v>
          </cell>
          <cell r="AG9">
            <v>28714.637024279684</v>
          </cell>
        </row>
        <row r="10">
          <cell r="B10" t="str">
            <v>R</v>
          </cell>
          <cell r="C10">
            <v>157788.24</v>
          </cell>
          <cell r="D10">
            <v>414440.35</v>
          </cell>
          <cell r="E10">
            <v>95711.49</v>
          </cell>
          <cell r="F10">
            <v>114228.2</v>
          </cell>
          <cell r="H10">
            <v>15750.19</v>
          </cell>
          <cell r="I10">
            <v>797918.46999999986</v>
          </cell>
          <cell r="J10">
            <v>82581.240000000005</v>
          </cell>
          <cell r="L10">
            <v>11386.6</v>
          </cell>
          <cell r="N10">
            <v>158673.20000000001</v>
          </cell>
          <cell r="O10">
            <v>83804.070000000007</v>
          </cell>
          <cell r="P10">
            <v>72875.240000000005</v>
          </cell>
          <cell r="Q10">
            <v>32286.67</v>
          </cell>
          <cell r="R10">
            <v>138189.38</v>
          </cell>
          <cell r="S10">
            <v>579796.4</v>
          </cell>
          <cell r="T10">
            <v>64576.99</v>
          </cell>
          <cell r="U10">
            <v>76184.94</v>
          </cell>
          <cell r="V10">
            <v>720558.33000000007</v>
          </cell>
          <cell r="W10">
            <v>1518476.7999999998</v>
          </cell>
          <cell r="X10">
            <v>1467221.85</v>
          </cell>
          <cell r="Y10">
            <v>110630.59999999986</v>
          </cell>
          <cell r="AA10">
            <v>1577852.45</v>
          </cell>
          <cell r="AB10">
            <v>59375.65000000014</v>
          </cell>
          <cell r="AC10">
            <v>14843.912500000035</v>
          </cell>
          <cell r="AD10">
            <v>9840.4720000000016</v>
          </cell>
          <cell r="AE10">
            <v>62702</v>
          </cell>
          <cell r="AF10">
            <v>87386.384500000044</v>
          </cell>
          <cell r="AG10">
            <v>-28010.73450000002</v>
          </cell>
        </row>
        <row r="11">
          <cell r="A11">
            <v>36100</v>
          </cell>
          <cell r="B11" t="str">
            <v>P</v>
          </cell>
          <cell r="C11">
            <v>213436</v>
          </cell>
          <cell r="D11">
            <v>677821.36</v>
          </cell>
          <cell r="E11">
            <v>86410.14</v>
          </cell>
          <cell r="F11">
            <v>29428.199999999997</v>
          </cell>
          <cell r="G11">
            <v>18245.484</v>
          </cell>
          <cell r="H11">
            <v>25335.18</v>
          </cell>
          <cell r="I11">
            <v>1050676.3640000001</v>
          </cell>
          <cell r="J11">
            <v>42493.912960000001</v>
          </cell>
          <cell r="K11">
            <v>26346.226035199998</v>
          </cell>
          <cell r="L11">
            <v>35945.653595903997</v>
          </cell>
          <cell r="M11">
            <v>5825.6911497600004</v>
          </cell>
          <cell r="N11">
            <v>229543.96999999997</v>
          </cell>
          <cell r="O11">
            <v>84229.138234999991</v>
          </cell>
          <cell r="P11">
            <v>52952.680000000008</v>
          </cell>
          <cell r="Q11">
            <v>37949</v>
          </cell>
          <cell r="R11">
            <v>123484.468717995</v>
          </cell>
          <cell r="S11">
            <v>638770.74069385894</v>
          </cell>
          <cell r="T11">
            <v>78873.12873469296</v>
          </cell>
          <cell r="U11">
            <v>60000</v>
          </cell>
          <cell r="V11">
            <v>777643.86942855187</v>
          </cell>
          <cell r="W11">
            <v>1828320.2334285518</v>
          </cell>
          <cell r="X11">
            <v>1372438.51</v>
          </cell>
          <cell r="Y11">
            <v>61759.732950000005</v>
          </cell>
          <cell r="AA11">
            <v>1434198.2429500001</v>
          </cell>
          <cell r="AB11">
            <v>-394121.99047855171</v>
          </cell>
          <cell r="AC11">
            <v>-98530.497619638016</v>
          </cell>
          <cell r="AD11">
            <v>5825.6911497599995</v>
          </cell>
          <cell r="AE11">
            <v>2612.8694853580032</v>
          </cell>
          <cell r="AF11">
            <v>-90091.936984520013</v>
          </cell>
          <cell r="AG11">
            <v>-304030.05349403177</v>
          </cell>
        </row>
        <row r="12">
          <cell r="B12" t="str">
            <v>R</v>
          </cell>
          <cell r="C12">
            <v>183197.63</v>
          </cell>
          <cell r="D12">
            <v>426881.16</v>
          </cell>
          <cell r="E12">
            <v>146118.68</v>
          </cell>
          <cell r="F12">
            <v>79530.98</v>
          </cell>
          <cell r="G12">
            <v>0</v>
          </cell>
          <cell r="H12">
            <v>25908.74</v>
          </cell>
          <cell r="I12">
            <v>861637.19</v>
          </cell>
          <cell r="J12">
            <v>66880.990000000005</v>
          </cell>
          <cell r="K12">
            <v>0</v>
          </cell>
          <cell r="L12">
            <v>21787.759999999998</v>
          </cell>
          <cell r="N12">
            <v>167866.32</v>
          </cell>
          <cell r="O12">
            <v>90503.6</v>
          </cell>
          <cell r="P12">
            <v>89424.960000000006</v>
          </cell>
          <cell r="Q12">
            <v>59994.41</v>
          </cell>
          <cell r="R12">
            <v>87754.52</v>
          </cell>
          <cell r="S12">
            <v>584212.56000000006</v>
          </cell>
          <cell r="T12">
            <v>66427</v>
          </cell>
          <cell r="U12">
            <v>41882.74</v>
          </cell>
          <cell r="V12">
            <v>692522.3</v>
          </cell>
          <cell r="W12">
            <v>1554159.49</v>
          </cell>
          <cell r="X12">
            <v>1566959.89</v>
          </cell>
          <cell r="Y12">
            <v>71664.850000000006</v>
          </cell>
          <cell r="AA12">
            <v>1638624.74</v>
          </cell>
          <cell r="AB12">
            <v>84465.25</v>
          </cell>
          <cell r="AC12">
            <v>21116.3125</v>
          </cell>
          <cell r="AD12">
            <v>7320.5985000000001</v>
          </cell>
          <cell r="AE12">
            <v>40418</v>
          </cell>
          <cell r="AF12">
            <v>68854.910999999993</v>
          </cell>
          <cell r="AG12">
            <v>15610.33899999992</v>
          </cell>
        </row>
        <row r="13">
          <cell r="A13">
            <v>36130</v>
          </cell>
          <cell r="B13" t="str">
            <v>P</v>
          </cell>
          <cell r="C13">
            <v>202686</v>
          </cell>
          <cell r="D13">
            <v>818594.83000000007</v>
          </cell>
          <cell r="E13">
            <v>144665.25</v>
          </cell>
          <cell r="F13">
            <v>30695.399999999998</v>
          </cell>
          <cell r="G13">
            <v>19031.148000000001</v>
          </cell>
          <cell r="H13">
            <v>24790.31568</v>
          </cell>
          <cell r="I13">
            <v>1240462.94368</v>
          </cell>
          <cell r="J13">
            <v>42493.912960000001</v>
          </cell>
          <cell r="K13">
            <v>26346.226035199998</v>
          </cell>
          <cell r="L13">
            <v>35796.872277504001</v>
          </cell>
          <cell r="M13">
            <v>5928.3343497599999</v>
          </cell>
          <cell r="N13">
            <v>231540.33</v>
          </cell>
          <cell r="O13">
            <v>85218.334615</v>
          </cell>
          <cell r="P13">
            <v>52662.080000000009</v>
          </cell>
          <cell r="Q13">
            <v>37949</v>
          </cell>
          <cell r="R13">
            <v>196468.32449821499</v>
          </cell>
          <cell r="S13">
            <v>714403.41473567905</v>
          </cell>
          <cell r="T13">
            <v>92050.221420783957</v>
          </cell>
          <cell r="U13">
            <v>60000</v>
          </cell>
          <cell r="V13">
            <v>866453.63615646306</v>
          </cell>
          <cell r="W13">
            <v>2106916.5798364631</v>
          </cell>
          <cell r="X13">
            <v>2183600.0700000003</v>
          </cell>
          <cell r="Y13">
            <v>98262.003150000004</v>
          </cell>
          <cell r="AA13">
            <v>2281862.0731500005</v>
          </cell>
          <cell r="AB13">
            <v>174945.49331353744</v>
          </cell>
          <cell r="AC13">
            <v>43736.373328384332</v>
          </cell>
          <cell r="AD13">
            <v>5928.3343497599999</v>
          </cell>
          <cell r="AE13">
            <v>10359.511616781019</v>
          </cell>
          <cell r="AF13">
            <v>60024.219294925351</v>
          </cell>
          <cell r="AG13">
            <v>114921.27401861222</v>
          </cell>
        </row>
        <row r="14">
          <cell r="B14" t="str">
            <v>R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</row>
        <row r="15">
          <cell r="A15">
            <v>36161</v>
          </cell>
          <cell r="B15" t="str">
            <v>P</v>
          </cell>
          <cell r="C15">
            <v>214936</v>
          </cell>
          <cell r="D15">
            <v>842020.43</v>
          </cell>
          <cell r="E15">
            <v>135215.82</v>
          </cell>
          <cell r="F15">
            <v>30695.399999999998</v>
          </cell>
          <cell r="G15">
            <v>19031.148000000001</v>
          </cell>
          <cell r="H15">
            <v>25857.804960000001</v>
          </cell>
          <cell r="I15">
            <v>1267756.6029600003</v>
          </cell>
          <cell r="J15">
            <v>42493.912960000001</v>
          </cell>
          <cell r="K15">
            <v>26346.226035199998</v>
          </cell>
          <cell r="L15">
            <v>35796.872277504001</v>
          </cell>
          <cell r="M15">
            <v>5928.3343497599999</v>
          </cell>
          <cell r="N15">
            <v>233417.73</v>
          </cell>
          <cell r="O15">
            <v>86148.586315000008</v>
          </cell>
          <cell r="P15">
            <v>52883.48000000001</v>
          </cell>
          <cell r="Q15">
            <v>37949</v>
          </cell>
          <cell r="R15">
            <v>220706.60453919001</v>
          </cell>
          <cell r="S15">
            <v>741670.74647665396</v>
          </cell>
          <cell r="T15">
            <v>94778.27097183271</v>
          </cell>
          <cell r="U15">
            <v>60000</v>
          </cell>
          <cell r="V15">
            <v>896449.01744848664</v>
          </cell>
          <cell r="W15">
            <v>2164205.620408487</v>
          </cell>
          <cell r="X15">
            <v>2452990.62</v>
          </cell>
          <cell r="Y15">
            <v>110384.57789999999</v>
          </cell>
          <cell r="AA15">
            <v>2563375.1979</v>
          </cell>
          <cell r="AB15">
            <v>399169.57749151299</v>
          </cell>
          <cell r="AC15">
            <v>99792.394372878276</v>
          </cell>
          <cell r="AD15">
            <v>5928.3343497599999</v>
          </cell>
          <cell r="AE15">
            <v>-4958.9929342989626</v>
          </cell>
          <cell r="AF15">
            <v>100761.73578833931</v>
          </cell>
          <cell r="AG15">
            <v>298407.8417031737</v>
          </cell>
        </row>
        <row r="16">
          <cell r="B16" t="str">
            <v>R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36192</v>
          </cell>
          <cell r="B17" t="str">
            <v>P</v>
          </cell>
          <cell r="C17">
            <v>236436</v>
          </cell>
          <cell r="D17">
            <v>808748.83000000007</v>
          </cell>
          <cell r="E17">
            <v>137653.78</v>
          </cell>
          <cell r="F17">
            <v>29355.599999999999</v>
          </cell>
          <cell r="G17">
            <v>18200.471999999998</v>
          </cell>
          <cell r="H17">
            <v>25857.804960000001</v>
          </cell>
          <cell r="I17">
            <v>1256252.4869600004</v>
          </cell>
          <cell r="J17">
            <v>41320.388959999997</v>
          </cell>
          <cell r="K17">
            <v>25618.641155199999</v>
          </cell>
          <cell r="L17">
            <v>35796.872277504001</v>
          </cell>
          <cell r="M17">
            <v>5724.7551057599994</v>
          </cell>
          <cell r="N17">
            <v>233417.73</v>
          </cell>
          <cell r="O17">
            <v>86148.586315000008</v>
          </cell>
          <cell r="P17">
            <v>52883.48000000001</v>
          </cell>
          <cell r="Q17">
            <v>37949</v>
          </cell>
          <cell r="R17">
            <v>225032.76744564</v>
          </cell>
          <cell r="S17">
            <v>743892.22125910409</v>
          </cell>
          <cell r="T17">
            <v>94726.808910955209</v>
          </cell>
          <cell r="U17">
            <v>60000</v>
          </cell>
          <cell r="V17">
            <v>898619.0301700593</v>
          </cell>
          <cell r="W17">
            <v>2154871.5171300597</v>
          </cell>
          <cell r="X17">
            <v>2501072.7200000002</v>
          </cell>
          <cell r="Y17">
            <v>112548.2724</v>
          </cell>
          <cell r="AA17">
            <v>2613620.9924000003</v>
          </cell>
          <cell r="AB17">
            <v>458749.47526994068</v>
          </cell>
          <cell r="AC17">
            <v>114687.36881748526</v>
          </cell>
          <cell r="AD17">
            <v>5724.7551057599994</v>
          </cell>
          <cell r="AE17">
            <v>-9028.237521902498</v>
          </cell>
          <cell r="AF17">
            <v>111383.88640134277</v>
          </cell>
          <cell r="AG17">
            <v>347365.58886859799</v>
          </cell>
        </row>
        <row r="18">
          <cell r="B18" t="str">
            <v>R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</row>
        <row r="19">
          <cell r="A19">
            <v>36220</v>
          </cell>
          <cell r="B19" t="str">
            <v>P</v>
          </cell>
          <cell r="C19">
            <v>164181</v>
          </cell>
          <cell r="D19">
            <v>468207.5</v>
          </cell>
          <cell r="E19">
            <v>112317.2</v>
          </cell>
          <cell r="F19">
            <v>25987.4</v>
          </cell>
          <cell r="G19">
            <v>16112.187999999998</v>
          </cell>
          <cell r="H19">
            <v>24729.157439999999</v>
          </cell>
          <cell r="I19">
            <v>811534.44543999992</v>
          </cell>
          <cell r="J19">
            <v>39554.448960000002</v>
          </cell>
          <cell r="K19">
            <v>24523.7583552</v>
          </cell>
          <cell r="L19">
            <v>34808.295659903997</v>
          </cell>
          <cell r="M19">
            <v>5308.88976576</v>
          </cell>
          <cell r="N19">
            <v>217464.33000000002</v>
          </cell>
          <cell r="O19">
            <v>82059.02661500001</v>
          </cell>
          <cell r="P19">
            <v>49883.880000000005</v>
          </cell>
          <cell r="Q19">
            <v>37949</v>
          </cell>
          <cell r="R19">
            <v>204737.132205375</v>
          </cell>
          <cell r="S19">
            <v>696288.76156123902</v>
          </cell>
          <cell r="T19">
            <v>70954.972850061953</v>
          </cell>
          <cell r="U19">
            <v>60000</v>
          </cell>
          <cell r="V19">
            <v>827243.73441130097</v>
          </cell>
          <cell r="W19">
            <v>1638778.179851301</v>
          </cell>
          <cell r="X19">
            <v>2275501.75</v>
          </cell>
          <cell r="Y19">
            <v>102397.57874999999</v>
          </cell>
          <cell r="AA19">
            <v>2377899.3287499999</v>
          </cell>
          <cell r="AB19">
            <v>739121.14889869886</v>
          </cell>
          <cell r="AC19">
            <v>184780.28722467474</v>
          </cell>
          <cell r="AD19">
            <v>5308.88976576</v>
          </cell>
          <cell r="AE19">
            <v>-11272.875670329049</v>
          </cell>
          <cell r="AF19">
            <v>178816.30132010567</v>
          </cell>
          <cell r="AG19">
            <v>560304.84757859306</v>
          </cell>
        </row>
        <row r="20">
          <cell r="B20" t="str">
            <v>R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</row>
        <row r="21">
          <cell r="A21">
            <v>36251</v>
          </cell>
          <cell r="B21" t="str">
            <v>P</v>
          </cell>
          <cell r="C21">
            <v>73095</v>
          </cell>
          <cell r="D21">
            <v>206620.81</v>
          </cell>
          <cell r="E21">
            <v>79318.39</v>
          </cell>
          <cell r="F21">
            <v>15455.6</v>
          </cell>
          <cell r="G21">
            <v>9582.4720000000016</v>
          </cell>
          <cell r="H21">
            <v>21891.785759999999</v>
          </cell>
          <cell r="I21">
            <v>405964.05776</v>
          </cell>
          <cell r="J21">
            <v>33379.100959999996</v>
          </cell>
          <cell r="K21">
            <v>20695.042595199997</v>
          </cell>
          <cell r="L21">
            <v>33320.667803903998</v>
          </cell>
          <cell r="M21">
            <v>3955.6107777599996</v>
          </cell>
          <cell r="N21">
            <v>194079.55</v>
          </cell>
          <cell r="O21">
            <v>73692.618124999994</v>
          </cell>
          <cell r="P21">
            <v>45109.688000000009</v>
          </cell>
          <cell r="Q21">
            <v>27402</v>
          </cell>
          <cell r="R21">
            <v>143558.30421932999</v>
          </cell>
          <cell r="S21">
            <v>575192.58248119394</v>
          </cell>
          <cell r="T21">
            <v>47929.181242059698</v>
          </cell>
          <cell r="U21">
            <v>60000</v>
          </cell>
          <cell r="V21">
            <v>683121.76372325362</v>
          </cell>
          <cell r="W21">
            <v>1089085.8214832535</v>
          </cell>
          <cell r="X21">
            <v>1595544.3399999999</v>
          </cell>
          <cell r="Y21">
            <v>71799.495299999995</v>
          </cell>
          <cell r="AA21">
            <v>1667343.8352999999</v>
          </cell>
          <cell r="AB21">
            <v>578258.01381674642</v>
          </cell>
          <cell r="AC21">
            <v>144564.50345418655</v>
          </cell>
          <cell r="AD21">
            <v>3955.61077776</v>
          </cell>
          <cell r="AE21">
            <v>-21084.959087762763</v>
          </cell>
          <cell r="AF21">
            <v>127435.15514418379</v>
          </cell>
          <cell r="AG21">
            <v>450822.85867256252</v>
          </cell>
        </row>
        <row r="22">
          <cell r="B22" t="str">
            <v>R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</row>
        <row r="23">
          <cell r="A23">
            <v>36281</v>
          </cell>
          <cell r="B23" t="str">
            <v>P</v>
          </cell>
          <cell r="C23">
            <v>51811</v>
          </cell>
          <cell r="D23">
            <v>205339.05</v>
          </cell>
          <cell r="E23">
            <v>67001.52</v>
          </cell>
          <cell r="F23">
            <v>13572.4</v>
          </cell>
          <cell r="G23">
            <v>8414.887999999999</v>
          </cell>
          <cell r="H23">
            <v>13019.797440000002</v>
          </cell>
          <cell r="I23">
            <v>359158.65544</v>
          </cell>
          <cell r="J23">
            <v>32786.009120000002</v>
          </cell>
          <cell r="K23">
            <v>20327.3256544</v>
          </cell>
          <cell r="L23">
            <v>28118.554648703997</v>
          </cell>
          <cell r="M23">
            <v>3755.0311387200004</v>
          </cell>
          <cell r="N23">
            <v>104891.0154</v>
          </cell>
          <cell r="O23">
            <v>40914.929130700002</v>
          </cell>
          <cell r="P23">
            <v>23600.847999999998</v>
          </cell>
          <cell r="Q23">
            <v>16989.240000000002</v>
          </cell>
          <cell r="R23">
            <v>92260.977880994993</v>
          </cell>
          <cell r="S23">
            <v>363643.93097351899</v>
          </cell>
          <cell r="T23">
            <v>34469.548550675951</v>
          </cell>
          <cell r="U23">
            <v>31530</v>
          </cell>
          <cell r="V23">
            <v>429643.47952419496</v>
          </cell>
          <cell r="W23">
            <v>788802.13496419496</v>
          </cell>
          <cell r="X23">
            <v>1025412.51</v>
          </cell>
          <cell r="Y23">
            <v>46143.56295</v>
          </cell>
          <cell r="AA23">
            <v>1071556.0729499999</v>
          </cell>
          <cell r="AB23">
            <v>282753.93798580498</v>
          </cell>
          <cell r="AC23">
            <v>70688.484496451245</v>
          </cell>
          <cell r="AD23">
            <v>3755.0311387199999</v>
          </cell>
          <cell r="AE23">
            <v>-7062.7224561255243</v>
          </cell>
          <cell r="AF23">
            <v>67380.793179045722</v>
          </cell>
          <cell r="AG23">
            <v>215373.1448067592</v>
          </cell>
        </row>
        <row r="24">
          <cell r="B24" t="str">
            <v>R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</row>
        <row r="25">
          <cell r="A25">
            <v>36312</v>
          </cell>
          <cell r="B25" t="str">
            <v>P</v>
          </cell>
          <cell r="C25">
            <v>0</v>
          </cell>
          <cell r="D25">
            <v>29792.63</v>
          </cell>
          <cell r="E25">
            <v>25923.13</v>
          </cell>
          <cell r="F25">
            <v>3069</v>
          </cell>
          <cell r="G25">
            <v>1902.7800000000002</v>
          </cell>
          <cell r="H25">
            <v>11433.38976</v>
          </cell>
          <cell r="I25">
            <v>72120.929759999999</v>
          </cell>
          <cell r="J25">
            <v>26490.883600000001</v>
          </cell>
          <cell r="K25">
            <v>16424.347831999999</v>
          </cell>
          <cell r="L25">
            <v>27618.934082688</v>
          </cell>
          <cell r="M25">
            <v>2394.3505716</v>
          </cell>
          <cell r="N25">
            <v>0</v>
          </cell>
          <cell r="O25">
            <v>32178.570430700001</v>
          </cell>
          <cell r="P25">
            <v>17518.448000000004</v>
          </cell>
          <cell r="Q25">
            <v>16989.240000000002</v>
          </cell>
          <cell r="R25">
            <v>63559.725107339989</v>
          </cell>
          <cell r="S25">
            <v>203174.49962432799</v>
          </cell>
          <cell r="T25">
            <v>15341.271469216401</v>
          </cell>
          <cell r="U25">
            <v>31530</v>
          </cell>
          <cell r="V25">
            <v>250045.77109354438</v>
          </cell>
          <cell r="W25">
            <v>322166.7008535444</v>
          </cell>
          <cell r="X25">
            <v>706419.32</v>
          </cell>
          <cell r="Y25">
            <v>31788.869399999996</v>
          </cell>
          <cell r="AA25">
            <v>738208.18939999992</v>
          </cell>
          <cell r="AB25">
            <v>416041.48854645551</v>
          </cell>
          <cell r="AC25">
            <v>104010.37213661388</v>
          </cell>
          <cell r="AD25">
            <v>2394.3505716</v>
          </cell>
          <cell r="AE25">
            <v>-6869.1517542669226</v>
          </cell>
          <cell r="AF25">
            <v>99535.570953946954</v>
          </cell>
          <cell r="AG25">
            <v>316505.91759250854</v>
          </cell>
        </row>
        <row r="26">
          <cell r="B26" t="str">
            <v>R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</row>
        <row r="27">
          <cell r="A27">
            <v>36342</v>
          </cell>
          <cell r="B27" t="str">
            <v>P</v>
          </cell>
          <cell r="C27">
            <v>0</v>
          </cell>
          <cell r="D27">
            <v>0</v>
          </cell>
          <cell r="E27">
            <v>0</v>
          </cell>
          <cell r="F27">
            <v>798.59999999999991</v>
          </cell>
          <cell r="G27">
            <v>495.13199999999995</v>
          </cell>
          <cell r="H27">
            <v>2585.3256000000001</v>
          </cell>
          <cell r="I27">
            <v>3879.0576000000001</v>
          </cell>
          <cell r="J27">
            <v>18319.377840000001</v>
          </cell>
          <cell r="K27">
            <v>11358.014260800001</v>
          </cell>
          <cell r="L27">
            <v>22315.920344639999</v>
          </cell>
          <cell r="M27">
            <v>1548.5562050400001</v>
          </cell>
          <cell r="N27">
            <v>0</v>
          </cell>
          <cell r="O27">
            <v>0</v>
          </cell>
          <cell r="P27">
            <v>0</v>
          </cell>
          <cell r="Q27">
            <v>16989.240000000002</v>
          </cell>
          <cell r="R27">
            <v>3536.4153316799998</v>
          </cell>
          <cell r="S27">
            <v>74067.523982159997</v>
          </cell>
          <cell r="T27">
            <v>4647.3290791079999</v>
          </cell>
          <cell r="U27">
            <v>15000</v>
          </cell>
          <cell r="V27">
            <v>93714.85306126799</v>
          </cell>
          <cell r="W27">
            <v>97593.91066126799</v>
          </cell>
          <cell r="X27">
            <v>39304.639999999999</v>
          </cell>
          <cell r="Y27">
            <v>1768.7087999999999</v>
          </cell>
          <cell r="AA27">
            <v>41073.3488</v>
          </cell>
          <cell r="AB27">
            <v>-56520.56186126799</v>
          </cell>
          <cell r="AC27">
            <v>-14130.140465317001</v>
          </cell>
          <cell r="AD27">
            <v>1548.5562050400001</v>
          </cell>
          <cell r="AE27">
            <v>-10434.390570969068</v>
          </cell>
          <cell r="AF27">
            <v>-23015.974831246069</v>
          </cell>
          <cell r="AG27">
            <v>-33504.587030021918</v>
          </cell>
        </row>
        <row r="28">
          <cell r="B28" t="str">
            <v>R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36373</v>
          </cell>
          <cell r="B29" t="str">
            <v>P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95535.28800000003</v>
          </cell>
          <cell r="I29">
            <v>95535.28800000003</v>
          </cell>
          <cell r="J29">
            <v>0</v>
          </cell>
          <cell r="K29">
            <v>0</v>
          </cell>
          <cell r="L29">
            <v>179636.56758662401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179636.56758662401</v>
          </cell>
          <cell r="T29">
            <v>5378.621424451203</v>
          </cell>
          <cell r="U29">
            <v>0</v>
          </cell>
          <cell r="V29">
            <v>185015.18901107521</v>
          </cell>
          <cell r="W29">
            <v>280550.47701107524</v>
          </cell>
          <cell r="X29">
            <v>0</v>
          </cell>
          <cell r="Y29">
            <v>0</v>
          </cell>
          <cell r="AA29">
            <v>0</v>
          </cell>
          <cell r="AB29">
            <v>-280550.47701107524</v>
          </cell>
          <cell r="AC29">
            <v>-41666.939167168821</v>
          </cell>
          <cell r="AD29">
            <v>0</v>
          </cell>
          <cell r="AE29">
            <v>5753.8262482877717</v>
          </cell>
          <cell r="AF29">
            <v>-35913.112918881052</v>
          </cell>
          <cell r="AG29">
            <v>-244637.36409219418</v>
          </cell>
        </row>
        <row r="30">
          <cell r="B30" t="str">
            <v>R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1">
          <cell r="A31">
            <v>36404</v>
          </cell>
          <cell r="B31" t="str">
            <v>P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2041.2348566976002</v>
          </cell>
          <cell r="AF31">
            <v>2041.2348566976002</v>
          </cell>
          <cell r="AG31">
            <v>-2041.2348566976002</v>
          </cell>
        </row>
        <row r="32">
          <cell r="B32" t="str">
            <v>R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</row>
        <row r="33">
          <cell r="A33" t="str">
            <v xml:space="preserve">                </v>
          </cell>
          <cell r="B33" t="str">
            <v>P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U33">
            <v>0</v>
          </cell>
          <cell r="X33">
            <v>0</v>
          </cell>
          <cell r="Y33">
            <v>0</v>
          </cell>
          <cell r="AA33">
            <v>0</v>
          </cell>
          <cell r="AD33">
            <v>0</v>
          </cell>
          <cell r="AF33">
            <v>0</v>
          </cell>
          <cell r="AG33">
            <v>0</v>
          </cell>
        </row>
        <row r="34">
          <cell r="B34" t="str">
            <v>R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</row>
        <row r="35">
          <cell r="A35" t="str">
            <v>TOTAL</v>
          </cell>
          <cell r="B35" t="str">
            <v>P</v>
          </cell>
          <cell r="C35">
            <v>2124507.21</v>
          </cell>
          <cell r="D35">
            <v>5838121.0099999988</v>
          </cell>
          <cell r="E35">
            <v>1631928.2799999998</v>
          </cell>
          <cell r="F35">
            <v>442275.77</v>
          </cell>
          <cell r="G35">
            <v>233518.36200000002</v>
          </cell>
          <cell r="H35">
            <v>471593.83433919994</v>
          </cell>
          <cell r="I35">
            <v>10741944.466339203</v>
          </cell>
          <cell r="J35">
            <v>681076.09727999987</v>
          </cell>
          <cell r="K35">
            <v>366576.3459136</v>
          </cell>
          <cell r="L35">
            <v>740750.26055488014</v>
          </cell>
          <cell r="M35">
            <v>46261.941259679996</v>
          </cell>
          <cell r="N35">
            <v>2330738.5153999999</v>
          </cell>
          <cell r="O35">
            <v>1038219.7897813999</v>
          </cell>
          <cell r="P35">
            <v>713076.58399999992</v>
          </cell>
          <cell r="Q35">
            <v>589151.37999999989</v>
          </cell>
          <cell r="R35">
            <v>1966500.1157497598</v>
          </cell>
          <cell r="S35">
            <v>8472351.0299393199</v>
          </cell>
          <cell r="T35">
            <v>899282.10891904612</v>
          </cell>
          <cell r="U35">
            <v>935362.58000000007</v>
          </cell>
          <cell r="V35">
            <v>10306995.718858365</v>
          </cell>
          <cell r="W35">
            <v>21048940.185197569</v>
          </cell>
          <cell r="X35">
            <v>21650152.080000006</v>
          </cell>
          <cell r="Y35">
            <v>897444.24160000007</v>
          </cell>
          <cell r="Z35">
            <v>0</v>
          </cell>
          <cell r="AA35">
            <v>22547596.321599998</v>
          </cell>
          <cell r="AB35">
            <v>1498656.1364024333</v>
          </cell>
          <cell r="AC35">
            <v>403134.71418620856</v>
          </cell>
          <cell r="AD35">
            <v>86172.328759680022</v>
          </cell>
          <cell r="AE35">
            <v>248316.31016440401</v>
          </cell>
          <cell r="AF35">
            <v>737623.35311029246</v>
          </cell>
          <cell r="AG35">
            <v>761032.78329214093</v>
          </cell>
        </row>
        <row r="36">
          <cell r="A36" t="str">
            <v>TOTAL</v>
          </cell>
          <cell r="B36" t="str">
            <v>R</v>
          </cell>
          <cell r="C36">
            <v>1150308.08</v>
          </cell>
          <cell r="D36">
            <v>2209640.23</v>
          </cell>
          <cell r="E36">
            <v>964324.75</v>
          </cell>
          <cell r="F36">
            <v>426902.35</v>
          </cell>
          <cell r="G36">
            <v>103856.15</v>
          </cell>
          <cell r="H36">
            <v>221633.53999999998</v>
          </cell>
          <cell r="I36">
            <v>5076665.0999999996</v>
          </cell>
          <cell r="J36">
            <v>468535.85</v>
          </cell>
          <cell r="K36">
            <v>142134.81</v>
          </cell>
          <cell r="L36">
            <v>279482.81</v>
          </cell>
          <cell r="M36">
            <v>0</v>
          </cell>
          <cell r="N36">
            <v>1052720.3800000001</v>
          </cell>
          <cell r="O36">
            <v>577252.67000000004</v>
          </cell>
          <cell r="P36">
            <v>442313.2</v>
          </cell>
          <cell r="Q36">
            <v>374888.68999999994</v>
          </cell>
          <cell r="R36">
            <v>787341.53</v>
          </cell>
          <cell r="S36">
            <v>4124669.94</v>
          </cell>
          <cell r="T36">
            <v>429513.99</v>
          </cell>
          <cell r="U36">
            <v>555370.26</v>
          </cell>
          <cell r="V36">
            <v>5109554.1900000004</v>
          </cell>
          <cell r="W36">
            <v>10186219.290000001</v>
          </cell>
          <cell r="X36">
            <v>9064828.1899999995</v>
          </cell>
          <cell r="Y36">
            <v>379820.39999999991</v>
          </cell>
          <cell r="Z36">
            <v>0</v>
          </cell>
          <cell r="AA36">
            <v>9444648.5899999999</v>
          </cell>
          <cell r="AB36">
            <v>-741570.70000000042</v>
          </cell>
          <cell r="AC36">
            <v>-185392.67499999996</v>
          </cell>
          <cell r="AD36">
            <v>57071.458000000006</v>
          </cell>
          <cell r="AE36">
            <v>386321</v>
          </cell>
          <cell r="AF36">
            <v>257999.78300000005</v>
          </cell>
          <cell r="AG36">
            <v>-999570.48300000047</v>
          </cell>
        </row>
      </sheetData>
      <sheetData sheetId="1">
        <row r="7">
          <cell r="A7" t="str">
            <v>Até Set/98</v>
          </cell>
        </row>
      </sheetData>
      <sheetData sheetId="2">
        <row r="7">
          <cell r="A7" t="str">
            <v>Até Set/98</v>
          </cell>
        </row>
      </sheetData>
      <sheetData sheetId="3">
        <row r="7">
          <cell r="A7" t="str">
            <v>Até Set/98</v>
          </cell>
        </row>
      </sheetData>
      <sheetData sheetId="4">
        <row r="7">
          <cell r="A7" t="str">
            <v>Até Set/98</v>
          </cell>
        </row>
      </sheetData>
      <sheetData sheetId="5"/>
      <sheetData sheetId="6"/>
      <sheetData sheetId="7"/>
      <sheetData sheetId="8"/>
      <sheetData sheetId="9">
        <row r="7">
          <cell r="A7" t="str">
            <v>Até Set/98</v>
          </cell>
        </row>
      </sheetData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uadro Geral"/>
      <sheetName val="qorcamentodnerL1"/>
      <sheetName val="Teor"/>
      <sheetName val="Equipamentos"/>
      <sheetName val="PSCEGERAL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"/>
      <sheetName val="Medição"/>
      <sheetName val="Folha 8"/>
      <sheetName val="Folha 1-3"/>
      <sheetName val="Memorial"/>
      <sheetName val="Reajuste"/>
      <sheetName val="PSCEGERAL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exos PGQ"/>
      <sheetName val="Equipamentos"/>
      <sheetName val="Teor"/>
      <sheetName val="QuQuant"/>
      <sheetName val="Tabela Abril 2000"/>
      <sheetName val="TABELA"/>
      <sheetName val="PSCEGERAL"/>
      <sheetName val="Dados"/>
      <sheetName val="Planilha"/>
      <sheetName val="Page 1"/>
      <sheetName val="CRECHES"/>
      <sheetName val="MOBILIZ-CANTEIRO"/>
      <sheetName val="PQ"/>
      <sheetName val="8ª MP_BR_459"/>
      <sheetName val="PROJETO"/>
      <sheetName val="qorcamentodnerL1"/>
      <sheetName val="Medição"/>
      <sheetName val="INVENTÁRIO"/>
      <sheetName val="DRANPX14"/>
      <sheetName val="Resumo"/>
      <sheetName val="DG"/>
      <sheetName val="RESUMO_AUT1"/>
      <sheetName val="P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exos PGQ"/>
      <sheetName val="Equipamentos"/>
      <sheetName val="Teor"/>
      <sheetName val="QuQuant"/>
      <sheetName val="Tabela Abril 2000"/>
      <sheetName val="TABELA"/>
      <sheetName val="Dados"/>
      <sheetName val="INVENTÁRIO"/>
      <sheetName val="8ª MP_BR_459"/>
      <sheetName val="Quadro Geral"/>
      <sheetName val="PSCEGERAL"/>
      <sheetName val="Planilha"/>
      <sheetName val="PQ"/>
      <sheetName val="PROJETO"/>
      <sheetName val="qorcamentodnerL1"/>
      <sheetName val="Page 1"/>
      <sheetName val="CRECHES"/>
      <sheetName val="MOBILIZ-CANTEIR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exos PGQ"/>
      <sheetName val="Equipamentos"/>
      <sheetName val="Teor"/>
      <sheetName val="QuQuant"/>
      <sheetName val="Tabela Abril 2000"/>
      <sheetName val="TABELA"/>
      <sheetName val="Dados"/>
      <sheetName val="PQ"/>
      <sheetName val="PSCEGERAL"/>
      <sheetName val="Planilha"/>
      <sheetName val="PROJETO"/>
      <sheetName val="Mão de Obra"/>
      <sheetName val="qorcamentodnerL1"/>
      <sheetName val="Page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s09.009.03"/>
      <sheetName val="2s09.009.05"/>
      <sheetName val="2S02.999.05"/>
      <sheetName val="2S02.999.03"/>
      <sheetName val="2S01.001.01"/>
      <sheetName val="1A00.902.01"/>
      <sheetName val="1A01.603.01"/>
      <sheetName val="CX COL"/>
      <sheetName val="1A00.901.51"/>
      <sheetName val="2S04.950.71"/>
      <sheetName val="2S04.942.52"/>
      <sheetName val="2S04.940.51"/>
      <sheetName val="2S04.940.52"/>
      <sheetName val="2S04.910.55"/>
      <sheetName val="1A01.894.51"/>
      <sheetName val="1A01.415.51"/>
      <sheetName val="1A01.410.51"/>
      <sheetName val="1A01.412.51"/>
      <sheetName val="2S04.910.53"/>
      <sheetName val="2S04.910.51"/>
      <sheetName val="2S04.111.51"/>
      <sheetName val="1A00.903.51"/>
      <sheetName val="2S04.110.71"/>
      <sheetName val="2S04.101.53"/>
      <sheetName val="1A01.765.51"/>
      <sheetName val="1A00.908.51"/>
      <sheetName val="2S04.100.73"/>
      <sheetName val="1A01.603.51"/>
      <sheetName val="2S04.101.52"/>
      <sheetName val="1A00.418.51"/>
      <sheetName val="1A00.717.00"/>
      <sheetName val="1A00.716.00"/>
      <sheetName val="1A01.760.51"/>
      <sheetName val="1A01.604.51"/>
      <sheetName val="1A01.401.01"/>
      <sheetName val="1A00.907.51"/>
      <sheetName val="1A01.512.60"/>
      <sheetName val="2 S 01.100.72"/>
      <sheetName val="1A01.893.01"/>
      <sheetName val="1A01.891.01"/>
      <sheetName val="2S04.400.01"/>
      <sheetName val="1A01.890.01"/>
      <sheetName val="1A01.780.01"/>
      <sheetName val="1A01.120.01"/>
      <sheetName val="1A01.105.01"/>
      <sheetName val="1A01.100.01"/>
      <sheetName val="3S01.930.00"/>
      <sheetName val="2S05.120.01"/>
      <sheetName val="2S01.100.01c"/>
      <sheetName val="2S01.100.01B"/>
      <sheetName val="2S05.102.00"/>
      <sheetName val="2S05.100.00"/>
      <sheetName val="4S06.121.01"/>
      <sheetName val="4S06.121.11"/>
      <sheetName val="4S06.200.01"/>
      <sheetName val="4S06.110.22"/>
      <sheetName val="4S06.100.21"/>
      <sheetName val="2S09.002.05"/>
      <sheetName val="2S02.501.52"/>
      <sheetName val="2S02.500.51"/>
      <sheetName val="2S02.300.00"/>
      <sheetName val="2S09.001.05"/>
      <sheetName val="2S02.200.01"/>
      <sheetName val="2S02.200.00"/>
      <sheetName val="2S02.110.00"/>
      <sheetName val="2S01.511.00"/>
      <sheetName val="2S01.100.10"/>
      <sheetName val="2S01.100.09"/>
      <sheetName val="2S01.100.01"/>
      <sheetName val="2S01.005.00"/>
      <sheetName val="DADOS"/>
      <sheetName val="eq"/>
      <sheetName val="mo"/>
      <sheetName val="mat"/>
      <sheetName val="plan"/>
      <sheetName val="Teor"/>
      <sheetName val="Equipamentos"/>
      <sheetName val="RESUMO-SINFRA"/>
      <sheetName val="Mediçã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>
        <row r="8">
          <cell r="B8" t="str">
            <v>Mês: Maio/2005</v>
          </cell>
        </row>
      </sheetData>
      <sheetData sheetId="71" refreshError="1">
        <row r="2">
          <cell r="A2" t="str">
            <v>E001</v>
          </cell>
          <cell r="B2" t="str">
            <v>Trator de Esteiras-D41E-6- com lâmina (82 Kw)</v>
          </cell>
          <cell r="C2">
            <v>103.7694</v>
          </cell>
          <cell r="D2">
            <v>10.849399999999999</v>
          </cell>
        </row>
        <row r="3">
          <cell r="A3" t="str">
            <v>E002</v>
          </cell>
          <cell r="B3" t="str">
            <v>Trator de Esteiras D6M - com lâmina (104 kW)</v>
          </cell>
          <cell r="C3">
            <v>150.8794</v>
          </cell>
          <cell r="D3">
            <v>10.849399999999999</v>
          </cell>
        </row>
        <row r="4">
          <cell r="A4" t="str">
            <v>E003</v>
          </cell>
          <cell r="B4" t="str">
            <v>Trator de Esteiras D8R - com lâmina ( 228 kW)</v>
          </cell>
          <cell r="C4">
            <v>282.21390000000002</v>
          </cell>
          <cell r="D4">
            <v>10.849399999999999</v>
          </cell>
        </row>
        <row r="5">
          <cell r="A5" t="str">
            <v>E006</v>
          </cell>
          <cell r="B5" t="str">
            <v>Motoniveladora - 120H - (104 kW)</v>
          </cell>
          <cell r="C5">
            <v>110.3526</v>
          </cell>
          <cell r="D5">
            <v>11.4693</v>
          </cell>
        </row>
        <row r="6">
          <cell r="A6" t="str">
            <v>E007</v>
          </cell>
          <cell r="B6" t="str">
            <v>Trator Agricola - MF 292/4 - (77 kW)</v>
          </cell>
          <cell r="C6">
            <v>52.975200000000001</v>
          </cell>
          <cell r="D6">
            <v>8.3695000000000004</v>
          </cell>
        </row>
        <row r="7">
          <cell r="A7" t="str">
            <v>E010</v>
          </cell>
          <cell r="B7" t="str">
            <v>Carregadeira de Pneus - 950G - 3,1 m³ (135 kw)</v>
          </cell>
          <cell r="C7">
            <v>141.58940000000001</v>
          </cell>
          <cell r="D7">
            <v>10.849399999999999</v>
          </cell>
        </row>
        <row r="8">
          <cell r="A8" t="str">
            <v>E011</v>
          </cell>
          <cell r="B8" t="str">
            <v>Retroescavadeira - MF 86HF (57KW)</v>
          </cell>
          <cell r="C8">
            <v>52.539400000000001</v>
          </cell>
          <cell r="D8">
            <v>10.849399999999999</v>
          </cell>
        </row>
        <row r="9">
          <cell r="A9" t="str">
            <v>E013</v>
          </cell>
          <cell r="B9" t="str">
            <v>Rolo Compactador-CA-25-PP-pé de carneiro autop. 11,25t vibrat (85 kW)</v>
          </cell>
          <cell r="C9">
            <v>81.165000000000006</v>
          </cell>
          <cell r="D9">
            <v>8.3695000000000004</v>
          </cell>
        </row>
        <row r="10">
          <cell r="A10" t="str">
            <v>E016</v>
          </cell>
          <cell r="B10" t="str">
            <v>Carregadeira de Pneus - W-20 - 1,33 m³ (79 kW)</v>
          </cell>
          <cell r="C10">
            <v>80.969399999999993</v>
          </cell>
          <cell r="D10">
            <v>10.849399999999999</v>
          </cell>
        </row>
        <row r="11">
          <cell r="A11" t="str">
            <v>E062</v>
          </cell>
          <cell r="B11" t="str">
            <v>Escavadeira Hidráulica - 330 CL - com esteira - cap. 1,7 m³ (184 kM)</v>
          </cell>
          <cell r="C11">
            <v>254.59630000000001</v>
          </cell>
          <cell r="D11">
            <v>11.4693</v>
          </cell>
        </row>
        <row r="12">
          <cell r="A12" t="str">
            <v>E101</v>
          </cell>
          <cell r="B12" t="str">
            <v>Grade de Discos - GA 24 x 24</v>
          </cell>
          <cell r="C12">
            <v>1.8445</v>
          </cell>
          <cell r="D12">
            <v>0</v>
          </cell>
        </row>
        <row r="13">
          <cell r="A13" t="str">
            <v>E105</v>
          </cell>
          <cell r="B13" t="str">
            <v>Rolo Compactador-SP 8000 de pneus autoprop. 21 t (97kW)</v>
          </cell>
          <cell r="C13">
            <v>78.503500000000003</v>
          </cell>
          <cell r="D13">
            <v>8.3695000000000004</v>
          </cell>
        </row>
        <row r="14">
          <cell r="A14" t="str">
            <v>E107</v>
          </cell>
          <cell r="B14" t="str">
            <v>Vassoura Mecânica : - rebocável</v>
          </cell>
          <cell r="C14">
            <v>3.7631999999999999</v>
          </cell>
          <cell r="D14">
            <v>0</v>
          </cell>
        </row>
        <row r="15">
          <cell r="A15" t="str">
            <v>E108</v>
          </cell>
          <cell r="B15" t="str">
            <v>Distruidor de Agregados : - rebocável</v>
          </cell>
          <cell r="C15">
            <v>3.1970999999999998</v>
          </cell>
          <cell r="D15">
            <v>0</v>
          </cell>
        </row>
        <row r="16">
          <cell r="A16" t="str">
            <v>E110</v>
          </cell>
          <cell r="B16" t="str">
            <v>Tanque de Estocagem de Asfalto : - 20.000 1</v>
          </cell>
          <cell r="C16">
            <v>3.15</v>
          </cell>
          <cell r="D16">
            <v>0</v>
          </cell>
        </row>
        <row r="17">
          <cell r="A17" t="str">
            <v>E111</v>
          </cell>
          <cell r="B17" t="str">
            <v>Equip. Distribuição de Asfalto : - montado em caminhão (150 KW)</v>
          </cell>
          <cell r="C17">
            <v>90.014600000000002</v>
          </cell>
          <cell r="D17">
            <v>9.9193999999999996</v>
          </cell>
        </row>
        <row r="18">
          <cell r="A18" t="str">
            <v>E112</v>
          </cell>
          <cell r="B18" t="str">
            <v>Aquecedor de Fluido Térmico : TH III - (8 kW)</v>
          </cell>
          <cell r="C18">
            <v>14.9025</v>
          </cell>
          <cell r="D18">
            <v>0</v>
          </cell>
        </row>
        <row r="19">
          <cell r="A19" t="str">
            <v>E302</v>
          </cell>
          <cell r="B19" t="str">
            <v>Betoneira: - 320 1 (elétrica) (4 kW)</v>
          </cell>
          <cell r="C19">
            <v>8.6752000000000002</v>
          </cell>
          <cell r="D19">
            <v>8.3695000000000004</v>
          </cell>
        </row>
        <row r="20">
          <cell r="A20" t="str">
            <v>E304</v>
          </cell>
          <cell r="B20" t="str">
            <v>Transporte Manual : - carrinho de mão 80 1</v>
          </cell>
          <cell r="C20">
            <v>0.1421</v>
          </cell>
          <cell r="D20">
            <v>0</v>
          </cell>
        </row>
        <row r="21">
          <cell r="A21" t="str">
            <v>E306</v>
          </cell>
          <cell r="B21" t="str">
            <v>Vibrador de Concreto : VIP45/MT2 - de imersão (2 kW)</v>
          </cell>
          <cell r="C21">
            <v>7.8125</v>
          </cell>
          <cell r="D21">
            <v>7.4396000000000004</v>
          </cell>
        </row>
        <row r="22">
          <cell r="A22" t="str">
            <v>E311</v>
          </cell>
          <cell r="B22" t="str">
            <v>Fábric. Pré-Moldado Concreto : - tubos D=0,8m M / F (2 kW)</v>
          </cell>
          <cell r="C22">
            <v>5.0774999999999997</v>
          </cell>
          <cell r="D22">
            <v>0</v>
          </cell>
        </row>
        <row r="23">
          <cell r="A23" t="str">
            <v>E312</v>
          </cell>
          <cell r="B23" t="str">
            <v>Fábric. Pré-Moldado Concreto : - tubos D=1,00m M / F (2 kW)</v>
          </cell>
          <cell r="C23">
            <v>5.4814999999999996</v>
          </cell>
          <cell r="D23">
            <v>0</v>
          </cell>
        </row>
        <row r="24">
          <cell r="A24" t="str">
            <v>E402</v>
          </cell>
          <cell r="B24" t="str">
            <v>Caminhão Carroceria : - de madeira 15 t (170kW)</v>
          </cell>
          <cell r="C24">
            <v>88.628699999999995</v>
          </cell>
          <cell r="D24">
            <v>9.9193999999999996</v>
          </cell>
        </row>
        <row r="25">
          <cell r="A25" t="str">
            <v>E403</v>
          </cell>
          <cell r="B25" t="str">
            <v>Caminhão Carroceria : - de madeira 15 t (170 kW)</v>
          </cell>
          <cell r="C25">
            <v>88.628699999999995</v>
          </cell>
          <cell r="D25">
            <v>9.9193999999999996</v>
          </cell>
        </row>
        <row r="26">
          <cell r="A26" t="str">
            <v>E404</v>
          </cell>
          <cell r="B26" t="str">
            <v>Caminhão Basculante 2423 K - 10 m³ - 15 t (170 kW)</v>
          </cell>
          <cell r="C26">
            <v>92.033699999999996</v>
          </cell>
          <cell r="D26">
            <v>9.9193999999999996</v>
          </cell>
        </row>
        <row r="27">
          <cell r="A27" t="str">
            <v>E406</v>
          </cell>
          <cell r="B27" t="str">
            <v>Caminhão Tanque : L162/51 - 6.000 1 (150 kW)</v>
          </cell>
          <cell r="C27">
            <v>78.231999999999999</v>
          </cell>
          <cell r="D27">
            <v>9.9193999999999996</v>
          </cell>
        </row>
        <row r="28">
          <cell r="A28" t="str">
            <v>E407</v>
          </cell>
          <cell r="B28" t="str">
            <v>Caminhão Tanque : 2423 K - 10.000 1 (170 kW)</v>
          </cell>
          <cell r="C28">
            <v>89.6374</v>
          </cell>
          <cell r="D28">
            <v>9.9193999999999996</v>
          </cell>
        </row>
        <row r="29">
          <cell r="A29" t="str">
            <v>E408</v>
          </cell>
          <cell r="B29" t="str">
            <v>Caminhão carroceria : 710 / 37 - fixa 4 t (80 kW)</v>
          </cell>
          <cell r="C29">
            <v>45.011400000000002</v>
          </cell>
          <cell r="D29">
            <v>9.9193999999999996</v>
          </cell>
        </row>
        <row r="30">
          <cell r="A30" t="str">
            <v>E409</v>
          </cell>
          <cell r="B30" t="str">
            <v>Caminhão Carroceria : L1620/51 - fixa 9 t (150 kW)</v>
          </cell>
          <cell r="C30">
            <v>77.797700000000006</v>
          </cell>
          <cell r="D30">
            <v>9.9193999999999996</v>
          </cell>
        </row>
        <row r="31">
          <cell r="A31" t="str">
            <v>E416</v>
          </cell>
          <cell r="B31" t="str">
            <v>Veiculo Leve : - pick up (4 x 4) (97 kW)</v>
          </cell>
          <cell r="C31">
            <v>56.171999999999997</v>
          </cell>
          <cell r="D31">
            <v>8.9894999999999996</v>
          </cell>
        </row>
        <row r="32">
          <cell r="A32" t="str">
            <v>E432</v>
          </cell>
          <cell r="B32" t="str">
            <v>Caminhão Basculante: FM 12 6x4 - 20 t (279 kW)</v>
          </cell>
          <cell r="C32">
            <v>150.5478</v>
          </cell>
          <cell r="D32">
            <v>9.9193999999999996</v>
          </cell>
        </row>
        <row r="33">
          <cell r="A33" t="str">
            <v>E434</v>
          </cell>
          <cell r="B33" t="str">
            <v>Caminhão Carroceria : L 1620/51 - c/guindaste 6 t x m (150 kW)</v>
          </cell>
          <cell r="C33">
            <v>85.024199999999993</v>
          </cell>
          <cell r="D33">
            <v>9.9193999999999996</v>
          </cell>
        </row>
        <row r="34">
          <cell r="A34" t="str">
            <v>E508</v>
          </cell>
          <cell r="B34" t="str">
            <v>Grupo Gerador : GEHY-3 - 2,5 / 3,0 KVA (3kW)</v>
          </cell>
          <cell r="C34">
            <v>10.6907</v>
          </cell>
          <cell r="D34">
            <v>8.3695000000000004</v>
          </cell>
        </row>
        <row r="35">
          <cell r="A35" t="str">
            <v>E509</v>
          </cell>
          <cell r="B35" t="str">
            <v>Grupo Gerador : - GEHY - 18 - 16,8 / 18,5 KVA (15 kW)</v>
          </cell>
          <cell r="C35">
            <v>16.018699999999999</v>
          </cell>
          <cell r="D35">
            <v>8.3695000000000004</v>
          </cell>
        </row>
        <row r="36">
          <cell r="A36" t="str">
            <v>E904</v>
          </cell>
          <cell r="B36" t="str">
            <v>Máquina de Bancada : - serra circular de 12"</v>
          </cell>
          <cell r="C36">
            <v>0.15859999999999999</v>
          </cell>
          <cell r="D36">
            <v>0</v>
          </cell>
        </row>
        <row r="37">
          <cell r="A37" t="str">
            <v>E906</v>
          </cell>
          <cell r="B37" t="str">
            <v>Compactador Manual : ES 600 - soquete vibratório (2 kW)</v>
          </cell>
          <cell r="C37">
            <v>13.7362</v>
          </cell>
          <cell r="D37">
            <v>7.4396000000000004</v>
          </cell>
        </row>
        <row r="38">
          <cell r="A38" t="str">
            <v>E908</v>
          </cell>
          <cell r="B38" t="str">
            <v>Máquina para Pintura : - demarcação de faixas autoprop.(44 kW)</v>
          </cell>
          <cell r="C38">
            <v>52.059310000000004</v>
          </cell>
          <cell r="D38">
            <v>11.4693</v>
          </cell>
        </row>
        <row r="39">
          <cell r="A39" t="str">
            <v>E909</v>
          </cell>
          <cell r="B39" t="str">
            <v>Equip. para Hidrossemeadura : - 5.500 1 (125 kW)</v>
          </cell>
          <cell r="C39">
            <v>99.427700000000002</v>
          </cell>
          <cell r="D39">
            <v>9.9193999999999996</v>
          </cell>
        </row>
        <row r="40">
          <cell r="A40" t="str">
            <v>E920</v>
          </cell>
          <cell r="B40" t="str">
            <v>Máquina para Pintura : - de faixa a quente p/ mat. Termop. (22 kW)</v>
          </cell>
          <cell r="C40">
            <v>48.274099999999997</v>
          </cell>
          <cell r="D40">
            <v>11.4693</v>
          </cell>
        </row>
        <row r="41">
          <cell r="A41" t="str">
            <v>E921</v>
          </cell>
          <cell r="B41" t="str">
            <v>Fusor : - 600 1 (10kW)</v>
          </cell>
          <cell r="C41">
            <v>19.627500000000001</v>
          </cell>
          <cell r="D41">
            <v>0</v>
          </cell>
        </row>
        <row r="42">
          <cell r="A42" t="str">
            <v>E922</v>
          </cell>
          <cell r="B42" t="str">
            <v>Martelete : - perfurador/rompedor elétrico 11316 (1 KW)</v>
          </cell>
          <cell r="C42">
            <v>7.9108999999999998</v>
          </cell>
          <cell r="D42">
            <v>7.4396000000000004</v>
          </cell>
        </row>
      </sheetData>
      <sheetData sheetId="72" refreshError="1">
        <row r="2">
          <cell r="A2" t="str">
            <v>T314</v>
          </cell>
          <cell r="B2" t="str">
            <v>Operador de equp. Especial</v>
          </cell>
          <cell r="C2">
            <v>11.4693</v>
          </cell>
        </row>
        <row r="3">
          <cell r="A3" t="str">
            <v>T401</v>
          </cell>
          <cell r="B3" t="str">
            <v>Pré-marcador</v>
          </cell>
          <cell r="C3">
            <v>11.4693</v>
          </cell>
        </row>
        <row r="4">
          <cell r="A4" t="str">
            <v>T501</v>
          </cell>
          <cell r="B4" t="str">
            <v>Encarregado de turma</v>
          </cell>
          <cell r="C4">
            <v>10.2294</v>
          </cell>
        </row>
        <row r="5">
          <cell r="A5" t="str">
            <v>T511</v>
          </cell>
          <cell r="B5" t="str">
            <v>Encarregado De Pavimentação</v>
          </cell>
          <cell r="C5">
            <v>21.698699999999999</v>
          </cell>
        </row>
        <row r="7">
          <cell r="A7" t="str">
            <v>T602</v>
          </cell>
          <cell r="B7" t="str">
            <v>Montador</v>
          </cell>
          <cell r="C7">
            <v>7.4394999999999998</v>
          </cell>
        </row>
        <row r="8">
          <cell r="A8" t="str">
            <v>T603</v>
          </cell>
          <cell r="B8" t="str">
            <v>Carpinteiro</v>
          </cell>
          <cell r="C8">
            <v>7.4394999999999998</v>
          </cell>
        </row>
        <row r="9">
          <cell r="A9" t="str">
            <v>T604</v>
          </cell>
          <cell r="B9" t="str">
            <v>Pedreiro</v>
          </cell>
          <cell r="C9">
            <v>7.4394999999999998</v>
          </cell>
        </row>
        <row r="10">
          <cell r="A10" t="str">
            <v>T701</v>
          </cell>
          <cell r="B10" t="str">
            <v>Servente</v>
          </cell>
          <cell r="C10">
            <v>5.2697000000000003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empenho"/>
      <sheetName val="OFÍCIO"/>
      <sheetName val="RESUMO"/>
      <sheetName val="Crono Físico-Financeiro "/>
      <sheetName val="cronfisico"/>
      <sheetName val="Folha 1-3"/>
      <sheetName val="Folha 5"/>
      <sheetName val="Folha 4"/>
      <sheetName val="Folha 6"/>
      <sheetName val="Folha 7"/>
      <sheetName val="Folha 8"/>
      <sheetName val="REAJU"/>
      <sheetName val="CronFIFI"/>
      <sheetName val="Planilha"/>
      <sheetName val="Reajuste"/>
      <sheetName val="DADOS"/>
      <sheetName val="eq"/>
      <sheetName val="mo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DADOS"/>
      <sheetName val="OFICIO"/>
      <sheetName val="Adequação"/>
      <sheetName val="Transp"/>
      <sheetName val="Q Custo"/>
      <sheetName val="Cronog"/>
      <sheetName val="CROQUI"/>
      <sheetName val="Memorial II (MAT BET)"/>
      <sheetName val="Memorial III"/>
      <sheetName val="Memorial IV"/>
      <sheetName val="Plan3"/>
      <sheetName val="Plan2"/>
      <sheetName val="Memorial V recomp"/>
      <sheetName val="Cronog."/>
    </sheetNames>
    <sheetDataSet>
      <sheetData sheetId="0"/>
      <sheetData sheetId="1">
        <row r="2">
          <cell r="C2" t="str">
            <v>Rondonópolis/MT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16">
          <cell r="F16">
            <v>0</v>
          </cell>
        </row>
      </sheetData>
      <sheetData sheetId="9">
        <row r="16">
          <cell r="E16">
            <v>292600</v>
          </cell>
        </row>
      </sheetData>
      <sheetData sheetId="10">
        <row r="25">
          <cell r="H25">
            <v>401805.685</v>
          </cell>
        </row>
      </sheetData>
      <sheetData sheetId="11"/>
      <sheetData sheetId="12"/>
      <sheetData sheetId="13">
        <row r="26">
          <cell r="H26">
            <v>2194.5</v>
          </cell>
        </row>
      </sheetData>
      <sheetData sheetId="14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 GERAIS"/>
      <sheetName val="DADOS PARA PASTAS"/>
      <sheetName val="materiais"/>
      <sheetName val="composições"/>
      <sheetName val="DIAGRAMA"/>
      <sheetName val="INVEN."/>
      <sheetName val="SERVIÇOS (MATRIZ)"/>
      <sheetName val="SERVIÇOS digitado"/>
      <sheetName val="ORÇAMENTO 01"/>
      <sheetName val="justificativa"/>
      <sheetName val="instalação"/>
      <sheetName val="mobilização"/>
      <sheetName val="Cronograma "/>
      <sheetName val="TLCB5"/>
      <sheetName val="TLMR"/>
      <sheetName val="TLMB"/>
      <sheetName val="TCCB10"/>
      <sheetName val="TCC4"/>
      <sheetName val="TLCB10"/>
      <sheetName val="Dados Edital"/>
      <sheetName val="calc. transporte"/>
      <sheetName val="CROQUI"/>
      <sheetName val="Q.R.DIST.TRANSP."/>
      <sheetName val="D. CUST. M."/>
      <sheetName val="comparativo mat"/>
      <sheetName val="D.CONS.M"/>
      <sheetName val="DIVISÓRIAS"/>
      <sheetName val="MAT BET"/>
      <sheetName val="ORÇAMENTO 01 (2)"/>
      <sheetName val="Plan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6">
          <cell r="D6" t="str">
            <v>Euro Nunes Varanis Jr.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MAPA"/>
      <sheetName val="Resumo de Medição"/>
      <sheetName val="Medição Consolidada"/>
      <sheetName val="PGQ _ Mapa de Chuva4"/>
      <sheetName val="200701 Canteiro"/>
      <sheetName val="Aluguéis"/>
      <sheetName val="222002 SOLO BRITA"/>
      <sheetName val="230000 IMPRIMAÇÃO"/>
      <sheetName val="240000 P. LIGAÇÃO"/>
      <sheetName val="254000 MBUQ"/>
      <sheetName val="810000 Tapa Buraco"/>
      <sheetName val="810005 Reparo Local"/>
      <sheetName val="810101 Rem. Man MBUQ"/>
      <sheetName val="810101 Rem. Man SoloBrita"/>
      <sheetName val="15039 Aq CAP"/>
      <sheetName val="60361 Aq CM30"/>
      <sheetName val="60362 Aq RR1c"/>
      <sheetName val="890000 Roçada Manual"/>
      <sheetName val="890001 Roçada Cap Colo"/>
      <sheetName val="890100 Roçada Mecan"/>
      <sheetName val="900197 Transp. Com. 10m³"/>
      <sheetName val="900200 Transp. Loc. Basc. 5m³"/>
      <sheetName val="900203 Transp. Mat. Remendos"/>
      <sheetName val="900290 Transp. Com. Carroc."/>
      <sheetName val="100000"/>
      <sheetName val="395000"/>
      <sheetName val="830001 Limpeza Sarj. MeioFio"/>
      <sheetName val="891000 Capina Manual"/>
      <sheetName val="Escavação Manual"/>
      <sheetName val="830102"/>
      <sheetName val="Boletim"/>
      <sheetName val="840200"/>
    </sheetNames>
    <sheetDataSet>
      <sheetData sheetId="0">
        <row r="7">
          <cell r="D7" t="str">
            <v>BR-364 / MT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chimento"/>
      <sheetName val="enchimentoapron"/>
      <sheetName val="COMP_ROLO"/>
      <sheetName val="605al-01"/>
      <sheetName val="605al-01 (2)"/>
      <sheetName val="605al-01 (3)"/>
      <sheetName val="605al-01 (4)"/>
      <sheetName val="605al-01 (5)"/>
      <sheetName val="605al-01 (6)"/>
      <sheetName val="605al-01 (7)"/>
      <sheetName val="605al-01 (8)"/>
      <sheetName val="605al-01 (9)"/>
      <sheetName val="605al-01 (10)"/>
      <sheetName val="605tc01_SF_LO"/>
      <sheetName val="605tc01_PFF"/>
      <sheetName val="705tc01_SF_LO"/>
      <sheetName val="705tc01_SF_LO (2)"/>
      <sheetName val="705tc01_PFF"/>
      <sheetName val="705tc01_PFF (2)"/>
      <sheetName val="705tc02_SF_LO"/>
      <sheetName val="705tc02_SF_LO (2)"/>
      <sheetName val="705tc02_SF_LO (3)"/>
      <sheetName val="705tc02_PFF"/>
      <sheetName val="705tc02_PFF (2)"/>
      <sheetName val="705tc02_PFF (3)"/>
      <sheetName val="705tc03_SF_LO"/>
      <sheetName val="705tc03_SF_LO (2)"/>
      <sheetName val="705tc03_SF_LO (3)"/>
      <sheetName val="705tc03_PFF"/>
      <sheetName val="705tc03_PFF (2)"/>
      <sheetName val="705tc03_PFF (3)"/>
      <sheetName val="tc04_SF_LO"/>
      <sheetName val="tc04_pff"/>
      <sheetName val="tc04_emergPFF"/>
      <sheetName val="tc04_emergSF"/>
      <sheetName val="tc25_SF_LO"/>
      <sheetName val="tc25_SF_LO (2)"/>
      <sheetName val="tc25_pff"/>
      <sheetName val="tc25_pff (2)"/>
      <sheetName val="EM01_SF_LO"/>
      <sheetName val="EM01_p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TCB5"/>
      <sheetName val="TEB4"/>
      <sheetName val="TCC4"/>
      <sheetName val="TCB10"/>
      <sheetName val="COMP_ROLO"/>
      <sheetName val="ORÇAMENTO 01"/>
      <sheetName val="CAPA"/>
      <sheetName val="Serviços Rodoviários"/>
      <sheetName val="Teor"/>
      <sheetName val="Equipamentos"/>
      <sheetName val="IDENTIFICAÇÃO"/>
      <sheetName val="Calendário"/>
      <sheetName val="Mão de Obra"/>
      <sheetName val="Mão_de_Obra"/>
      <sheetName val="Mão_de_Obra1"/>
      <sheetName val="REM.MAN MAT.BET.REC(N) "/>
      <sheetName val="ROÇCOL"/>
      <sheetName val="MB"/>
    </sheetNames>
    <sheetDataSet>
      <sheetData sheetId="0" refreshError="1">
        <row r="11">
          <cell r="G11">
            <v>300</v>
          </cell>
        </row>
        <row r="12">
          <cell r="G12">
            <v>370</v>
          </cell>
        </row>
        <row r="59">
          <cell r="G59">
            <v>296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 refreshError="1"/>
      <sheetData sheetId="17" refreshError="1"/>
      <sheetData sheetId="18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QUALIDADE"/>
      <sheetName val="CUSTO"/>
      <sheetName val="ATENDIMENTO"/>
      <sheetName val="MORAL"/>
      <sheetName val="SEGURANÇA"/>
      <sheetName val="Q01"/>
      <sheetName val="Q02"/>
      <sheetName val="Q03"/>
      <sheetName val="Q04"/>
      <sheetName val="Q05"/>
      <sheetName val="Q06"/>
      <sheetName val="Q07"/>
      <sheetName val="Q08"/>
      <sheetName val="Q09"/>
      <sheetName val="C01"/>
      <sheetName val="C02"/>
      <sheetName val="C03"/>
      <sheetName val="C04"/>
      <sheetName val="C05"/>
      <sheetName val="A01"/>
      <sheetName val="A02"/>
      <sheetName val="A03"/>
      <sheetName val="A04"/>
      <sheetName val="A05"/>
      <sheetName val="A06"/>
      <sheetName val="M01"/>
      <sheetName val="M02"/>
      <sheetName val="M03"/>
      <sheetName val="M04"/>
      <sheetName val="S01"/>
      <sheetName val="S02"/>
      <sheetName val="S03"/>
      <sheetName val="S04"/>
      <sheetName val="S05"/>
      <sheetName val="S06"/>
      <sheetName val="S07"/>
      <sheetName val="S08"/>
      <sheetName val="S09"/>
      <sheetName val="S10"/>
      <sheetName val="NOTA"/>
      <sheetName val="GEFEN2001"/>
      <sheetName val="#REF"/>
      <sheetName val="Check List"/>
      <sheetName val="ၑ02"/>
      <sheetName val="Q0့"/>
      <sheetName val="Dem_2"/>
      <sheetName val="Resumo EFVM"/>
      <sheetName val="Principal"/>
      <sheetName val="Check Farol"/>
      <sheetName val="DMT MEDIÇÃO"/>
    </sheetNames>
    <definedNames>
      <definedName name="Saída_Clique" sheetId="0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_DVOP"/>
      <sheetName val="Aditivo"/>
      <sheetName val="RESUMO"/>
      <sheetName val="Cronograma"/>
      <sheetName val="Leis sociais"/>
      <sheetName val="LOTE 1"/>
      <sheetName val="RELATÓRIO"/>
      <sheetName val="RESUMO-DVOP"/>
      <sheetName val="Aditivo Protocolado"/>
      <sheetName val="REAJU"/>
      <sheetName val="Crono Físico-Financeiro"/>
      <sheetName val="Memorial descritivo"/>
      <sheetName val="Remoção de pav"/>
      <sheetName val="Aterro "/>
      <sheetName val="Recompo de base"/>
      <sheetName val="Imprimação"/>
      <sheetName val="CBUQ"/>
      <sheetName val="Pintura de ligação"/>
      <sheetName val="TSD"/>
      <sheetName val="Agregado"/>
      <sheetName val="geral"/>
      <sheetName val="DREN 60 62"/>
      <sheetName val="Meio fio simples"/>
      <sheetName val="Entrada"/>
      <sheetName val="OAC"/>
      <sheetName val="Agregado DRENAGEM"/>
      <sheetName val="Cerca"/>
      <sheetName val="Grama"/>
      <sheetName val="Pintura de faixas geral 6ª"/>
      <sheetName val="Placas"/>
      <sheetName val="Remoção de base 2"/>
      <sheetName val="CUSTO HORÁRIO"/>
      <sheetName val="Mão de obra"/>
      <sheetName val="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2">
          <cell r="H22">
            <v>3350266.55</v>
          </cell>
        </row>
        <row r="29">
          <cell r="H29">
            <v>1171981.19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Orçamento"/>
      <sheetName val="Transporte"/>
      <sheetName val="DRENAGEM"/>
      <sheetName val="Mob Desm-Inst. Cant."/>
      <sheetName val="Anexo"/>
      <sheetName val="resumo"/>
      <sheetName val="quantitativos"/>
      <sheetName val="DMT MEDIÇÃO"/>
    </sheetNames>
    <sheetDataSet>
      <sheetData sheetId="0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 por serv princ"/>
      <sheetName val="Orçamento"/>
      <sheetName val="PATO"/>
      <sheetName val="Transp basc 5m3"/>
      <sheetName val="Transp carroceria"/>
      <sheetName val="Transp carroceria com"/>
      <sheetName val="Transp Mat. para Remendos"/>
      <sheetName val="Consumo e Tansp. mat. bet."/>
      <sheetName val="CRONOGRAMA"/>
      <sheetName val="Gráfico"/>
      <sheetName val="02.510.01"/>
      <sheetName val="02.511.01"/>
      <sheetName val="02.530.01"/>
      <sheetName val="03.329.00"/>
      <sheetName val="08.404.00"/>
      <sheetName val="E412"/>
      <sheetName val="Simulação"/>
      <sheetName val="dez00"/>
      <sheetName val="Mão de Obra"/>
      <sheetName val="Material"/>
      <sheetName val="EQUIPAMENTO"/>
      <sheetName val="Consumo e Tansp. mat. bet. (2)"/>
      <sheetName val="Pato BR 116 Icó para licitacao"/>
      <sheetName val="Teor"/>
      <sheetName val="Equipamentos"/>
      <sheetName val="Mat Asf"/>
      <sheetName val="QuQuant"/>
      <sheetName val="SERVIÇ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3">
          <cell r="A3" t="str">
            <v>1 A 01 170 02</v>
          </cell>
          <cell r="B3" t="str">
            <v>Areia extraída com trator e carregadeira</v>
          </cell>
          <cell r="C3" t="str">
            <v>m3</v>
          </cell>
          <cell r="D3">
            <v>2.63</v>
          </cell>
          <cell r="E3">
            <v>0</v>
          </cell>
          <cell r="F3">
            <v>2.63</v>
          </cell>
        </row>
        <row r="4">
          <cell r="A4" t="str">
            <v>3 S 01 200 00</v>
          </cell>
          <cell r="B4" t="str">
            <v>Escavação e carga mat. jazida (consv)</v>
          </cell>
          <cell r="C4" t="str">
            <v>m3</v>
          </cell>
          <cell r="D4">
            <v>3.59</v>
          </cell>
          <cell r="E4">
            <v>1.17</v>
          </cell>
          <cell r="F4">
            <v>4.76</v>
          </cell>
        </row>
        <row r="5">
          <cell r="A5" t="str">
            <v>3 S 01 401 00</v>
          </cell>
          <cell r="B5" t="str">
            <v>Recomposição de revestimento primário</v>
          </cell>
          <cell r="C5" t="str">
            <v>m3</v>
          </cell>
          <cell r="D5">
            <v>5.37</v>
          </cell>
          <cell r="E5">
            <v>1.75</v>
          </cell>
          <cell r="F5">
            <v>7.12</v>
          </cell>
        </row>
        <row r="6">
          <cell r="A6" t="str">
            <v>3 S 01 930 00</v>
          </cell>
          <cell r="B6" t="str">
            <v>Regularização mecânica da faixa de domínio</v>
          </cell>
          <cell r="C6" t="str">
            <v>m2</v>
          </cell>
          <cell r="D6">
            <v>0.08</v>
          </cell>
          <cell r="E6">
            <v>0.02</v>
          </cell>
          <cell r="F6">
            <v>0.11</v>
          </cell>
        </row>
        <row r="7">
          <cell r="A7" t="str">
            <v>3 S 02 200 00</v>
          </cell>
          <cell r="B7" t="str">
            <v>Solo p/ base de remendo profundo</v>
          </cell>
          <cell r="C7" t="str">
            <v>m3</v>
          </cell>
          <cell r="D7">
            <v>4.13</v>
          </cell>
          <cell r="E7">
            <v>1.34</v>
          </cell>
          <cell r="F7">
            <v>5.48</v>
          </cell>
        </row>
        <row r="8">
          <cell r="A8" t="str">
            <v>3 S 02 200 01</v>
          </cell>
          <cell r="B8" t="str">
            <v>Recomposição de camada granular do pavimento</v>
          </cell>
          <cell r="C8" t="str">
            <v>m3</v>
          </cell>
          <cell r="D8">
            <v>6.28</v>
          </cell>
          <cell r="E8">
            <v>2.04</v>
          </cell>
          <cell r="F8">
            <v>8.33</v>
          </cell>
        </row>
        <row r="9">
          <cell r="A9" t="str">
            <v>3 S 02 220 00</v>
          </cell>
          <cell r="B9" t="str">
            <v>Solo brita p/ base de rem. profundo</v>
          </cell>
          <cell r="C9" t="str">
            <v>m3</v>
          </cell>
          <cell r="D9">
            <v>9.9600000000000009</v>
          </cell>
          <cell r="E9">
            <v>3.24</v>
          </cell>
          <cell r="F9">
            <v>13.21</v>
          </cell>
        </row>
        <row r="10">
          <cell r="A10" t="str">
            <v>3 S 02 230 00</v>
          </cell>
          <cell r="B10" t="str">
            <v>Brita para base de remendo profundo</v>
          </cell>
          <cell r="C10" t="str">
            <v>m3</v>
          </cell>
          <cell r="D10">
            <v>22.27</v>
          </cell>
          <cell r="E10">
            <v>7.24</v>
          </cell>
          <cell r="F10">
            <v>29.51</v>
          </cell>
        </row>
        <row r="11">
          <cell r="A11" t="str">
            <v>3 S 02 241 00</v>
          </cell>
          <cell r="B11" t="str">
            <v>Solo melhorado c/ cimento p/ base rem. profundo</v>
          </cell>
          <cell r="C11" t="str">
            <v>m3</v>
          </cell>
          <cell r="D11">
            <v>16.32</v>
          </cell>
          <cell r="E11">
            <v>5.31</v>
          </cell>
          <cell r="F11">
            <v>21.64</v>
          </cell>
        </row>
        <row r="12">
          <cell r="A12" t="str">
            <v>3 S 02 300 00</v>
          </cell>
          <cell r="B12" t="str">
            <v>Imprimação</v>
          </cell>
          <cell r="C12" t="str">
            <v>m2</v>
          </cell>
          <cell r="D12">
            <v>0.06</v>
          </cell>
          <cell r="E12">
            <v>0.02</v>
          </cell>
          <cell r="F12">
            <v>0.09</v>
          </cell>
        </row>
        <row r="13">
          <cell r="A13" t="str">
            <v>3 S 02 400 00</v>
          </cell>
          <cell r="B13" t="str">
            <v>Pintura de ligação</v>
          </cell>
          <cell r="C13" t="str">
            <v>m2</v>
          </cell>
          <cell r="D13">
            <v>0.04</v>
          </cell>
          <cell r="E13">
            <v>0.01</v>
          </cell>
          <cell r="F13">
            <v>0.06</v>
          </cell>
        </row>
        <row r="14">
          <cell r="A14" t="str">
            <v>3 S 02 500 00</v>
          </cell>
          <cell r="B14" t="str">
            <v>Capa selante com pedrisco</v>
          </cell>
          <cell r="C14" t="str">
            <v>m2</v>
          </cell>
          <cell r="D14">
            <v>0.19</v>
          </cell>
          <cell r="E14">
            <v>0.06</v>
          </cell>
          <cell r="F14">
            <v>0.25</v>
          </cell>
        </row>
        <row r="15">
          <cell r="A15" t="str">
            <v>3 S 02 500 01</v>
          </cell>
          <cell r="B15" t="str">
            <v>Capa selante com areia</v>
          </cell>
          <cell r="C15" t="str">
            <v>m2</v>
          </cell>
          <cell r="D15">
            <v>0.1</v>
          </cell>
          <cell r="E15">
            <v>0.03</v>
          </cell>
          <cell r="F15">
            <v>0.13</v>
          </cell>
        </row>
        <row r="16">
          <cell r="A16" t="str">
            <v>3 S 02 500 02</v>
          </cell>
          <cell r="B16" t="str">
            <v>Tratamento superficial simples com CAP</v>
          </cell>
          <cell r="C16" t="str">
            <v>m2</v>
          </cell>
          <cell r="D16">
            <v>0.27</v>
          </cell>
          <cell r="E16">
            <v>0.08</v>
          </cell>
          <cell r="F16">
            <v>0.36</v>
          </cell>
        </row>
        <row r="17">
          <cell r="A17" t="str">
            <v>3 S 02 500 03</v>
          </cell>
          <cell r="B17" t="str">
            <v>Tratamento superficial simples com emulsão</v>
          </cell>
          <cell r="C17" t="str">
            <v>m2</v>
          </cell>
          <cell r="D17">
            <v>0.25</v>
          </cell>
          <cell r="E17">
            <v>0.08</v>
          </cell>
          <cell r="F17">
            <v>0.34</v>
          </cell>
        </row>
        <row r="18">
          <cell r="A18" t="str">
            <v>3 S 02 500 04</v>
          </cell>
          <cell r="B18" t="str">
            <v>Tratamento superficial simples c/ banho diluído</v>
          </cell>
          <cell r="C18" t="str">
            <v>m2</v>
          </cell>
          <cell r="D18">
            <v>0.28000000000000003</v>
          </cell>
          <cell r="E18">
            <v>0.09</v>
          </cell>
          <cell r="F18">
            <v>0.38</v>
          </cell>
        </row>
        <row r="19">
          <cell r="A19" t="str">
            <v>3 S 02 501 00</v>
          </cell>
          <cell r="B19" t="str">
            <v>Tratamento superficial duplo c/ CAP</v>
          </cell>
          <cell r="C19" t="str">
            <v>m2</v>
          </cell>
          <cell r="D19">
            <v>0.81</v>
          </cell>
          <cell r="E19">
            <v>0.26</v>
          </cell>
          <cell r="F19">
            <v>1.08</v>
          </cell>
        </row>
        <row r="20">
          <cell r="A20" t="str">
            <v>3 S 02 501 01</v>
          </cell>
          <cell r="B20" t="str">
            <v>Tratamento superficial duplo com emulsão</v>
          </cell>
          <cell r="C20" t="str">
            <v>m2</v>
          </cell>
          <cell r="D20">
            <v>0.81</v>
          </cell>
          <cell r="E20">
            <v>0.26</v>
          </cell>
          <cell r="F20">
            <v>1.07</v>
          </cell>
        </row>
        <row r="21">
          <cell r="A21" t="str">
            <v>3 S 02 501 02</v>
          </cell>
          <cell r="B21" t="str">
            <v>Tratamento superficial duplo com banho diluído</v>
          </cell>
          <cell r="C21" t="str">
            <v>m2</v>
          </cell>
          <cell r="D21">
            <v>0.87</v>
          </cell>
          <cell r="E21">
            <v>0.28000000000000003</v>
          </cell>
          <cell r="F21">
            <v>1.1599999999999999</v>
          </cell>
        </row>
        <row r="22">
          <cell r="A22" t="str">
            <v>3 S 02 502 00</v>
          </cell>
          <cell r="B22" t="str">
            <v>Tratamento superficial triplo com CAP</v>
          </cell>
          <cell r="C22" t="str">
            <v>m2</v>
          </cell>
          <cell r="D22">
            <v>1.1499999999999999</v>
          </cell>
          <cell r="E22">
            <v>0.37</v>
          </cell>
          <cell r="F22">
            <v>1.53</v>
          </cell>
        </row>
        <row r="23">
          <cell r="A23" t="str">
            <v>3 S 02 502 01</v>
          </cell>
          <cell r="B23" t="str">
            <v>Tratamento superficial triplo com emulsão</v>
          </cell>
          <cell r="C23" t="str">
            <v>m2</v>
          </cell>
          <cell r="D23">
            <v>1.17</v>
          </cell>
          <cell r="E23">
            <v>0.38</v>
          </cell>
          <cell r="F23">
            <v>1.55</v>
          </cell>
        </row>
        <row r="24">
          <cell r="A24" t="str">
            <v>3 S 02 502 02</v>
          </cell>
          <cell r="B24" t="str">
            <v>Tratamento superficial triplo com banho diluído</v>
          </cell>
          <cell r="C24" t="str">
            <v>m2</v>
          </cell>
          <cell r="D24">
            <v>1.24</v>
          </cell>
          <cell r="E24">
            <v>0.4</v>
          </cell>
          <cell r="F24">
            <v>1.65</v>
          </cell>
        </row>
        <row r="25">
          <cell r="A25" t="str">
            <v>3 S 02 510 00</v>
          </cell>
          <cell r="B25" t="str">
            <v>Lama asfáltica fina (granulometrias I e II )</v>
          </cell>
          <cell r="C25" t="str">
            <v>m2</v>
          </cell>
          <cell r="D25">
            <v>0.28000000000000003</v>
          </cell>
          <cell r="E25">
            <v>0.09</v>
          </cell>
          <cell r="F25">
            <v>0.37</v>
          </cell>
        </row>
        <row r="26">
          <cell r="A26" t="str">
            <v>3 S 02 510 01</v>
          </cell>
          <cell r="B26" t="str">
            <v>Lama asfáltica grossa (granulometrias III e IV)</v>
          </cell>
          <cell r="C26" t="str">
            <v>m2</v>
          </cell>
          <cell r="D26">
            <v>0.5</v>
          </cell>
          <cell r="E26">
            <v>0.16</v>
          </cell>
          <cell r="F26">
            <v>0.67</v>
          </cell>
        </row>
        <row r="27">
          <cell r="A27" t="str">
            <v>3 S 02 520 00</v>
          </cell>
          <cell r="B27" t="str">
            <v>Mistura areia-asfalto em betoneira</v>
          </cell>
          <cell r="C27" t="str">
            <v>m3</v>
          </cell>
          <cell r="D27">
            <v>14.69</v>
          </cell>
          <cell r="E27">
            <v>4.78</v>
          </cell>
          <cell r="F27">
            <v>19.47</v>
          </cell>
        </row>
        <row r="28">
          <cell r="A28" t="str">
            <v>3 S 02 520 01</v>
          </cell>
          <cell r="B28" t="str">
            <v>Mistura areia-asfalto usinada a frio</v>
          </cell>
          <cell r="C28" t="str">
            <v>m3</v>
          </cell>
          <cell r="D28">
            <v>9.6</v>
          </cell>
          <cell r="E28">
            <v>3.12</v>
          </cell>
          <cell r="F28">
            <v>12.72</v>
          </cell>
        </row>
        <row r="29">
          <cell r="A29" t="str">
            <v>3 S 02 520 02</v>
          </cell>
          <cell r="B29" t="str">
            <v>Rec.do rev. com areia asfalto a frio</v>
          </cell>
          <cell r="C29" t="str">
            <v>m3</v>
          </cell>
          <cell r="D29">
            <v>11.17</v>
          </cell>
          <cell r="E29">
            <v>3.63</v>
          </cell>
          <cell r="F29">
            <v>14.8</v>
          </cell>
        </row>
        <row r="30">
          <cell r="A30" t="str">
            <v>3 S 02 521 00</v>
          </cell>
          <cell r="B30" t="str">
            <v>Mistura areia-asfalto usinada a quente</v>
          </cell>
          <cell r="C30" t="str">
            <v>m3</v>
          </cell>
          <cell r="D30">
            <v>27.74</v>
          </cell>
          <cell r="E30">
            <v>9.02</v>
          </cell>
          <cell r="F30">
            <v>36.770000000000003</v>
          </cell>
        </row>
        <row r="31">
          <cell r="A31" t="str">
            <v>3 S 02 521 01</v>
          </cell>
          <cell r="B31" t="str">
            <v>Rec. do rev. com areia asfalto a quente</v>
          </cell>
          <cell r="C31" t="str">
            <v>m3</v>
          </cell>
          <cell r="D31">
            <v>7.67</v>
          </cell>
          <cell r="E31">
            <v>2.4900000000000002</v>
          </cell>
          <cell r="F31">
            <v>10.16</v>
          </cell>
        </row>
        <row r="32">
          <cell r="A32" t="str">
            <v>3 S 02 530 00</v>
          </cell>
          <cell r="B32" t="str">
            <v>Mistura betuminosa em betoneira</v>
          </cell>
          <cell r="C32" t="str">
            <v>m3</v>
          </cell>
          <cell r="D32">
            <v>21.48</v>
          </cell>
          <cell r="E32">
            <v>6.99</v>
          </cell>
          <cell r="F32">
            <v>28.47</v>
          </cell>
        </row>
        <row r="33">
          <cell r="A33" t="str">
            <v>3 S 02 530 01</v>
          </cell>
          <cell r="B33" t="str">
            <v>Mistura betuminosa usinada a frio</v>
          </cell>
          <cell r="C33" t="str">
            <v>m3</v>
          </cell>
          <cell r="D33">
            <v>20.29</v>
          </cell>
          <cell r="E33">
            <v>6.6</v>
          </cell>
          <cell r="F33">
            <v>26.89</v>
          </cell>
        </row>
        <row r="34">
          <cell r="A34" t="str">
            <v>3 S 02 530 02</v>
          </cell>
          <cell r="B34" t="str">
            <v>Rec.do rev. com mistura betuminosa a frio</v>
          </cell>
          <cell r="C34" t="str">
            <v>m3</v>
          </cell>
          <cell r="D34">
            <v>12.63</v>
          </cell>
          <cell r="E34">
            <v>4.1100000000000003</v>
          </cell>
          <cell r="F34">
            <v>16.739999999999998</v>
          </cell>
        </row>
        <row r="35">
          <cell r="A35" t="str">
            <v>3 S 02 540 00</v>
          </cell>
          <cell r="B35" t="str">
            <v>Mistura betuminosa usinada a quente</v>
          </cell>
          <cell r="C35" t="str">
            <v>m3</v>
          </cell>
          <cell r="D35">
            <v>42.89</v>
          </cell>
          <cell r="E35">
            <v>13.96</v>
          </cell>
          <cell r="F35">
            <v>56.85</v>
          </cell>
        </row>
        <row r="36">
          <cell r="A36" t="str">
            <v>3 S 02 540 01</v>
          </cell>
          <cell r="B36" t="str">
            <v>Rec.do rev.com mistura betuminosa a quente</v>
          </cell>
          <cell r="C36" t="str">
            <v>m3</v>
          </cell>
          <cell r="D36">
            <v>8.8699999999999992</v>
          </cell>
          <cell r="E36">
            <v>2.88</v>
          </cell>
          <cell r="F36">
            <v>11.76</v>
          </cell>
        </row>
        <row r="37">
          <cell r="A37" t="str">
            <v>3 S 02 601 00</v>
          </cell>
          <cell r="B37" t="str">
            <v>Recomposição de placa de concreto</v>
          </cell>
          <cell r="C37" t="str">
            <v>m3</v>
          </cell>
          <cell r="D37">
            <v>102.55</v>
          </cell>
          <cell r="E37">
            <v>33.380000000000003</v>
          </cell>
          <cell r="F37">
            <v>135.94</v>
          </cell>
        </row>
        <row r="38">
          <cell r="A38" t="str">
            <v>3 S 02 900 00</v>
          </cell>
          <cell r="B38" t="str">
            <v>Remoção mecanizada de revestimento betuminoso</v>
          </cell>
          <cell r="C38" t="str">
            <v>m3</v>
          </cell>
          <cell r="D38">
            <v>2.95</v>
          </cell>
          <cell r="E38">
            <v>0.96</v>
          </cell>
          <cell r="F38">
            <v>3.92</v>
          </cell>
        </row>
        <row r="39">
          <cell r="A39" t="str">
            <v>3 S 02 901 00</v>
          </cell>
          <cell r="B39" t="str">
            <v>Remoção manual de revestimento betuminoso</v>
          </cell>
          <cell r="C39" t="str">
            <v>m3</v>
          </cell>
          <cell r="D39">
            <v>47.07</v>
          </cell>
          <cell r="E39">
            <v>15.32</v>
          </cell>
          <cell r="F39">
            <v>62.39</v>
          </cell>
        </row>
        <row r="40">
          <cell r="A40" t="str">
            <v>3 S 02 902 00</v>
          </cell>
          <cell r="B40" t="str">
            <v>Remoção mecanizada da camada granular do pavimento</v>
          </cell>
          <cell r="C40" t="str">
            <v>m3</v>
          </cell>
          <cell r="D40">
            <v>1.9</v>
          </cell>
          <cell r="E40">
            <v>0.61</v>
          </cell>
          <cell r="F40">
            <v>2.52</v>
          </cell>
        </row>
        <row r="41">
          <cell r="A41" t="str">
            <v>3 S 02 903 00</v>
          </cell>
          <cell r="B41" t="str">
            <v>Remoção manual da camada granular do pavimento</v>
          </cell>
          <cell r="C41" t="str">
            <v>m3</v>
          </cell>
          <cell r="D41">
            <v>25.09</v>
          </cell>
          <cell r="E41">
            <v>8.16</v>
          </cell>
          <cell r="F41">
            <v>33.25</v>
          </cell>
        </row>
        <row r="42">
          <cell r="A42" t="str">
            <v>3 S 02 999 00</v>
          </cell>
          <cell r="B42" t="str">
            <v>Peneiramento</v>
          </cell>
          <cell r="C42" t="str">
            <v>m3</v>
          </cell>
          <cell r="D42">
            <v>3.03</v>
          </cell>
          <cell r="E42">
            <v>0.98</v>
          </cell>
          <cell r="F42">
            <v>4.0199999999999996</v>
          </cell>
        </row>
        <row r="43">
          <cell r="A43" t="str">
            <v>3 S 03 310 00</v>
          </cell>
          <cell r="B43" t="str">
            <v>Concreto ciclópico</v>
          </cell>
          <cell r="C43" t="str">
            <v>m3</v>
          </cell>
          <cell r="D43">
            <v>78.209999999999994</v>
          </cell>
          <cell r="E43">
            <v>25.45</v>
          </cell>
          <cell r="F43">
            <v>103.67</v>
          </cell>
        </row>
        <row r="44">
          <cell r="A44" t="str">
            <v>3 S 03 329 00</v>
          </cell>
          <cell r="B44" t="str">
            <v>Concreto de cimento (confecção e lançamento)</v>
          </cell>
          <cell r="C44" t="str">
            <v>m3</v>
          </cell>
          <cell r="D44">
            <v>96.73</v>
          </cell>
          <cell r="E44">
            <v>31.48</v>
          </cell>
          <cell r="F44">
            <v>128.21</v>
          </cell>
        </row>
        <row r="45">
          <cell r="A45" t="str">
            <v>3 S 03 329 01</v>
          </cell>
          <cell r="B45" t="str">
            <v>Concreto de cimento(confecção manual e lançamento)</v>
          </cell>
          <cell r="C45" t="str">
            <v>m3</v>
          </cell>
          <cell r="D45">
            <v>112.94</v>
          </cell>
          <cell r="E45">
            <v>36.76</v>
          </cell>
          <cell r="F45">
            <v>149.69999999999999</v>
          </cell>
        </row>
        <row r="46">
          <cell r="A46" t="str">
            <v>3 S 03 340 02</v>
          </cell>
          <cell r="B46" t="str">
            <v>Argamassa cimento areia 1-6</v>
          </cell>
          <cell r="C46" t="str">
            <v>m3</v>
          </cell>
          <cell r="D46">
            <v>81.86</v>
          </cell>
          <cell r="E46">
            <v>26.64</v>
          </cell>
          <cell r="F46">
            <v>108.51</v>
          </cell>
        </row>
        <row r="47">
          <cell r="A47" t="str">
            <v>3 S 03 340 03</v>
          </cell>
          <cell r="B47" t="str">
            <v>Argamassa cimento solo 1:10</v>
          </cell>
          <cell r="C47" t="str">
            <v>m3</v>
          </cell>
          <cell r="D47">
            <v>53.21</v>
          </cell>
          <cell r="E47">
            <v>17.32</v>
          </cell>
          <cell r="F47">
            <v>70.53</v>
          </cell>
        </row>
        <row r="48">
          <cell r="A48" t="str">
            <v>3 S 03 353 00</v>
          </cell>
          <cell r="B48" t="str">
            <v>Dobragem e colocação de armadura</v>
          </cell>
          <cell r="C48" t="str">
            <v>kg</v>
          </cell>
          <cell r="D48">
            <v>1.68</v>
          </cell>
          <cell r="E48">
            <v>0.54</v>
          </cell>
          <cell r="F48">
            <v>2.23</v>
          </cell>
        </row>
        <row r="49">
          <cell r="A49" t="str">
            <v>3 S 03 370 00</v>
          </cell>
          <cell r="B49" t="str">
            <v>Forma comum de madeira</v>
          </cell>
          <cell r="C49" t="str">
            <v>m2</v>
          </cell>
          <cell r="D49">
            <v>17.96</v>
          </cell>
          <cell r="E49">
            <v>5.84</v>
          </cell>
          <cell r="F49">
            <v>23.81</v>
          </cell>
        </row>
        <row r="50">
          <cell r="A50" t="str">
            <v>3 S 03 940 01</v>
          </cell>
          <cell r="B50" t="str">
            <v>Reaterro e compactação p/ bueiro</v>
          </cell>
          <cell r="C50" t="str">
            <v>m3</v>
          </cell>
          <cell r="D50">
            <v>6.99</v>
          </cell>
          <cell r="E50">
            <v>2.27</v>
          </cell>
          <cell r="F50">
            <v>9.26</v>
          </cell>
        </row>
        <row r="51">
          <cell r="A51" t="str">
            <v>3 S 03 940 02</v>
          </cell>
          <cell r="B51" t="str">
            <v>Reaterro apiloado</v>
          </cell>
          <cell r="C51" t="str">
            <v>m3</v>
          </cell>
          <cell r="D51">
            <v>4.46</v>
          </cell>
          <cell r="E51">
            <v>1.45</v>
          </cell>
          <cell r="F51">
            <v>5.92</v>
          </cell>
        </row>
        <row r="52">
          <cell r="A52" t="str">
            <v>3 S 03 950 00</v>
          </cell>
          <cell r="B52" t="str">
            <v>Limpeza de ponte</v>
          </cell>
          <cell r="C52" t="str">
            <v>m</v>
          </cell>
          <cell r="D52">
            <v>1.1299999999999999</v>
          </cell>
          <cell r="E52">
            <v>0.37</v>
          </cell>
          <cell r="F52">
            <v>1.5</v>
          </cell>
        </row>
        <row r="53">
          <cell r="A53" t="str">
            <v>3 S 04 000 00</v>
          </cell>
          <cell r="B53" t="str">
            <v>Escavação manual em material de 1a categoria</v>
          </cell>
          <cell r="C53" t="str">
            <v>m3</v>
          </cell>
          <cell r="D53">
            <v>8.07</v>
          </cell>
          <cell r="E53">
            <v>2.62</v>
          </cell>
          <cell r="F53">
            <v>10.7</v>
          </cell>
        </row>
        <row r="54">
          <cell r="A54" t="str">
            <v>3 S 04 000 01</v>
          </cell>
          <cell r="B54" t="str">
            <v>Escavação manual em material de 2a categoria</v>
          </cell>
          <cell r="C54" t="str">
            <v>m3</v>
          </cell>
          <cell r="D54">
            <v>10.76</v>
          </cell>
          <cell r="E54">
            <v>3.5</v>
          </cell>
          <cell r="F54">
            <v>14.26</v>
          </cell>
        </row>
        <row r="55">
          <cell r="A55" t="str">
            <v>3 S 04 001 00</v>
          </cell>
          <cell r="B55" t="str">
            <v>Escavação mecaniz. de vala em mater. de 1a cat.</v>
          </cell>
          <cell r="C55" t="str">
            <v>m3</v>
          </cell>
          <cell r="D55">
            <v>2.37</v>
          </cell>
          <cell r="E55">
            <v>0.77</v>
          </cell>
          <cell r="F55">
            <v>3.14</v>
          </cell>
        </row>
        <row r="56">
          <cell r="A56" t="str">
            <v>3 S 04 010 00</v>
          </cell>
          <cell r="B56" t="str">
            <v>Escavação mecaniz.de vala em material de 2a cat.</v>
          </cell>
          <cell r="C56" t="str">
            <v>m3</v>
          </cell>
          <cell r="D56">
            <v>2.96</v>
          </cell>
          <cell r="E56">
            <v>0.96</v>
          </cell>
          <cell r="F56">
            <v>3.93</v>
          </cell>
        </row>
        <row r="57">
          <cell r="A57" t="str">
            <v>3 S 04 020 00</v>
          </cell>
          <cell r="B57" t="str">
            <v>Escavação e carga de material de 3a cat. em valas</v>
          </cell>
          <cell r="C57" t="str">
            <v>m3</v>
          </cell>
          <cell r="D57">
            <v>22.81</v>
          </cell>
          <cell r="E57">
            <v>7.42</v>
          </cell>
          <cell r="F57">
            <v>30.24</v>
          </cell>
        </row>
        <row r="58">
          <cell r="A58" t="str">
            <v>3 S 04 300 16</v>
          </cell>
          <cell r="B58" t="str">
            <v>Bueiro met. chapa múltipla D=1,60m galv.</v>
          </cell>
          <cell r="C58" t="str">
            <v>m</v>
          </cell>
          <cell r="D58">
            <v>1077.76</v>
          </cell>
          <cell r="E58">
            <v>350.81</v>
          </cell>
          <cell r="F58">
            <v>1428.58</v>
          </cell>
        </row>
        <row r="59">
          <cell r="A59" t="str">
            <v>3 S 04 300 20</v>
          </cell>
          <cell r="B59" t="str">
            <v>Bueiro met. chapa múltipla D=2,00m galv.</v>
          </cell>
          <cell r="C59" t="str">
            <v>m</v>
          </cell>
          <cell r="D59">
            <v>1350.4</v>
          </cell>
          <cell r="E59">
            <v>439.55</v>
          </cell>
          <cell r="F59">
            <v>1789.96</v>
          </cell>
        </row>
        <row r="60">
          <cell r="A60" t="str">
            <v>3 S 04 301 16</v>
          </cell>
          <cell r="B60" t="str">
            <v>Bueiro met.chapas múlt. D=1,60 m rev. epoxy</v>
          </cell>
          <cell r="C60" t="str">
            <v>m</v>
          </cell>
          <cell r="D60">
            <v>1157.76</v>
          </cell>
          <cell r="E60">
            <v>376.85</v>
          </cell>
          <cell r="F60">
            <v>1534.62</v>
          </cell>
        </row>
        <row r="61">
          <cell r="A61" t="str">
            <v>3 S 04 301 20</v>
          </cell>
          <cell r="B61" t="str">
            <v>Bueiro met. chapas múlt. D=2,00 m rev. epoxy</v>
          </cell>
          <cell r="C61" t="str">
            <v>m</v>
          </cell>
          <cell r="D61">
            <v>1450.4</v>
          </cell>
          <cell r="E61">
            <v>472.1</v>
          </cell>
          <cell r="F61">
            <v>1922.51</v>
          </cell>
        </row>
        <row r="62">
          <cell r="A62" t="str">
            <v>3 S 04 310 16</v>
          </cell>
          <cell r="B62" t="str">
            <v>Bueiro met. s/interrupção tráf. D=1,60 m galv.</v>
          </cell>
          <cell r="C62" t="str">
            <v>m</v>
          </cell>
          <cell r="D62">
            <v>922.74</v>
          </cell>
          <cell r="E62">
            <v>300.35000000000002</v>
          </cell>
          <cell r="F62">
            <v>1223.0999999999999</v>
          </cell>
        </row>
        <row r="63">
          <cell r="A63" t="str">
            <v>3 S 04 310 20</v>
          </cell>
          <cell r="B63" t="str">
            <v>Bueiro met. s/interrupção tráf. D=2,00 m galv.</v>
          </cell>
          <cell r="C63" t="str">
            <v>m</v>
          </cell>
          <cell r="D63">
            <v>1146.29</v>
          </cell>
          <cell r="E63">
            <v>373.11</v>
          </cell>
          <cell r="F63">
            <v>1519.4</v>
          </cell>
        </row>
        <row r="64">
          <cell r="A64" t="str">
            <v>3 S 04 311 16</v>
          </cell>
          <cell r="B64" t="str">
            <v>Bueiro met.s/interrupção tráf. D=1,60 m rev. epoxy</v>
          </cell>
          <cell r="C64" t="str">
            <v>m</v>
          </cell>
          <cell r="D64">
            <v>1388.54</v>
          </cell>
          <cell r="E64">
            <v>451.97</v>
          </cell>
          <cell r="F64">
            <v>1840.52</v>
          </cell>
        </row>
        <row r="65">
          <cell r="A65" t="str">
            <v>3 S 04 311 20</v>
          </cell>
          <cell r="B65" t="str">
            <v>Bueiro met.s/interrupção tráf. D=2,00 m rev. epoxy</v>
          </cell>
          <cell r="C65" t="str">
            <v>m</v>
          </cell>
          <cell r="D65">
            <v>1227.29</v>
          </cell>
          <cell r="E65">
            <v>399.48</v>
          </cell>
          <cell r="F65">
            <v>1626.77</v>
          </cell>
        </row>
        <row r="66">
          <cell r="A66" t="str">
            <v>3 S 04 590 00</v>
          </cell>
          <cell r="B66" t="str">
            <v>Assentamento de dreno profundo</v>
          </cell>
          <cell r="C66" t="str">
            <v>m</v>
          </cell>
          <cell r="D66">
            <v>18.61</v>
          </cell>
          <cell r="E66">
            <v>6.06</v>
          </cell>
          <cell r="F66">
            <v>24.67</v>
          </cell>
        </row>
        <row r="67">
          <cell r="A67" t="str">
            <v>3 S 04 999 08</v>
          </cell>
          <cell r="B67" t="str">
            <v>Selo de argila apiloado com solo local</v>
          </cell>
          <cell r="C67" t="str">
            <v>m3</v>
          </cell>
          <cell r="D67">
            <v>4.46</v>
          </cell>
          <cell r="E67">
            <v>1.45</v>
          </cell>
          <cell r="F67">
            <v>5.92</v>
          </cell>
        </row>
        <row r="68">
          <cell r="A68" t="str">
            <v>3 S 05 000 00</v>
          </cell>
          <cell r="B68" t="str">
            <v>Enrocamento de pedra arrumada</v>
          </cell>
          <cell r="C68" t="str">
            <v>m3</v>
          </cell>
          <cell r="D68">
            <v>32.64</v>
          </cell>
          <cell r="E68">
            <v>10.62</v>
          </cell>
          <cell r="F68">
            <v>43.27</v>
          </cell>
        </row>
        <row r="69">
          <cell r="A69" t="str">
            <v>3 S 05 001 00</v>
          </cell>
          <cell r="B69" t="str">
            <v>Enrocamento de pedra jogada</v>
          </cell>
          <cell r="C69" t="str">
            <v>m3</v>
          </cell>
          <cell r="D69">
            <v>21.93</v>
          </cell>
          <cell r="E69">
            <v>7.13</v>
          </cell>
          <cell r="F69">
            <v>29.07</v>
          </cell>
        </row>
        <row r="70">
          <cell r="A70" t="str">
            <v>3 S 05 101 01</v>
          </cell>
          <cell r="B70" t="str">
            <v>Revestimento vegetal com mudas</v>
          </cell>
          <cell r="C70" t="str">
            <v>m2</v>
          </cell>
          <cell r="D70">
            <v>1.51</v>
          </cell>
          <cell r="E70">
            <v>0.49</v>
          </cell>
          <cell r="F70">
            <v>2.0099999999999998</v>
          </cell>
        </row>
        <row r="71">
          <cell r="A71" t="str">
            <v>3 S 05 101 02</v>
          </cell>
          <cell r="B71" t="str">
            <v>Revestimento vegetal com grama em leivas</v>
          </cell>
          <cell r="C71" t="str">
            <v>m2</v>
          </cell>
          <cell r="D71">
            <v>1.62</v>
          </cell>
          <cell r="E71">
            <v>0.53</v>
          </cell>
          <cell r="F71">
            <v>2.15</v>
          </cell>
        </row>
        <row r="72">
          <cell r="A72" t="str">
            <v>3 S 08 001 00</v>
          </cell>
          <cell r="B72" t="str">
            <v>Reconformação da plataforma</v>
          </cell>
          <cell r="C72" t="str">
            <v>ha</v>
          </cell>
          <cell r="D72">
            <v>55.22</v>
          </cell>
          <cell r="E72">
            <v>17.97</v>
          </cell>
          <cell r="F72">
            <v>73.19</v>
          </cell>
        </row>
        <row r="73">
          <cell r="A73" t="str">
            <v>3 S 08 100 00</v>
          </cell>
          <cell r="B73" t="str">
            <v>Tapa buraco</v>
          </cell>
          <cell r="C73" t="str">
            <v>m3</v>
          </cell>
          <cell r="D73">
            <v>49.27</v>
          </cell>
          <cell r="E73">
            <v>16.04</v>
          </cell>
          <cell r="F73">
            <v>65.31</v>
          </cell>
        </row>
        <row r="74">
          <cell r="A74" t="str">
            <v>3 S 08 101 01</v>
          </cell>
          <cell r="B74" t="str">
            <v>Remendo profundo com demolição manual</v>
          </cell>
          <cell r="C74" t="str">
            <v>m3</v>
          </cell>
          <cell r="D74">
            <v>57.84</v>
          </cell>
          <cell r="E74">
            <v>18.82</v>
          </cell>
          <cell r="F74">
            <v>76.67</v>
          </cell>
        </row>
        <row r="75">
          <cell r="A75" t="str">
            <v>3 S 08 101 02</v>
          </cell>
          <cell r="B75" t="str">
            <v>Remendo profundo com demolição mecanizada</v>
          </cell>
          <cell r="C75" t="str">
            <v>m3</v>
          </cell>
          <cell r="D75">
            <v>42.59</v>
          </cell>
          <cell r="E75">
            <v>13.86</v>
          </cell>
          <cell r="F75">
            <v>56.45</v>
          </cell>
        </row>
        <row r="76">
          <cell r="A76" t="str">
            <v>3 S 08 102 00</v>
          </cell>
          <cell r="B76" t="str">
            <v>Limpeza ench. juntas pav. concr. a quente (consv)</v>
          </cell>
          <cell r="C76" t="str">
            <v>m</v>
          </cell>
          <cell r="D76">
            <v>0.68</v>
          </cell>
          <cell r="E76">
            <v>0.22</v>
          </cell>
          <cell r="F76">
            <v>0.91</v>
          </cell>
        </row>
        <row r="77">
          <cell r="A77" t="str">
            <v>3 S 08 102 01</v>
          </cell>
          <cell r="B77" t="str">
            <v>Limpeza ench. juntas pav. concr. a frio (consv)</v>
          </cell>
          <cell r="C77" t="str">
            <v>m</v>
          </cell>
          <cell r="D77">
            <v>0.56999999999999995</v>
          </cell>
          <cell r="E77">
            <v>0.18</v>
          </cell>
          <cell r="F77">
            <v>0.76</v>
          </cell>
        </row>
        <row r="78">
          <cell r="A78" t="str">
            <v>3 S 08 103 00</v>
          </cell>
          <cell r="B78" t="str">
            <v>Selagem de trinca</v>
          </cell>
          <cell r="C78" t="str">
            <v>l</v>
          </cell>
          <cell r="D78">
            <v>0.43</v>
          </cell>
          <cell r="E78">
            <v>0.14000000000000001</v>
          </cell>
          <cell r="F78">
            <v>0.56999999999999995</v>
          </cell>
        </row>
        <row r="79">
          <cell r="A79" t="str">
            <v>3 S 08 104 01</v>
          </cell>
          <cell r="B79" t="str">
            <v>Combate à exsudação com areia</v>
          </cell>
          <cell r="C79" t="str">
            <v>m2</v>
          </cell>
          <cell r="D79">
            <v>0.15</v>
          </cell>
          <cell r="E79">
            <v>0.04</v>
          </cell>
          <cell r="F79">
            <v>0.2</v>
          </cell>
        </row>
        <row r="80">
          <cell r="A80" t="str">
            <v>3 S 08 104 02</v>
          </cell>
          <cell r="B80" t="str">
            <v>Combate à exsudação com pedrisco</v>
          </cell>
          <cell r="C80" t="str">
            <v>m2</v>
          </cell>
          <cell r="D80">
            <v>0.18</v>
          </cell>
          <cell r="E80">
            <v>0.06</v>
          </cell>
          <cell r="F80">
            <v>0.24</v>
          </cell>
        </row>
        <row r="81">
          <cell r="A81" t="str">
            <v>3 S 08 109 00</v>
          </cell>
          <cell r="B81" t="str">
            <v>Correção de defeitos com mistura betuminosa</v>
          </cell>
          <cell r="C81" t="str">
            <v>m3</v>
          </cell>
          <cell r="D81">
            <v>30.73</v>
          </cell>
          <cell r="E81">
            <v>10</v>
          </cell>
          <cell r="F81">
            <v>40.74</v>
          </cell>
        </row>
        <row r="82">
          <cell r="A82" t="str">
            <v>3 S 08 109 12</v>
          </cell>
          <cell r="B82" t="str">
            <v>Correção de defeitos por fresagem descontínua</v>
          </cell>
          <cell r="C82" t="str">
            <v>m3</v>
          </cell>
          <cell r="D82">
            <v>64.209999999999994</v>
          </cell>
          <cell r="E82">
            <v>20.9</v>
          </cell>
          <cell r="F82">
            <v>85.11</v>
          </cell>
        </row>
        <row r="83">
          <cell r="A83" t="str">
            <v>3 S 08 110 00</v>
          </cell>
          <cell r="B83" t="str">
            <v>Correção de defeitos por penetração</v>
          </cell>
          <cell r="C83" t="str">
            <v>m2</v>
          </cell>
          <cell r="D83">
            <v>3.4</v>
          </cell>
          <cell r="E83">
            <v>1.1000000000000001</v>
          </cell>
          <cell r="F83">
            <v>4.51</v>
          </cell>
        </row>
        <row r="84">
          <cell r="A84" t="str">
            <v>3 S 08 200 00</v>
          </cell>
          <cell r="B84" t="str">
            <v>Recomp. de guarda corpo</v>
          </cell>
          <cell r="C84" t="str">
            <v>m</v>
          </cell>
          <cell r="D84">
            <v>28.12</v>
          </cell>
          <cell r="E84">
            <v>9.15</v>
          </cell>
          <cell r="F84">
            <v>37.270000000000003</v>
          </cell>
        </row>
        <row r="85">
          <cell r="A85" t="str">
            <v>3 S 08 200 01</v>
          </cell>
          <cell r="B85" t="str">
            <v>Recomposição de sarjeta em alvenaria de tijolo</v>
          </cell>
          <cell r="C85" t="str">
            <v>m2</v>
          </cell>
          <cell r="D85">
            <v>13.37</v>
          </cell>
          <cell r="E85">
            <v>4.3499999999999996</v>
          </cell>
          <cell r="F85">
            <v>17.72</v>
          </cell>
        </row>
        <row r="86">
          <cell r="A86" t="str">
            <v>3 S 08 300 01</v>
          </cell>
          <cell r="B86" t="str">
            <v>Limpeza de sarjeta e meio fio</v>
          </cell>
          <cell r="C86" t="str">
            <v>m</v>
          </cell>
          <cell r="D86">
            <v>0.09</v>
          </cell>
          <cell r="E86">
            <v>0.02</v>
          </cell>
          <cell r="F86">
            <v>0.12</v>
          </cell>
        </row>
        <row r="87">
          <cell r="A87" t="str">
            <v>3 S 08 301 01</v>
          </cell>
          <cell r="B87" t="str">
            <v>Limpeza de valeta de corte</v>
          </cell>
          <cell r="C87" t="str">
            <v>m</v>
          </cell>
          <cell r="D87">
            <v>0.13</v>
          </cell>
          <cell r="E87">
            <v>0.04</v>
          </cell>
          <cell r="F87">
            <v>0.18</v>
          </cell>
        </row>
        <row r="88">
          <cell r="A88" t="str">
            <v>3 S 08 301 02</v>
          </cell>
          <cell r="B88" t="str">
            <v>Limpeza de vala de drenagem</v>
          </cell>
          <cell r="C88" t="str">
            <v>m</v>
          </cell>
          <cell r="D88">
            <v>0.54</v>
          </cell>
          <cell r="E88">
            <v>0.17</v>
          </cell>
          <cell r="F88">
            <v>0.72</v>
          </cell>
        </row>
        <row r="89">
          <cell r="A89" t="str">
            <v>3 S 08 301 03</v>
          </cell>
          <cell r="B89" t="str">
            <v>Limpeza de descida d'água</v>
          </cell>
          <cell r="C89" t="str">
            <v>m</v>
          </cell>
          <cell r="D89">
            <v>0.18</v>
          </cell>
          <cell r="E89">
            <v>0.05</v>
          </cell>
          <cell r="F89">
            <v>0.24</v>
          </cell>
        </row>
        <row r="90">
          <cell r="A90" t="str">
            <v>3 S 08 302 01</v>
          </cell>
          <cell r="B90" t="str">
            <v>Limpeza de bueiro</v>
          </cell>
          <cell r="C90" t="str">
            <v>m3</v>
          </cell>
          <cell r="D90">
            <v>3.03</v>
          </cell>
          <cell r="E90">
            <v>0.98</v>
          </cell>
          <cell r="F90">
            <v>4.0199999999999996</v>
          </cell>
        </row>
        <row r="91">
          <cell r="A91" t="str">
            <v>3 S 08 302 02</v>
          </cell>
          <cell r="B91" t="str">
            <v>Desobstrução de bueiro</v>
          </cell>
          <cell r="C91" t="str">
            <v>m3</v>
          </cell>
          <cell r="D91">
            <v>8.8000000000000007</v>
          </cell>
          <cell r="E91">
            <v>2.86</v>
          </cell>
          <cell r="F91">
            <v>11.67</v>
          </cell>
        </row>
        <row r="92">
          <cell r="A92" t="str">
            <v>3 S 08 302 03</v>
          </cell>
          <cell r="B92" t="str">
            <v>Assentamento de tubo D=0,60 m</v>
          </cell>
          <cell r="C92" t="str">
            <v>m</v>
          </cell>
          <cell r="D92">
            <v>55.31</v>
          </cell>
          <cell r="E92">
            <v>18</v>
          </cell>
          <cell r="F92">
            <v>73.319999999999993</v>
          </cell>
        </row>
        <row r="93">
          <cell r="A93" t="str">
            <v>3 S 08 302 04</v>
          </cell>
          <cell r="B93" t="str">
            <v>Assentamento de tubo D=0,80 m</v>
          </cell>
          <cell r="C93" t="str">
            <v>m</v>
          </cell>
          <cell r="D93">
            <v>83.26</v>
          </cell>
          <cell r="E93">
            <v>27.1</v>
          </cell>
          <cell r="F93">
            <v>110.36</v>
          </cell>
        </row>
        <row r="94">
          <cell r="A94" t="str">
            <v>3 S 08 302 05</v>
          </cell>
          <cell r="B94" t="str">
            <v>Assentamento de tubo D=1,0 m</v>
          </cell>
          <cell r="C94" t="str">
            <v>m</v>
          </cell>
          <cell r="D94">
            <v>122.24</v>
          </cell>
          <cell r="E94">
            <v>39.78</v>
          </cell>
          <cell r="F94">
            <v>162.03</v>
          </cell>
        </row>
        <row r="95">
          <cell r="A95" t="str">
            <v>3 S 08 302 06</v>
          </cell>
          <cell r="B95" t="str">
            <v>Assentamento de tubo D=1,20 m</v>
          </cell>
          <cell r="C95" t="str">
            <v>m</v>
          </cell>
          <cell r="D95">
            <v>176.45</v>
          </cell>
          <cell r="E95">
            <v>57.43</v>
          </cell>
          <cell r="F95">
            <v>233.89</v>
          </cell>
        </row>
        <row r="96">
          <cell r="A96" t="str">
            <v>3 S 08 400 00</v>
          </cell>
          <cell r="B96" t="str">
            <v>Limpeza de placa de sinalização</v>
          </cell>
          <cell r="C96" t="str">
            <v>m2</v>
          </cell>
          <cell r="D96">
            <v>1.4</v>
          </cell>
          <cell r="E96">
            <v>0.45</v>
          </cell>
          <cell r="F96">
            <v>1.85</v>
          </cell>
        </row>
        <row r="97">
          <cell r="A97" t="str">
            <v>3 S 08 400 01</v>
          </cell>
          <cell r="B97" t="str">
            <v>Recomposição placa de sinalização</v>
          </cell>
          <cell r="C97" t="str">
            <v>m2</v>
          </cell>
          <cell r="D97">
            <v>5.81</v>
          </cell>
          <cell r="E97">
            <v>1.89</v>
          </cell>
          <cell r="F97">
            <v>7.71</v>
          </cell>
        </row>
        <row r="98">
          <cell r="A98" t="str">
            <v>3 S 08 400 02</v>
          </cell>
          <cell r="B98" t="str">
            <v>Substituição de balizador</v>
          </cell>
          <cell r="C98" t="str">
            <v>un</v>
          </cell>
          <cell r="D98">
            <v>7.5</v>
          </cell>
          <cell r="E98">
            <v>2.44</v>
          </cell>
          <cell r="F98">
            <v>9.94</v>
          </cell>
        </row>
        <row r="99">
          <cell r="A99" t="str">
            <v>3 S 08 401 00</v>
          </cell>
          <cell r="B99" t="str">
            <v>Recomposição de defensa metálica</v>
          </cell>
          <cell r="C99" t="str">
            <v>m</v>
          </cell>
          <cell r="D99">
            <v>92.42</v>
          </cell>
          <cell r="E99">
            <v>30.08</v>
          </cell>
          <cell r="F99">
            <v>122.5</v>
          </cell>
        </row>
        <row r="100">
          <cell r="A100" t="str">
            <v>3 S 08 402 00</v>
          </cell>
          <cell r="B100" t="str">
            <v>Caiação</v>
          </cell>
          <cell r="C100" t="str">
            <v>m2</v>
          </cell>
          <cell r="D100">
            <v>0.45</v>
          </cell>
          <cell r="E100">
            <v>0.14000000000000001</v>
          </cell>
          <cell r="F100">
            <v>0.59</v>
          </cell>
        </row>
        <row r="101">
          <cell r="A101" t="str">
            <v>3 S 08 403 00</v>
          </cell>
          <cell r="B101" t="str">
            <v>Renovação de sinalização horizontal</v>
          </cell>
          <cell r="C101" t="str">
            <v>m2</v>
          </cell>
          <cell r="D101">
            <v>10.43</v>
          </cell>
          <cell r="E101">
            <v>3.39</v>
          </cell>
          <cell r="F101">
            <v>13.83</v>
          </cell>
        </row>
        <row r="102">
          <cell r="A102" t="str">
            <v>3 S 08 404 00</v>
          </cell>
          <cell r="B102" t="str">
            <v>Recomp. tot. cerca c/ mourão de conc. secção quad.</v>
          </cell>
          <cell r="C102" t="str">
            <v>m</v>
          </cell>
          <cell r="D102">
            <v>5.61</v>
          </cell>
          <cell r="E102">
            <v>1.82</v>
          </cell>
          <cell r="F102">
            <v>7.43</v>
          </cell>
        </row>
        <row r="103">
          <cell r="A103" t="str">
            <v>3 S 08 404 01</v>
          </cell>
          <cell r="B103" t="str">
            <v>Recomp. parc. cerca de conc. seção quad. - mourão</v>
          </cell>
          <cell r="C103" t="str">
            <v>m</v>
          </cell>
          <cell r="D103">
            <v>4.7</v>
          </cell>
          <cell r="E103">
            <v>1.53</v>
          </cell>
          <cell r="F103">
            <v>6.24</v>
          </cell>
        </row>
        <row r="104">
          <cell r="A104" t="str">
            <v>3 S 08 404 02</v>
          </cell>
          <cell r="B104" t="str">
            <v>Recomp. parc. cerca c/ mourão de concr.-arame</v>
          </cell>
          <cell r="C104" t="str">
            <v>m</v>
          </cell>
          <cell r="D104">
            <v>1.17</v>
          </cell>
          <cell r="E104">
            <v>0.38</v>
          </cell>
          <cell r="F104">
            <v>1.55</v>
          </cell>
        </row>
        <row r="105">
          <cell r="A105" t="str">
            <v>3 S 08 404 03</v>
          </cell>
          <cell r="B105" t="str">
            <v>Recomp. tot. cerca c/ mourão concr. seção triang.</v>
          </cell>
          <cell r="C105" t="str">
            <v>m</v>
          </cell>
          <cell r="D105">
            <v>4.82</v>
          </cell>
          <cell r="E105">
            <v>1.57</v>
          </cell>
          <cell r="F105">
            <v>6.4</v>
          </cell>
        </row>
        <row r="106">
          <cell r="A106" t="str">
            <v>3 S 08 404 04</v>
          </cell>
          <cell r="B106" t="str">
            <v>Recomp. parc. cerca c/ mourão concr. seção triang.</v>
          </cell>
          <cell r="C106" t="str">
            <v>m</v>
          </cell>
          <cell r="D106">
            <v>4.03</v>
          </cell>
          <cell r="E106">
            <v>1.31</v>
          </cell>
          <cell r="F106">
            <v>5.34</v>
          </cell>
        </row>
        <row r="107">
          <cell r="A107" t="str">
            <v>3 S 08 414 00</v>
          </cell>
          <cell r="B107" t="str">
            <v>Recomposição total de cerca com mourão de madeira</v>
          </cell>
          <cell r="C107" t="str">
            <v>m</v>
          </cell>
          <cell r="D107">
            <v>3.35</v>
          </cell>
          <cell r="E107">
            <v>1.0900000000000001</v>
          </cell>
          <cell r="F107">
            <v>4.4400000000000004</v>
          </cell>
        </row>
        <row r="108">
          <cell r="A108" t="str">
            <v>3 S 08 414 01</v>
          </cell>
          <cell r="B108" t="str">
            <v>Recomposição parcial cerca de madeira - mourão</v>
          </cell>
          <cell r="C108" t="str">
            <v>m</v>
          </cell>
          <cell r="D108">
            <v>2.81</v>
          </cell>
          <cell r="E108">
            <v>0.91</v>
          </cell>
          <cell r="F108">
            <v>3.73</v>
          </cell>
        </row>
        <row r="109">
          <cell r="A109" t="str">
            <v>3 S 08 414 02</v>
          </cell>
          <cell r="B109" t="str">
            <v>Recomp. parcial cerca c/ mourão de madeira - arame</v>
          </cell>
          <cell r="C109" t="str">
            <v>m</v>
          </cell>
          <cell r="D109">
            <v>0.9</v>
          </cell>
          <cell r="E109">
            <v>0.28999999999999998</v>
          </cell>
          <cell r="F109">
            <v>1.19</v>
          </cell>
        </row>
        <row r="110">
          <cell r="A110" t="str">
            <v>3 S 08 500 00</v>
          </cell>
          <cell r="B110" t="str">
            <v>Recomposição manual de aterro</v>
          </cell>
          <cell r="C110" t="str">
            <v>m3</v>
          </cell>
          <cell r="D110">
            <v>23.96</v>
          </cell>
          <cell r="E110">
            <v>7.8</v>
          </cell>
          <cell r="F110">
            <v>31.76</v>
          </cell>
        </row>
        <row r="111">
          <cell r="A111" t="str">
            <v>3 S 08 501 00</v>
          </cell>
          <cell r="B111" t="str">
            <v>Recomposição mecanizada de aterro</v>
          </cell>
          <cell r="C111" t="str">
            <v>m3</v>
          </cell>
          <cell r="D111">
            <v>7.79</v>
          </cell>
          <cell r="E111">
            <v>2.5299999999999998</v>
          </cell>
          <cell r="F111">
            <v>10.33</v>
          </cell>
        </row>
        <row r="112">
          <cell r="A112" t="str">
            <v>3 S 08 510 00</v>
          </cell>
          <cell r="B112" t="str">
            <v>Remoção manual de barreira em solo</v>
          </cell>
          <cell r="C112" t="str">
            <v>m3</v>
          </cell>
          <cell r="D112">
            <v>5.96</v>
          </cell>
          <cell r="E112">
            <v>1.94</v>
          </cell>
          <cell r="F112">
            <v>7.9</v>
          </cell>
        </row>
        <row r="113">
          <cell r="A113" t="str">
            <v>3 S 08 510 01</v>
          </cell>
          <cell r="B113" t="str">
            <v>Remoção manual de barreira em rocha</v>
          </cell>
          <cell r="C113" t="str">
            <v>m3</v>
          </cell>
          <cell r="D113">
            <v>7.45</v>
          </cell>
          <cell r="E113">
            <v>2.42</v>
          </cell>
          <cell r="F113">
            <v>9.8699999999999992</v>
          </cell>
        </row>
        <row r="114">
          <cell r="A114" t="str">
            <v>3 S 08 511 00</v>
          </cell>
          <cell r="B114" t="str">
            <v>Remoção mecanizada de barreira - solo</v>
          </cell>
          <cell r="C114" t="str">
            <v>m3</v>
          </cell>
          <cell r="D114">
            <v>1.49</v>
          </cell>
          <cell r="E114">
            <v>0.48</v>
          </cell>
          <cell r="F114">
            <v>1.98</v>
          </cell>
        </row>
        <row r="115">
          <cell r="A115" t="str">
            <v>3 S 08 512 00</v>
          </cell>
          <cell r="B115" t="str">
            <v>Remoção mecanizada de barreira - rocha</v>
          </cell>
          <cell r="C115" t="str">
            <v>m3</v>
          </cell>
          <cell r="D115">
            <v>2.29</v>
          </cell>
          <cell r="E115">
            <v>0.74</v>
          </cell>
          <cell r="F115">
            <v>3.03</v>
          </cell>
        </row>
        <row r="116">
          <cell r="A116" t="str">
            <v>3 S 08 513 00</v>
          </cell>
          <cell r="B116" t="str">
            <v>Remoção de matacões</v>
          </cell>
          <cell r="C116" t="str">
            <v>m3</v>
          </cell>
          <cell r="D116">
            <v>19.13</v>
          </cell>
          <cell r="E116">
            <v>6.22</v>
          </cell>
          <cell r="F116">
            <v>25.36</v>
          </cell>
        </row>
        <row r="117">
          <cell r="A117" t="str">
            <v>3 S 08 900 00</v>
          </cell>
          <cell r="B117" t="str">
            <v>Roçada manual</v>
          </cell>
          <cell r="C117" t="str">
            <v>ha</v>
          </cell>
          <cell r="D117">
            <v>252.79</v>
          </cell>
          <cell r="E117">
            <v>82.28</v>
          </cell>
          <cell r="F117">
            <v>335.07</v>
          </cell>
        </row>
        <row r="118">
          <cell r="A118" t="str">
            <v>3 S 08 900 01</v>
          </cell>
          <cell r="B118" t="str">
            <v>Roçada de capim colonião</v>
          </cell>
          <cell r="C118" t="str">
            <v>ha</v>
          </cell>
          <cell r="D118">
            <v>606.70000000000005</v>
          </cell>
          <cell r="E118">
            <v>197.48</v>
          </cell>
          <cell r="F118">
            <v>804.18</v>
          </cell>
        </row>
        <row r="119">
          <cell r="A119" t="str">
            <v>3 S 08 901 00</v>
          </cell>
          <cell r="B119" t="str">
            <v>Roçada mecanizada</v>
          </cell>
          <cell r="C119" t="str">
            <v>ha</v>
          </cell>
          <cell r="D119">
            <v>83</v>
          </cell>
          <cell r="E119">
            <v>27.01</v>
          </cell>
          <cell r="F119">
            <v>110.02</v>
          </cell>
        </row>
        <row r="120">
          <cell r="A120" t="str">
            <v>3 S 08 901 01</v>
          </cell>
          <cell r="B120" t="str">
            <v>Corte e limpeza de áreas gramadas</v>
          </cell>
          <cell r="C120" t="str">
            <v>m2</v>
          </cell>
          <cell r="D120">
            <v>0.02</v>
          </cell>
          <cell r="E120">
            <v>0</v>
          </cell>
          <cell r="F120">
            <v>0.03</v>
          </cell>
        </row>
        <row r="121">
          <cell r="A121" t="str">
            <v>3 S 08 910 00</v>
          </cell>
          <cell r="B121" t="str">
            <v>Capina manual</v>
          </cell>
          <cell r="C121" t="str">
            <v>m2</v>
          </cell>
          <cell r="D121">
            <v>0.1</v>
          </cell>
          <cell r="E121">
            <v>0.03</v>
          </cell>
          <cell r="F121">
            <v>0.13</v>
          </cell>
        </row>
        <row r="122">
          <cell r="A122" t="str">
            <v>3 S 09 001 00</v>
          </cell>
          <cell r="B122" t="str">
            <v>Transporte local c/ basc. 5m3 em rodov. não pav.</v>
          </cell>
          <cell r="C122" t="str">
            <v>tkm</v>
          </cell>
          <cell r="D122">
            <v>0.25</v>
          </cell>
          <cell r="E122">
            <v>0.08</v>
          </cell>
          <cell r="F122">
            <v>0.33</v>
          </cell>
        </row>
        <row r="123">
          <cell r="A123" t="str">
            <v>3 S 09 001 06</v>
          </cell>
          <cell r="B123" t="str">
            <v>Transporte local c/ basc. 10m3 em rodov. não pav.</v>
          </cell>
          <cell r="C123" t="str">
            <v>tkm</v>
          </cell>
          <cell r="D123">
            <v>0.23</v>
          </cell>
          <cell r="E123">
            <v>7.0000000000000007E-2</v>
          </cell>
          <cell r="F123">
            <v>0.3</v>
          </cell>
        </row>
        <row r="124">
          <cell r="A124" t="str">
            <v>3 S 09 001 41</v>
          </cell>
          <cell r="B124" t="str">
            <v>Transp. local c/ carroceria 4t em rodov. não pav.</v>
          </cell>
          <cell r="C124" t="str">
            <v>tkm</v>
          </cell>
          <cell r="D124">
            <v>0.35</v>
          </cell>
          <cell r="E124">
            <v>0.11</v>
          </cell>
          <cell r="F124">
            <v>0.46</v>
          </cell>
        </row>
        <row r="125">
          <cell r="A125" t="str">
            <v>3 S 09 001 90</v>
          </cell>
          <cell r="B125" t="str">
            <v>Transporte comercial c/ carroc. rodov. não pav.</v>
          </cell>
          <cell r="C125" t="str">
            <v>tkm</v>
          </cell>
          <cell r="D125">
            <v>0.15</v>
          </cell>
          <cell r="E125">
            <v>0.04</v>
          </cell>
          <cell r="F125">
            <v>0.2</v>
          </cell>
        </row>
        <row r="126">
          <cell r="A126" t="str">
            <v>3 S 09 002 00</v>
          </cell>
          <cell r="B126" t="str">
            <v>Transporte local basc. 5m3 em rodov. pav.</v>
          </cell>
          <cell r="C126" t="str">
            <v>tkm</v>
          </cell>
          <cell r="D126">
            <v>0.2</v>
          </cell>
          <cell r="E126">
            <v>0.06</v>
          </cell>
          <cell r="F126">
            <v>0.26</v>
          </cell>
        </row>
        <row r="127">
          <cell r="A127" t="str">
            <v>3 S 09 002 03</v>
          </cell>
          <cell r="B127" t="str">
            <v>Transporte local de material para remendos</v>
          </cell>
          <cell r="C127" t="str">
            <v>tkm</v>
          </cell>
          <cell r="D127">
            <v>0.3</v>
          </cell>
          <cell r="E127">
            <v>0.09</v>
          </cell>
          <cell r="F127">
            <v>0.4</v>
          </cell>
        </row>
        <row r="128">
          <cell r="A128" t="str">
            <v>3 S 09 002 06</v>
          </cell>
          <cell r="B128" t="str">
            <v>Transporte local c/ basc. 10m3 em rodov. pav.</v>
          </cell>
          <cell r="C128" t="str">
            <v>tkm</v>
          </cell>
          <cell r="D128">
            <v>0.17</v>
          </cell>
          <cell r="E128">
            <v>0.05</v>
          </cell>
          <cell r="F128">
            <v>0.23</v>
          </cell>
        </row>
        <row r="129">
          <cell r="A129" t="str">
            <v>3 S 09 002 41</v>
          </cell>
          <cell r="B129" t="str">
            <v>Transp. local c/ carroceria 4t em rodov. pav.</v>
          </cell>
          <cell r="C129" t="str">
            <v>tkm</v>
          </cell>
          <cell r="D129">
            <v>0.27</v>
          </cell>
          <cell r="E129">
            <v>0.09</v>
          </cell>
          <cell r="F129">
            <v>0.36</v>
          </cell>
        </row>
        <row r="130">
          <cell r="A130" t="str">
            <v>3 S 09 002 90</v>
          </cell>
          <cell r="B130" t="str">
            <v>Transporte comercial c/ carroceria rodov. pav.</v>
          </cell>
          <cell r="C130" t="str">
            <v>tkm</v>
          </cell>
          <cell r="D130">
            <v>0.1</v>
          </cell>
          <cell r="E130">
            <v>0.03</v>
          </cell>
          <cell r="F130">
            <v>0.13</v>
          </cell>
        </row>
        <row r="131">
          <cell r="A131" t="str">
            <v>3 S 09 102 00</v>
          </cell>
          <cell r="B131" t="str">
            <v>Transporte local material betuminoso</v>
          </cell>
          <cell r="C131" t="str">
            <v>tkm</v>
          </cell>
          <cell r="D131">
            <v>0.5</v>
          </cell>
          <cell r="E131">
            <v>0.16</v>
          </cell>
          <cell r="F131">
            <v>0.66</v>
          </cell>
        </row>
        <row r="132">
          <cell r="A132" t="str">
            <v>3 S 09 201 70</v>
          </cell>
          <cell r="B132" t="str">
            <v>Transp. local água c/ cam. tanque rodov. não pav.</v>
          </cell>
          <cell r="C132" t="str">
            <v>tkm</v>
          </cell>
          <cell r="D132">
            <v>0.48</v>
          </cell>
          <cell r="E132">
            <v>0.15</v>
          </cell>
          <cell r="F132">
            <v>0.64</v>
          </cell>
        </row>
        <row r="133">
          <cell r="A133" t="str">
            <v>3 S 09 202 70</v>
          </cell>
          <cell r="B133" t="str">
            <v>Transp. local água c/ cam. tanque em rodov. pav.</v>
          </cell>
          <cell r="C133" t="str">
            <v>tkm</v>
          </cell>
          <cell r="D133">
            <v>0.38</v>
          </cell>
          <cell r="E133">
            <v>0.12</v>
          </cell>
          <cell r="F133">
            <v>0.5</v>
          </cell>
        </row>
        <row r="134">
          <cell r="A134" t="str">
            <v>5 S 02 511 01</v>
          </cell>
          <cell r="B134" t="str">
            <v>Micro-revestimento a frio - Microflex 0,8cm</v>
          </cell>
          <cell r="C134" t="str">
            <v>m2</v>
          </cell>
          <cell r="D134">
            <v>0.62</v>
          </cell>
          <cell r="E134">
            <v>0.2</v>
          </cell>
          <cell r="F134">
            <v>0.82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Orçamento"/>
      <sheetName val="Transporte"/>
      <sheetName val="Plan2"/>
      <sheetName val="Teor"/>
      <sheetName val="Equipamentos"/>
      <sheetName val="DIPRVS12"/>
      <sheetName val="RESUMO_AUT1"/>
      <sheetName val="Especif"/>
      <sheetName val="dez00"/>
      <sheetName val="COMPOS1"/>
      <sheetName val="RESUMO_DVOP"/>
      <sheetName val="C"/>
      <sheetName val="PROJETO"/>
    </sheetNames>
    <sheetDataSet>
      <sheetData sheetId="0" refreshError="1">
        <row r="3">
          <cell r="B3" t="str">
            <v>Atividades Auxiliares ou Básica</v>
          </cell>
          <cell r="F3" t="str">
            <v>Und Com</v>
          </cell>
          <cell r="G3" t="str">
            <v>Und</v>
          </cell>
          <cell r="H3" t="str">
            <v>Und Com</v>
          </cell>
          <cell r="I3" t="str">
            <v>Und</v>
          </cell>
          <cell r="J3" t="str">
            <v>Und Com</v>
          </cell>
          <cell r="K3" t="str">
            <v>Und</v>
          </cell>
          <cell r="L3" t="str">
            <v>Und Com</v>
          </cell>
          <cell r="M3" t="str">
            <v>Und</v>
          </cell>
          <cell r="N3" t="str">
            <v>Und Com</v>
          </cell>
          <cell r="O3" t="str">
            <v>Und</v>
          </cell>
          <cell r="P3" t="str">
            <v>Und Com</v>
          </cell>
          <cell r="Q3" t="str">
            <v>Und</v>
          </cell>
          <cell r="R3" t="str">
            <v>Und Com</v>
          </cell>
          <cell r="S3" t="str">
            <v>Und</v>
          </cell>
          <cell r="T3" t="str">
            <v>Und Com</v>
          </cell>
          <cell r="U3" t="str">
            <v>Und</v>
          </cell>
          <cell r="V3" t="str">
            <v>Und Com</v>
          </cell>
          <cell r="W3" t="str">
            <v>Und</v>
          </cell>
          <cell r="X3" t="str">
            <v>Und Com</v>
          </cell>
          <cell r="Y3" t="str">
            <v>Und</v>
          </cell>
          <cell r="Z3" t="str">
            <v>Und Com</v>
          </cell>
          <cell r="AA3" t="str">
            <v>Und</v>
          </cell>
          <cell r="AB3" t="str">
            <v>Und Com</v>
          </cell>
          <cell r="AC3" t="str">
            <v>Und</v>
          </cell>
          <cell r="AD3" t="str">
            <v>Und Com</v>
          </cell>
          <cell r="AE3" t="str">
            <v>Und</v>
          </cell>
          <cell r="AF3" t="str">
            <v>Und Com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G4">
            <v>0.37</v>
          </cell>
          <cell r="M4">
            <v>0.4</v>
          </cell>
          <cell r="O4" t="str">
            <v>excluído</v>
          </cell>
          <cell r="Q4" t="str">
            <v>excluído</v>
          </cell>
          <cell r="S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G5">
            <v>0.31</v>
          </cell>
          <cell r="M5">
            <v>0.35</v>
          </cell>
          <cell r="O5">
            <v>0.35</v>
          </cell>
          <cell r="Q5">
            <v>0.34</v>
          </cell>
          <cell r="S5">
            <v>0.34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G6">
            <v>0.38</v>
          </cell>
          <cell r="M6">
            <v>0.42</v>
          </cell>
          <cell r="O6">
            <v>0.42</v>
          </cell>
          <cell r="Q6">
            <v>0.41</v>
          </cell>
          <cell r="S6">
            <v>0.41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G7">
            <v>0.37</v>
          </cell>
          <cell r="M7">
            <v>0.4</v>
          </cell>
          <cell r="O7">
            <v>0.41</v>
          </cell>
          <cell r="Q7">
            <v>0.4</v>
          </cell>
          <cell r="S7">
            <v>0.4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G8">
            <v>0.43</v>
          </cell>
          <cell r="M8">
            <v>0.49</v>
          </cell>
          <cell r="O8">
            <v>0.49</v>
          </cell>
          <cell r="Q8">
            <v>0.48</v>
          </cell>
          <cell r="S8">
            <v>0.48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G9">
            <v>0.4</v>
          </cell>
          <cell r="M9">
            <v>0.44</v>
          </cell>
          <cell r="O9">
            <v>0.45</v>
          </cell>
          <cell r="Q9">
            <v>0.44</v>
          </cell>
          <cell r="S9">
            <v>0.44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G10">
            <v>0.51</v>
          </cell>
          <cell r="M10">
            <v>0.57999999999999996</v>
          </cell>
          <cell r="O10">
            <v>0.57999999999999996</v>
          </cell>
          <cell r="Q10">
            <v>0.56999999999999995</v>
          </cell>
          <cell r="S10">
            <v>0.56999999999999995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G11">
            <v>0.46</v>
          </cell>
          <cell r="M11">
            <v>0.54</v>
          </cell>
          <cell r="O11">
            <v>0.54</v>
          </cell>
          <cell r="Q11">
            <v>0.52</v>
          </cell>
          <cell r="S11">
            <v>0.52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G12">
            <v>0.55000000000000004</v>
          </cell>
          <cell r="M12">
            <v>0.61</v>
          </cell>
          <cell r="O12">
            <v>0.61</v>
          </cell>
          <cell r="Q12">
            <v>0.59</v>
          </cell>
          <cell r="S12">
            <v>0.59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G13">
            <v>0.24</v>
          </cell>
          <cell r="M13">
            <v>0.27</v>
          </cell>
          <cell r="O13">
            <v>0.27</v>
          </cell>
          <cell r="Q13">
            <v>0.26</v>
          </cell>
          <cell r="S13">
            <v>0.26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G14">
            <v>0.28999999999999998</v>
          </cell>
          <cell r="M14">
            <v>0.32</v>
          </cell>
          <cell r="O14">
            <v>0.32</v>
          </cell>
          <cell r="Q14">
            <v>0.31</v>
          </cell>
          <cell r="S14">
            <v>0.31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G15">
            <v>0.56999999999999995</v>
          </cell>
          <cell r="M15">
            <v>0.66</v>
          </cell>
          <cell r="O15">
            <v>0.66</v>
          </cell>
          <cell r="Q15">
            <v>0.64</v>
          </cell>
          <cell r="S15">
            <v>0.64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G16">
            <v>0.24</v>
          </cell>
          <cell r="M16">
            <v>0.27</v>
          </cell>
          <cell r="O16">
            <v>0.27</v>
          </cell>
          <cell r="Q16">
            <v>0.26</v>
          </cell>
          <cell r="S16">
            <v>0.26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G17">
            <v>0.28000000000000003</v>
          </cell>
          <cell r="M17">
            <v>0.31</v>
          </cell>
          <cell r="O17">
            <v>0.32</v>
          </cell>
          <cell r="Q17">
            <v>0.31</v>
          </cell>
          <cell r="S17">
            <v>0.31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G18">
            <v>0.27</v>
          </cell>
          <cell r="M18">
            <v>0.3</v>
          </cell>
          <cell r="O18">
            <v>0.31</v>
          </cell>
          <cell r="Q18">
            <v>0.3</v>
          </cell>
          <cell r="S18">
            <v>0.3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G19">
            <v>0.32</v>
          </cell>
          <cell r="M19">
            <v>0.36</v>
          </cell>
          <cell r="O19">
            <v>0.37</v>
          </cell>
          <cell r="Q19">
            <v>0.36</v>
          </cell>
          <cell r="S19">
            <v>0.36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G20">
            <v>0.3</v>
          </cell>
          <cell r="M20">
            <v>0.33</v>
          </cell>
          <cell r="O20">
            <v>0.34</v>
          </cell>
          <cell r="Q20">
            <v>0.33</v>
          </cell>
          <cell r="S20">
            <v>0.33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G21">
            <v>0.4</v>
          </cell>
          <cell r="M21">
            <v>0.45</v>
          </cell>
          <cell r="O21">
            <v>0.45</v>
          </cell>
          <cell r="Q21">
            <v>0.44</v>
          </cell>
          <cell r="S21">
            <v>0.44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G22">
            <v>0.34</v>
          </cell>
          <cell r="M22">
            <v>0.4</v>
          </cell>
          <cell r="O22">
            <v>0.4</v>
          </cell>
          <cell r="Q22">
            <v>0.38</v>
          </cell>
          <cell r="S22">
            <v>0.38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G23">
            <v>0.49</v>
          </cell>
          <cell r="M23">
            <v>0.55000000000000004</v>
          </cell>
          <cell r="O23">
            <v>0.55000000000000004</v>
          </cell>
          <cell r="Q23">
            <v>0.53</v>
          </cell>
          <cell r="S23">
            <v>0.53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G24">
            <v>0.16</v>
          </cell>
          <cell r="M24">
            <v>0.18</v>
          </cell>
          <cell r="O24">
            <v>0.18</v>
          </cell>
          <cell r="Q24">
            <v>0.17</v>
          </cell>
          <cell r="S24">
            <v>0.17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G25">
            <v>0.65</v>
          </cell>
          <cell r="M25">
            <v>0.73</v>
          </cell>
          <cell r="O25">
            <v>0.73</v>
          </cell>
          <cell r="Q25">
            <v>0.7</v>
          </cell>
          <cell r="S25">
            <v>0.7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G26">
            <v>0</v>
          </cell>
          <cell r="M26">
            <v>0</v>
          </cell>
          <cell r="O26">
            <v>0</v>
          </cell>
          <cell r="Q26">
            <v>0</v>
          </cell>
          <cell r="S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G27">
            <v>0</v>
          </cell>
          <cell r="M27">
            <v>0</v>
          </cell>
          <cell r="O27">
            <v>0</v>
          </cell>
          <cell r="Q27">
            <v>0</v>
          </cell>
          <cell r="S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G28">
            <v>0.44</v>
          </cell>
          <cell r="M28">
            <v>0.49</v>
          </cell>
          <cell r="O28">
            <v>0.5</v>
          </cell>
          <cell r="Q28">
            <v>0.48</v>
          </cell>
          <cell r="S28">
            <v>0.48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G29">
            <v>0.33</v>
          </cell>
          <cell r="M29">
            <v>0.37</v>
          </cell>
          <cell r="O29">
            <v>0.37</v>
          </cell>
          <cell r="Q29">
            <v>0.36</v>
          </cell>
          <cell r="S29">
            <v>0.36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G30">
            <v>1.81</v>
          </cell>
          <cell r="M30">
            <v>2.12</v>
          </cell>
          <cell r="O30">
            <v>2.12</v>
          </cell>
          <cell r="Q30">
            <v>2.33</v>
          </cell>
          <cell r="S30">
            <v>2.33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G31">
            <v>1.81</v>
          </cell>
          <cell r="M31">
            <v>1.95</v>
          </cell>
          <cell r="O31">
            <v>2.09</v>
          </cell>
          <cell r="Q31">
            <v>2.09</v>
          </cell>
          <cell r="S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G32">
            <v>2.12</v>
          </cell>
          <cell r="M32">
            <v>2.09</v>
          </cell>
          <cell r="O32">
            <v>2.2599999999999998</v>
          </cell>
          <cell r="Q32">
            <v>2.25</v>
          </cell>
          <cell r="S32">
            <v>2.25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G33">
            <v>22</v>
          </cell>
          <cell r="M33">
            <v>20</v>
          </cell>
          <cell r="O33">
            <v>20</v>
          </cell>
          <cell r="Q33">
            <v>22</v>
          </cell>
          <cell r="S33">
            <v>23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G34">
            <v>19.920000000000002</v>
          </cell>
          <cell r="M34">
            <v>23.36</v>
          </cell>
          <cell r="O34">
            <v>23.36</v>
          </cell>
          <cell r="Q34">
            <v>23.36</v>
          </cell>
          <cell r="S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G35">
            <v>9.06</v>
          </cell>
          <cell r="M35">
            <v>13.31</v>
          </cell>
          <cell r="O35">
            <v>13.31</v>
          </cell>
          <cell r="Q35">
            <v>13.31</v>
          </cell>
          <cell r="S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G36">
            <v>61.37</v>
          </cell>
          <cell r="M36">
            <v>61.37</v>
          </cell>
          <cell r="O36">
            <v>61.37</v>
          </cell>
          <cell r="Q36">
            <v>61.37</v>
          </cell>
          <cell r="S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G37">
            <v>18.07</v>
          </cell>
          <cell r="M37">
            <v>18.07</v>
          </cell>
          <cell r="O37">
            <v>18.07</v>
          </cell>
          <cell r="Q37">
            <v>18.07</v>
          </cell>
          <cell r="S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G38">
            <v>0.2</v>
          </cell>
          <cell r="M38">
            <v>0.2</v>
          </cell>
          <cell r="O38">
            <v>0.23</v>
          </cell>
          <cell r="Q38">
            <v>0.22</v>
          </cell>
          <cell r="S38">
            <v>0.22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G39">
            <v>0.48</v>
          </cell>
          <cell r="M39">
            <v>0.48</v>
          </cell>
          <cell r="O39">
            <v>0.48</v>
          </cell>
          <cell r="Q39">
            <v>0.47</v>
          </cell>
          <cell r="S39">
            <v>0.47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G40">
            <v>1.06</v>
          </cell>
          <cell r="M40">
            <v>1.0900000000000001</v>
          </cell>
          <cell r="O40">
            <v>1.22</v>
          </cell>
          <cell r="Q40">
            <v>1.19</v>
          </cell>
          <cell r="S40">
            <v>1.19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G41">
            <v>2.61</v>
          </cell>
          <cell r="M41">
            <v>2.62</v>
          </cell>
          <cell r="O41">
            <v>2.62</v>
          </cell>
          <cell r="Q41">
            <v>2.57</v>
          </cell>
          <cell r="S41">
            <v>2.57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G42">
            <v>0</v>
          </cell>
          <cell r="M42">
            <v>0</v>
          </cell>
          <cell r="O42">
            <v>0</v>
          </cell>
          <cell r="Q42">
            <v>0</v>
          </cell>
          <cell r="S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G43">
            <v>4.9000000000000004</v>
          </cell>
          <cell r="M43">
            <v>5.07</v>
          </cell>
          <cell r="O43">
            <v>5.13</v>
          </cell>
          <cell r="Q43">
            <v>5.0599999999999996</v>
          </cell>
          <cell r="S43">
            <v>5.0599999999999996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G44">
            <v>2.5499999999999998</v>
          </cell>
          <cell r="M44">
            <v>2.65</v>
          </cell>
          <cell r="O44">
            <v>2.83</v>
          </cell>
          <cell r="Q44">
            <v>2.79</v>
          </cell>
          <cell r="S44">
            <v>2.79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G45">
            <v>15.26</v>
          </cell>
          <cell r="M45">
            <v>16.68</v>
          </cell>
          <cell r="O45">
            <v>17.23</v>
          </cell>
          <cell r="Q45">
            <v>16.77</v>
          </cell>
          <cell r="S45">
            <v>18.39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G46">
            <v>16.8</v>
          </cell>
          <cell r="M46">
            <v>18.809999999999999</v>
          </cell>
          <cell r="O46">
            <v>19.3</v>
          </cell>
          <cell r="Q46">
            <v>19.05</v>
          </cell>
          <cell r="S46">
            <v>20.67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G47">
            <v>12.02</v>
          </cell>
          <cell r="M47">
            <v>13.41</v>
          </cell>
          <cell r="O47">
            <v>13.77</v>
          </cell>
          <cell r="Q47">
            <v>13.4</v>
          </cell>
          <cell r="S47">
            <v>14.32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G48">
            <v>3.92</v>
          </cell>
          <cell r="M48">
            <v>4.1900000000000004</v>
          </cell>
          <cell r="O48">
            <v>4.51</v>
          </cell>
          <cell r="Q48">
            <v>4.45</v>
          </cell>
          <cell r="S48">
            <v>4.45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G49">
            <v>3.56</v>
          </cell>
          <cell r="M49">
            <v>3.69</v>
          </cell>
          <cell r="O49">
            <v>3.72</v>
          </cell>
          <cell r="Q49">
            <v>3.67</v>
          </cell>
          <cell r="S49">
            <v>3.67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G50">
            <v>9.58</v>
          </cell>
          <cell r="M50">
            <v>10.47</v>
          </cell>
          <cell r="O50">
            <v>10.49</v>
          </cell>
          <cell r="Q50">
            <v>10.25</v>
          </cell>
          <cell r="S50">
            <v>10.25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G51">
            <v>14.1</v>
          </cell>
          <cell r="M51">
            <v>15.94</v>
          </cell>
          <cell r="O51">
            <v>16.3</v>
          </cell>
          <cell r="Q51">
            <v>15.93</v>
          </cell>
          <cell r="S51">
            <v>16.850000000000001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G52">
            <v>17.8</v>
          </cell>
          <cell r="M52">
            <v>21.03</v>
          </cell>
          <cell r="O52">
            <v>21.32</v>
          </cell>
          <cell r="Q52">
            <v>21.04</v>
          </cell>
          <cell r="S52">
            <v>21.96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G53">
            <v>20.59</v>
          </cell>
          <cell r="M53">
            <v>23.94</v>
          </cell>
          <cell r="O53">
            <v>24.22</v>
          </cell>
          <cell r="Q53">
            <v>24.08</v>
          </cell>
          <cell r="S53">
            <v>25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G54">
            <v>19.04</v>
          </cell>
          <cell r="M54">
            <v>20.76</v>
          </cell>
          <cell r="O54">
            <v>21.02</v>
          </cell>
          <cell r="Q54">
            <v>23.73</v>
          </cell>
          <cell r="S54">
            <v>20.8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G55">
            <v>18.579999999999998</v>
          </cell>
          <cell r="M55">
            <v>20.350000000000001</v>
          </cell>
          <cell r="O55">
            <v>20.61</v>
          </cell>
          <cell r="Q55">
            <v>23.31</v>
          </cell>
          <cell r="S55">
            <v>20.41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G56">
            <v>21.97</v>
          </cell>
          <cell r="M56">
            <v>23.45</v>
          </cell>
          <cell r="O56">
            <v>23.73</v>
          </cell>
          <cell r="Q56">
            <v>29.16</v>
          </cell>
          <cell r="S56">
            <v>22.88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G57">
            <v>24.25</v>
          </cell>
          <cell r="M57">
            <v>27.43</v>
          </cell>
          <cell r="O57">
            <v>28.11</v>
          </cell>
          <cell r="Q57">
            <v>27.46</v>
          </cell>
          <cell r="S57">
            <v>28.94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G58">
            <v>13.49</v>
          </cell>
          <cell r="M58">
            <v>15</v>
          </cell>
          <cell r="O58">
            <v>15.54</v>
          </cell>
          <cell r="Q58">
            <v>15.2</v>
          </cell>
          <cell r="S58">
            <v>15.79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G59">
            <v>67.97</v>
          </cell>
          <cell r="M59">
            <v>72.2</v>
          </cell>
          <cell r="O59">
            <v>74.66</v>
          </cell>
          <cell r="Q59">
            <v>71.03</v>
          </cell>
          <cell r="S59">
            <v>75.599999999999994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G60">
            <v>36.35</v>
          </cell>
          <cell r="M60">
            <v>38.630000000000003</v>
          </cell>
          <cell r="O60">
            <v>40.020000000000003</v>
          </cell>
          <cell r="Q60">
            <v>38.15</v>
          </cell>
          <cell r="S60">
            <v>40.44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G61">
            <v>24.02</v>
          </cell>
          <cell r="M61">
            <v>27.22</v>
          </cell>
          <cell r="O61">
            <v>27.83</v>
          </cell>
          <cell r="Q61">
            <v>27.22</v>
          </cell>
          <cell r="S61">
            <v>28.38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G62">
            <v>15.86</v>
          </cell>
          <cell r="M62">
            <v>17.32</v>
          </cell>
          <cell r="O62">
            <v>17.48</v>
          </cell>
          <cell r="Q62">
            <v>20.239999999999998</v>
          </cell>
          <cell r="S62">
            <v>17.21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G63">
            <v>20.76</v>
          </cell>
          <cell r="M63">
            <v>22.97</v>
          </cell>
          <cell r="O63">
            <v>23.01</v>
          </cell>
          <cell r="Q63">
            <v>23.17</v>
          </cell>
          <cell r="S63">
            <v>23.13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G64">
            <v>16.52</v>
          </cell>
          <cell r="M64">
            <v>18.23</v>
          </cell>
          <cell r="O64">
            <v>18.27</v>
          </cell>
          <cell r="Q64">
            <v>18.96</v>
          </cell>
          <cell r="S64">
            <v>18.920000000000002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G65">
            <v>18.47</v>
          </cell>
          <cell r="M65">
            <v>20.190000000000001</v>
          </cell>
          <cell r="O65">
            <v>20.22</v>
          </cell>
          <cell r="Q65">
            <v>21.08</v>
          </cell>
          <cell r="S65">
            <v>21.05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G66">
            <v>10.78</v>
          </cell>
          <cell r="M66">
            <v>12.33</v>
          </cell>
          <cell r="O66">
            <v>12.33</v>
          </cell>
          <cell r="Q66">
            <v>12.51</v>
          </cell>
          <cell r="S66">
            <v>12.47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G67">
            <v>119.39</v>
          </cell>
          <cell r="M67">
            <v>131.79</v>
          </cell>
          <cell r="O67">
            <v>134.68</v>
          </cell>
          <cell r="Q67">
            <v>130.16999999999999</v>
          </cell>
          <cell r="S67">
            <v>135.97999999999999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G68">
            <v>143.19</v>
          </cell>
          <cell r="M68">
            <v>157.05000000000001</v>
          </cell>
          <cell r="O68">
            <v>160.74</v>
          </cell>
          <cell r="Q68">
            <v>154.88999999999999</v>
          </cell>
          <cell r="S68">
            <v>162.44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G69">
            <v>151.36000000000001</v>
          </cell>
          <cell r="M69">
            <v>165.73</v>
          </cell>
          <cell r="O69">
            <v>169.68</v>
          </cell>
          <cell r="Q69">
            <v>163.38</v>
          </cell>
          <cell r="S69">
            <v>171.52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G70">
            <v>159.88999999999999</v>
          </cell>
          <cell r="M70">
            <v>174.78</v>
          </cell>
          <cell r="O70">
            <v>179.02</v>
          </cell>
          <cell r="Q70">
            <v>172.23</v>
          </cell>
          <cell r="S70">
            <v>181.01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G71">
            <v>169.13</v>
          </cell>
          <cell r="M71">
            <v>184.58</v>
          </cell>
          <cell r="O71">
            <v>189.13</v>
          </cell>
          <cell r="Q71">
            <v>181.82</v>
          </cell>
          <cell r="S71">
            <v>191.27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G72">
            <v>178.01</v>
          </cell>
          <cell r="M72">
            <v>194.01</v>
          </cell>
          <cell r="O72">
            <v>198.85</v>
          </cell>
          <cell r="Q72">
            <v>191.04</v>
          </cell>
          <cell r="S72">
            <v>201.14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G73">
            <v>194</v>
          </cell>
          <cell r="M73">
            <v>210.98</v>
          </cell>
          <cell r="O73">
            <v>216.35</v>
          </cell>
          <cell r="Q73">
            <v>207.65</v>
          </cell>
          <cell r="S73">
            <v>218.91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G74">
            <v>171.87</v>
          </cell>
          <cell r="M74">
            <v>187.38</v>
          </cell>
          <cell r="O74">
            <v>192.05</v>
          </cell>
          <cell r="Q74">
            <v>184.54</v>
          </cell>
          <cell r="S74">
            <v>194.27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G75">
            <v>174.93</v>
          </cell>
          <cell r="M75">
            <v>190.91</v>
          </cell>
          <cell r="O75">
            <v>195.59</v>
          </cell>
          <cell r="Q75">
            <v>187.98</v>
          </cell>
          <cell r="S75">
            <v>198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G76">
            <v>19.52</v>
          </cell>
          <cell r="M76">
            <v>22.81</v>
          </cell>
          <cell r="O76">
            <v>22.81</v>
          </cell>
          <cell r="Q76">
            <v>22.57</v>
          </cell>
          <cell r="S76">
            <v>22.47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G77">
            <v>120.72</v>
          </cell>
          <cell r="M77">
            <v>132.54</v>
          </cell>
          <cell r="O77">
            <v>135.63</v>
          </cell>
          <cell r="Q77">
            <v>130.75</v>
          </cell>
          <cell r="S77">
            <v>137.21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G78">
            <v>127.18</v>
          </cell>
          <cell r="M78">
            <v>139.41</v>
          </cell>
          <cell r="O78">
            <v>142.71</v>
          </cell>
          <cell r="Q78">
            <v>137.47</v>
          </cell>
          <cell r="S78">
            <v>144.4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G79">
            <v>3.43</v>
          </cell>
          <cell r="M79">
            <v>3.62</v>
          </cell>
          <cell r="O79">
            <v>3.8</v>
          </cell>
          <cell r="Q79">
            <v>3.79</v>
          </cell>
          <cell r="S79">
            <v>3.79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G80">
            <v>3.09</v>
          </cell>
          <cell r="M80">
            <v>3.46</v>
          </cell>
          <cell r="O80">
            <v>3.62</v>
          </cell>
          <cell r="Q80">
            <v>3.62</v>
          </cell>
          <cell r="S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G81">
            <v>3.09</v>
          </cell>
          <cell r="M81">
            <v>3.65</v>
          </cell>
          <cell r="O81">
            <v>3.65</v>
          </cell>
          <cell r="Q81">
            <v>3.88</v>
          </cell>
          <cell r="S81">
            <v>3.88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G82">
            <v>195.66</v>
          </cell>
          <cell r="M82">
            <v>211.5</v>
          </cell>
          <cell r="O82">
            <v>217.24</v>
          </cell>
          <cell r="Q82">
            <v>207.98</v>
          </cell>
          <cell r="S82">
            <v>219.61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G83">
            <v>160.26</v>
          </cell>
          <cell r="M83">
            <v>173.92</v>
          </cell>
          <cell r="O83">
            <v>178.49</v>
          </cell>
          <cell r="Q83">
            <v>171.23</v>
          </cell>
          <cell r="S83">
            <v>180.25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G84">
            <v>133.6</v>
          </cell>
          <cell r="M84">
            <v>145.63</v>
          </cell>
          <cell r="O84">
            <v>149.31</v>
          </cell>
          <cell r="Q84">
            <v>143.55000000000001</v>
          </cell>
          <cell r="S84">
            <v>150.63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G85">
            <v>82.23</v>
          </cell>
          <cell r="M85">
            <v>90.97</v>
          </cell>
          <cell r="O85">
            <v>92.93</v>
          </cell>
          <cell r="Q85">
            <v>89.93</v>
          </cell>
          <cell r="S85">
            <v>93.53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G86">
            <v>52.54</v>
          </cell>
          <cell r="M86">
            <v>77.67</v>
          </cell>
          <cell r="O86">
            <v>78.349999999999994</v>
          </cell>
          <cell r="Q86">
            <v>77.7</v>
          </cell>
          <cell r="S86">
            <v>61.18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G87">
            <v>71.38</v>
          </cell>
          <cell r="M87">
            <v>79.010000000000005</v>
          </cell>
          <cell r="O87">
            <v>80.790000000000006</v>
          </cell>
          <cell r="Q87">
            <v>78.150000000000006</v>
          </cell>
          <cell r="S87">
            <v>82.22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G88">
            <v>117.34</v>
          </cell>
          <cell r="M88">
            <v>197.42</v>
          </cell>
          <cell r="O88">
            <v>198.02</v>
          </cell>
          <cell r="Q88">
            <v>197.64</v>
          </cell>
          <cell r="S88">
            <v>135.16999999999999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G89">
            <v>184.24</v>
          </cell>
          <cell r="M89">
            <v>199.04</v>
          </cell>
          <cell r="O89">
            <v>204.65</v>
          </cell>
          <cell r="Q89">
            <v>195.7</v>
          </cell>
          <cell r="S89">
            <v>207.56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G90">
            <v>178.97</v>
          </cell>
          <cell r="M90">
            <v>287.48</v>
          </cell>
          <cell r="O90">
            <v>287.92</v>
          </cell>
          <cell r="Q90">
            <v>287.33</v>
          </cell>
          <cell r="S90">
            <v>206.95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G91">
            <v>173.36</v>
          </cell>
          <cell r="M91">
            <v>189.28</v>
          </cell>
          <cell r="O91">
            <v>193.95</v>
          </cell>
          <cell r="Q91">
            <v>186.38</v>
          </cell>
          <cell r="S91">
            <v>196.11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G92">
            <v>119.27</v>
          </cell>
          <cell r="M92">
            <v>132.01</v>
          </cell>
          <cell r="O92">
            <v>135.57</v>
          </cell>
          <cell r="Q92">
            <v>134.96</v>
          </cell>
          <cell r="S92">
            <v>137.24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G93">
            <v>20.95</v>
          </cell>
          <cell r="M93">
            <v>23.41</v>
          </cell>
          <cell r="O93">
            <v>24.2</v>
          </cell>
          <cell r="Q93">
            <v>23.89</v>
          </cell>
          <cell r="S93">
            <v>24.29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G94">
            <v>6.6</v>
          </cell>
          <cell r="M94">
            <v>7.52</v>
          </cell>
          <cell r="O94">
            <v>7.61</v>
          </cell>
          <cell r="Q94">
            <v>7.51</v>
          </cell>
          <cell r="S94">
            <v>7.58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G95">
            <v>138.57</v>
          </cell>
          <cell r="M95">
            <v>222.33</v>
          </cell>
          <cell r="O95">
            <v>222.81</v>
          </cell>
          <cell r="Q95">
            <v>222.23</v>
          </cell>
          <cell r="S95">
            <v>159.86000000000001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G96">
            <v>17.46</v>
          </cell>
          <cell r="M96">
            <v>23.06</v>
          </cell>
          <cell r="O96">
            <v>23.5</v>
          </cell>
          <cell r="Q96">
            <v>23.47</v>
          </cell>
          <cell r="S96">
            <v>20.38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G97">
            <v>11.32</v>
          </cell>
          <cell r="M97">
            <v>14.48</v>
          </cell>
          <cell r="O97">
            <v>14.8</v>
          </cell>
          <cell r="Q97">
            <v>14.79</v>
          </cell>
          <cell r="S97">
            <v>13.24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G98">
            <v>12.46</v>
          </cell>
          <cell r="M98">
            <v>15.79</v>
          </cell>
          <cell r="O98">
            <v>16.170000000000002</v>
          </cell>
          <cell r="Q98">
            <v>16.149999999999999</v>
          </cell>
          <cell r="S98">
            <v>14.57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G99">
            <v>8.33</v>
          </cell>
          <cell r="M99">
            <v>10.29</v>
          </cell>
          <cell r="O99">
            <v>10.56</v>
          </cell>
          <cell r="Q99">
            <v>10.56</v>
          </cell>
          <cell r="S99">
            <v>9.76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G100">
            <v>8.16</v>
          </cell>
          <cell r="M100">
            <v>9.07</v>
          </cell>
          <cell r="O100">
            <v>9.2100000000000009</v>
          </cell>
          <cell r="Q100">
            <v>8.98</v>
          </cell>
          <cell r="S100">
            <v>9.27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G101">
            <v>8.35</v>
          </cell>
          <cell r="M101">
            <v>9.2899999999999991</v>
          </cell>
          <cell r="O101">
            <v>9.43</v>
          </cell>
          <cell r="Q101">
            <v>9.1999999999999993</v>
          </cell>
          <cell r="S101">
            <v>9.49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G102">
            <v>8.25</v>
          </cell>
          <cell r="M102">
            <v>9.17</v>
          </cell>
          <cell r="O102">
            <v>9.31</v>
          </cell>
          <cell r="Q102">
            <v>9.08</v>
          </cell>
          <cell r="S102">
            <v>9.39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G103">
            <v>13.44</v>
          </cell>
          <cell r="M103">
            <v>14.91</v>
          </cell>
          <cell r="O103">
            <v>15.16</v>
          </cell>
          <cell r="Q103">
            <v>14.75</v>
          </cell>
          <cell r="S103">
            <v>15.29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G104">
            <v>13.63</v>
          </cell>
          <cell r="M104">
            <v>15.13</v>
          </cell>
          <cell r="O104">
            <v>15.38</v>
          </cell>
          <cell r="Q104">
            <v>14.97</v>
          </cell>
          <cell r="S104">
            <v>15.51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G105">
            <v>13.61</v>
          </cell>
          <cell r="M105">
            <v>15.1</v>
          </cell>
          <cell r="O105">
            <v>15.36</v>
          </cell>
          <cell r="Q105">
            <v>14.94</v>
          </cell>
          <cell r="S105">
            <v>15.49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G106">
            <v>19.95</v>
          </cell>
          <cell r="M106">
            <v>22.13</v>
          </cell>
          <cell r="O106">
            <v>22.53</v>
          </cell>
          <cell r="Q106">
            <v>21.88</v>
          </cell>
          <cell r="S106">
            <v>22.72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G107">
            <v>20.14</v>
          </cell>
          <cell r="M107">
            <v>22.35</v>
          </cell>
          <cell r="O107">
            <v>22.75</v>
          </cell>
          <cell r="Q107">
            <v>22.1</v>
          </cell>
          <cell r="S107">
            <v>22.94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G108">
            <v>20.22</v>
          </cell>
          <cell r="M108">
            <v>22.43</v>
          </cell>
          <cell r="O108">
            <v>22.84</v>
          </cell>
          <cell r="Q108">
            <v>22.18</v>
          </cell>
          <cell r="S108">
            <v>23.05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G109">
            <v>81.11</v>
          </cell>
          <cell r="M109">
            <v>87.4</v>
          </cell>
          <cell r="O109">
            <v>90.58</v>
          </cell>
          <cell r="Q109">
            <v>89.15</v>
          </cell>
          <cell r="S109">
            <v>90.81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G110">
            <v>124.25</v>
          </cell>
          <cell r="M110">
            <v>133.6</v>
          </cell>
          <cell r="O110">
            <v>138.6</v>
          </cell>
          <cell r="Q110">
            <v>136.25</v>
          </cell>
          <cell r="S110">
            <v>139.01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G111">
            <v>187.48</v>
          </cell>
          <cell r="M111">
            <v>201.38</v>
          </cell>
          <cell r="O111">
            <v>209.05</v>
          </cell>
          <cell r="Q111">
            <v>205.53</v>
          </cell>
          <cell r="S111">
            <v>209.64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G112">
            <v>260.77999999999997</v>
          </cell>
          <cell r="M112">
            <v>280.08999999999997</v>
          </cell>
          <cell r="O112">
            <v>290.89</v>
          </cell>
          <cell r="Q112">
            <v>286.31</v>
          </cell>
          <cell r="S112">
            <v>291.60000000000002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G113">
            <v>406.02</v>
          </cell>
          <cell r="M113">
            <v>435.61</v>
          </cell>
          <cell r="O113">
            <v>452.94</v>
          </cell>
          <cell r="Q113">
            <v>446.68</v>
          </cell>
          <cell r="S113">
            <v>453.7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G114">
            <v>0.56000000000000005</v>
          </cell>
          <cell r="M114">
            <v>0.67</v>
          </cell>
          <cell r="O114">
            <v>0.67</v>
          </cell>
          <cell r="Q114">
            <v>0.66</v>
          </cell>
          <cell r="S114">
            <v>0.66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G115">
            <v>0.9</v>
          </cell>
          <cell r="M115">
            <v>0.94</v>
          </cell>
          <cell r="O115">
            <v>0.94</v>
          </cell>
          <cell r="Q115">
            <v>0.94</v>
          </cell>
          <cell r="S115">
            <v>0.93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G116">
            <v>1.1399999999999999</v>
          </cell>
          <cell r="M116">
            <v>1.19</v>
          </cell>
          <cell r="O116">
            <v>1.19</v>
          </cell>
          <cell r="Q116">
            <v>1.18</v>
          </cell>
          <cell r="S116">
            <v>1.18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G117">
            <v>12.31</v>
          </cell>
          <cell r="M117">
            <v>14.52</v>
          </cell>
          <cell r="O117">
            <v>14.12</v>
          </cell>
          <cell r="Q117">
            <v>14.12</v>
          </cell>
          <cell r="S117">
            <v>14.22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G118">
            <v>70.099999999999994</v>
          </cell>
          <cell r="M118">
            <v>84.66</v>
          </cell>
          <cell r="O118">
            <v>94.26</v>
          </cell>
          <cell r="Q118">
            <v>94.86</v>
          </cell>
          <cell r="S118">
            <v>94.86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G119">
            <v>108.17</v>
          </cell>
          <cell r="M119">
            <v>110.98</v>
          </cell>
          <cell r="O119">
            <v>111.28</v>
          </cell>
          <cell r="Q119">
            <v>113.27</v>
          </cell>
          <cell r="S119">
            <v>113.27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G120">
            <v>150.41</v>
          </cell>
          <cell r="M120">
            <v>154.43</v>
          </cell>
          <cell r="O120">
            <v>156.53</v>
          </cell>
          <cell r="Q120">
            <v>156.46</v>
          </cell>
          <cell r="S120">
            <v>156.46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G121">
            <v>17.41</v>
          </cell>
          <cell r="M121">
            <v>18.64</v>
          </cell>
          <cell r="O121">
            <v>18.64</v>
          </cell>
          <cell r="Q121">
            <v>19.48</v>
          </cell>
          <cell r="S121">
            <v>19.48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G122">
            <v>11.72</v>
          </cell>
          <cell r="M122">
            <v>14.07</v>
          </cell>
          <cell r="O122">
            <v>14.07</v>
          </cell>
          <cell r="Q122">
            <v>14.07</v>
          </cell>
          <cell r="S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G123">
            <v>13.56</v>
          </cell>
          <cell r="M123">
            <v>16.27</v>
          </cell>
          <cell r="O123">
            <v>16.27</v>
          </cell>
          <cell r="Q123">
            <v>16.27</v>
          </cell>
          <cell r="S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G124">
            <v>2.39</v>
          </cell>
          <cell r="M124">
            <v>2.74</v>
          </cell>
          <cell r="O124">
            <v>2.74</v>
          </cell>
          <cell r="Q124">
            <v>2.67</v>
          </cell>
          <cell r="S124">
            <v>2.67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G125">
            <v>6.36</v>
          </cell>
          <cell r="M125">
            <v>7.11</v>
          </cell>
          <cell r="O125">
            <v>7.11</v>
          </cell>
          <cell r="Q125">
            <v>7.07</v>
          </cell>
          <cell r="S125">
            <v>7.07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G126">
            <v>20.95</v>
          </cell>
          <cell r="M126">
            <v>23.71</v>
          </cell>
          <cell r="O126">
            <v>24.14</v>
          </cell>
          <cell r="Q126">
            <v>23.67</v>
          </cell>
          <cell r="S126">
            <v>24.78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G127">
            <v>0</v>
          </cell>
          <cell r="M127">
            <v>0</v>
          </cell>
          <cell r="O127">
            <v>0</v>
          </cell>
          <cell r="Q127">
            <v>0</v>
          </cell>
          <cell r="S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G128">
            <v>0</v>
          </cell>
          <cell r="M128">
            <v>0</v>
          </cell>
          <cell r="O128">
            <v>0</v>
          </cell>
          <cell r="Q128">
            <v>0</v>
          </cell>
          <cell r="S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G129">
            <v>0</v>
          </cell>
          <cell r="M129">
            <v>0</v>
          </cell>
          <cell r="O129">
            <v>0</v>
          </cell>
          <cell r="Q129">
            <v>0</v>
          </cell>
          <cell r="S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G130">
            <v>0</v>
          </cell>
          <cell r="M130">
            <v>0</v>
          </cell>
          <cell r="O130">
            <v>0</v>
          </cell>
          <cell r="Q130">
            <v>0</v>
          </cell>
          <cell r="S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G131">
            <v>0</v>
          </cell>
          <cell r="M131">
            <v>0</v>
          </cell>
          <cell r="O131">
            <v>0</v>
          </cell>
          <cell r="Q131">
            <v>0</v>
          </cell>
          <cell r="S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G132">
            <v>92.71</v>
          </cell>
          <cell r="M132">
            <v>102.93</v>
          </cell>
          <cell r="O132">
            <v>105.07</v>
          </cell>
          <cell r="Q132">
            <v>101.78</v>
          </cell>
          <cell r="S132">
            <v>106.24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G133">
            <v>20.100000000000001</v>
          </cell>
          <cell r="M133">
            <v>24.92</v>
          </cell>
          <cell r="O133">
            <v>25</v>
          </cell>
          <cell r="Q133">
            <v>24.88</v>
          </cell>
          <cell r="S133">
            <v>25.03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G134">
            <v>70.02</v>
          </cell>
          <cell r="M134">
            <v>77.59</v>
          </cell>
          <cell r="O134">
            <v>79.489999999999995</v>
          </cell>
          <cell r="Q134">
            <v>77.239999999999995</v>
          </cell>
          <cell r="S134">
            <v>80.22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G135">
            <v>79.25</v>
          </cell>
          <cell r="M135">
            <v>87.74</v>
          </cell>
          <cell r="O135">
            <v>89.9</v>
          </cell>
          <cell r="Q135">
            <v>87.31</v>
          </cell>
          <cell r="S135">
            <v>90.74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G136">
            <v>97.77</v>
          </cell>
          <cell r="M136">
            <v>108.36</v>
          </cell>
          <cell r="O136">
            <v>111.04</v>
          </cell>
          <cell r="Q136">
            <v>107.95</v>
          </cell>
          <cell r="S136">
            <v>112.05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G137">
            <v>23.61</v>
          </cell>
          <cell r="M137">
            <v>26.19</v>
          </cell>
          <cell r="O137">
            <v>26.82</v>
          </cell>
          <cell r="Q137">
            <v>26.07</v>
          </cell>
          <cell r="S137">
            <v>27.07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G138">
            <v>29.4</v>
          </cell>
          <cell r="M138">
            <v>32.56</v>
          </cell>
          <cell r="O138">
            <v>33.369999999999997</v>
          </cell>
          <cell r="Q138">
            <v>32.44</v>
          </cell>
          <cell r="S138">
            <v>33.68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G139">
            <v>34.950000000000003</v>
          </cell>
          <cell r="M139">
            <v>38.72</v>
          </cell>
          <cell r="O139">
            <v>39.67</v>
          </cell>
          <cell r="Q139">
            <v>38.549999999999997</v>
          </cell>
          <cell r="S139">
            <v>40.04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G140">
            <v>39.68</v>
          </cell>
          <cell r="M140">
            <v>43.93</v>
          </cell>
          <cell r="O140">
            <v>45.01</v>
          </cell>
          <cell r="Q140">
            <v>43.72</v>
          </cell>
          <cell r="S140">
            <v>45.43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G141">
            <v>50.3</v>
          </cell>
          <cell r="M141">
            <v>55.77</v>
          </cell>
          <cell r="O141">
            <v>57.18</v>
          </cell>
          <cell r="Q141">
            <v>55.64</v>
          </cell>
          <cell r="S141">
            <v>57.69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G142">
            <v>102.63</v>
          </cell>
          <cell r="M142">
            <v>113.7</v>
          </cell>
          <cell r="O142">
            <v>116.43</v>
          </cell>
          <cell r="Q142">
            <v>113.06</v>
          </cell>
          <cell r="S142">
            <v>117.52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G143">
            <v>118.94</v>
          </cell>
          <cell r="M143">
            <v>131.68</v>
          </cell>
          <cell r="O143">
            <v>134.91999999999999</v>
          </cell>
          <cell r="Q143">
            <v>131.03</v>
          </cell>
          <cell r="S143">
            <v>136.18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G144">
            <v>144.85</v>
          </cell>
          <cell r="M144">
            <v>160.5</v>
          </cell>
          <cell r="O144">
            <v>164.46</v>
          </cell>
          <cell r="Q144">
            <v>159.82</v>
          </cell>
          <cell r="S144">
            <v>165.96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G145">
            <v>6.35</v>
          </cell>
          <cell r="M145">
            <v>7.62</v>
          </cell>
          <cell r="O145">
            <v>7.62</v>
          </cell>
          <cell r="Q145">
            <v>7.62</v>
          </cell>
          <cell r="S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G146">
            <v>2.17</v>
          </cell>
          <cell r="M146">
            <v>2.11</v>
          </cell>
          <cell r="O146">
            <v>1.99</v>
          </cell>
          <cell r="Q146">
            <v>1.89</v>
          </cell>
          <cell r="S146">
            <v>1.9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G148">
            <v>0.19</v>
          </cell>
          <cell r="M148">
            <v>0.2</v>
          </cell>
          <cell r="O148">
            <v>0.21</v>
          </cell>
          <cell r="Q148">
            <v>0.21</v>
          </cell>
          <cell r="S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G149">
            <v>18.46</v>
          </cell>
          <cell r="M149">
            <v>19.72</v>
          </cell>
          <cell r="O149">
            <v>21.1</v>
          </cell>
          <cell r="Q149">
            <v>20.57</v>
          </cell>
          <cell r="S149">
            <v>20.57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G150">
            <v>46.15</v>
          </cell>
          <cell r="M150">
            <v>49.3</v>
          </cell>
          <cell r="O150">
            <v>52.76</v>
          </cell>
          <cell r="Q150">
            <v>51.43</v>
          </cell>
          <cell r="S150">
            <v>51.43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G151">
            <v>0.98</v>
          </cell>
          <cell r="M151">
            <v>1.04</v>
          </cell>
          <cell r="O151">
            <v>1.1200000000000001</v>
          </cell>
          <cell r="Q151">
            <v>1.0900000000000001</v>
          </cell>
          <cell r="S151">
            <v>1.0900000000000001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G152">
            <v>2.8</v>
          </cell>
          <cell r="M152">
            <v>3.42</v>
          </cell>
          <cell r="O152">
            <v>3.48</v>
          </cell>
          <cell r="Q152">
            <v>3.4</v>
          </cell>
          <cell r="S152">
            <v>3.4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G153">
            <v>3.38</v>
          </cell>
          <cell r="M153">
            <v>4.16</v>
          </cell>
          <cell r="O153">
            <v>4.2300000000000004</v>
          </cell>
          <cell r="Q153">
            <v>4.12</v>
          </cell>
          <cell r="S153">
            <v>4.12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G154">
            <v>3.99</v>
          </cell>
          <cell r="M154">
            <v>4.95</v>
          </cell>
          <cell r="O154">
            <v>5.0199999999999996</v>
          </cell>
          <cell r="Q154">
            <v>4.8899999999999997</v>
          </cell>
          <cell r="S154">
            <v>4.8899999999999997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G155">
            <v>4.53</v>
          </cell>
          <cell r="M155">
            <v>5.65</v>
          </cell>
          <cell r="O155">
            <v>5.72</v>
          </cell>
          <cell r="Q155">
            <v>5.57</v>
          </cell>
          <cell r="S155">
            <v>5.57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G156">
            <v>5.21</v>
          </cell>
          <cell r="M156">
            <v>6.52</v>
          </cell>
          <cell r="O156">
            <v>6.59</v>
          </cell>
          <cell r="Q156">
            <v>6.42</v>
          </cell>
          <cell r="S156">
            <v>6.42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G157">
            <v>5.92</v>
          </cell>
          <cell r="M157">
            <v>7.44</v>
          </cell>
          <cell r="O157">
            <v>7.51</v>
          </cell>
          <cell r="Q157">
            <v>7.32</v>
          </cell>
          <cell r="S157">
            <v>7.32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G158">
            <v>6.58</v>
          </cell>
          <cell r="M158">
            <v>8.2899999999999991</v>
          </cell>
          <cell r="O158">
            <v>8.36</v>
          </cell>
          <cell r="Q158">
            <v>8.14</v>
          </cell>
          <cell r="S158">
            <v>8.14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G159">
            <v>3.17</v>
          </cell>
          <cell r="M159">
            <v>3.46</v>
          </cell>
          <cell r="O159">
            <v>3.63</v>
          </cell>
          <cell r="Q159">
            <v>3.53</v>
          </cell>
          <cell r="S159">
            <v>3.53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G160">
            <v>3.43</v>
          </cell>
          <cell r="M160">
            <v>3.74</v>
          </cell>
          <cell r="O160">
            <v>3.91</v>
          </cell>
          <cell r="Q160">
            <v>3.8</v>
          </cell>
          <cell r="S160">
            <v>3.8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G161">
            <v>3.61</v>
          </cell>
          <cell r="M161">
            <v>3.94</v>
          </cell>
          <cell r="O161">
            <v>4.1100000000000003</v>
          </cell>
          <cell r="Q161">
            <v>3.99</v>
          </cell>
          <cell r="S161">
            <v>3.99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G162">
            <v>3.94</v>
          </cell>
          <cell r="M162">
            <v>4.29</v>
          </cell>
          <cell r="O162">
            <v>4.47</v>
          </cell>
          <cell r="Q162">
            <v>4.33</v>
          </cell>
          <cell r="S162">
            <v>4.33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G163">
            <v>4.13</v>
          </cell>
          <cell r="M163">
            <v>4.5</v>
          </cell>
          <cell r="O163">
            <v>4.68</v>
          </cell>
          <cell r="Q163">
            <v>4.54</v>
          </cell>
          <cell r="S163">
            <v>4.54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G164">
            <v>4.3899999999999997</v>
          </cell>
          <cell r="M164">
            <v>4.79</v>
          </cell>
          <cell r="O164">
            <v>4.97</v>
          </cell>
          <cell r="Q164">
            <v>4.8099999999999996</v>
          </cell>
          <cell r="S164">
            <v>4.8099999999999996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G165">
            <v>4.5599999999999996</v>
          </cell>
          <cell r="M165">
            <v>4.96</v>
          </cell>
          <cell r="O165">
            <v>5.14</v>
          </cell>
          <cell r="Q165">
            <v>4.9800000000000004</v>
          </cell>
          <cell r="S165">
            <v>4.9800000000000004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G166">
            <v>4.71</v>
          </cell>
          <cell r="M166">
            <v>5.13</v>
          </cell>
          <cell r="O166">
            <v>5.31</v>
          </cell>
          <cell r="Q166">
            <v>5.14</v>
          </cell>
          <cell r="S166">
            <v>5.14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G167">
            <v>4.83</v>
          </cell>
          <cell r="M167">
            <v>5.26</v>
          </cell>
          <cell r="O167">
            <v>5.44</v>
          </cell>
          <cell r="Q167">
            <v>5.27</v>
          </cell>
          <cell r="S167">
            <v>5.27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G168">
            <v>5.09</v>
          </cell>
          <cell r="M168">
            <v>5.54</v>
          </cell>
          <cell r="O168">
            <v>5.72</v>
          </cell>
          <cell r="Q168">
            <v>5.54</v>
          </cell>
          <cell r="S168">
            <v>5.54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G169">
            <v>5.72</v>
          </cell>
          <cell r="M169">
            <v>6.23</v>
          </cell>
          <cell r="O169">
            <v>6.42</v>
          </cell>
          <cell r="Q169">
            <v>6.21</v>
          </cell>
          <cell r="S169">
            <v>6.21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G170">
            <v>7.5</v>
          </cell>
          <cell r="M170">
            <v>8.15</v>
          </cell>
          <cell r="O170">
            <v>8.36</v>
          </cell>
          <cell r="Q170">
            <v>8.08</v>
          </cell>
          <cell r="S170">
            <v>8.08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G171">
            <v>13.02</v>
          </cell>
          <cell r="M171">
            <v>15.59</v>
          </cell>
          <cell r="O171">
            <v>15.59</v>
          </cell>
          <cell r="Q171">
            <v>15.59</v>
          </cell>
          <cell r="S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G172">
            <v>3.36</v>
          </cell>
          <cell r="M172">
            <v>3.51</v>
          </cell>
          <cell r="O172">
            <v>3.51</v>
          </cell>
          <cell r="Q172">
            <v>3.02</v>
          </cell>
          <cell r="S172">
            <v>3.02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G173">
            <v>3.67</v>
          </cell>
          <cell r="M173">
            <v>3.85</v>
          </cell>
          <cell r="O173">
            <v>3.86</v>
          </cell>
          <cell r="Q173">
            <v>3.36</v>
          </cell>
          <cell r="S173">
            <v>3.36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G174">
            <v>3.86</v>
          </cell>
          <cell r="M174">
            <v>4.05</v>
          </cell>
          <cell r="O174">
            <v>4.0599999999999996</v>
          </cell>
          <cell r="Q174">
            <v>3.55</v>
          </cell>
          <cell r="S174">
            <v>3.55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G175">
            <v>4.1399999999999997</v>
          </cell>
          <cell r="M175">
            <v>4.3499999999999996</v>
          </cell>
          <cell r="O175">
            <v>4.3600000000000003</v>
          </cell>
          <cell r="Q175">
            <v>3.84</v>
          </cell>
          <cell r="S175">
            <v>3.84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G176">
            <v>4.4000000000000004</v>
          </cell>
          <cell r="M176">
            <v>4.6399999999999997</v>
          </cell>
          <cell r="O176">
            <v>4.6500000000000004</v>
          </cell>
          <cell r="Q176">
            <v>4.12</v>
          </cell>
          <cell r="S176">
            <v>4.12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G177">
            <v>4.62</v>
          </cell>
          <cell r="M177">
            <v>4.87</v>
          </cell>
          <cell r="O177">
            <v>4.88</v>
          </cell>
          <cell r="Q177">
            <v>4.3499999999999996</v>
          </cell>
          <cell r="S177">
            <v>4.3499999999999996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G178">
            <v>4.76</v>
          </cell>
          <cell r="M178">
            <v>5.03</v>
          </cell>
          <cell r="O178">
            <v>5.05</v>
          </cell>
          <cell r="Q178">
            <v>4.5</v>
          </cell>
          <cell r="S178">
            <v>4.5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G179">
            <v>5.0199999999999996</v>
          </cell>
          <cell r="M179">
            <v>5.31</v>
          </cell>
          <cell r="O179">
            <v>5.33</v>
          </cell>
          <cell r="Q179">
            <v>4.7699999999999996</v>
          </cell>
          <cell r="S179">
            <v>4.7699999999999996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G180">
            <v>5.09</v>
          </cell>
          <cell r="M180">
            <v>5.39</v>
          </cell>
          <cell r="O180">
            <v>5.41</v>
          </cell>
          <cell r="Q180">
            <v>4.8499999999999996</v>
          </cell>
          <cell r="S180">
            <v>4.8499999999999996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G181">
            <v>5.3</v>
          </cell>
          <cell r="M181">
            <v>5.61</v>
          </cell>
          <cell r="O181">
            <v>5.63</v>
          </cell>
          <cell r="Q181">
            <v>5.07</v>
          </cell>
          <cell r="S181">
            <v>5.07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G182">
            <v>5.96</v>
          </cell>
          <cell r="M182">
            <v>6.33</v>
          </cell>
          <cell r="O182">
            <v>6.35</v>
          </cell>
          <cell r="Q182">
            <v>5.76</v>
          </cell>
          <cell r="S182">
            <v>5.76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G183">
            <v>7.77</v>
          </cell>
          <cell r="M183">
            <v>8.2799999999999994</v>
          </cell>
          <cell r="O183">
            <v>8.32</v>
          </cell>
          <cell r="Q183">
            <v>7.66</v>
          </cell>
          <cell r="S183">
            <v>7.66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G184">
            <v>2.08</v>
          </cell>
          <cell r="M184">
            <v>2.2200000000000002</v>
          </cell>
          <cell r="O184">
            <v>2.38</v>
          </cell>
          <cell r="Q184">
            <v>2.3199999999999998</v>
          </cell>
          <cell r="S184">
            <v>2.3199999999999998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G185">
            <v>4.88</v>
          </cell>
          <cell r="M185">
            <v>5.9</v>
          </cell>
          <cell r="O185">
            <v>6.04</v>
          </cell>
          <cell r="Q185">
            <v>5.88</v>
          </cell>
          <cell r="S185">
            <v>5.88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G186">
            <v>4.9000000000000004</v>
          </cell>
          <cell r="M186">
            <v>5.92</v>
          </cell>
          <cell r="O186">
            <v>6.06</v>
          </cell>
          <cell r="Q186">
            <v>5.9</v>
          </cell>
          <cell r="S186">
            <v>5.9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G187">
            <v>5.9</v>
          </cell>
          <cell r="M187">
            <v>7.21</v>
          </cell>
          <cell r="O187">
            <v>7.35</v>
          </cell>
          <cell r="Q187">
            <v>7.16</v>
          </cell>
          <cell r="S187">
            <v>7.16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G188">
            <v>6.91</v>
          </cell>
          <cell r="M188">
            <v>8.5</v>
          </cell>
          <cell r="O188">
            <v>8.65</v>
          </cell>
          <cell r="Q188">
            <v>8.42</v>
          </cell>
          <cell r="S188">
            <v>8.42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G189">
            <v>7.91</v>
          </cell>
          <cell r="M189">
            <v>9.8000000000000007</v>
          </cell>
          <cell r="O189">
            <v>9.9499999999999993</v>
          </cell>
          <cell r="Q189">
            <v>9.68</v>
          </cell>
          <cell r="S189">
            <v>9.68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G190">
            <v>7.92</v>
          </cell>
          <cell r="M190">
            <v>9.81</v>
          </cell>
          <cell r="O190">
            <v>9.9600000000000009</v>
          </cell>
          <cell r="Q190">
            <v>9.6999999999999993</v>
          </cell>
          <cell r="S190">
            <v>9.6999999999999993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G191">
            <v>8.93</v>
          </cell>
          <cell r="M191">
            <v>11.11</v>
          </cell>
          <cell r="O191">
            <v>11.26</v>
          </cell>
          <cell r="Q191">
            <v>10.96</v>
          </cell>
          <cell r="S191">
            <v>10.96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G192">
            <v>5.0599999999999996</v>
          </cell>
          <cell r="M192">
            <v>5.49</v>
          </cell>
          <cell r="O192">
            <v>5.79</v>
          </cell>
          <cell r="Q192">
            <v>5.63</v>
          </cell>
          <cell r="S192">
            <v>5.63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G193">
            <v>5.46</v>
          </cell>
          <cell r="M193">
            <v>5.94</v>
          </cell>
          <cell r="O193">
            <v>6.24</v>
          </cell>
          <cell r="Q193">
            <v>6.06</v>
          </cell>
          <cell r="S193">
            <v>6.06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G194">
            <v>5.68</v>
          </cell>
          <cell r="M194">
            <v>6.17</v>
          </cell>
          <cell r="O194">
            <v>6.48</v>
          </cell>
          <cell r="Q194">
            <v>6.29</v>
          </cell>
          <cell r="S194">
            <v>6.29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G195">
            <v>6.01</v>
          </cell>
          <cell r="M195">
            <v>6.53</v>
          </cell>
          <cell r="O195">
            <v>6.84</v>
          </cell>
          <cell r="Q195">
            <v>6.64</v>
          </cell>
          <cell r="S195">
            <v>6.64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G196">
            <v>6.27</v>
          </cell>
          <cell r="M196">
            <v>6.81</v>
          </cell>
          <cell r="O196">
            <v>7.12</v>
          </cell>
          <cell r="Q196">
            <v>6.91</v>
          </cell>
          <cell r="S196">
            <v>6.91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G197">
            <v>6.52</v>
          </cell>
          <cell r="M197">
            <v>7.08</v>
          </cell>
          <cell r="O197">
            <v>7.39</v>
          </cell>
          <cell r="Q197">
            <v>7.17</v>
          </cell>
          <cell r="S197">
            <v>7.17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G198">
            <v>6.76</v>
          </cell>
          <cell r="M198">
            <v>7.33</v>
          </cell>
          <cell r="O198">
            <v>7.65</v>
          </cell>
          <cell r="Q198">
            <v>7.42</v>
          </cell>
          <cell r="S198">
            <v>7.42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G199">
            <v>7</v>
          </cell>
          <cell r="M199">
            <v>7.61</v>
          </cell>
          <cell r="O199">
            <v>7.92</v>
          </cell>
          <cell r="Q199">
            <v>7.68</v>
          </cell>
          <cell r="S199">
            <v>7.68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G200">
            <v>7.17</v>
          </cell>
          <cell r="M200">
            <v>7.78</v>
          </cell>
          <cell r="O200">
            <v>8.1</v>
          </cell>
          <cell r="Q200">
            <v>7.86</v>
          </cell>
          <cell r="S200">
            <v>7.86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G201">
            <v>7.45</v>
          </cell>
          <cell r="M201">
            <v>8.08</v>
          </cell>
          <cell r="O201">
            <v>8.41</v>
          </cell>
          <cell r="Q201">
            <v>8.15</v>
          </cell>
          <cell r="S201">
            <v>8.15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G202">
            <v>8.17</v>
          </cell>
          <cell r="M202">
            <v>8.8699999999999992</v>
          </cell>
          <cell r="O202">
            <v>9.1999999999999993</v>
          </cell>
          <cell r="Q202">
            <v>8.91</v>
          </cell>
          <cell r="S202">
            <v>8.91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G203">
            <v>10.35</v>
          </cell>
          <cell r="M203">
            <v>11.24</v>
          </cell>
          <cell r="O203">
            <v>11.58</v>
          </cell>
          <cell r="Q203">
            <v>11.21</v>
          </cell>
          <cell r="S203">
            <v>11.21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G204">
            <v>4.72</v>
          </cell>
          <cell r="M204">
            <v>4.92</v>
          </cell>
          <cell r="O204">
            <v>4.92</v>
          </cell>
          <cell r="Q204">
            <v>4.2</v>
          </cell>
          <cell r="S204">
            <v>4.2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G205">
            <v>5.05</v>
          </cell>
          <cell r="M205">
            <v>5.26</v>
          </cell>
          <cell r="O205">
            <v>5.27</v>
          </cell>
          <cell r="Q205">
            <v>4.54</v>
          </cell>
          <cell r="S205">
            <v>4.54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G206">
            <v>5.35</v>
          </cell>
          <cell r="M206">
            <v>5.6</v>
          </cell>
          <cell r="O206">
            <v>5.61</v>
          </cell>
          <cell r="Q206">
            <v>4.87</v>
          </cell>
          <cell r="S206">
            <v>4.87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G207">
            <v>5.69</v>
          </cell>
          <cell r="M207">
            <v>5.97</v>
          </cell>
          <cell r="O207">
            <v>5.98</v>
          </cell>
          <cell r="Q207">
            <v>5.22</v>
          </cell>
          <cell r="S207">
            <v>5.22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G208">
            <v>5.95</v>
          </cell>
          <cell r="M208">
            <v>6.24</v>
          </cell>
          <cell r="O208">
            <v>6.26</v>
          </cell>
          <cell r="Q208">
            <v>5.49</v>
          </cell>
          <cell r="S208">
            <v>5.49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G209">
            <v>6.19</v>
          </cell>
          <cell r="M209">
            <v>6.51</v>
          </cell>
          <cell r="O209">
            <v>6.53</v>
          </cell>
          <cell r="Q209">
            <v>5.75</v>
          </cell>
          <cell r="S209">
            <v>5.75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G210">
            <v>6.49</v>
          </cell>
          <cell r="M210">
            <v>6.83</v>
          </cell>
          <cell r="O210">
            <v>6.86</v>
          </cell>
          <cell r="Q210">
            <v>6.06</v>
          </cell>
          <cell r="S210">
            <v>6.06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G211">
            <v>6.7</v>
          </cell>
          <cell r="M211">
            <v>7.06</v>
          </cell>
          <cell r="O211">
            <v>7.08</v>
          </cell>
          <cell r="Q211">
            <v>6.28</v>
          </cell>
          <cell r="S211">
            <v>6.28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G212">
            <v>6.79</v>
          </cell>
          <cell r="M212">
            <v>7.16</v>
          </cell>
          <cell r="O212">
            <v>7.19</v>
          </cell>
          <cell r="Q212">
            <v>6.39</v>
          </cell>
          <cell r="S212">
            <v>6.39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G213">
            <v>7.09</v>
          </cell>
          <cell r="M213">
            <v>7.47</v>
          </cell>
          <cell r="O213">
            <v>7.51</v>
          </cell>
          <cell r="Q213">
            <v>6.69</v>
          </cell>
          <cell r="S213">
            <v>6.69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G214">
            <v>7.94</v>
          </cell>
          <cell r="M214">
            <v>8.4</v>
          </cell>
          <cell r="O214">
            <v>8.44</v>
          </cell>
          <cell r="Q214">
            <v>7.59</v>
          </cell>
          <cell r="S214">
            <v>7.59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G215">
            <v>10.14</v>
          </cell>
          <cell r="M215">
            <v>10.78</v>
          </cell>
          <cell r="O215">
            <v>10.84</v>
          </cell>
          <cell r="Q215">
            <v>9.91</v>
          </cell>
          <cell r="S215">
            <v>9.91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G216">
            <v>15.53</v>
          </cell>
          <cell r="M216">
            <v>16.93</v>
          </cell>
          <cell r="O216">
            <v>17.61</v>
          </cell>
          <cell r="Q216">
            <v>17.11</v>
          </cell>
          <cell r="S216">
            <v>19.27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G217">
            <v>17.59</v>
          </cell>
          <cell r="M217">
            <v>19.350000000000001</v>
          </cell>
          <cell r="O217">
            <v>20.02</v>
          </cell>
          <cell r="Q217">
            <v>19.43</v>
          </cell>
          <cell r="S217">
            <v>21.59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G218">
            <v>18.059999999999999</v>
          </cell>
          <cell r="M218">
            <v>19.86</v>
          </cell>
          <cell r="O218">
            <v>20.54</v>
          </cell>
          <cell r="Q218">
            <v>19.93</v>
          </cell>
          <cell r="S218">
            <v>22.09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G219">
            <v>18.7</v>
          </cell>
          <cell r="M219">
            <v>20.6</v>
          </cell>
          <cell r="O219">
            <v>21.27</v>
          </cell>
          <cell r="Q219">
            <v>20.65</v>
          </cell>
          <cell r="S219">
            <v>22.81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G220">
            <v>19.170000000000002</v>
          </cell>
          <cell r="M220">
            <v>21.12</v>
          </cell>
          <cell r="O220">
            <v>21.79</v>
          </cell>
          <cell r="Q220">
            <v>21.15</v>
          </cell>
          <cell r="S220">
            <v>23.31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G221">
            <v>19.64</v>
          </cell>
          <cell r="M221">
            <v>21.64</v>
          </cell>
          <cell r="O221">
            <v>22.31</v>
          </cell>
          <cell r="Q221">
            <v>21.65</v>
          </cell>
          <cell r="S221">
            <v>23.81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G222">
            <v>19.84</v>
          </cell>
          <cell r="M222">
            <v>21.86</v>
          </cell>
          <cell r="O222">
            <v>22.54</v>
          </cell>
          <cell r="Q222">
            <v>21.87</v>
          </cell>
          <cell r="S222">
            <v>24.02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G223">
            <v>9.18</v>
          </cell>
          <cell r="M223">
            <v>9.98</v>
          </cell>
          <cell r="O223">
            <v>10.49</v>
          </cell>
          <cell r="Q223">
            <v>10.210000000000001</v>
          </cell>
          <cell r="S223">
            <v>10.210000000000001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G224">
            <v>9.91</v>
          </cell>
          <cell r="M224">
            <v>10.78</v>
          </cell>
          <cell r="O224">
            <v>11.3</v>
          </cell>
          <cell r="Q224">
            <v>10.98</v>
          </cell>
          <cell r="S224">
            <v>10.98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G225">
            <v>10.220000000000001</v>
          </cell>
          <cell r="M225">
            <v>11.13</v>
          </cell>
          <cell r="O225">
            <v>11.64</v>
          </cell>
          <cell r="Q225">
            <v>11.31</v>
          </cell>
          <cell r="S225">
            <v>11.31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G226">
            <v>10.59</v>
          </cell>
          <cell r="M226">
            <v>11.53</v>
          </cell>
          <cell r="O226">
            <v>12.04</v>
          </cell>
          <cell r="Q226">
            <v>11.7</v>
          </cell>
          <cell r="S226">
            <v>11.7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G227">
            <v>11.25</v>
          </cell>
          <cell r="M227">
            <v>12.29</v>
          </cell>
          <cell r="O227">
            <v>12.8</v>
          </cell>
          <cell r="Q227">
            <v>12.43</v>
          </cell>
          <cell r="S227">
            <v>12.43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G228">
            <v>1.37</v>
          </cell>
          <cell r="M228">
            <v>1.53</v>
          </cell>
          <cell r="O228">
            <v>1.56</v>
          </cell>
          <cell r="Q228">
            <v>1.51</v>
          </cell>
          <cell r="S228">
            <v>1.51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G229">
            <v>1.59</v>
          </cell>
          <cell r="M229">
            <v>1.78</v>
          </cell>
          <cell r="O229">
            <v>1.81</v>
          </cell>
          <cell r="Q229">
            <v>1.75</v>
          </cell>
          <cell r="S229">
            <v>1.75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G230">
            <v>4.46</v>
          </cell>
          <cell r="M230">
            <v>4.78</v>
          </cell>
          <cell r="O230">
            <v>5.1100000000000003</v>
          </cell>
          <cell r="Q230">
            <v>4.9800000000000004</v>
          </cell>
          <cell r="S230">
            <v>4.9800000000000004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G231">
            <v>11.7</v>
          </cell>
          <cell r="M231">
            <v>12.93</v>
          </cell>
          <cell r="O231">
            <v>13.4</v>
          </cell>
          <cell r="Q231">
            <v>13.07</v>
          </cell>
          <cell r="S231">
            <v>13.43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G232">
            <v>1.07</v>
          </cell>
          <cell r="M232">
            <v>1.2</v>
          </cell>
          <cell r="O232">
            <v>1.22</v>
          </cell>
          <cell r="Q232">
            <v>1.18</v>
          </cell>
          <cell r="S232">
            <v>1.18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G233">
            <v>7.38</v>
          </cell>
          <cell r="M233">
            <v>7.89</v>
          </cell>
          <cell r="O233">
            <v>8.2899999999999991</v>
          </cell>
          <cell r="Q233">
            <v>8.11</v>
          </cell>
          <cell r="S233">
            <v>8.11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G234">
            <v>0.42</v>
          </cell>
          <cell r="M234">
            <v>0.47</v>
          </cell>
          <cell r="O234">
            <v>0.48</v>
          </cell>
          <cell r="Q234">
            <v>0.46</v>
          </cell>
          <cell r="S234">
            <v>0.46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G235">
            <v>0.69</v>
          </cell>
          <cell r="M235">
            <v>0.75</v>
          </cell>
          <cell r="O235">
            <v>0.75</v>
          </cell>
          <cell r="Q235">
            <v>0.73</v>
          </cell>
          <cell r="S235">
            <v>0.73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G236">
            <v>7.38</v>
          </cell>
          <cell r="M236">
            <v>7.89</v>
          </cell>
          <cell r="O236">
            <v>8.2899999999999991</v>
          </cell>
          <cell r="Q236">
            <v>8.11</v>
          </cell>
          <cell r="S236">
            <v>8.11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G237">
            <v>7.38</v>
          </cell>
          <cell r="M237">
            <v>7.89</v>
          </cell>
          <cell r="O237">
            <v>8.2899999999999991</v>
          </cell>
          <cell r="Q237">
            <v>8.11</v>
          </cell>
          <cell r="S237">
            <v>8.11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G238">
            <v>7.94</v>
          </cell>
          <cell r="M238">
            <v>8.51</v>
          </cell>
          <cell r="O238">
            <v>8.93</v>
          </cell>
          <cell r="Q238">
            <v>8.73</v>
          </cell>
          <cell r="S238">
            <v>8.73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G239">
            <v>8.86</v>
          </cell>
          <cell r="M239">
            <v>9.49</v>
          </cell>
          <cell r="O239">
            <v>10.02</v>
          </cell>
          <cell r="Q239">
            <v>9.81</v>
          </cell>
          <cell r="S239">
            <v>9.81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G240">
            <v>8.86</v>
          </cell>
          <cell r="M240">
            <v>9.49</v>
          </cell>
          <cell r="O240">
            <v>10.02</v>
          </cell>
          <cell r="Q240">
            <v>9.81</v>
          </cell>
          <cell r="S240">
            <v>9.81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G241">
            <v>23.78</v>
          </cell>
          <cell r="M241">
            <v>26.3</v>
          </cell>
          <cell r="O241">
            <v>27.11</v>
          </cell>
          <cell r="Q241">
            <v>26.45</v>
          </cell>
          <cell r="S241">
            <v>27.24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G242">
            <v>37.299999999999997</v>
          </cell>
          <cell r="M242">
            <v>41.95</v>
          </cell>
          <cell r="O242">
            <v>42.92</v>
          </cell>
          <cell r="Q242">
            <v>41.88</v>
          </cell>
          <cell r="S242">
            <v>43.85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G243">
            <v>38.340000000000003</v>
          </cell>
          <cell r="M243">
            <v>42.98</v>
          </cell>
          <cell r="O243">
            <v>43.93</v>
          </cell>
          <cell r="Q243">
            <v>42.88</v>
          </cell>
          <cell r="S243">
            <v>44.85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G244">
            <v>32.799999999999997</v>
          </cell>
          <cell r="M244">
            <v>36.840000000000003</v>
          </cell>
          <cell r="O244">
            <v>37.630000000000003</v>
          </cell>
          <cell r="Q244">
            <v>36.729999999999997</v>
          </cell>
          <cell r="S244">
            <v>38.57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G245">
            <v>99.82</v>
          </cell>
          <cell r="M245">
            <v>105.98</v>
          </cell>
          <cell r="O245">
            <v>109.32</v>
          </cell>
          <cell r="Q245">
            <v>104.26</v>
          </cell>
          <cell r="S245">
            <v>110.33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G246">
            <v>57.1</v>
          </cell>
          <cell r="M246">
            <v>60.64</v>
          </cell>
          <cell r="O246">
            <v>62.57</v>
          </cell>
          <cell r="Q246">
            <v>59.86</v>
          </cell>
          <cell r="S246">
            <v>62.89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G247">
            <v>0.12</v>
          </cell>
          <cell r="M247">
            <v>0.14000000000000001</v>
          </cell>
          <cell r="O247">
            <v>0.14000000000000001</v>
          </cell>
          <cell r="Q247">
            <v>0.13</v>
          </cell>
          <cell r="S247">
            <v>0.13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G248">
            <v>0.08</v>
          </cell>
          <cell r="M248">
            <v>0.1</v>
          </cell>
          <cell r="O248">
            <v>0.1</v>
          </cell>
          <cell r="Q248">
            <v>0.09</v>
          </cell>
          <cell r="S248">
            <v>0.09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G249">
            <v>0.43</v>
          </cell>
          <cell r="M249">
            <v>0.49</v>
          </cell>
          <cell r="O249">
            <v>0.49</v>
          </cell>
          <cell r="Q249">
            <v>0.48</v>
          </cell>
          <cell r="S249">
            <v>0.5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G250">
            <v>0.4</v>
          </cell>
          <cell r="M250">
            <v>0.46</v>
          </cell>
          <cell r="O250">
            <v>0.46</v>
          </cell>
          <cell r="Q250">
            <v>0.45</v>
          </cell>
          <cell r="S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G251">
            <v>0.46</v>
          </cell>
          <cell r="M251">
            <v>0.53</v>
          </cell>
          <cell r="O251">
            <v>0.53</v>
          </cell>
          <cell r="Q251">
            <v>0.52</v>
          </cell>
          <cell r="S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G252">
            <v>1.26</v>
          </cell>
          <cell r="M252">
            <v>1.44</v>
          </cell>
          <cell r="O252">
            <v>1.45</v>
          </cell>
          <cell r="Q252">
            <v>1.42</v>
          </cell>
          <cell r="S252">
            <v>1.46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G253">
            <v>1.25</v>
          </cell>
          <cell r="M253">
            <v>1.43</v>
          </cell>
          <cell r="O253">
            <v>1.44</v>
          </cell>
          <cell r="Q253">
            <v>1.41</v>
          </cell>
          <cell r="S253">
            <v>1.45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G254">
            <v>1.39</v>
          </cell>
          <cell r="M254">
            <v>1.58</v>
          </cell>
          <cell r="O254">
            <v>1.6</v>
          </cell>
          <cell r="Q254">
            <v>1.56</v>
          </cell>
          <cell r="S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G255">
            <v>1.81</v>
          </cell>
          <cell r="M255">
            <v>2.06</v>
          </cell>
          <cell r="O255">
            <v>2.08</v>
          </cell>
          <cell r="Q255">
            <v>2.0299999999999998</v>
          </cell>
          <cell r="S255">
            <v>2.0699999999999998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G256">
            <v>1.83</v>
          </cell>
          <cell r="M256">
            <v>2.09</v>
          </cell>
          <cell r="O256">
            <v>2.1</v>
          </cell>
          <cell r="Q256">
            <v>2.0499999999999998</v>
          </cell>
          <cell r="S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G257">
            <v>1.99</v>
          </cell>
          <cell r="M257">
            <v>2.27</v>
          </cell>
          <cell r="O257">
            <v>2.29</v>
          </cell>
          <cell r="Q257">
            <v>2.23</v>
          </cell>
          <cell r="S257">
            <v>2.2799999999999998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G258">
            <v>51.95</v>
          </cell>
          <cell r="M258">
            <v>58.27</v>
          </cell>
          <cell r="O258">
            <v>59.33</v>
          </cell>
          <cell r="Q258">
            <v>57.91</v>
          </cell>
          <cell r="S258">
            <v>59.46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G259">
            <v>44.59</v>
          </cell>
          <cell r="M259">
            <v>50.28</v>
          </cell>
          <cell r="O259">
            <v>51.03</v>
          </cell>
          <cell r="Q259">
            <v>49.93</v>
          </cell>
          <cell r="S259">
            <v>51.81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G260">
            <v>35.71</v>
          </cell>
          <cell r="M260">
            <v>38.22</v>
          </cell>
          <cell r="O260">
            <v>38.67</v>
          </cell>
          <cell r="Q260">
            <v>45.7</v>
          </cell>
          <cell r="S260">
            <v>37.369999999999997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G261">
            <v>30.94</v>
          </cell>
          <cell r="M261">
            <v>33.76</v>
          </cell>
          <cell r="O261">
            <v>34.15</v>
          </cell>
          <cell r="Q261">
            <v>37.6</v>
          </cell>
          <cell r="S261">
            <v>33.72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G262">
            <v>30.33</v>
          </cell>
          <cell r="M262">
            <v>33.21</v>
          </cell>
          <cell r="O262">
            <v>33.619999999999997</v>
          </cell>
          <cell r="Q262">
            <v>37.049999999999997</v>
          </cell>
          <cell r="S262">
            <v>33.200000000000003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G263">
            <v>74.19</v>
          </cell>
          <cell r="M263">
            <v>107.78</v>
          </cell>
          <cell r="O263">
            <v>108.71</v>
          </cell>
          <cell r="Q263">
            <v>107.73</v>
          </cell>
          <cell r="S263">
            <v>85.81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G264">
            <v>119.92</v>
          </cell>
          <cell r="M264">
            <v>134.34</v>
          </cell>
          <cell r="O264">
            <v>136.71</v>
          </cell>
          <cell r="Q264">
            <v>132.68</v>
          </cell>
          <cell r="S264">
            <v>138.08000000000001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G265">
            <v>175.29</v>
          </cell>
          <cell r="M265">
            <v>282.95</v>
          </cell>
          <cell r="O265">
            <v>283.45999999999998</v>
          </cell>
          <cell r="Q265">
            <v>283.08999999999997</v>
          </cell>
          <cell r="S265">
            <v>200.22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G266">
            <v>278.25</v>
          </cell>
          <cell r="M266">
            <v>302.01</v>
          </cell>
          <cell r="O266">
            <v>309.39999999999998</v>
          </cell>
          <cell r="Q266">
            <v>297.07</v>
          </cell>
          <cell r="S266">
            <v>312.82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G267">
            <v>36.909999999999997</v>
          </cell>
          <cell r="M267">
            <v>53.46</v>
          </cell>
          <cell r="O267">
            <v>53.64</v>
          </cell>
          <cell r="Q267">
            <v>53.31</v>
          </cell>
          <cell r="S267">
            <v>42.64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G268">
            <v>2.87</v>
          </cell>
          <cell r="M268">
            <v>2.8</v>
          </cell>
          <cell r="O268">
            <v>2.64</v>
          </cell>
          <cell r="Q268">
            <v>2.5099999999999998</v>
          </cell>
          <cell r="S268">
            <v>2.52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G269">
            <v>21.92</v>
          </cell>
          <cell r="M269">
            <v>26.31</v>
          </cell>
          <cell r="O269">
            <v>26.31</v>
          </cell>
          <cell r="Q269">
            <v>26.31</v>
          </cell>
          <cell r="S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G270">
            <v>29.23</v>
          </cell>
          <cell r="M270">
            <v>35.08</v>
          </cell>
          <cell r="O270">
            <v>35.08</v>
          </cell>
          <cell r="Q270">
            <v>35.08</v>
          </cell>
          <cell r="S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G271">
            <v>25</v>
          </cell>
          <cell r="M271">
            <v>29.91</v>
          </cell>
          <cell r="O271">
            <v>29.91</v>
          </cell>
          <cell r="Q271">
            <v>29.88</v>
          </cell>
          <cell r="S271">
            <v>29.88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G272">
            <v>18.87</v>
          </cell>
          <cell r="M272">
            <v>20.49</v>
          </cell>
          <cell r="O272">
            <v>21</v>
          </cell>
          <cell r="Q272">
            <v>21</v>
          </cell>
          <cell r="S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G273">
            <v>160.36000000000001</v>
          </cell>
          <cell r="M273">
            <v>177.03</v>
          </cell>
          <cell r="O273">
            <v>180.91</v>
          </cell>
          <cell r="Q273">
            <v>174.83</v>
          </cell>
          <cell r="S273">
            <v>182.54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G274">
            <v>192.27</v>
          </cell>
          <cell r="M274">
            <v>210.91</v>
          </cell>
          <cell r="O274">
            <v>215.84</v>
          </cell>
          <cell r="Q274">
            <v>207.98</v>
          </cell>
          <cell r="S274">
            <v>218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G275">
            <v>203.11</v>
          </cell>
          <cell r="M275">
            <v>222.42</v>
          </cell>
          <cell r="O275">
            <v>227.71</v>
          </cell>
          <cell r="Q275">
            <v>219.24</v>
          </cell>
          <cell r="S275">
            <v>230.05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G276">
            <v>214.75</v>
          </cell>
          <cell r="M276">
            <v>234.78</v>
          </cell>
          <cell r="O276">
            <v>240.46</v>
          </cell>
          <cell r="Q276">
            <v>231.34</v>
          </cell>
          <cell r="S276">
            <v>242.98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G277">
            <v>227.01</v>
          </cell>
          <cell r="M277">
            <v>247.79</v>
          </cell>
          <cell r="O277">
            <v>253.88</v>
          </cell>
          <cell r="Q277">
            <v>244.06</v>
          </cell>
          <cell r="S277">
            <v>256.60000000000002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G278">
            <v>209.63</v>
          </cell>
          <cell r="M278">
            <v>228.71</v>
          </cell>
          <cell r="O278">
            <v>234.5</v>
          </cell>
          <cell r="Q278">
            <v>225.34</v>
          </cell>
          <cell r="S278">
            <v>237.26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G279">
            <v>239.11</v>
          </cell>
          <cell r="M279">
            <v>260.66000000000003</v>
          </cell>
          <cell r="O279">
            <v>267.14</v>
          </cell>
          <cell r="Q279">
            <v>256.64999999999998</v>
          </cell>
          <cell r="S279">
            <v>270.05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G280">
            <v>220.81</v>
          </cell>
          <cell r="M280">
            <v>240.62</v>
          </cell>
          <cell r="O280">
            <v>246.77</v>
          </cell>
          <cell r="Q280">
            <v>237</v>
          </cell>
          <cell r="S280">
            <v>249.72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G281">
            <v>249.01</v>
          </cell>
          <cell r="M281">
            <v>271.17</v>
          </cell>
          <cell r="O281">
            <v>277.97000000000003</v>
          </cell>
          <cell r="Q281">
            <v>266.93</v>
          </cell>
          <cell r="S281">
            <v>281.05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G282">
            <v>230.98</v>
          </cell>
          <cell r="M282">
            <v>251.38</v>
          </cell>
          <cell r="O282">
            <v>257.87</v>
          </cell>
          <cell r="Q282">
            <v>247.52</v>
          </cell>
          <cell r="S282">
            <v>260.99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G283">
            <v>260.64999999999998</v>
          </cell>
          <cell r="M283">
            <v>283.52999999999997</v>
          </cell>
          <cell r="O283">
            <v>290.72000000000003</v>
          </cell>
          <cell r="Q283">
            <v>279.02</v>
          </cell>
          <cell r="S283">
            <v>293.98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G284">
            <v>272.52</v>
          </cell>
          <cell r="M284">
            <v>296.13</v>
          </cell>
          <cell r="O284">
            <v>303.72000000000003</v>
          </cell>
          <cell r="Q284">
            <v>291.36</v>
          </cell>
          <cell r="S284">
            <v>307.18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G285">
            <v>253.24</v>
          </cell>
          <cell r="M285">
            <v>275.2</v>
          </cell>
          <cell r="O285">
            <v>282.39999999999998</v>
          </cell>
          <cell r="Q285">
            <v>270.83999999999997</v>
          </cell>
          <cell r="S285">
            <v>285.87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G286">
            <v>283.35000000000002</v>
          </cell>
          <cell r="M286">
            <v>307.63</v>
          </cell>
          <cell r="O286">
            <v>315.58</v>
          </cell>
          <cell r="Q286">
            <v>302.61</v>
          </cell>
          <cell r="S286">
            <v>319.22000000000003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G287">
            <v>293.95999999999998</v>
          </cell>
          <cell r="M287">
            <v>318.91000000000003</v>
          </cell>
          <cell r="O287">
            <v>327.2</v>
          </cell>
          <cell r="Q287">
            <v>313.64</v>
          </cell>
          <cell r="S287">
            <v>331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G288">
            <v>273.69</v>
          </cell>
          <cell r="M288">
            <v>297</v>
          </cell>
          <cell r="O288">
            <v>304.86</v>
          </cell>
          <cell r="Q288">
            <v>292.18</v>
          </cell>
          <cell r="S288">
            <v>308.64999999999998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G289">
            <v>294.66000000000003</v>
          </cell>
          <cell r="M289">
            <v>319.14999999999998</v>
          </cell>
          <cell r="O289">
            <v>327.78</v>
          </cell>
          <cell r="Q289">
            <v>313.89</v>
          </cell>
          <cell r="S289">
            <v>332.06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G290">
            <v>27.54</v>
          </cell>
          <cell r="M290">
            <v>30.48</v>
          </cell>
          <cell r="O290">
            <v>30.53</v>
          </cell>
          <cell r="Q290">
            <v>30.74</v>
          </cell>
          <cell r="S290">
            <v>30.69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G291">
            <v>21.92</v>
          </cell>
          <cell r="M291">
            <v>24.19</v>
          </cell>
          <cell r="O291">
            <v>24.24</v>
          </cell>
          <cell r="Q291">
            <v>25.15</v>
          </cell>
          <cell r="S291">
            <v>25.11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G292">
            <v>24.51</v>
          </cell>
          <cell r="M292">
            <v>26.78</v>
          </cell>
          <cell r="O292">
            <v>26.83</v>
          </cell>
          <cell r="Q292">
            <v>27.98</v>
          </cell>
          <cell r="S292">
            <v>27.93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G293">
            <v>13.34</v>
          </cell>
          <cell r="M293">
            <v>15.39</v>
          </cell>
          <cell r="O293">
            <v>15.4</v>
          </cell>
          <cell r="Q293">
            <v>15.63</v>
          </cell>
          <cell r="S293">
            <v>15.59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G294">
            <v>106.96</v>
          </cell>
          <cell r="M294">
            <v>121.37</v>
          </cell>
          <cell r="O294">
            <v>125.92</v>
          </cell>
          <cell r="Q294">
            <v>122.8</v>
          </cell>
          <cell r="S294">
            <v>124.06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G295">
            <v>117.69</v>
          </cell>
          <cell r="M295">
            <v>133.51</v>
          </cell>
          <cell r="O295">
            <v>138.46</v>
          </cell>
          <cell r="Q295">
            <v>134.91</v>
          </cell>
          <cell r="S295">
            <v>136.41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G296">
            <v>163.25</v>
          </cell>
          <cell r="M296">
            <v>184.25</v>
          </cell>
          <cell r="O296">
            <v>190.99</v>
          </cell>
          <cell r="Q296">
            <v>186.27</v>
          </cell>
          <cell r="S296">
            <v>188.9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G297">
            <v>204.35</v>
          </cell>
          <cell r="M297">
            <v>230.21</v>
          </cell>
          <cell r="O297">
            <v>238.61</v>
          </cell>
          <cell r="Q297">
            <v>232.82</v>
          </cell>
          <cell r="S297">
            <v>236.33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G298">
            <v>109.09</v>
          </cell>
          <cell r="M298">
            <v>123.59</v>
          </cell>
          <cell r="O298">
            <v>127.15</v>
          </cell>
          <cell r="Q298">
            <v>124.9</v>
          </cell>
          <cell r="S298">
            <v>126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G299">
            <v>240.04</v>
          </cell>
          <cell r="M299">
            <v>257.08</v>
          </cell>
          <cell r="O299">
            <v>260.58999999999997</v>
          </cell>
          <cell r="Q299">
            <v>231.62</v>
          </cell>
          <cell r="S299">
            <v>231.62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G300">
            <v>382.91</v>
          </cell>
          <cell r="M300">
            <v>400.25</v>
          </cell>
          <cell r="O300">
            <v>403.83</v>
          </cell>
          <cell r="Q300">
            <v>348.91</v>
          </cell>
          <cell r="S300">
            <v>348.91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G301">
            <v>214.28</v>
          </cell>
          <cell r="M301">
            <v>255.04</v>
          </cell>
          <cell r="O301">
            <v>266.54000000000002</v>
          </cell>
          <cell r="Q301">
            <v>255.43</v>
          </cell>
          <cell r="S301">
            <v>255.43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G302">
            <v>666.11</v>
          </cell>
          <cell r="M302">
            <v>754.53</v>
          </cell>
          <cell r="O302">
            <v>773.36</v>
          </cell>
          <cell r="Q302">
            <v>768.06</v>
          </cell>
          <cell r="S302">
            <v>776.36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G303">
            <v>864.88</v>
          </cell>
          <cell r="M303">
            <v>979.92</v>
          </cell>
          <cell r="O303">
            <v>1002.96</v>
          </cell>
          <cell r="Q303">
            <v>994.85</v>
          </cell>
          <cell r="S303">
            <v>1007.05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G304">
            <v>1080.8399999999999</v>
          </cell>
          <cell r="M304">
            <v>1225.73</v>
          </cell>
          <cell r="O304">
            <v>1253.0999999999999</v>
          </cell>
          <cell r="Q304">
            <v>1242.0999999999999</v>
          </cell>
          <cell r="S304">
            <v>1258.42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G305">
            <v>1306.05</v>
          </cell>
          <cell r="M305">
            <v>1482.49</v>
          </cell>
          <cell r="O305">
            <v>1513.82</v>
          </cell>
          <cell r="Q305">
            <v>1499.5</v>
          </cell>
          <cell r="S305">
            <v>1520.5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G306">
            <v>1576.57</v>
          </cell>
          <cell r="M306">
            <v>1790.53</v>
          </cell>
          <cell r="O306">
            <v>1826.88</v>
          </cell>
          <cell r="Q306">
            <v>1808.13</v>
          </cell>
          <cell r="S306">
            <v>1835.14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G307">
            <v>1876.88</v>
          </cell>
          <cell r="M307">
            <v>2131.48</v>
          </cell>
          <cell r="O307">
            <v>2174.0300000000002</v>
          </cell>
          <cell r="Q307">
            <v>2150.31</v>
          </cell>
          <cell r="S307">
            <v>2184.04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G308">
            <v>2234.09</v>
          </cell>
          <cell r="M308">
            <v>2538.9699999999998</v>
          </cell>
          <cell r="O308">
            <v>2588.98</v>
          </cell>
          <cell r="Q308">
            <v>2560.4499999999998</v>
          </cell>
          <cell r="S308">
            <v>2600.8200000000002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G309">
            <v>2096.86</v>
          </cell>
          <cell r="M309">
            <v>2358.8200000000002</v>
          </cell>
          <cell r="O309">
            <v>2381.86</v>
          </cell>
          <cell r="Q309">
            <v>2340.0100000000002</v>
          </cell>
          <cell r="S309">
            <v>2352.1999999999998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G310">
            <v>2331.33</v>
          </cell>
          <cell r="M310">
            <v>2625.51</v>
          </cell>
          <cell r="O310">
            <v>2648.55</v>
          </cell>
          <cell r="Q310">
            <v>2601.63</v>
          </cell>
          <cell r="S310">
            <v>2613.83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G311">
            <v>2584.09</v>
          </cell>
          <cell r="M311">
            <v>2914.15</v>
          </cell>
          <cell r="O311">
            <v>2937.19</v>
          </cell>
          <cell r="Q311">
            <v>2885.21</v>
          </cell>
          <cell r="S311">
            <v>2897.4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G312">
            <v>2951.84</v>
          </cell>
          <cell r="M312">
            <v>3335.86</v>
          </cell>
          <cell r="O312">
            <v>3358.9</v>
          </cell>
          <cell r="Q312">
            <v>3300.16</v>
          </cell>
          <cell r="S312">
            <v>3312.35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G313">
            <v>3455.78</v>
          </cell>
          <cell r="M313">
            <v>3921.4</v>
          </cell>
          <cell r="O313">
            <v>3944.44</v>
          </cell>
          <cell r="Q313">
            <v>3879.59</v>
          </cell>
          <cell r="S313">
            <v>3891.79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G314">
            <v>2716.75</v>
          </cell>
          <cell r="M314">
            <v>3055.52</v>
          </cell>
          <cell r="O314">
            <v>3082.9</v>
          </cell>
          <cell r="Q314">
            <v>3026.57</v>
          </cell>
          <cell r="S314">
            <v>3042.89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G315">
            <v>3031.84</v>
          </cell>
          <cell r="M315">
            <v>3413.88</v>
          </cell>
          <cell r="O315">
            <v>3441.26</v>
          </cell>
          <cell r="Q315">
            <v>3378.11</v>
          </cell>
          <cell r="S315">
            <v>3394.43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G316">
            <v>3370.75</v>
          </cell>
          <cell r="M316">
            <v>3800.9</v>
          </cell>
          <cell r="O316">
            <v>3828.28</v>
          </cell>
          <cell r="Q316">
            <v>3758.35</v>
          </cell>
          <cell r="S316">
            <v>3774.67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G317">
            <v>3864.15</v>
          </cell>
          <cell r="M317">
            <v>4366.71</v>
          </cell>
          <cell r="O317">
            <v>4394.09</v>
          </cell>
          <cell r="Q317">
            <v>4315.09</v>
          </cell>
          <cell r="S317">
            <v>4331.41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G318">
            <v>4690.3900000000003</v>
          </cell>
          <cell r="M318">
            <v>5318.78</v>
          </cell>
          <cell r="O318">
            <v>5346.16</v>
          </cell>
          <cell r="Q318">
            <v>5253.55</v>
          </cell>
          <cell r="S318">
            <v>5269.87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G319">
            <v>3458.71</v>
          </cell>
          <cell r="M319">
            <v>3889.69</v>
          </cell>
          <cell r="O319">
            <v>3921.04</v>
          </cell>
          <cell r="Q319">
            <v>3846.85</v>
          </cell>
          <cell r="S319">
            <v>3867.86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G320">
            <v>3874.71</v>
          </cell>
          <cell r="M320">
            <v>4362.84</v>
          </cell>
          <cell r="O320">
            <v>4394.1899999999996</v>
          </cell>
          <cell r="Q320">
            <v>4311.01</v>
          </cell>
          <cell r="S320">
            <v>4332.0200000000004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G321">
            <v>4322.53</v>
          </cell>
          <cell r="M321">
            <v>4874.25</v>
          </cell>
          <cell r="O321">
            <v>4905.6000000000004</v>
          </cell>
          <cell r="Q321">
            <v>4813.46</v>
          </cell>
          <cell r="S321">
            <v>4834.47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G322">
            <v>4974.83</v>
          </cell>
          <cell r="M322">
            <v>5622.28</v>
          </cell>
          <cell r="O322">
            <v>5653.63</v>
          </cell>
          <cell r="Q322">
            <v>5549.51</v>
          </cell>
          <cell r="S322">
            <v>5570.51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G323">
            <v>6066.28</v>
          </cell>
          <cell r="M323">
            <v>6879.99</v>
          </cell>
          <cell r="O323">
            <v>6911.34</v>
          </cell>
          <cell r="Q323">
            <v>6789.28</v>
          </cell>
          <cell r="S323">
            <v>6810.28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G324">
            <v>4347.7299999999996</v>
          </cell>
          <cell r="M324">
            <v>4888.6499999999996</v>
          </cell>
          <cell r="O324">
            <v>4925.0200000000004</v>
          </cell>
          <cell r="Q324">
            <v>4828.9399999999996</v>
          </cell>
          <cell r="S324">
            <v>4855.95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G325">
            <v>4882.32</v>
          </cell>
          <cell r="M325">
            <v>5496.51</v>
          </cell>
          <cell r="O325">
            <v>5532.88</v>
          </cell>
          <cell r="Q325">
            <v>5425.18</v>
          </cell>
          <cell r="S325">
            <v>5452.19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G326">
            <v>5461.05</v>
          </cell>
          <cell r="M326">
            <v>6157.39</v>
          </cell>
          <cell r="O326">
            <v>6193.77</v>
          </cell>
          <cell r="Q326">
            <v>6074.49</v>
          </cell>
          <cell r="S326">
            <v>6101.49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G327">
            <v>6306.55</v>
          </cell>
          <cell r="M327">
            <v>7127.13</v>
          </cell>
          <cell r="O327">
            <v>7163.5</v>
          </cell>
          <cell r="Q327">
            <v>7028.73</v>
          </cell>
          <cell r="S327">
            <v>7055.74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G328">
            <v>7716.75</v>
          </cell>
          <cell r="M328">
            <v>8752.1200000000008</v>
          </cell>
          <cell r="O328">
            <v>8788.49</v>
          </cell>
          <cell r="Q328">
            <v>8630.5300000000007</v>
          </cell>
          <cell r="S328">
            <v>8657.5400000000009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G329">
            <v>5185.8599999999997</v>
          </cell>
          <cell r="M329">
            <v>5829.45</v>
          </cell>
          <cell r="O329">
            <v>5872.03</v>
          </cell>
          <cell r="Q329">
            <v>5755.52</v>
          </cell>
          <cell r="S329">
            <v>5789.24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G330">
            <v>5830.39</v>
          </cell>
          <cell r="M330">
            <v>6562.53</v>
          </cell>
          <cell r="O330">
            <v>6605.12</v>
          </cell>
          <cell r="Q330">
            <v>6474.68</v>
          </cell>
          <cell r="S330">
            <v>6508.41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G331">
            <v>6525.75</v>
          </cell>
          <cell r="M331">
            <v>7388.27</v>
          </cell>
          <cell r="O331">
            <v>7430.86</v>
          </cell>
          <cell r="Q331">
            <v>7286.51</v>
          </cell>
          <cell r="S331">
            <v>7320.23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G332">
            <v>7535.9</v>
          </cell>
          <cell r="M332">
            <v>8515.02</v>
          </cell>
          <cell r="O332">
            <v>8557.61</v>
          </cell>
          <cell r="Q332">
            <v>8394.7000000000007</v>
          </cell>
          <cell r="S332">
            <v>8428.42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G333">
            <v>9228.16</v>
          </cell>
          <cell r="M333">
            <v>10465.049999999999</v>
          </cell>
          <cell r="O333">
            <v>10507.63</v>
          </cell>
          <cell r="Q333">
            <v>10316.89</v>
          </cell>
          <cell r="S333">
            <v>10350.61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G334">
            <v>6370.51</v>
          </cell>
          <cell r="M334">
            <v>7161.42</v>
          </cell>
          <cell r="O334">
            <v>7211.43</v>
          </cell>
          <cell r="Q334">
            <v>7066.91</v>
          </cell>
          <cell r="S334">
            <v>7107.28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G335">
            <v>7175.96</v>
          </cell>
          <cell r="M335">
            <v>8077.55</v>
          </cell>
          <cell r="O335">
            <v>8127.56</v>
          </cell>
          <cell r="Q335">
            <v>7965.65</v>
          </cell>
          <cell r="S335">
            <v>8006.02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G336">
            <v>8045.16</v>
          </cell>
          <cell r="M336">
            <v>9070.11</v>
          </cell>
          <cell r="O336">
            <v>9120.11</v>
          </cell>
          <cell r="Q336">
            <v>8940.7800000000007</v>
          </cell>
          <cell r="S336">
            <v>8981.15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G337">
            <v>9308.5</v>
          </cell>
          <cell r="M337">
            <v>10518.88</v>
          </cell>
          <cell r="O337">
            <v>10568.89</v>
          </cell>
          <cell r="Q337">
            <v>10366.36</v>
          </cell>
          <cell r="S337">
            <v>10406.73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G338">
            <v>11024.28</v>
          </cell>
          <cell r="M338">
            <v>12477.1</v>
          </cell>
          <cell r="O338">
            <v>12527.11</v>
          </cell>
          <cell r="Q338">
            <v>12289.79</v>
          </cell>
          <cell r="S338">
            <v>12330.16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G339">
            <v>1197.69</v>
          </cell>
          <cell r="M339">
            <v>1352.9</v>
          </cell>
          <cell r="O339">
            <v>1352.9</v>
          </cell>
          <cell r="Q339">
            <v>1323.45</v>
          </cell>
          <cell r="S339">
            <v>1323.45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G340">
            <v>1401.59</v>
          </cell>
          <cell r="M340">
            <v>1584.9</v>
          </cell>
          <cell r="O340">
            <v>1584.9</v>
          </cell>
          <cell r="Q340">
            <v>1551.02</v>
          </cell>
          <cell r="S340">
            <v>1551.02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G341">
            <v>1621.05</v>
          </cell>
          <cell r="M341">
            <v>1835.63</v>
          </cell>
          <cell r="O341">
            <v>1835.63</v>
          </cell>
          <cell r="Q341">
            <v>1797.33</v>
          </cell>
          <cell r="S341">
            <v>1797.33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G342">
            <v>1940.1</v>
          </cell>
          <cell r="M342">
            <v>2201.66</v>
          </cell>
          <cell r="O342">
            <v>2201.66</v>
          </cell>
          <cell r="Q342">
            <v>2157.4899999999998</v>
          </cell>
          <cell r="S342">
            <v>2157.4899999999998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G343">
            <v>2475.7199999999998</v>
          </cell>
          <cell r="M343">
            <v>2819.05</v>
          </cell>
          <cell r="O343">
            <v>2819.05</v>
          </cell>
          <cell r="Q343">
            <v>2766.03</v>
          </cell>
          <cell r="S343">
            <v>2766.03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G344">
            <v>264.22000000000003</v>
          </cell>
          <cell r="M344">
            <v>291.95</v>
          </cell>
          <cell r="O344">
            <v>296.33</v>
          </cell>
          <cell r="Q344">
            <v>286.73</v>
          </cell>
          <cell r="S344">
            <v>295.92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G345">
            <v>281.77</v>
          </cell>
          <cell r="M345">
            <v>311.86</v>
          </cell>
          <cell r="O345">
            <v>316.25</v>
          </cell>
          <cell r="Q345">
            <v>306.24</v>
          </cell>
          <cell r="S345">
            <v>315.44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G346">
            <v>300.69</v>
          </cell>
          <cell r="M346">
            <v>333.43</v>
          </cell>
          <cell r="O346">
            <v>337.81</v>
          </cell>
          <cell r="Q346">
            <v>327.41000000000003</v>
          </cell>
          <cell r="S346">
            <v>336.61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G347">
            <v>327.9</v>
          </cell>
          <cell r="M347">
            <v>364.56</v>
          </cell>
          <cell r="O347">
            <v>368.94</v>
          </cell>
          <cell r="Q347">
            <v>358.01</v>
          </cell>
          <cell r="S347">
            <v>367.21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G348">
            <v>373.05</v>
          </cell>
          <cell r="M348">
            <v>416.46</v>
          </cell>
          <cell r="O348">
            <v>420.85</v>
          </cell>
          <cell r="Q348">
            <v>409.12</v>
          </cell>
          <cell r="S348">
            <v>418.32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G349">
            <v>48.27</v>
          </cell>
          <cell r="M349">
            <v>49.23</v>
          </cell>
          <cell r="O349">
            <v>43.54</v>
          </cell>
          <cell r="Q349">
            <v>43.54</v>
          </cell>
          <cell r="S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G350">
            <v>165.2</v>
          </cell>
          <cell r="M350">
            <v>178.58</v>
          </cell>
          <cell r="O350">
            <v>183.82</v>
          </cell>
          <cell r="Q350">
            <v>182.79</v>
          </cell>
          <cell r="S350">
            <v>185.82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G351">
            <v>494.53</v>
          </cell>
          <cell r="M351">
            <v>566.62</v>
          </cell>
          <cell r="O351">
            <v>573.25</v>
          </cell>
          <cell r="Q351">
            <v>562.59</v>
          </cell>
          <cell r="S351">
            <v>576.38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G352">
            <v>64.41</v>
          </cell>
          <cell r="M352">
            <v>70.930000000000007</v>
          </cell>
          <cell r="O352">
            <v>71.989999999999995</v>
          </cell>
          <cell r="Q352">
            <v>65.599999999999994</v>
          </cell>
          <cell r="S352">
            <v>65.599999999999994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G353">
            <v>8.44</v>
          </cell>
          <cell r="M353">
            <v>9.44</v>
          </cell>
          <cell r="O353">
            <v>9.44</v>
          </cell>
          <cell r="Q353">
            <v>9.3800000000000008</v>
          </cell>
          <cell r="S353">
            <v>9.3800000000000008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G354">
            <v>13.94</v>
          </cell>
          <cell r="M354">
            <v>16.04</v>
          </cell>
          <cell r="O354">
            <v>16.04</v>
          </cell>
          <cell r="Q354">
            <v>15.98</v>
          </cell>
          <cell r="S354">
            <v>15.98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G355">
            <v>3.22</v>
          </cell>
          <cell r="M355">
            <v>3.8</v>
          </cell>
          <cell r="O355">
            <v>3.82</v>
          </cell>
          <cell r="Q355">
            <v>3.79</v>
          </cell>
          <cell r="S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G356">
            <v>9.58</v>
          </cell>
          <cell r="M356">
            <v>10.54</v>
          </cell>
          <cell r="O356">
            <v>10.93</v>
          </cell>
          <cell r="Q356">
            <v>11.39</v>
          </cell>
          <cell r="S356">
            <v>11.39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G357">
            <v>9.32</v>
          </cell>
          <cell r="M357">
            <v>10.220000000000001</v>
          </cell>
          <cell r="O357">
            <v>10.61</v>
          </cell>
          <cell r="Q357">
            <v>11.06</v>
          </cell>
          <cell r="S357">
            <v>11.06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G358">
            <v>8.2799999999999994</v>
          </cell>
          <cell r="M358">
            <v>9.17</v>
          </cell>
          <cell r="O358">
            <v>9.56</v>
          </cell>
          <cell r="Q358">
            <v>9.89</v>
          </cell>
          <cell r="S358">
            <v>9.89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G359">
            <v>7.47</v>
          </cell>
          <cell r="M359">
            <v>8.31</v>
          </cell>
          <cell r="O359">
            <v>8.6999999999999993</v>
          </cell>
          <cell r="Q359">
            <v>8.9499999999999993</v>
          </cell>
          <cell r="S359">
            <v>8.9499999999999993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G360">
            <v>9.33</v>
          </cell>
          <cell r="M360">
            <v>11</v>
          </cell>
          <cell r="O360">
            <v>11.39</v>
          </cell>
          <cell r="Q360">
            <v>11.39</v>
          </cell>
          <cell r="S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G361">
            <v>8.2799999999999994</v>
          </cell>
          <cell r="M361">
            <v>9.7100000000000009</v>
          </cell>
          <cell r="O361">
            <v>10.1</v>
          </cell>
          <cell r="Q361">
            <v>10.1</v>
          </cell>
          <cell r="S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G362">
            <v>7.72</v>
          </cell>
          <cell r="M362">
            <v>9.0500000000000007</v>
          </cell>
          <cell r="O362">
            <v>9.44</v>
          </cell>
          <cell r="Q362">
            <v>9.44</v>
          </cell>
          <cell r="S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G363">
            <v>6.86</v>
          </cell>
          <cell r="M363">
            <v>8.02</v>
          </cell>
          <cell r="O363">
            <v>8.41</v>
          </cell>
          <cell r="Q363">
            <v>8.41</v>
          </cell>
          <cell r="S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G364">
            <v>6.65</v>
          </cell>
          <cell r="M364">
            <v>7.7</v>
          </cell>
          <cell r="O364">
            <v>7.79</v>
          </cell>
          <cell r="Q364">
            <v>7.78</v>
          </cell>
          <cell r="S364">
            <v>7.78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G365">
            <v>7.06</v>
          </cell>
          <cell r="M365">
            <v>8.0500000000000007</v>
          </cell>
          <cell r="O365">
            <v>8.1999999999999993</v>
          </cell>
          <cell r="Q365">
            <v>8.18</v>
          </cell>
          <cell r="S365">
            <v>8.18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G366">
            <v>322.27</v>
          </cell>
          <cell r="M366">
            <v>302.01</v>
          </cell>
          <cell r="O366">
            <v>302.45999999999998</v>
          </cell>
          <cell r="Q366">
            <v>327.17</v>
          </cell>
          <cell r="S366">
            <v>328.14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G367">
            <v>471.75</v>
          </cell>
          <cell r="M367">
            <v>443.35</v>
          </cell>
          <cell r="O367">
            <v>443.97</v>
          </cell>
          <cell r="Q367">
            <v>483.01</v>
          </cell>
          <cell r="S367">
            <v>484.37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G368">
            <v>470.03</v>
          </cell>
          <cell r="M368">
            <v>441.41</v>
          </cell>
          <cell r="O368">
            <v>441.99</v>
          </cell>
          <cell r="Q368">
            <v>481.11</v>
          </cell>
          <cell r="S368">
            <v>482.37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G369">
            <v>869.74</v>
          </cell>
          <cell r="M369">
            <v>826.41</v>
          </cell>
          <cell r="O369">
            <v>827.42</v>
          </cell>
          <cell r="Q369">
            <v>906.29</v>
          </cell>
          <cell r="S369">
            <v>908.48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G370">
            <v>298.43</v>
          </cell>
          <cell r="M370">
            <v>340.97</v>
          </cell>
          <cell r="O370">
            <v>341.41</v>
          </cell>
          <cell r="Q370">
            <v>340.67</v>
          </cell>
          <cell r="S370">
            <v>341.64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G371">
            <v>416.8</v>
          </cell>
          <cell r="M371">
            <v>477.49</v>
          </cell>
          <cell r="O371">
            <v>478.11</v>
          </cell>
          <cell r="Q371">
            <v>477.07</v>
          </cell>
          <cell r="S371">
            <v>478.42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G372">
            <v>461.52</v>
          </cell>
          <cell r="M372">
            <v>528.63</v>
          </cell>
          <cell r="O372">
            <v>529.21</v>
          </cell>
          <cell r="Q372">
            <v>528.24</v>
          </cell>
          <cell r="S372">
            <v>529.5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G373">
            <v>835.19</v>
          </cell>
          <cell r="M373">
            <v>954.69</v>
          </cell>
          <cell r="O373">
            <v>955.7</v>
          </cell>
          <cell r="Q373">
            <v>954.02</v>
          </cell>
          <cell r="S373">
            <v>956.21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G374">
            <v>19.48</v>
          </cell>
          <cell r="M374">
            <v>23.38</v>
          </cell>
          <cell r="O374">
            <v>23.38</v>
          </cell>
          <cell r="Q374">
            <v>23.38</v>
          </cell>
          <cell r="S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G375">
            <v>22.02</v>
          </cell>
          <cell r="M375">
            <v>26.21</v>
          </cell>
          <cell r="O375">
            <v>26.21</v>
          </cell>
          <cell r="Q375">
            <v>26.2</v>
          </cell>
          <cell r="S375">
            <v>26.2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G376">
            <v>3.18</v>
          </cell>
          <cell r="M376">
            <v>3.64</v>
          </cell>
          <cell r="O376">
            <v>3.64</v>
          </cell>
          <cell r="Q376">
            <v>3.55</v>
          </cell>
          <cell r="S376">
            <v>3.55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G377">
            <v>5.29</v>
          </cell>
          <cell r="M377">
            <v>6</v>
          </cell>
          <cell r="O377">
            <v>6</v>
          </cell>
          <cell r="Q377">
            <v>5.89</v>
          </cell>
          <cell r="S377">
            <v>5.89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G378">
            <v>67.650000000000006</v>
          </cell>
          <cell r="M378">
            <v>77</v>
          </cell>
          <cell r="O378">
            <v>77</v>
          </cell>
          <cell r="Q378">
            <v>77.73</v>
          </cell>
          <cell r="S378">
            <v>77.73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G379">
            <v>20.43</v>
          </cell>
          <cell r="M379">
            <v>24.52</v>
          </cell>
          <cell r="O379">
            <v>24.52</v>
          </cell>
          <cell r="Q379">
            <v>24.52</v>
          </cell>
          <cell r="S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G380">
            <v>27.64</v>
          </cell>
          <cell r="M380">
            <v>32.909999999999997</v>
          </cell>
          <cell r="O380">
            <v>32.909999999999997</v>
          </cell>
          <cell r="Q380">
            <v>32.89</v>
          </cell>
          <cell r="S380">
            <v>32.89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G381">
            <v>3.82</v>
          </cell>
          <cell r="M381">
            <v>4.37</v>
          </cell>
          <cell r="O381">
            <v>4.37</v>
          </cell>
          <cell r="Q381">
            <v>4.26</v>
          </cell>
          <cell r="S381">
            <v>4.26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G382">
            <v>6.35</v>
          </cell>
          <cell r="M382">
            <v>7.2</v>
          </cell>
          <cell r="O382">
            <v>7.2</v>
          </cell>
          <cell r="Q382">
            <v>7.07</v>
          </cell>
          <cell r="S382">
            <v>7.07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G383">
            <v>159.72999999999999</v>
          </cell>
          <cell r="M383">
            <v>169.21</v>
          </cell>
          <cell r="O383">
            <v>169.21</v>
          </cell>
          <cell r="Q383">
            <v>171.37</v>
          </cell>
          <cell r="S383">
            <v>171.37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G384">
            <v>46.48</v>
          </cell>
          <cell r="M384">
            <v>50.78</v>
          </cell>
          <cell r="O384">
            <v>52.49</v>
          </cell>
          <cell r="Q384">
            <v>51.87</v>
          </cell>
          <cell r="S384">
            <v>62.39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G385">
            <v>191.22</v>
          </cell>
          <cell r="M385">
            <v>211.13</v>
          </cell>
          <cell r="O385">
            <v>216.56</v>
          </cell>
          <cell r="Q385">
            <v>212.8</v>
          </cell>
          <cell r="S385">
            <v>217.36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G386">
            <v>279.49</v>
          </cell>
          <cell r="M386">
            <v>306.76</v>
          </cell>
          <cell r="O386">
            <v>315.29000000000002</v>
          </cell>
          <cell r="Q386">
            <v>309.20999999999998</v>
          </cell>
          <cell r="S386">
            <v>316.60000000000002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G387">
            <v>400.13</v>
          </cell>
          <cell r="M387">
            <v>437.28</v>
          </cell>
          <cell r="O387">
            <v>450.19</v>
          </cell>
          <cell r="Q387">
            <v>441.22</v>
          </cell>
          <cell r="S387">
            <v>452.1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G388">
            <v>538.65</v>
          </cell>
          <cell r="M388">
            <v>587.27</v>
          </cell>
          <cell r="O388">
            <v>605.29999999999995</v>
          </cell>
          <cell r="Q388">
            <v>593.39</v>
          </cell>
          <cell r="S388">
            <v>607.77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G389">
            <v>800.78</v>
          </cell>
          <cell r="M389">
            <v>870.21</v>
          </cell>
          <cell r="O389">
            <v>898.56</v>
          </cell>
          <cell r="Q389">
            <v>881.85</v>
          </cell>
          <cell r="S389">
            <v>901.86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G390">
            <v>417.58</v>
          </cell>
          <cell r="M390">
            <v>461.59</v>
          </cell>
          <cell r="O390">
            <v>467.01</v>
          </cell>
          <cell r="Q390">
            <v>460.48</v>
          </cell>
          <cell r="S390">
            <v>470.63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G391">
            <v>695.6</v>
          </cell>
          <cell r="M391">
            <v>768.69</v>
          </cell>
          <cell r="O391">
            <v>778.51</v>
          </cell>
          <cell r="Q391">
            <v>766.03</v>
          </cell>
          <cell r="S391">
            <v>784.77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G392">
            <v>1075.82</v>
          </cell>
          <cell r="M392">
            <v>1188.52</v>
          </cell>
          <cell r="O392">
            <v>1204.75</v>
          </cell>
          <cell r="Q392">
            <v>1183.3399999999999</v>
          </cell>
          <cell r="S392">
            <v>1214.72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G393">
            <v>1556.13</v>
          </cell>
          <cell r="M393">
            <v>1718.76</v>
          </cell>
          <cell r="O393">
            <v>1743.56</v>
          </cell>
          <cell r="Q393">
            <v>1709.94</v>
          </cell>
          <cell r="S393">
            <v>1758.33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G394">
            <v>2807.58</v>
          </cell>
          <cell r="M394">
            <v>3100.24</v>
          </cell>
          <cell r="O394">
            <v>3148.01</v>
          </cell>
          <cell r="Q394">
            <v>3081.25</v>
          </cell>
          <cell r="S394">
            <v>3175.46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G395">
            <v>438.82</v>
          </cell>
          <cell r="M395">
            <v>485.06</v>
          </cell>
          <cell r="O395">
            <v>490.76</v>
          </cell>
          <cell r="Q395">
            <v>483.89</v>
          </cell>
          <cell r="S395">
            <v>494.58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G396">
            <v>731.83</v>
          </cell>
          <cell r="M396">
            <v>808.73</v>
          </cell>
          <cell r="O396">
            <v>819.08</v>
          </cell>
          <cell r="Q396">
            <v>805.92</v>
          </cell>
          <cell r="S396">
            <v>825.68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G397">
            <v>1128.07</v>
          </cell>
          <cell r="M397">
            <v>1246.24</v>
          </cell>
          <cell r="O397">
            <v>1263.28</v>
          </cell>
          <cell r="Q397">
            <v>1240.8</v>
          </cell>
          <cell r="S397">
            <v>1273.78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G398">
            <v>1636.86</v>
          </cell>
          <cell r="M398">
            <v>1807.93</v>
          </cell>
          <cell r="O398">
            <v>1834.07</v>
          </cell>
          <cell r="Q398">
            <v>1798.6</v>
          </cell>
          <cell r="S398">
            <v>1849.62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G399">
            <v>2958.41</v>
          </cell>
          <cell r="M399">
            <v>3266.81</v>
          </cell>
          <cell r="O399">
            <v>3317.23</v>
          </cell>
          <cell r="Q399">
            <v>3246.71</v>
          </cell>
          <cell r="S399">
            <v>3346.17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G400">
            <v>489.66</v>
          </cell>
          <cell r="M400">
            <v>541.29999999999995</v>
          </cell>
          <cell r="O400">
            <v>547.66</v>
          </cell>
          <cell r="Q400">
            <v>540</v>
          </cell>
          <cell r="S400">
            <v>551.95000000000005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G401">
            <v>814.29</v>
          </cell>
          <cell r="M401">
            <v>899.88</v>
          </cell>
          <cell r="O401">
            <v>911.4</v>
          </cell>
          <cell r="Q401">
            <v>896.75</v>
          </cell>
          <cell r="S401">
            <v>918.75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G402">
            <v>1254.82</v>
          </cell>
          <cell r="M402">
            <v>1386.3</v>
          </cell>
          <cell r="O402">
            <v>1405.29</v>
          </cell>
          <cell r="Q402">
            <v>1380.21</v>
          </cell>
          <cell r="S402">
            <v>1416.94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G403">
            <v>1825.52</v>
          </cell>
          <cell r="M403">
            <v>2016.34</v>
          </cell>
          <cell r="O403">
            <v>2045.56</v>
          </cell>
          <cell r="Q403">
            <v>2005.86</v>
          </cell>
          <cell r="S403">
            <v>2062.9299999999998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G404">
            <v>3308.94</v>
          </cell>
          <cell r="M404">
            <v>3653.9</v>
          </cell>
          <cell r="O404">
            <v>3710.45</v>
          </cell>
          <cell r="Q404">
            <v>3631.28</v>
          </cell>
          <cell r="S404">
            <v>3742.88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G405">
            <v>605.23</v>
          </cell>
          <cell r="M405">
            <v>669.06</v>
          </cell>
          <cell r="O405">
            <v>676.96</v>
          </cell>
          <cell r="Q405">
            <v>667.38</v>
          </cell>
          <cell r="S405">
            <v>682.24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G406">
            <v>1095.04</v>
          </cell>
          <cell r="M406">
            <v>1210.54</v>
          </cell>
          <cell r="O406">
            <v>1226.7</v>
          </cell>
          <cell r="Q406">
            <v>1204.3599999999999</v>
          </cell>
          <cell r="S406">
            <v>1231.8599999999999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G407">
            <v>1555.91</v>
          </cell>
          <cell r="M407">
            <v>1718.98</v>
          </cell>
          <cell r="O407">
            <v>1742.67</v>
          </cell>
          <cell r="Q407">
            <v>1711.27</v>
          </cell>
          <cell r="S407">
            <v>1757.13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G408">
            <v>2265.17</v>
          </cell>
          <cell r="M408">
            <v>2501.98</v>
          </cell>
          <cell r="O408">
            <v>2538.5</v>
          </cell>
          <cell r="Q408">
            <v>2488.71</v>
          </cell>
          <cell r="S408">
            <v>2560.14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G409">
            <v>4158.87</v>
          </cell>
          <cell r="M409">
            <v>4594.7299999999996</v>
          </cell>
          <cell r="O409">
            <v>4665.8900000000003</v>
          </cell>
          <cell r="Q409">
            <v>4565.95</v>
          </cell>
          <cell r="S409">
            <v>4706.58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G410">
            <v>824.9</v>
          </cell>
          <cell r="M410">
            <v>900.22</v>
          </cell>
          <cell r="O410">
            <v>927.15</v>
          </cell>
          <cell r="Q410">
            <v>907.37</v>
          </cell>
          <cell r="S410">
            <v>931.46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G411">
            <v>1056.6500000000001</v>
          </cell>
          <cell r="M411">
            <v>1150.45</v>
          </cell>
          <cell r="O411">
            <v>1186.5</v>
          </cell>
          <cell r="Q411">
            <v>1162.6199999999999</v>
          </cell>
          <cell r="S411">
            <v>1191.3900000000001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G412">
            <v>1691.15</v>
          </cell>
          <cell r="M412">
            <v>1834.73</v>
          </cell>
          <cell r="O412">
            <v>1894.91</v>
          </cell>
          <cell r="Q412">
            <v>1855.82</v>
          </cell>
          <cell r="S412">
            <v>1902.9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G413">
            <v>1506.31</v>
          </cell>
          <cell r="M413">
            <v>1663.87</v>
          </cell>
          <cell r="O413">
            <v>1687.18</v>
          </cell>
          <cell r="Q413">
            <v>1656.03</v>
          </cell>
          <cell r="S413">
            <v>1701.27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G414">
            <v>2185.6999999999998</v>
          </cell>
          <cell r="M414">
            <v>2413.77</v>
          </cell>
          <cell r="O414">
            <v>2449.44</v>
          </cell>
          <cell r="Q414">
            <v>2400.54</v>
          </cell>
          <cell r="S414">
            <v>2470.4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G415">
            <v>3835.64</v>
          </cell>
          <cell r="M415">
            <v>4236.74</v>
          </cell>
          <cell r="O415">
            <v>4303.68</v>
          </cell>
          <cell r="Q415">
            <v>4208.88</v>
          </cell>
          <cell r="S415">
            <v>4341.4799999999996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G416">
            <v>1573.89</v>
          </cell>
          <cell r="M416">
            <v>1738.53</v>
          </cell>
          <cell r="O416">
            <v>1762.9</v>
          </cell>
          <cell r="Q416">
            <v>1730.33</v>
          </cell>
          <cell r="S416">
            <v>1777.62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G417">
            <v>2288.25</v>
          </cell>
          <cell r="M417">
            <v>2527.0300000000002</v>
          </cell>
          <cell r="O417">
            <v>2564.41</v>
          </cell>
          <cell r="Q417">
            <v>2513.14</v>
          </cell>
          <cell r="S417">
            <v>2586.38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G418">
            <v>4029</v>
          </cell>
          <cell r="M418">
            <v>4448.3999999999996</v>
          </cell>
          <cell r="O418">
            <v>4518.67</v>
          </cell>
          <cell r="Q418">
            <v>4419.41</v>
          </cell>
          <cell r="S418">
            <v>4558.51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G419">
            <v>1750.25</v>
          </cell>
          <cell r="M419">
            <v>1933.39</v>
          </cell>
          <cell r="O419">
            <v>1960.49</v>
          </cell>
          <cell r="Q419">
            <v>1924.28</v>
          </cell>
          <cell r="S419">
            <v>1976.92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G420">
            <v>2546.83</v>
          </cell>
          <cell r="M420">
            <v>2812.66</v>
          </cell>
          <cell r="O420">
            <v>2854.31</v>
          </cell>
          <cell r="Q420">
            <v>2797.16</v>
          </cell>
          <cell r="S420">
            <v>2878.78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G421">
            <v>4502.21</v>
          </cell>
          <cell r="M421">
            <v>4970.95</v>
          </cell>
          <cell r="O421">
            <v>5049.58</v>
          </cell>
          <cell r="Q421">
            <v>4938.4399999999996</v>
          </cell>
          <cell r="S421">
            <v>5094.1400000000003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G422">
            <v>2160.3000000000002</v>
          </cell>
          <cell r="M422">
            <v>2386.7399999999998</v>
          </cell>
          <cell r="O422">
            <v>2420.2399999999998</v>
          </cell>
          <cell r="Q422">
            <v>2375.41</v>
          </cell>
          <cell r="S422">
            <v>2440.5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G423">
            <v>3143.21</v>
          </cell>
          <cell r="M423">
            <v>3471.42</v>
          </cell>
          <cell r="O423">
            <v>3523.01</v>
          </cell>
          <cell r="Q423">
            <v>3452.09</v>
          </cell>
          <cell r="S423">
            <v>3553.27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G424">
            <v>5571.34</v>
          </cell>
          <cell r="M424">
            <v>6150.05</v>
          </cell>
          <cell r="O424">
            <v>6248.02</v>
          </cell>
          <cell r="Q424">
            <v>6109.3</v>
          </cell>
          <cell r="S424">
            <v>6303.43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G425">
            <v>1163.6400000000001</v>
          </cell>
          <cell r="M425">
            <v>1268.79</v>
          </cell>
          <cell r="O425">
            <v>1307.51</v>
          </cell>
          <cell r="Q425">
            <v>1280.4100000000001</v>
          </cell>
          <cell r="S425">
            <v>1313.08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G426">
            <v>1575.6</v>
          </cell>
          <cell r="M426">
            <v>1714.77</v>
          </cell>
          <cell r="O426">
            <v>1768.82</v>
          </cell>
          <cell r="Q426">
            <v>1732.97</v>
          </cell>
          <cell r="S426">
            <v>1776.14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G427">
            <v>2352.62</v>
          </cell>
          <cell r="M427">
            <v>2552.98</v>
          </cell>
          <cell r="O427">
            <v>2637.95</v>
          </cell>
          <cell r="Q427">
            <v>2587.77</v>
          </cell>
          <cell r="S427">
            <v>2647.81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G428">
            <v>1943.6</v>
          </cell>
          <cell r="M428">
            <v>2146.69</v>
          </cell>
          <cell r="O428">
            <v>2177.25</v>
          </cell>
          <cell r="Q428">
            <v>2136.0500000000002</v>
          </cell>
          <cell r="S428">
            <v>2195.31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G429">
            <v>2821.36</v>
          </cell>
          <cell r="M429">
            <v>3115.53</v>
          </cell>
          <cell r="O429">
            <v>3162.21</v>
          </cell>
          <cell r="Q429">
            <v>3097.71</v>
          </cell>
          <cell r="S429">
            <v>3189.06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G430">
            <v>4904.9799999999996</v>
          </cell>
          <cell r="M430">
            <v>5415.17</v>
          </cell>
          <cell r="O430">
            <v>5501.76</v>
          </cell>
          <cell r="Q430">
            <v>5378.69</v>
          </cell>
          <cell r="S430">
            <v>5550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G431">
            <v>2025.35</v>
          </cell>
          <cell r="M431">
            <v>2237.0100000000002</v>
          </cell>
          <cell r="O431">
            <v>2268.85</v>
          </cell>
          <cell r="Q431">
            <v>2225.9299999999998</v>
          </cell>
          <cell r="S431">
            <v>2287.6799999999998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G432">
            <v>2946.92</v>
          </cell>
          <cell r="M432">
            <v>3254.21</v>
          </cell>
          <cell r="O432">
            <v>3302.99</v>
          </cell>
          <cell r="Q432">
            <v>3235.59</v>
          </cell>
          <cell r="S432">
            <v>3331.03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G433">
            <v>5127.67</v>
          </cell>
          <cell r="M433">
            <v>5661.06</v>
          </cell>
          <cell r="O433">
            <v>5751.61</v>
          </cell>
          <cell r="Q433">
            <v>5622.9</v>
          </cell>
          <cell r="S433">
            <v>5802.08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G434">
            <v>2253.5300000000002</v>
          </cell>
          <cell r="M434">
            <v>2489.14</v>
          </cell>
          <cell r="O434">
            <v>2524.5500000000002</v>
          </cell>
          <cell r="Q434">
            <v>2476.8000000000002</v>
          </cell>
          <cell r="S434">
            <v>2545.4699999999998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G435">
            <v>3277.95</v>
          </cell>
          <cell r="M435">
            <v>3619.87</v>
          </cell>
          <cell r="O435">
            <v>3674.13</v>
          </cell>
          <cell r="Q435">
            <v>3599.12</v>
          </cell>
          <cell r="S435">
            <v>3705.34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G436">
            <v>5719.92</v>
          </cell>
          <cell r="M436">
            <v>6315.06</v>
          </cell>
          <cell r="O436">
            <v>6416.14</v>
          </cell>
          <cell r="Q436">
            <v>6272.41</v>
          </cell>
          <cell r="S436">
            <v>6472.46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G437">
            <v>2769.56</v>
          </cell>
          <cell r="M437">
            <v>3059.28</v>
          </cell>
          <cell r="O437">
            <v>3102.83</v>
          </cell>
          <cell r="Q437">
            <v>3044.07</v>
          </cell>
          <cell r="S437">
            <v>3128.59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G438">
            <v>4032.88</v>
          </cell>
          <cell r="M438">
            <v>4453.74</v>
          </cell>
          <cell r="O438">
            <v>4520.6400000000003</v>
          </cell>
          <cell r="Q438">
            <v>4428.1000000000004</v>
          </cell>
          <cell r="S438">
            <v>4559.1400000000003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G439">
            <v>7075.55</v>
          </cell>
          <cell r="M439">
            <v>7811.96</v>
          </cell>
          <cell r="O439">
            <v>7937.31</v>
          </cell>
          <cell r="Q439">
            <v>7758.88</v>
          </cell>
          <cell r="S439">
            <v>8007.15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G440">
            <v>822.42</v>
          </cell>
          <cell r="M440">
            <v>917.39</v>
          </cell>
          <cell r="O440">
            <v>943.77</v>
          </cell>
          <cell r="Q440">
            <v>932.16</v>
          </cell>
          <cell r="S440">
            <v>947.34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G441">
            <v>1185.29</v>
          </cell>
          <cell r="M441">
            <v>1327.48</v>
          </cell>
          <cell r="O441">
            <v>1364.43</v>
          </cell>
          <cell r="Q441">
            <v>1349.32</v>
          </cell>
          <cell r="S441">
            <v>1368.6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G442">
            <v>1690.52</v>
          </cell>
          <cell r="M442">
            <v>1890.75</v>
          </cell>
          <cell r="O442">
            <v>1942.01</v>
          </cell>
          <cell r="Q442">
            <v>1915.9</v>
          </cell>
          <cell r="S442">
            <v>1948.04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G443">
            <v>2227.0300000000002</v>
          </cell>
          <cell r="M443">
            <v>2492.56</v>
          </cell>
          <cell r="O443">
            <v>2556.91</v>
          </cell>
          <cell r="Q443">
            <v>2519.34</v>
          </cell>
          <cell r="S443">
            <v>2564.52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G444">
            <v>745.56</v>
          </cell>
          <cell r="M444">
            <v>832.37</v>
          </cell>
          <cell r="O444">
            <v>854.14</v>
          </cell>
          <cell r="Q444">
            <v>842.4</v>
          </cell>
          <cell r="S444">
            <v>858.14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G445">
            <v>1063.6500000000001</v>
          </cell>
          <cell r="M445">
            <v>1189.33</v>
          </cell>
          <cell r="O445">
            <v>1220.78</v>
          </cell>
          <cell r="Q445">
            <v>1205.04</v>
          </cell>
          <cell r="S445">
            <v>1225.1199999999999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G446">
            <v>1600.15</v>
          </cell>
          <cell r="M446">
            <v>1789.64</v>
          </cell>
          <cell r="O446">
            <v>1836.29</v>
          </cell>
          <cell r="Q446">
            <v>1810.18</v>
          </cell>
          <cell r="S446">
            <v>1842.33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G447">
            <v>2177.2600000000002</v>
          </cell>
          <cell r="M447">
            <v>2432.6</v>
          </cell>
          <cell r="O447">
            <v>2496.2199999999998</v>
          </cell>
          <cell r="Q447">
            <v>2457.7399999999998</v>
          </cell>
          <cell r="S447">
            <v>2504.1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G448">
            <v>812.04</v>
          </cell>
          <cell r="M448">
            <v>907.14</v>
          </cell>
          <cell r="O448">
            <v>932.05</v>
          </cell>
          <cell r="Q448">
            <v>920.31</v>
          </cell>
          <cell r="S448">
            <v>936.06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G449">
            <v>1258.22</v>
          </cell>
          <cell r="M449">
            <v>1405.85</v>
          </cell>
          <cell r="O449">
            <v>1443.11</v>
          </cell>
          <cell r="Q449">
            <v>1422.47</v>
          </cell>
          <cell r="S449">
            <v>1448.93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G450">
            <v>1840.82</v>
          </cell>
          <cell r="M450">
            <v>2060.6999999999998</v>
          </cell>
          <cell r="O450">
            <v>2118.4699999999998</v>
          </cell>
          <cell r="Q450">
            <v>2092.33</v>
          </cell>
          <cell r="S450">
            <v>2124.4699999999998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G451">
            <v>2671.12</v>
          </cell>
          <cell r="M451">
            <v>2987.72</v>
          </cell>
          <cell r="O451">
            <v>3067.32</v>
          </cell>
          <cell r="Q451">
            <v>3021.05</v>
          </cell>
          <cell r="S451">
            <v>3077.43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G452">
            <v>923.94</v>
          </cell>
          <cell r="M452">
            <v>1033.67</v>
          </cell>
          <cell r="O452">
            <v>1063.42</v>
          </cell>
          <cell r="Q452">
            <v>1051.6400000000001</v>
          </cell>
          <cell r="S452">
            <v>1067.3900000000001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G453">
            <v>1411.89</v>
          </cell>
          <cell r="M453">
            <v>1578.59</v>
          </cell>
          <cell r="O453">
            <v>1623.18</v>
          </cell>
          <cell r="Q453">
            <v>1602.54</v>
          </cell>
          <cell r="S453">
            <v>1629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G454">
            <v>2061.46</v>
          </cell>
          <cell r="M454">
            <v>2305.65</v>
          </cell>
          <cell r="O454">
            <v>2370.19</v>
          </cell>
          <cell r="Q454">
            <v>2338.27</v>
          </cell>
          <cell r="S454">
            <v>2377.92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G455">
            <v>2921</v>
          </cell>
          <cell r="M455">
            <v>3267.57</v>
          </cell>
          <cell r="O455">
            <v>3359.73</v>
          </cell>
          <cell r="Q455">
            <v>3313.47</v>
          </cell>
          <cell r="S455">
            <v>3369.85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G456">
            <v>1065.05</v>
          </cell>
          <cell r="M456">
            <v>1189.5999999999999</v>
          </cell>
          <cell r="O456">
            <v>1223.9100000000001</v>
          </cell>
          <cell r="Q456">
            <v>1208.22</v>
          </cell>
          <cell r="S456">
            <v>1229.0899999999999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G457">
            <v>1592.09</v>
          </cell>
          <cell r="M457">
            <v>1778.46</v>
          </cell>
          <cell r="O457">
            <v>1828.6</v>
          </cell>
          <cell r="Q457">
            <v>1803.09</v>
          </cell>
          <cell r="S457">
            <v>1835.8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G458">
            <v>2268.02</v>
          </cell>
          <cell r="M458">
            <v>2539.52</v>
          </cell>
          <cell r="O458">
            <v>2612.86</v>
          </cell>
          <cell r="Q458">
            <v>2580.9499999999998</v>
          </cell>
          <cell r="S458">
            <v>2620.6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G459">
            <v>3212.14</v>
          </cell>
          <cell r="M459">
            <v>3590.38</v>
          </cell>
          <cell r="O459">
            <v>3692.26</v>
          </cell>
          <cell r="Q459">
            <v>3638.87</v>
          </cell>
          <cell r="S459">
            <v>3704.5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G460">
            <v>1108.5</v>
          </cell>
          <cell r="M460">
            <v>1238.74</v>
          </cell>
          <cell r="O460">
            <v>1274.94</v>
          </cell>
          <cell r="Q460">
            <v>1259.25</v>
          </cell>
          <cell r="S460">
            <v>1280.1199999999999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G461">
            <v>1730.26</v>
          </cell>
          <cell r="M461">
            <v>1934.99</v>
          </cell>
          <cell r="O461">
            <v>1990.99</v>
          </cell>
          <cell r="Q461">
            <v>1965.51</v>
          </cell>
          <cell r="S461">
            <v>1998.22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G462">
            <v>2498.04</v>
          </cell>
          <cell r="M462">
            <v>2793.54</v>
          </cell>
          <cell r="O462">
            <v>2874.2</v>
          </cell>
          <cell r="Q462">
            <v>2835.64</v>
          </cell>
          <cell r="S462">
            <v>2883.91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G463">
            <v>3485.15</v>
          </cell>
          <cell r="M463">
            <v>3899.1</v>
          </cell>
          <cell r="O463">
            <v>4012.73</v>
          </cell>
          <cell r="Q463">
            <v>3959.37</v>
          </cell>
          <cell r="S463">
            <v>4025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G464">
            <v>1163.0899999999999</v>
          </cell>
          <cell r="M464">
            <v>1300.9100000000001</v>
          </cell>
          <cell r="O464">
            <v>1339.2</v>
          </cell>
          <cell r="Q464">
            <v>1323.52</v>
          </cell>
          <cell r="S464">
            <v>1344.39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G465">
            <v>1857.78</v>
          </cell>
          <cell r="M465">
            <v>2079.34</v>
          </cell>
          <cell r="O465">
            <v>2140.7800000000002</v>
          </cell>
          <cell r="Q465">
            <v>2115.31</v>
          </cell>
          <cell r="S465">
            <v>2148.02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G466">
            <v>2823.4</v>
          </cell>
          <cell r="M466">
            <v>3154.6</v>
          </cell>
          <cell r="O466">
            <v>3247.57</v>
          </cell>
          <cell r="Q466">
            <v>3202.75</v>
          </cell>
          <cell r="S466">
            <v>3259.16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G467">
            <v>3775.27</v>
          </cell>
          <cell r="M467">
            <v>4219.45</v>
          </cell>
          <cell r="O467">
            <v>4343</v>
          </cell>
          <cell r="Q467">
            <v>4281.7700000000004</v>
          </cell>
          <cell r="S467">
            <v>4357.53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G468">
            <v>4755.93</v>
          </cell>
          <cell r="M468">
            <v>5284.16</v>
          </cell>
          <cell r="O468">
            <v>5412.49</v>
          </cell>
          <cell r="Q468">
            <v>5346.3</v>
          </cell>
          <cell r="S468">
            <v>5440.11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G469">
            <v>7436.42</v>
          </cell>
          <cell r="M469">
            <v>8265.6299999999992</v>
          </cell>
          <cell r="O469">
            <v>8475.8799999999992</v>
          </cell>
          <cell r="Q469">
            <v>8368.31</v>
          </cell>
          <cell r="S469">
            <v>8518.3700000000008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G470">
            <v>10042.129999999999</v>
          </cell>
          <cell r="M470">
            <v>11159.79</v>
          </cell>
          <cell r="O470">
            <v>11448.96</v>
          </cell>
          <cell r="Q470">
            <v>11299.85</v>
          </cell>
          <cell r="S470">
            <v>11506.55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G471">
            <v>14367.56</v>
          </cell>
          <cell r="M471">
            <v>15975.33</v>
          </cell>
          <cell r="O471">
            <v>16400.13</v>
          </cell>
          <cell r="Q471">
            <v>16180.92</v>
          </cell>
          <cell r="S471">
            <v>16481.59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G472">
            <v>4831.17</v>
          </cell>
          <cell r="M472">
            <v>5374.49</v>
          </cell>
          <cell r="O472">
            <v>5507.51</v>
          </cell>
          <cell r="Q472">
            <v>5449.48</v>
          </cell>
          <cell r="S472">
            <v>5533.09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G473">
            <v>7513.24</v>
          </cell>
          <cell r="M473">
            <v>8361.4</v>
          </cell>
          <cell r="O473">
            <v>8579.7000000000007</v>
          </cell>
          <cell r="Q473">
            <v>8482.89</v>
          </cell>
          <cell r="S473">
            <v>8618.98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G474">
            <v>10563.11</v>
          </cell>
          <cell r="M474">
            <v>11755.34</v>
          </cell>
          <cell r="O474">
            <v>12065.22</v>
          </cell>
          <cell r="Q474">
            <v>11920.15</v>
          </cell>
          <cell r="S474">
            <v>12121.65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G475">
            <v>15036.8</v>
          </cell>
          <cell r="M475">
            <v>16737.66</v>
          </cell>
          <cell r="O475">
            <v>17191.55</v>
          </cell>
          <cell r="Q475">
            <v>16977.810000000001</v>
          </cell>
          <cell r="S475">
            <v>17271.32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G476">
            <v>5268.96</v>
          </cell>
          <cell r="M476">
            <v>5861.11</v>
          </cell>
          <cell r="O476">
            <v>6004.52</v>
          </cell>
          <cell r="Q476">
            <v>5936.56</v>
          </cell>
          <cell r="S476">
            <v>6033.42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G477">
            <v>8180.57</v>
          </cell>
          <cell r="M477">
            <v>9102.5300000000007</v>
          </cell>
          <cell r="O477">
            <v>9336.23</v>
          </cell>
          <cell r="Q477">
            <v>9227.4599999999991</v>
          </cell>
          <cell r="S477">
            <v>9380.2099999999991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G478">
            <v>11760.2</v>
          </cell>
          <cell r="M478">
            <v>13083.6</v>
          </cell>
          <cell r="O478">
            <v>13432.34</v>
          </cell>
          <cell r="Q478">
            <v>13271.66</v>
          </cell>
          <cell r="S478">
            <v>13494.96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G479">
            <v>16592.310000000001</v>
          </cell>
          <cell r="M479">
            <v>18459.98</v>
          </cell>
          <cell r="O479">
            <v>18960.41</v>
          </cell>
          <cell r="Q479">
            <v>18719.150000000001</v>
          </cell>
          <cell r="S479">
            <v>19050.23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G480">
            <v>6552.38</v>
          </cell>
          <cell r="M480">
            <v>7286.85</v>
          </cell>
          <cell r="O480">
            <v>7470.4</v>
          </cell>
          <cell r="Q480">
            <v>7387.86</v>
          </cell>
          <cell r="S480">
            <v>7505.62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G481">
            <v>10508.8</v>
          </cell>
          <cell r="M481">
            <v>11689.34</v>
          </cell>
          <cell r="O481">
            <v>11996.21</v>
          </cell>
          <cell r="Q481">
            <v>11853.95</v>
          </cell>
          <cell r="S481">
            <v>12052.73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G482">
            <v>14877.5</v>
          </cell>
          <cell r="M482">
            <v>16562.55</v>
          </cell>
          <cell r="O482">
            <v>17013.89</v>
          </cell>
          <cell r="Q482">
            <v>16816.39</v>
          </cell>
          <cell r="S482">
            <v>17090.09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G483">
            <v>20911.740000000002</v>
          </cell>
          <cell r="M483">
            <v>23280.12</v>
          </cell>
          <cell r="O483">
            <v>23924.55</v>
          </cell>
          <cell r="Q483">
            <v>23632.47</v>
          </cell>
          <cell r="S483">
            <v>24032.95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G484">
            <v>1435.35</v>
          </cell>
          <cell r="M484">
            <v>1603.8</v>
          </cell>
          <cell r="O484">
            <v>1647.9</v>
          </cell>
          <cell r="Q484">
            <v>1625.92</v>
          </cell>
          <cell r="S484">
            <v>1654.01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G485">
            <v>2077.38</v>
          </cell>
          <cell r="M485">
            <v>2327.19</v>
          </cell>
          <cell r="O485">
            <v>2391.0500000000002</v>
          </cell>
          <cell r="Q485">
            <v>2362.67</v>
          </cell>
          <cell r="S485">
            <v>2397.23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G486">
            <v>2612.2399999999998</v>
          </cell>
          <cell r="M486">
            <v>2930.38</v>
          </cell>
          <cell r="O486">
            <v>3013.05</v>
          </cell>
          <cell r="Q486">
            <v>2968.65</v>
          </cell>
          <cell r="S486">
            <v>3013.97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G487">
            <v>3605.28</v>
          </cell>
          <cell r="M487">
            <v>4040.07</v>
          </cell>
          <cell r="O487">
            <v>4144.82</v>
          </cell>
          <cell r="Q487">
            <v>4087.18</v>
          </cell>
          <cell r="S487">
            <v>4152.3100000000004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G488">
            <v>1266.46</v>
          </cell>
          <cell r="M488">
            <v>1414.53</v>
          </cell>
          <cell r="O488">
            <v>1450.24</v>
          </cell>
          <cell r="Q488">
            <v>1428.3</v>
          </cell>
          <cell r="S488">
            <v>1456.38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G489">
            <v>1850.42</v>
          </cell>
          <cell r="M489">
            <v>2069.7600000000002</v>
          </cell>
          <cell r="O489">
            <v>2123.17</v>
          </cell>
          <cell r="Q489">
            <v>2093.6799999999998</v>
          </cell>
          <cell r="S489">
            <v>2129.73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G490">
            <v>2493.54</v>
          </cell>
          <cell r="M490">
            <v>2792.54</v>
          </cell>
          <cell r="O490">
            <v>2864.59</v>
          </cell>
          <cell r="Q490">
            <v>2825.63</v>
          </cell>
          <cell r="S490">
            <v>2870.67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G491">
            <v>3424.26</v>
          </cell>
          <cell r="M491">
            <v>3835.86</v>
          </cell>
          <cell r="O491">
            <v>3930.89</v>
          </cell>
          <cell r="Q491">
            <v>3871.63</v>
          </cell>
          <cell r="S491">
            <v>3938.9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G492">
            <v>1348.61</v>
          </cell>
          <cell r="M492">
            <v>1506.45</v>
          </cell>
          <cell r="O492">
            <v>1546.34</v>
          </cell>
          <cell r="Q492">
            <v>1524.4</v>
          </cell>
          <cell r="S492">
            <v>1552.48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G493">
            <v>2092.9299999999998</v>
          </cell>
          <cell r="M493">
            <v>2343.35</v>
          </cell>
          <cell r="O493">
            <v>2407.67</v>
          </cell>
          <cell r="Q493">
            <v>2378.15</v>
          </cell>
          <cell r="S493">
            <v>2414.1999999999998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G494">
            <v>2912.78</v>
          </cell>
          <cell r="M494">
            <v>3259.56</v>
          </cell>
          <cell r="O494">
            <v>3344.94</v>
          </cell>
          <cell r="Q494">
            <v>3296.39</v>
          </cell>
          <cell r="S494">
            <v>3353.82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G495">
            <v>3803.79</v>
          </cell>
          <cell r="M495">
            <v>4258.25</v>
          </cell>
          <cell r="O495">
            <v>4362.68</v>
          </cell>
          <cell r="Q495">
            <v>4291.71</v>
          </cell>
          <cell r="S495">
            <v>4374.1099999999997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G496">
            <v>1531.56</v>
          </cell>
          <cell r="M496">
            <v>1712.57</v>
          </cell>
          <cell r="O496">
            <v>1760.86</v>
          </cell>
          <cell r="Q496">
            <v>1738.89</v>
          </cell>
          <cell r="S496">
            <v>1766.97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G497">
            <v>2420.3200000000002</v>
          </cell>
          <cell r="M497">
            <v>2705.61</v>
          </cell>
          <cell r="O497">
            <v>2780.87</v>
          </cell>
          <cell r="Q497">
            <v>2742.38</v>
          </cell>
          <cell r="S497">
            <v>2789.83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G498">
            <v>3307.6</v>
          </cell>
          <cell r="M498">
            <v>3706.58</v>
          </cell>
          <cell r="O498">
            <v>3808.73</v>
          </cell>
          <cell r="Q498">
            <v>3760.16</v>
          </cell>
          <cell r="S498">
            <v>3817.59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G499">
            <v>4530.1000000000004</v>
          </cell>
          <cell r="M499">
            <v>5076.38</v>
          </cell>
          <cell r="O499">
            <v>5214.3500000000004</v>
          </cell>
          <cell r="Q499">
            <v>5143.3599999999997</v>
          </cell>
          <cell r="S499">
            <v>5225.7700000000004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G500">
            <v>1684.46</v>
          </cell>
          <cell r="M500">
            <v>1887.24</v>
          </cell>
          <cell r="O500">
            <v>1941.68</v>
          </cell>
          <cell r="Q500">
            <v>1920.49</v>
          </cell>
          <cell r="S500">
            <v>1948.57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G501">
            <v>2772.85</v>
          </cell>
          <cell r="M501">
            <v>3106.64</v>
          </cell>
          <cell r="O501">
            <v>3195.72</v>
          </cell>
          <cell r="Q501">
            <v>3157.25</v>
          </cell>
          <cell r="S501">
            <v>3204.7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G502">
            <v>3555.14</v>
          </cell>
          <cell r="M502">
            <v>3979.08</v>
          </cell>
          <cell r="O502">
            <v>4089.68</v>
          </cell>
          <cell r="Q502">
            <v>4034.6</v>
          </cell>
          <cell r="S502">
            <v>4104.91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G503">
            <v>5072.99</v>
          </cell>
          <cell r="M503">
            <v>5676.92</v>
          </cell>
          <cell r="O503">
            <v>5832.59</v>
          </cell>
          <cell r="Q503">
            <v>5746.52</v>
          </cell>
          <cell r="S503">
            <v>5848.22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G504">
            <v>1901.48</v>
          </cell>
          <cell r="M504">
            <v>2125.73</v>
          </cell>
          <cell r="O504">
            <v>2186.4499999999998</v>
          </cell>
          <cell r="Q504">
            <v>2157.29</v>
          </cell>
          <cell r="S504">
            <v>2194.63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G505">
            <v>3036.29</v>
          </cell>
          <cell r="M505">
            <v>3396.59</v>
          </cell>
          <cell r="O505">
            <v>3493.64</v>
          </cell>
          <cell r="Q505">
            <v>3446.46</v>
          </cell>
          <cell r="S505">
            <v>3505.15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G506">
            <v>4013.83</v>
          </cell>
          <cell r="M506">
            <v>4498.04</v>
          </cell>
          <cell r="O506">
            <v>4625.7</v>
          </cell>
          <cell r="Q506">
            <v>4567.17</v>
          </cell>
          <cell r="S506">
            <v>4637.47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G507">
            <v>5664.79</v>
          </cell>
          <cell r="M507">
            <v>6347.64</v>
          </cell>
          <cell r="O507">
            <v>6528.06</v>
          </cell>
          <cell r="Q507">
            <v>6441.97</v>
          </cell>
          <cell r="S507">
            <v>6543.67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G508">
            <v>2022.91</v>
          </cell>
          <cell r="M508">
            <v>2264.92</v>
          </cell>
          <cell r="O508">
            <v>2329.8000000000002</v>
          </cell>
          <cell r="Q508">
            <v>2300.71</v>
          </cell>
          <cell r="S508">
            <v>2338.06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G509">
            <v>3112.23</v>
          </cell>
          <cell r="M509">
            <v>3482.64</v>
          </cell>
          <cell r="O509">
            <v>3582.84</v>
          </cell>
          <cell r="Q509">
            <v>3535.62</v>
          </cell>
          <cell r="S509">
            <v>3594.32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G510">
            <v>4382.0200000000004</v>
          </cell>
          <cell r="M510">
            <v>4915.26</v>
          </cell>
          <cell r="O510">
            <v>5058.41</v>
          </cell>
          <cell r="Q510">
            <v>4999.93</v>
          </cell>
          <cell r="S510">
            <v>5070.2299999999996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G511">
            <v>5650.85</v>
          </cell>
          <cell r="M511">
            <v>6330.24</v>
          </cell>
          <cell r="O511">
            <v>6511.08</v>
          </cell>
          <cell r="Q511">
            <v>6424.99</v>
          </cell>
          <cell r="S511">
            <v>6526.69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G512">
            <v>5519.25</v>
          </cell>
          <cell r="M512">
            <v>6136.6</v>
          </cell>
          <cell r="O512">
            <v>6291.38</v>
          </cell>
          <cell r="Q512">
            <v>6219.01</v>
          </cell>
          <cell r="S512">
            <v>6321.6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G513">
            <v>8616.7900000000009</v>
          </cell>
          <cell r="M513">
            <v>9579.1299999999992</v>
          </cell>
          <cell r="O513">
            <v>9830.24</v>
          </cell>
          <cell r="Q513">
            <v>9705.02</v>
          </cell>
          <cell r="S513">
            <v>9878.4500000000007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G514">
            <v>12113.36</v>
          </cell>
          <cell r="M514">
            <v>13466.77</v>
          </cell>
          <cell r="O514">
            <v>13824.95</v>
          </cell>
          <cell r="Q514">
            <v>13641</v>
          </cell>
          <cell r="S514">
            <v>13893.47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G515">
            <v>17590.990000000002</v>
          </cell>
          <cell r="M515">
            <v>19568.900000000001</v>
          </cell>
          <cell r="O515">
            <v>20105.54</v>
          </cell>
          <cell r="Q515">
            <v>19834.14</v>
          </cell>
          <cell r="S515">
            <v>20202.88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G516">
            <v>6055.88</v>
          </cell>
          <cell r="M516">
            <v>6734.38</v>
          </cell>
          <cell r="O516">
            <v>6905.86</v>
          </cell>
          <cell r="Q516">
            <v>6827.12</v>
          </cell>
          <cell r="S516">
            <v>6938.57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G517">
            <v>9476.2000000000007</v>
          </cell>
          <cell r="M517">
            <v>10538.22</v>
          </cell>
          <cell r="O517">
            <v>10814.78</v>
          </cell>
          <cell r="Q517">
            <v>10680.08</v>
          </cell>
          <cell r="S517">
            <v>10866.96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G518">
            <v>13044.59</v>
          </cell>
          <cell r="M518">
            <v>14507.72</v>
          </cell>
          <cell r="O518">
            <v>14896.79</v>
          </cell>
          <cell r="Q518">
            <v>14708.78</v>
          </cell>
          <cell r="S518">
            <v>14967.91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G519">
            <v>18866.52</v>
          </cell>
          <cell r="M519">
            <v>20997.27</v>
          </cell>
          <cell r="O519">
            <v>21578.83</v>
          </cell>
          <cell r="Q519">
            <v>21303.93</v>
          </cell>
          <cell r="S519">
            <v>21678.89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G520">
            <v>6267.99</v>
          </cell>
          <cell r="M520">
            <v>6945.62</v>
          </cell>
          <cell r="O520">
            <v>7125.6</v>
          </cell>
          <cell r="Q520">
            <v>7036.58</v>
          </cell>
          <cell r="S520">
            <v>7162.29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G521">
            <v>10202.17</v>
          </cell>
          <cell r="M521">
            <v>11344.01</v>
          </cell>
          <cell r="O521">
            <v>11637.63</v>
          </cell>
          <cell r="Q521">
            <v>11490.92</v>
          </cell>
          <cell r="S521">
            <v>11695.46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G522">
            <v>13841.87</v>
          </cell>
          <cell r="M522">
            <v>15413.26</v>
          </cell>
          <cell r="O522">
            <v>15837.81</v>
          </cell>
          <cell r="Q522">
            <v>15651.43</v>
          </cell>
          <cell r="S522">
            <v>15908.21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G523">
            <v>21404.79</v>
          </cell>
          <cell r="M523">
            <v>23832.080000000002</v>
          </cell>
          <cell r="O523">
            <v>24495.89</v>
          </cell>
          <cell r="Q523">
            <v>24190.61</v>
          </cell>
          <cell r="S523">
            <v>24607.08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G524">
            <v>8137.88</v>
          </cell>
          <cell r="M524">
            <v>9047.65</v>
          </cell>
          <cell r="O524">
            <v>9276.3700000000008</v>
          </cell>
          <cell r="Q524">
            <v>9167.41</v>
          </cell>
          <cell r="S524">
            <v>9321.26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G525">
            <v>12979.58</v>
          </cell>
          <cell r="M525">
            <v>14440.53</v>
          </cell>
          <cell r="O525">
            <v>14818.75</v>
          </cell>
          <cell r="Q525">
            <v>14635.76</v>
          </cell>
          <cell r="S525">
            <v>14889.56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G526">
            <v>18676.72</v>
          </cell>
          <cell r="M526">
            <v>20788.240000000002</v>
          </cell>
          <cell r="O526">
            <v>21354.27</v>
          </cell>
          <cell r="Q526">
            <v>21094.92</v>
          </cell>
          <cell r="S526">
            <v>21452.59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G527">
            <v>27080.46</v>
          </cell>
          <cell r="M527">
            <v>30165.27</v>
          </cell>
          <cell r="O527">
            <v>31015.02</v>
          </cell>
          <cell r="Q527">
            <v>30640.6</v>
          </cell>
          <cell r="S527">
            <v>31151.42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G528">
            <v>1989.99</v>
          </cell>
          <cell r="M528">
            <v>2224.6799999999998</v>
          </cell>
          <cell r="O528">
            <v>2285.0500000000002</v>
          </cell>
          <cell r="Q528">
            <v>2254.34</v>
          </cell>
          <cell r="S528">
            <v>2293.12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G529">
            <v>2883.97</v>
          </cell>
          <cell r="M529">
            <v>3230.44</v>
          </cell>
          <cell r="O529">
            <v>3317.75</v>
          </cell>
          <cell r="Q529">
            <v>3276.08</v>
          </cell>
          <cell r="S529">
            <v>3325.73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G530">
            <v>3903.92</v>
          </cell>
          <cell r="M530">
            <v>4378.4399999999996</v>
          </cell>
          <cell r="O530">
            <v>4495.51</v>
          </cell>
          <cell r="Q530">
            <v>4440</v>
          </cell>
          <cell r="S530">
            <v>4502.7299999999996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G531">
            <v>5039.22</v>
          </cell>
          <cell r="M531">
            <v>5648.55</v>
          </cell>
          <cell r="O531">
            <v>5790.65</v>
          </cell>
          <cell r="Q531">
            <v>5706.21</v>
          </cell>
          <cell r="S531">
            <v>5800.13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G532">
            <v>1801.04</v>
          </cell>
          <cell r="M532">
            <v>2013.28</v>
          </cell>
          <cell r="O532">
            <v>2064.02</v>
          </cell>
          <cell r="Q532">
            <v>2033.29</v>
          </cell>
          <cell r="S532">
            <v>2072.08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G533">
            <v>2614.15</v>
          </cell>
          <cell r="M533">
            <v>2926.41</v>
          </cell>
          <cell r="O533">
            <v>3001.34</v>
          </cell>
          <cell r="Q533">
            <v>2959.7</v>
          </cell>
          <cell r="S533">
            <v>3009.35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G534">
            <v>3469.75</v>
          </cell>
          <cell r="M534">
            <v>3888.54</v>
          </cell>
          <cell r="O534">
            <v>3986.11</v>
          </cell>
          <cell r="Q534">
            <v>3930.62</v>
          </cell>
          <cell r="S534">
            <v>3993.35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G535">
            <v>4776.33</v>
          </cell>
          <cell r="M535">
            <v>5354.43</v>
          </cell>
          <cell r="O535">
            <v>5483.12</v>
          </cell>
          <cell r="Q535">
            <v>5398.68</v>
          </cell>
          <cell r="S535">
            <v>5492.59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G536">
            <v>1953.02</v>
          </cell>
          <cell r="M536">
            <v>2183.3200000000002</v>
          </cell>
          <cell r="O536">
            <v>2241.81</v>
          </cell>
          <cell r="Q536">
            <v>2211.09</v>
          </cell>
          <cell r="S536">
            <v>2249.88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G537">
            <v>2985.37</v>
          </cell>
          <cell r="M537">
            <v>3345.11</v>
          </cell>
          <cell r="O537">
            <v>3436.82</v>
          </cell>
          <cell r="Q537">
            <v>3395.15</v>
          </cell>
          <cell r="S537">
            <v>3444.8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G538">
            <v>4072.54</v>
          </cell>
          <cell r="M538">
            <v>4560.3900000000003</v>
          </cell>
          <cell r="O538">
            <v>4677.1400000000003</v>
          </cell>
          <cell r="Q538">
            <v>4608.05</v>
          </cell>
          <cell r="S538">
            <v>4688.37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G539">
            <v>5574.88</v>
          </cell>
          <cell r="M539">
            <v>6244.8</v>
          </cell>
          <cell r="O539">
            <v>6400.28</v>
          </cell>
          <cell r="Q539">
            <v>6299.43</v>
          </cell>
          <cell r="S539">
            <v>6414.56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G540">
            <v>2103.9699999999998</v>
          </cell>
          <cell r="M540">
            <v>2353.38</v>
          </cell>
          <cell r="O540">
            <v>2418.8000000000002</v>
          </cell>
          <cell r="Q540">
            <v>2388.0500000000002</v>
          </cell>
          <cell r="S540">
            <v>2426.84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G541">
            <v>3358.83</v>
          </cell>
          <cell r="M541">
            <v>3757.18</v>
          </cell>
          <cell r="O541">
            <v>3859.22</v>
          </cell>
          <cell r="Q541">
            <v>3804.61</v>
          </cell>
          <cell r="S541">
            <v>3870.96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G542">
            <v>4610.87</v>
          </cell>
          <cell r="M542">
            <v>5167.29</v>
          </cell>
          <cell r="O542">
            <v>5308.57</v>
          </cell>
          <cell r="Q542">
            <v>5239.46</v>
          </cell>
          <cell r="S542">
            <v>5319.77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G543">
            <v>6250.25</v>
          </cell>
          <cell r="M543">
            <v>7003.07</v>
          </cell>
          <cell r="O543">
            <v>7191.27</v>
          </cell>
          <cell r="Q543">
            <v>7090.36</v>
          </cell>
          <cell r="S543">
            <v>7205.49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G544">
            <v>2340.56</v>
          </cell>
          <cell r="M544">
            <v>2620.94</v>
          </cell>
          <cell r="O544">
            <v>2696.62</v>
          </cell>
          <cell r="Q544">
            <v>2665.88</v>
          </cell>
          <cell r="S544">
            <v>2704.67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G545">
            <v>3781.13</v>
          </cell>
          <cell r="M545">
            <v>4236.5200000000004</v>
          </cell>
          <cell r="O545">
            <v>4355.76</v>
          </cell>
          <cell r="Q545">
            <v>4301.12</v>
          </cell>
          <cell r="S545">
            <v>4367.4799999999996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G546">
            <v>5249.28</v>
          </cell>
          <cell r="M546">
            <v>5877.1</v>
          </cell>
          <cell r="O546">
            <v>6040.14</v>
          </cell>
          <cell r="Q546">
            <v>5956.97</v>
          </cell>
          <cell r="S546">
            <v>6055.36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G547">
            <v>7033.02</v>
          </cell>
          <cell r="M547">
            <v>7872.08</v>
          </cell>
          <cell r="O547">
            <v>8083.17</v>
          </cell>
          <cell r="Q547">
            <v>7959.81</v>
          </cell>
          <cell r="S547">
            <v>8103.69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G548">
            <v>2772.04</v>
          </cell>
          <cell r="M548">
            <v>3101.58</v>
          </cell>
          <cell r="O548">
            <v>3190.53</v>
          </cell>
          <cell r="Q548">
            <v>3149.19</v>
          </cell>
          <cell r="S548">
            <v>3201.55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G549">
            <v>4127.93</v>
          </cell>
          <cell r="M549">
            <v>4618.25</v>
          </cell>
          <cell r="O549">
            <v>4747.88</v>
          </cell>
          <cell r="Q549">
            <v>4681.63</v>
          </cell>
          <cell r="S549">
            <v>4762.93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G550">
            <v>5506.61</v>
          </cell>
          <cell r="M550">
            <v>6169.96</v>
          </cell>
          <cell r="O550">
            <v>6343.05</v>
          </cell>
          <cell r="Q550">
            <v>6259.85</v>
          </cell>
          <cell r="S550">
            <v>6358.25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G551">
            <v>7506.17</v>
          </cell>
          <cell r="M551">
            <v>8402.76</v>
          </cell>
          <cell r="O551">
            <v>8637.1299999999992</v>
          </cell>
          <cell r="Q551">
            <v>8513.74</v>
          </cell>
          <cell r="S551">
            <v>8657.6200000000008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G552">
            <v>2817.12</v>
          </cell>
          <cell r="M552">
            <v>3152.67</v>
          </cell>
          <cell r="O552">
            <v>3243.5</v>
          </cell>
          <cell r="Q552">
            <v>3202.17</v>
          </cell>
          <cell r="S552">
            <v>3254.53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G553">
            <v>4406.42</v>
          </cell>
          <cell r="M553">
            <v>4933.76</v>
          </cell>
          <cell r="O553">
            <v>5075.12</v>
          </cell>
          <cell r="Q553">
            <v>5008.88</v>
          </cell>
          <cell r="S553">
            <v>5090.18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G554">
            <v>5899.33</v>
          </cell>
          <cell r="M554">
            <v>6611.8</v>
          </cell>
          <cell r="O554">
            <v>6803.35</v>
          </cell>
          <cell r="Q554">
            <v>6720.13</v>
          </cell>
          <cell r="S554">
            <v>6818.52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G555">
            <v>8137.42</v>
          </cell>
          <cell r="M555">
            <v>9119.17</v>
          </cell>
          <cell r="O555">
            <v>9379.32</v>
          </cell>
          <cell r="Q555">
            <v>9255.92</v>
          </cell>
          <cell r="S555">
            <v>9399.7900000000009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G556">
            <v>6834.02</v>
          </cell>
          <cell r="M556">
            <v>7602.28</v>
          </cell>
          <cell r="O556">
            <v>7797.68</v>
          </cell>
          <cell r="Q556">
            <v>7705.31</v>
          </cell>
          <cell r="S556">
            <v>7834.72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G557">
            <v>10442.6</v>
          </cell>
          <cell r="M557">
            <v>11617.89</v>
          </cell>
          <cell r="O557">
            <v>11925.54</v>
          </cell>
          <cell r="Q557">
            <v>11773.57</v>
          </cell>
          <cell r="S557">
            <v>11982.73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G558">
            <v>14778.85</v>
          </cell>
          <cell r="M558">
            <v>16452.62</v>
          </cell>
          <cell r="O558">
            <v>16899.830000000002</v>
          </cell>
          <cell r="Q558">
            <v>16686.86</v>
          </cell>
          <cell r="S558">
            <v>16978.09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G559">
            <v>20968.3</v>
          </cell>
          <cell r="M559">
            <v>23347.09</v>
          </cell>
          <cell r="O559">
            <v>23995.86</v>
          </cell>
          <cell r="Q559">
            <v>23683.61</v>
          </cell>
          <cell r="S559">
            <v>24106.81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G560">
            <v>7397.26</v>
          </cell>
          <cell r="M560">
            <v>8231.84</v>
          </cell>
          <cell r="O560">
            <v>8445.08</v>
          </cell>
          <cell r="Q560">
            <v>8350.2199999999993</v>
          </cell>
          <cell r="S560">
            <v>8483.83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G561">
            <v>11225.72</v>
          </cell>
          <cell r="M561">
            <v>12491.76</v>
          </cell>
          <cell r="O561">
            <v>12824.04</v>
          </cell>
          <cell r="Q561">
            <v>12669.76</v>
          </cell>
          <cell r="S561">
            <v>12883.6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G562">
            <v>15934.13</v>
          </cell>
          <cell r="M562">
            <v>17744.04</v>
          </cell>
          <cell r="O562">
            <v>18228.060000000001</v>
          </cell>
          <cell r="Q562">
            <v>18010.16</v>
          </cell>
          <cell r="S562">
            <v>18309.91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G563">
            <v>20385.79</v>
          </cell>
          <cell r="M563">
            <v>22727.27</v>
          </cell>
          <cell r="O563">
            <v>23361.34</v>
          </cell>
          <cell r="Q563">
            <v>23106.97</v>
          </cell>
          <cell r="S563">
            <v>23457.64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G564">
            <v>7769.9</v>
          </cell>
          <cell r="M564">
            <v>8638.36</v>
          </cell>
          <cell r="O564">
            <v>8856.08</v>
          </cell>
          <cell r="Q564">
            <v>8750.32</v>
          </cell>
          <cell r="S564">
            <v>8899.2000000000007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G565">
            <v>12407.74</v>
          </cell>
          <cell r="M565">
            <v>13805.31</v>
          </cell>
          <cell r="O565">
            <v>14169.67</v>
          </cell>
          <cell r="Q565">
            <v>13995.46</v>
          </cell>
          <cell r="S565">
            <v>14236.63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G566">
            <v>18141.84</v>
          </cell>
          <cell r="M566">
            <v>20209.45</v>
          </cell>
          <cell r="O566">
            <v>20764.759999999998</v>
          </cell>
          <cell r="Q566">
            <v>20520.7</v>
          </cell>
          <cell r="S566">
            <v>20856.25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G567">
            <v>26122.78</v>
          </cell>
          <cell r="M567">
            <v>29122.06</v>
          </cell>
          <cell r="O567">
            <v>29949.200000000001</v>
          </cell>
          <cell r="Q567">
            <v>29600.32</v>
          </cell>
          <cell r="S567">
            <v>30075.55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G568">
            <v>9797.1299999999992</v>
          </cell>
          <cell r="M568">
            <v>10898.18</v>
          </cell>
          <cell r="O568">
            <v>11176.09</v>
          </cell>
          <cell r="Q568">
            <v>11045.71</v>
          </cell>
          <cell r="S568">
            <v>11229.12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G569">
            <v>15697.17</v>
          </cell>
          <cell r="M569">
            <v>17473.490000000002</v>
          </cell>
          <cell r="O569">
            <v>17941.25</v>
          </cell>
          <cell r="Q569">
            <v>17726.71</v>
          </cell>
          <cell r="S569">
            <v>18023.490000000002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G570">
            <v>22932.6</v>
          </cell>
          <cell r="M570">
            <v>25557.73</v>
          </cell>
          <cell r="O570">
            <v>26268.53</v>
          </cell>
          <cell r="Q570">
            <v>25969.21</v>
          </cell>
          <cell r="S570">
            <v>26380.68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G571">
            <v>33087.33</v>
          </cell>
          <cell r="M571">
            <v>36898.26</v>
          </cell>
          <cell r="O571">
            <v>37956.39</v>
          </cell>
          <cell r="Q571">
            <v>37523.9</v>
          </cell>
          <cell r="S571">
            <v>38112.68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G572">
            <v>845.64</v>
          </cell>
          <cell r="M572">
            <v>981.36</v>
          </cell>
          <cell r="O572">
            <v>1028.1099999999999</v>
          </cell>
          <cell r="Q572">
            <v>1026.23</v>
          </cell>
          <cell r="S572">
            <v>1027.33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G573">
            <v>1056.94</v>
          </cell>
          <cell r="M573">
            <v>1210.78</v>
          </cell>
          <cell r="O573">
            <v>1279.3399999999999</v>
          </cell>
          <cell r="Q573">
            <v>1277.26</v>
          </cell>
          <cell r="S573">
            <v>1278.49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G574">
            <v>921.74</v>
          </cell>
          <cell r="M574">
            <v>1066.28</v>
          </cell>
          <cell r="O574">
            <v>1076.94</v>
          </cell>
          <cell r="Q574">
            <v>1075.6600000000001</v>
          </cell>
          <cell r="S574">
            <v>1076.77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G575">
            <v>1150.75</v>
          </cell>
          <cell r="M575">
            <v>1315.77</v>
          </cell>
          <cell r="O575">
            <v>1339.98</v>
          </cell>
          <cell r="Q575">
            <v>1337.99</v>
          </cell>
          <cell r="S575">
            <v>1339.22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G576">
            <v>1667.71</v>
          </cell>
          <cell r="M576">
            <v>1957.4</v>
          </cell>
          <cell r="O576">
            <v>1958.05</v>
          </cell>
          <cell r="Q576">
            <v>1892.17</v>
          </cell>
          <cell r="S576">
            <v>1893.36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G577">
            <v>2013.11</v>
          </cell>
          <cell r="M577">
            <v>2434.67</v>
          </cell>
          <cell r="O577">
            <v>2435.4499999999998</v>
          </cell>
          <cell r="Q577">
            <v>2282.92</v>
          </cell>
          <cell r="S577">
            <v>2284.36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G578">
            <v>1700.88</v>
          </cell>
          <cell r="M578">
            <v>2030.38</v>
          </cell>
          <cell r="O578">
            <v>2031.03</v>
          </cell>
          <cell r="Q578">
            <v>1828.85</v>
          </cell>
          <cell r="S578">
            <v>1830.05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G579">
            <v>2222.9899999999998</v>
          </cell>
          <cell r="M579">
            <v>2441.5700000000002</v>
          </cell>
          <cell r="O579">
            <v>2442.35</v>
          </cell>
          <cell r="Q579">
            <v>2288.87</v>
          </cell>
          <cell r="S579">
            <v>2290.3000000000002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G580">
            <v>34.69</v>
          </cell>
          <cell r="M580">
            <v>41.23</v>
          </cell>
          <cell r="O580">
            <v>41.27</v>
          </cell>
          <cell r="Q580">
            <v>41.16</v>
          </cell>
          <cell r="S580">
            <v>41.16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G581">
            <v>25.86</v>
          </cell>
          <cell r="M581">
            <v>30.72</v>
          </cell>
          <cell r="O581">
            <v>30.75</v>
          </cell>
          <cell r="Q581">
            <v>30.65</v>
          </cell>
          <cell r="S581">
            <v>30.65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G582">
            <v>51.72</v>
          </cell>
          <cell r="M582">
            <v>59.04</v>
          </cell>
          <cell r="O582">
            <v>59.73</v>
          </cell>
          <cell r="Q582">
            <v>58.59</v>
          </cell>
          <cell r="S582">
            <v>59.99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G583">
            <v>40.29</v>
          </cell>
          <cell r="M583">
            <v>45.99</v>
          </cell>
          <cell r="O583">
            <v>46.54</v>
          </cell>
          <cell r="Q583">
            <v>45.64</v>
          </cell>
          <cell r="S583">
            <v>46.73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G584">
            <v>35.89</v>
          </cell>
          <cell r="M584">
            <v>42.6</v>
          </cell>
          <cell r="O584">
            <v>42.65</v>
          </cell>
          <cell r="Q584">
            <v>42.51</v>
          </cell>
          <cell r="S584">
            <v>42.51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G585">
            <v>26.91</v>
          </cell>
          <cell r="M585">
            <v>31.98</v>
          </cell>
          <cell r="O585">
            <v>32.01</v>
          </cell>
          <cell r="Q585">
            <v>31.91</v>
          </cell>
          <cell r="S585">
            <v>31.91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G586">
            <v>51.82</v>
          </cell>
          <cell r="M586">
            <v>59.31</v>
          </cell>
          <cell r="O586">
            <v>59.97</v>
          </cell>
          <cell r="Q586">
            <v>58.88</v>
          </cell>
          <cell r="S586">
            <v>60.16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G587">
            <v>39.229999999999997</v>
          </cell>
          <cell r="M587">
            <v>44.9</v>
          </cell>
          <cell r="O587">
            <v>45.4</v>
          </cell>
          <cell r="Q587">
            <v>44.57</v>
          </cell>
          <cell r="S587">
            <v>45.57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G588">
            <v>20.6</v>
          </cell>
          <cell r="M588">
            <v>24.52</v>
          </cell>
          <cell r="O588">
            <v>24.52</v>
          </cell>
          <cell r="Q588">
            <v>24.5</v>
          </cell>
          <cell r="S588">
            <v>24.5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G589">
            <v>14.72</v>
          </cell>
          <cell r="M589">
            <v>17.53</v>
          </cell>
          <cell r="O589">
            <v>17.53</v>
          </cell>
          <cell r="Q589">
            <v>17.52</v>
          </cell>
          <cell r="S589">
            <v>17.52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G590">
            <v>23.79</v>
          </cell>
          <cell r="M590">
            <v>27.1</v>
          </cell>
          <cell r="O590">
            <v>27.55</v>
          </cell>
          <cell r="Q590">
            <v>27.16</v>
          </cell>
          <cell r="S590">
            <v>27.57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G591">
            <v>23.47</v>
          </cell>
          <cell r="M591">
            <v>26.64</v>
          </cell>
          <cell r="O591">
            <v>27.14</v>
          </cell>
          <cell r="Q591">
            <v>26.74</v>
          </cell>
          <cell r="S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G592">
            <v>33.57</v>
          </cell>
          <cell r="M592">
            <v>38.21</v>
          </cell>
          <cell r="O592">
            <v>38.75</v>
          </cell>
          <cell r="Q592">
            <v>38.299999999999997</v>
          </cell>
          <cell r="S592">
            <v>38.840000000000003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G593">
            <v>33.18</v>
          </cell>
          <cell r="M593">
            <v>37.67</v>
          </cell>
          <cell r="O593">
            <v>38.26</v>
          </cell>
          <cell r="Q593">
            <v>37.79</v>
          </cell>
          <cell r="S593">
            <v>38.340000000000003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G594">
            <v>36.200000000000003</v>
          </cell>
          <cell r="M594">
            <v>40.58</v>
          </cell>
          <cell r="O594">
            <v>44.31</v>
          </cell>
          <cell r="Q594">
            <v>40.57</v>
          </cell>
          <cell r="S594">
            <v>41.33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G595">
            <v>41.64</v>
          </cell>
          <cell r="M595">
            <v>46.52</v>
          </cell>
          <cell r="O595">
            <v>50.88</v>
          </cell>
          <cell r="Q595">
            <v>46.48</v>
          </cell>
          <cell r="S595">
            <v>47.4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G596">
            <v>50.87</v>
          </cell>
          <cell r="M596">
            <v>57.29</v>
          </cell>
          <cell r="O596">
            <v>61.18</v>
          </cell>
          <cell r="Q596">
            <v>57.17</v>
          </cell>
          <cell r="S596">
            <v>58.24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G597">
            <v>56.3</v>
          </cell>
          <cell r="M597">
            <v>63.23</v>
          </cell>
          <cell r="O597">
            <v>67.75</v>
          </cell>
          <cell r="Q597">
            <v>63.08</v>
          </cell>
          <cell r="S597">
            <v>64.319999999999993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G598">
            <v>20.65</v>
          </cell>
          <cell r="M598">
            <v>23.64</v>
          </cell>
          <cell r="O598">
            <v>23.89</v>
          </cell>
          <cell r="Q598">
            <v>23.52</v>
          </cell>
          <cell r="S598">
            <v>24.08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G599">
            <v>32.01</v>
          </cell>
          <cell r="M599">
            <v>36.14</v>
          </cell>
          <cell r="O599">
            <v>38.26</v>
          </cell>
          <cell r="Q599">
            <v>36.03</v>
          </cell>
          <cell r="S599">
            <v>36.590000000000003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G600">
            <v>17.760000000000002</v>
          </cell>
          <cell r="M600">
            <v>19.940000000000001</v>
          </cell>
          <cell r="O600">
            <v>21.89</v>
          </cell>
          <cell r="Q600">
            <v>19.940000000000001</v>
          </cell>
          <cell r="S600">
            <v>20.18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G601">
            <v>6.21</v>
          </cell>
          <cell r="M601">
            <v>7.2</v>
          </cell>
          <cell r="O601">
            <v>7.29</v>
          </cell>
          <cell r="Q601">
            <v>7.19</v>
          </cell>
          <cell r="S601">
            <v>7.44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G602">
            <v>18.64</v>
          </cell>
          <cell r="M602">
            <v>21.3</v>
          </cell>
          <cell r="O602">
            <v>21.55</v>
          </cell>
          <cell r="Q602">
            <v>21.23</v>
          </cell>
          <cell r="S602">
            <v>21.63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G603">
            <v>62.93</v>
          </cell>
          <cell r="M603">
            <v>70.08</v>
          </cell>
          <cell r="O603">
            <v>71.16</v>
          </cell>
          <cell r="Q603">
            <v>69.53</v>
          </cell>
          <cell r="S603">
            <v>71.72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G604">
            <v>73.39</v>
          </cell>
          <cell r="M604">
            <v>81.55</v>
          </cell>
          <cell r="O604">
            <v>82.9</v>
          </cell>
          <cell r="Q604">
            <v>80.84</v>
          </cell>
          <cell r="S604">
            <v>83.59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G605">
            <v>6.99</v>
          </cell>
          <cell r="M605">
            <v>7.36</v>
          </cell>
          <cell r="O605">
            <v>7.42</v>
          </cell>
          <cell r="Q605">
            <v>7.62</v>
          </cell>
          <cell r="S605">
            <v>7.62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G606">
            <v>16.21</v>
          </cell>
          <cell r="M606">
            <v>18.05</v>
          </cell>
          <cell r="O606">
            <v>20.12</v>
          </cell>
          <cell r="Q606">
            <v>18.05</v>
          </cell>
          <cell r="S606">
            <v>18.239999999999998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G607">
            <v>4.33</v>
          </cell>
          <cell r="M607">
            <v>4.99</v>
          </cell>
          <cell r="O607">
            <v>5.0599999999999996</v>
          </cell>
          <cell r="Q607">
            <v>4.9800000000000004</v>
          </cell>
          <cell r="S607">
            <v>5.18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G608">
            <v>22.31</v>
          </cell>
          <cell r="M608">
            <v>24.45</v>
          </cell>
          <cell r="O608">
            <v>26.52</v>
          </cell>
          <cell r="Q608">
            <v>24.66</v>
          </cell>
          <cell r="S608">
            <v>24.85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G609">
            <v>29.17</v>
          </cell>
          <cell r="M609">
            <v>32.25</v>
          </cell>
          <cell r="O609">
            <v>32.799999999999997</v>
          </cell>
          <cell r="Q609">
            <v>31.98</v>
          </cell>
          <cell r="S609">
            <v>33.090000000000003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G610">
            <v>106.82</v>
          </cell>
          <cell r="M610">
            <v>127</v>
          </cell>
          <cell r="O610">
            <v>127.19</v>
          </cell>
          <cell r="Q610">
            <v>127</v>
          </cell>
          <cell r="S610">
            <v>126.96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G611">
            <v>7.51</v>
          </cell>
          <cell r="M611">
            <v>8.34</v>
          </cell>
          <cell r="O611">
            <v>8.4700000000000006</v>
          </cell>
          <cell r="Q611">
            <v>8.2799999999999994</v>
          </cell>
          <cell r="S611">
            <v>8.5299999999999994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G612">
            <v>32.65</v>
          </cell>
          <cell r="M612">
            <v>36.340000000000003</v>
          </cell>
          <cell r="O612">
            <v>37.07</v>
          </cell>
          <cell r="Q612">
            <v>35.979999999999997</v>
          </cell>
          <cell r="S612">
            <v>37.369999999999997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G613">
            <v>22</v>
          </cell>
          <cell r="M613">
            <v>24.56</v>
          </cell>
          <cell r="O613">
            <v>25.03</v>
          </cell>
          <cell r="Q613">
            <v>24.34</v>
          </cell>
          <cell r="S613">
            <v>25.22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G614">
            <v>19.07</v>
          </cell>
          <cell r="M614">
            <v>21.27</v>
          </cell>
          <cell r="O614">
            <v>21.69</v>
          </cell>
          <cell r="Q614">
            <v>21.08</v>
          </cell>
          <cell r="S614">
            <v>21.85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G615">
            <v>15.49</v>
          </cell>
          <cell r="M615">
            <v>17.25</v>
          </cell>
          <cell r="O615">
            <v>17.600000000000001</v>
          </cell>
          <cell r="Q615">
            <v>17.100000000000001</v>
          </cell>
          <cell r="S615">
            <v>17.73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G616">
            <v>26.9</v>
          </cell>
          <cell r="M616">
            <v>29.55</v>
          </cell>
          <cell r="O616">
            <v>30.24</v>
          </cell>
          <cell r="Q616">
            <v>29.23</v>
          </cell>
          <cell r="S616">
            <v>30.52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G617">
            <v>18.13</v>
          </cell>
          <cell r="M617">
            <v>19.98</v>
          </cell>
          <cell r="O617">
            <v>20.420000000000002</v>
          </cell>
          <cell r="Q617">
            <v>19.78</v>
          </cell>
          <cell r="S617">
            <v>20.6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G618">
            <v>15.65</v>
          </cell>
          <cell r="M618">
            <v>17.22</v>
          </cell>
          <cell r="O618">
            <v>17.61</v>
          </cell>
          <cell r="Q618">
            <v>17.059999999999999</v>
          </cell>
          <cell r="S618">
            <v>17.760000000000002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G619">
            <v>13.06</v>
          </cell>
          <cell r="M619">
            <v>14.38</v>
          </cell>
          <cell r="O619">
            <v>14.71</v>
          </cell>
          <cell r="Q619">
            <v>14.25</v>
          </cell>
          <cell r="S619">
            <v>14.83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G620">
            <v>19</v>
          </cell>
          <cell r="M620">
            <v>21.01</v>
          </cell>
          <cell r="O620">
            <v>21.45</v>
          </cell>
          <cell r="Q620">
            <v>20.77</v>
          </cell>
          <cell r="S620">
            <v>21.64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G621">
            <v>26.2</v>
          </cell>
          <cell r="M621">
            <v>29.11</v>
          </cell>
          <cell r="O621">
            <v>29.69</v>
          </cell>
          <cell r="Q621">
            <v>28.79</v>
          </cell>
          <cell r="S621">
            <v>29.95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G622">
            <v>11.64</v>
          </cell>
          <cell r="M622">
            <v>13.82</v>
          </cell>
          <cell r="O622">
            <v>13.88</v>
          </cell>
          <cell r="Q622">
            <v>13.86</v>
          </cell>
          <cell r="S622">
            <v>13.86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G623">
            <v>9.65</v>
          </cell>
          <cell r="M623">
            <v>11.45</v>
          </cell>
          <cell r="O623">
            <v>11.5</v>
          </cell>
          <cell r="Q623">
            <v>11.48</v>
          </cell>
          <cell r="S623">
            <v>11.48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G624">
            <v>8.31</v>
          </cell>
          <cell r="M624">
            <v>9.85</v>
          </cell>
          <cell r="O624">
            <v>9.89</v>
          </cell>
          <cell r="Q624">
            <v>9.8800000000000008</v>
          </cell>
          <cell r="S624">
            <v>9.8800000000000008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G625">
            <v>6.39</v>
          </cell>
          <cell r="M625">
            <v>7.55</v>
          </cell>
          <cell r="O625">
            <v>7.59</v>
          </cell>
          <cell r="Q625">
            <v>7.58</v>
          </cell>
          <cell r="S625">
            <v>7.58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G626">
            <v>6.45</v>
          </cell>
          <cell r="M626">
            <v>7.6</v>
          </cell>
          <cell r="O626">
            <v>7.66</v>
          </cell>
          <cell r="Q626">
            <v>7.64</v>
          </cell>
          <cell r="S626">
            <v>7.64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G627">
            <v>5.38</v>
          </cell>
          <cell r="M627">
            <v>6.35</v>
          </cell>
          <cell r="O627">
            <v>6.4</v>
          </cell>
          <cell r="Q627">
            <v>6.39</v>
          </cell>
          <cell r="S627">
            <v>6.39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G628">
            <v>4.58</v>
          </cell>
          <cell r="M628">
            <v>5.39</v>
          </cell>
          <cell r="O628">
            <v>5.44</v>
          </cell>
          <cell r="Q628">
            <v>5.42</v>
          </cell>
          <cell r="S628">
            <v>5.42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G629">
            <v>3.38</v>
          </cell>
          <cell r="M629">
            <v>3.94</v>
          </cell>
          <cell r="O629">
            <v>3.99</v>
          </cell>
          <cell r="Q629">
            <v>3.98</v>
          </cell>
          <cell r="S629">
            <v>3.98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G630">
            <v>26.16</v>
          </cell>
          <cell r="M630">
            <v>29.12</v>
          </cell>
          <cell r="O630">
            <v>29.78</v>
          </cell>
          <cell r="Q630">
            <v>29.04</v>
          </cell>
          <cell r="S630">
            <v>29.93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G631">
            <v>16.03</v>
          </cell>
          <cell r="M631">
            <v>17.89</v>
          </cell>
          <cell r="O631">
            <v>18.239999999999998</v>
          </cell>
          <cell r="Q631">
            <v>17.75</v>
          </cell>
          <cell r="S631">
            <v>18.37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G632">
            <v>21.05</v>
          </cell>
          <cell r="M632">
            <v>23.4</v>
          </cell>
          <cell r="O632">
            <v>23.88</v>
          </cell>
          <cell r="Q632">
            <v>23.17</v>
          </cell>
          <cell r="S632">
            <v>24.08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G633">
            <v>38.590000000000003</v>
          </cell>
          <cell r="M633">
            <v>42.83</v>
          </cell>
          <cell r="O633">
            <v>43.71</v>
          </cell>
          <cell r="Q633">
            <v>42.36</v>
          </cell>
          <cell r="S633">
            <v>44.09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G634">
            <v>10.44</v>
          </cell>
          <cell r="M634">
            <v>12.41</v>
          </cell>
          <cell r="O634">
            <v>12.46</v>
          </cell>
          <cell r="Q634">
            <v>12.44</v>
          </cell>
          <cell r="S634">
            <v>12.44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G635">
            <v>6.75</v>
          </cell>
          <cell r="M635">
            <v>7.99</v>
          </cell>
          <cell r="O635">
            <v>8.0299999999999994</v>
          </cell>
          <cell r="Q635">
            <v>8.02</v>
          </cell>
          <cell r="S635">
            <v>8.02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G636">
            <v>6.34</v>
          </cell>
          <cell r="M636">
            <v>7.5</v>
          </cell>
          <cell r="O636">
            <v>7.55</v>
          </cell>
          <cell r="Q636">
            <v>7.54</v>
          </cell>
          <cell r="S636">
            <v>7.54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G637">
            <v>3.93</v>
          </cell>
          <cell r="M637">
            <v>4.6100000000000003</v>
          </cell>
          <cell r="O637">
            <v>4.66</v>
          </cell>
          <cell r="Q637">
            <v>4.6500000000000004</v>
          </cell>
          <cell r="S637">
            <v>4.6500000000000004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G638">
            <v>34.21</v>
          </cell>
          <cell r="M638">
            <v>37.880000000000003</v>
          </cell>
          <cell r="O638">
            <v>38.630000000000003</v>
          </cell>
          <cell r="Q638">
            <v>37.479999999999997</v>
          </cell>
          <cell r="S638">
            <v>39.04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G639">
            <v>27.19</v>
          </cell>
          <cell r="M639">
            <v>30.16</v>
          </cell>
          <cell r="O639">
            <v>30.75</v>
          </cell>
          <cell r="Q639">
            <v>29.84</v>
          </cell>
          <cell r="S639">
            <v>31.09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G640">
            <v>15.95</v>
          </cell>
          <cell r="M640">
            <v>17.72</v>
          </cell>
          <cell r="O640">
            <v>18.04</v>
          </cell>
          <cell r="Q640">
            <v>17.55</v>
          </cell>
          <cell r="S640">
            <v>18.23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G641">
            <v>11.19</v>
          </cell>
          <cell r="M641">
            <v>12.46</v>
          </cell>
          <cell r="O641">
            <v>12.69</v>
          </cell>
          <cell r="Q641">
            <v>12.35</v>
          </cell>
          <cell r="S641">
            <v>12.83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G642">
            <v>15.64</v>
          </cell>
          <cell r="M642">
            <v>17.420000000000002</v>
          </cell>
          <cell r="O642">
            <v>17.72</v>
          </cell>
          <cell r="Q642">
            <v>17.27</v>
          </cell>
          <cell r="S642">
            <v>17.89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G643">
            <v>9.75</v>
          </cell>
          <cell r="M643">
            <v>10.89</v>
          </cell>
          <cell r="O643">
            <v>11.07</v>
          </cell>
          <cell r="Q643">
            <v>10.8</v>
          </cell>
          <cell r="S643">
            <v>11.18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G644">
            <v>15.4</v>
          </cell>
          <cell r="M644">
            <v>17.12</v>
          </cell>
          <cell r="O644">
            <v>17.420000000000002</v>
          </cell>
          <cell r="Q644">
            <v>16.96</v>
          </cell>
          <cell r="S644">
            <v>17.600000000000001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G645">
            <v>25.94</v>
          </cell>
          <cell r="M645">
            <v>28.71</v>
          </cell>
          <cell r="O645">
            <v>29.27</v>
          </cell>
          <cell r="Q645">
            <v>28.4</v>
          </cell>
          <cell r="S645">
            <v>29.57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G646">
            <v>806.61</v>
          </cell>
          <cell r="M646">
            <v>897.18</v>
          </cell>
          <cell r="O646">
            <v>909.9</v>
          </cell>
          <cell r="Q646">
            <v>891.81</v>
          </cell>
          <cell r="S646">
            <v>917.04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G647">
            <v>785.39</v>
          </cell>
          <cell r="M647">
            <v>873.99</v>
          </cell>
          <cell r="O647">
            <v>886.15</v>
          </cell>
          <cell r="Q647">
            <v>868.96</v>
          </cell>
          <cell r="S647">
            <v>893.02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G648">
            <v>764.18</v>
          </cell>
          <cell r="M648">
            <v>850.8</v>
          </cell>
          <cell r="O648">
            <v>862.39</v>
          </cell>
          <cell r="Q648">
            <v>846.11</v>
          </cell>
          <cell r="S648">
            <v>869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G649">
            <v>742.06</v>
          </cell>
          <cell r="M649">
            <v>826.53</v>
          </cell>
          <cell r="O649">
            <v>837.56</v>
          </cell>
          <cell r="Q649">
            <v>822.17</v>
          </cell>
          <cell r="S649">
            <v>843.91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G650">
            <v>1013.22</v>
          </cell>
          <cell r="M650">
            <v>1127.2</v>
          </cell>
          <cell r="O650">
            <v>1143.0899999999999</v>
          </cell>
          <cell r="Q650">
            <v>1120.5</v>
          </cell>
          <cell r="S650">
            <v>1152.03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G651">
            <v>991.1</v>
          </cell>
          <cell r="M651">
            <v>1102.93</v>
          </cell>
          <cell r="O651">
            <v>1118.26</v>
          </cell>
          <cell r="Q651">
            <v>1096.57</v>
          </cell>
          <cell r="S651">
            <v>1126.93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G652">
            <v>968.98</v>
          </cell>
          <cell r="M652">
            <v>1078.6500000000001</v>
          </cell>
          <cell r="O652">
            <v>1093.43</v>
          </cell>
          <cell r="Q652">
            <v>1072.6400000000001</v>
          </cell>
          <cell r="S652">
            <v>1101.8399999999999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G653">
            <v>947.77</v>
          </cell>
          <cell r="M653">
            <v>1055.46</v>
          </cell>
          <cell r="O653">
            <v>1069.67</v>
          </cell>
          <cell r="Q653">
            <v>1049.78</v>
          </cell>
          <cell r="S653">
            <v>1077.82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G654">
            <v>1218.93</v>
          </cell>
          <cell r="M654">
            <v>1356.13</v>
          </cell>
          <cell r="O654">
            <v>1375.21</v>
          </cell>
          <cell r="Q654">
            <v>1348.12</v>
          </cell>
          <cell r="S654">
            <v>1385.95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G655">
            <v>1196.81</v>
          </cell>
          <cell r="M655">
            <v>1331.86</v>
          </cell>
          <cell r="O655">
            <v>1350.38</v>
          </cell>
          <cell r="Q655">
            <v>1324.18</v>
          </cell>
          <cell r="S655">
            <v>1360.85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G656">
            <v>1174.69</v>
          </cell>
          <cell r="M656">
            <v>1307.5899999999999</v>
          </cell>
          <cell r="O656">
            <v>1325.54</v>
          </cell>
          <cell r="Q656">
            <v>1300.25</v>
          </cell>
          <cell r="S656">
            <v>1335.75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G657">
            <v>1152.58</v>
          </cell>
          <cell r="M657">
            <v>1283.32</v>
          </cell>
          <cell r="O657">
            <v>1300.71</v>
          </cell>
          <cell r="Q657">
            <v>1276.32</v>
          </cell>
          <cell r="S657">
            <v>1310.6500000000001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G658">
            <v>1420.13</v>
          </cell>
          <cell r="M658">
            <v>1579.66</v>
          </cell>
          <cell r="O658">
            <v>1601.92</v>
          </cell>
          <cell r="Q658">
            <v>1570.32</v>
          </cell>
          <cell r="S658">
            <v>1614.46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G659">
            <v>1398.01</v>
          </cell>
          <cell r="M659">
            <v>1555.39</v>
          </cell>
          <cell r="O659">
            <v>1577.09</v>
          </cell>
          <cell r="Q659">
            <v>1546.39</v>
          </cell>
          <cell r="S659">
            <v>1589.36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G660">
            <v>1375.9</v>
          </cell>
          <cell r="M660">
            <v>1531.12</v>
          </cell>
          <cell r="O660">
            <v>1552.25</v>
          </cell>
          <cell r="Q660">
            <v>1522.46</v>
          </cell>
          <cell r="S660">
            <v>1564.26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G661">
            <v>1353.78</v>
          </cell>
          <cell r="M661">
            <v>1506.84</v>
          </cell>
          <cell r="O661">
            <v>1527.42</v>
          </cell>
          <cell r="Q661">
            <v>1498.52</v>
          </cell>
          <cell r="S661">
            <v>1539.16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G662">
            <v>1625.84</v>
          </cell>
          <cell r="M662">
            <v>1808.59</v>
          </cell>
          <cell r="O662">
            <v>1834.04</v>
          </cell>
          <cell r="Q662">
            <v>1797.94</v>
          </cell>
          <cell r="S662">
            <v>1848.37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G663">
            <v>1603.72</v>
          </cell>
          <cell r="M663">
            <v>1784.32</v>
          </cell>
          <cell r="O663">
            <v>1809.2</v>
          </cell>
          <cell r="Q663">
            <v>1774</v>
          </cell>
          <cell r="S663">
            <v>1823.27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G664">
            <v>1581.61</v>
          </cell>
          <cell r="M664">
            <v>1760.05</v>
          </cell>
          <cell r="O664">
            <v>1784.37</v>
          </cell>
          <cell r="Q664">
            <v>1750.07</v>
          </cell>
          <cell r="S664">
            <v>1798.18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G665">
            <v>1559.49</v>
          </cell>
          <cell r="M665">
            <v>1735.78</v>
          </cell>
          <cell r="O665">
            <v>1759.53</v>
          </cell>
          <cell r="Q665">
            <v>1726.14</v>
          </cell>
          <cell r="S665">
            <v>1773.08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G666">
            <v>821.14</v>
          </cell>
          <cell r="M666">
            <v>913.26</v>
          </cell>
          <cell r="O666">
            <v>926.31</v>
          </cell>
          <cell r="Q666">
            <v>907.68</v>
          </cell>
          <cell r="S666">
            <v>933.61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G667">
            <v>799.02</v>
          </cell>
          <cell r="M667">
            <v>888.99</v>
          </cell>
          <cell r="O667">
            <v>901.48</v>
          </cell>
          <cell r="Q667">
            <v>883.75</v>
          </cell>
          <cell r="S667">
            <v>908.51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G668">
            <v>779.03</v>
          </cell>
          <cell r="M668">
            <v>867.04</v>
          </cell>
          <cell r="O668">
            <v>879.02</v>
          </cell>
          <cell r="Q668">
            <v>862.1</v>
          </cell>
          <cell r="S668">
            <v>885.82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G669">
            <v>754.79</v>
          </cell>
          <cell r="M669">
            <v>840.45</v>
          </cell>
          <cell r="O669">
            <v>851.81</v>
          </cell>
          <cell r="Q669">
            <v>835.88</v>
          </cell>
          <cell r="S669">
            <v>858.32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G670">
            <v>1025.95</v>
          </cell>
          <cell r="M670">
            <v>1141.1099999999999</v>
          </cell>
          <cell r="O670">
            <v>1157.3499999999999</v>
          </cell>
          <cell r="Q670">
            <v>1134.21</v>
          </cell>
          <cell r="S670">
            <v>1166.44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G671">
            <v>1004.73</v>
          </cell>
          <cell r="M671">
            <v>1117.92</v>
          </cell>
          <cell r="O671">
            <v>1133.5899999999999</v>
          </cell>
          <cell r="Q671">
            <v>1111.3599999999999</v>
          </cell>
          <cell r="S671">
            <v>1142.43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G672">
            <v>984.74</v>
          </cell>
          <cell r="M672">
            <v>1095.97</v>
          </cell>
          <cell r="O672">
            <v>1111.1400000000001</v>
          </cell>
          <cell r="Q672">
            <v>1089.71</v>
          </cell>
          <cell r="S672">
            <v>1119.73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G673">
            <v>1048.06</v>
          </cell>
          <cell r="M673">
            <v>1165.3800000000001</v>
          </cell>
          <cell r="O673">
            <v>1182.18</v>
          </cell>
          <cell r="Q673">
            <v>1158.1500000000001</v>
          </cell>
          <cell r="S673">
            <v>1191.54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G674">
            <v>1231.6500000000001</v>
          </cell>
          <cell r="M674">
            <v>1370.04</v>
          </cell>
          <cell r="O674">
            <v>1389.46</v>
          </cell>
          <cell r="Q674">
            <v>1361.83</v>
          </cell>
          <cell r="S674">
            <v>1400.36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G675">
            <v>1210.44</v>
          </cell>
          <cell r="M675">
            <v>1346.85</v>
          </cell>
          <cell r="O675">
            <v>1365.71</v>
          </cell>
          <cell r="Q675">
            <v>1338.97</v>
          </cell>
          <cell r="S675">
            <v>1376.34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G676">
            <v>1190.45</v>
          </cell>
          <cell r="M676">
            <v>1324.9</v>
          </cell>
          <cell r="O676">
            <v>1343.25</v>
          </cell>
          <cell r="Q676">
            <v>1317.33</v>
          </cell>
          <cell r="S676">
            <v>1353.64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G677">
            <v>1166.21</v>
          </cell>
          <cell r="M677">
            <v>1298.31</v>
          </cell>
          <cell r="O677">
            <v>1316.04</v>
          </cell>
          <cell r="Q677">
            <v>1291.1099999999999</v>
          </cell>
          <cell r="S677">
            <v>1326.15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G678">
            <v>1432.86</v>
          </cell>
          <cell r="M678">
            <v>1593.57</v>
          </cell>
          <cell r="O678">
            <v>1616.17</v>
          </cell>
          <cell r="Q678">
            <v>1584.03</v>
          </cell>
          <cell r="S678">
            <v>1628.87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G679">
            <v>1410.74</v>
          </cell>
          <cell r="M679">
            <v>1569.3</v>
          </cell>
          <cell r="O679">
            <v>1591.34</v>
          </cell>
          <cell r="Q679">
            <v>1560.1</v>
          </cell>
          <cell r="S679">
            <v>1603.77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G680">
            <v>1391.65</v>
          </cell>
          <cell r="M680">
            <v>1548.43</v>
          </cell>
          <cell r="O680">
            <v>1569.96</v>
          </cell>
          <cell r="Q680">
            <v>1539.53</v>
          </cell>
          <cell r="S680">
            <v>1582.15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G681">
            <v>1367.41</v>
          </cell>
          <cell r="M681">
            <v>1521.84</v>
          </cell>
          <cell r="O681">
            <v>1542.75</v>
          </cell>
          <cell r="Q681">
            <v>1513.32</v>
          </cell>
          <cell r="S681">
            <v>1554.66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G682">
            <v>1638.57</v>
          </cell>
          <cell r="M682">
            <v>1822.51</v>
          </cell>
          <cell r="O682">
            <v>1848.29</v>
          </cell>
          <cell r="Q682">
            <v>1811.65</v>
          </cell>
          <cell r="S682">
            <v>1862.78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G683">
            <v>1616.45</v>
          </cell>
          <cell r="M683">
            <v>1798.23</v>
          </cell>
          <cell r="O683">
            <v>1823.45</v>
          </cell>
          <cell r="Q683">
            <v>1787.71</v>
          </cell>
          <cell r="S683">
            <v>1837.68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G684">
            <v>1597.36</v>
          </cell>
          <cell r="M684">
            <v>1777.36</v>
          </cell>
          <cell r="O684">
            <v>1802.08</v>
          </cell>
          <cell r="Q684">
            <v>1767.15</v>
          </cell>
          <cell r="S684">
            <v>1816.07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G685">
            <v>1573.12</v>
          </cell>
          <cell r="M685">
            <v>1750.77</v>
          </cell>
          <cell r="O685">
            <v>1774.87</v>
          </cell>
          <cell r="Q685">
            <v>1740.93</v>
          </cell>
          <cell r="S685">
            <v>1788.57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G686">
            <v>89.54</v>
          </cell>
          <cell r="M686">
            <v>97.74</v>
          </cell>
          <cell r="O686">
            <v>98.8</v>
          </cell>
          <cell r="Q686">
            <v>97.11</v>
          </cell>
          <cell r="S686">
            <v>99.3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G687">
            <v>44.36</v>
          </cell>
          <cell r="M687">
            <v>49.51</v>
          </cell>
          <cell r="O687">
            <v>50.34</v>
          </cell>
          <cell r="Q687">
            <v>49.03</v>
          </cell>
          <cell r="S687">
            <v>50.74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G688">
            <v>64.510000000000005</v>
          </cell>
          <cell r="M688">
            <v>72.08</v>
          </cell>
          <cell r="O688">
            <v>73.92</v>
          </cell>
          <cell r="Q688">
            <v>72.61</v>
          </cell>
          <cell r="S688">
            <v>74.319999999999993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G689">
            <v>99.1</v>
          </cell>
          <cell r="M689">
            <v>119.12</v>
          </cell>
          <cell r="O689">
            <v>131.97999999999999</v>
          </cell>
          <cell r="Q689">
            <v>132.58000000000001</v>
          </cell>
          <cell r="S689">
            <v>132.83000000000001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G690">
            <v>59.41</v>
          </cell>
          <cell r="M690">
            <v>66.69</v>
          </cell>
          <cell r="O690">
            <v>67.7</v>
          </cell>
          <cell r="Q690">
            <v>66.11</v>
          </cell>
          <cell r="S690">
            <v>68.19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G691">
            <v>84.63</v>
          </cell>
          <cell r="M691">
            <v>94.91</v>
          </cell>
          <cell r="O691">
            <v>97.2</v>
          </cell>
          <cell r="Q691">
            <v>95.62</v>
          </cell>
          <cell r="S691">
            <v>97.69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G692">
            <v>155.47</v>
          </cell>
          <cell r="M692">
            <v>174.49</v>
          </cell>
          <cell r="O692">
            <v>177.28</v>
          </cell>
          <cell r="Q692">
            <v>172.86</v>
          </cell>
          <cell r="S692">
            <v>178.62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G693">
            <v>197.66</v>
          </cell>
          <cell r="M693">
            <v>220.43</v>
          </cell>
          <cell r="O693">
            <v>226.16</v>
          </cell>
          <cell r="Q693">
            <v>221.75</v>
          </cell>
          <cell r="S693">
            <v>227.5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G694">
            <v>187.9</v>
          </cell>
          <cell r="M694">
            <v>211.03</v>
          </cell>
          <cell r="O694">
            <v>214.38</v>
          </cell>
          <cell r="Q694">
            <v>209.08</v>
          </cell>
          <cell r="S694">
            <v>215.98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G695">
            <v>261.95999999999998</v>
          </cell>
          <cell r="M695">
            <v>293.89</v>
          </cell>
          <cell r="O695">
            <v>301.01</v>
          </cell>
          <cell r="Q695">
            <v>295.72000000000003</v>
          </cell>
          <cell r="S695">
            <v>302.62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G696">
            <v>221.32</v>
          </cell>
          <cell r="M696">
            <v>248.68</v>
          </cell>
          <cell r="O696">
            <v>252.6</v>
          </cell>
          <cell r="Q696">
            <v>246.39</v>
          </cell>
          <cell r="S696">
            <v>254.48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G697">
            <v>304.54000000000002</v>
          </cell>
          <cell r="M697">
            <v>341.79</v>
          </cell>
          <cell r="O697">
            <v>349.95</v>
          </cell>
          <cell r="Q697">
            <v>343.74</v>
          </cell>
          <cell r="S697">
            <v>351.84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G698">
            <v>252.54</v>
          </cell>
          <cell r="M698">
            <v>283.95</v>
          </cell>
          <cell r="O698">
            <v>288.38</v>
          </cell>
          <cell r="Q698">
            <v>281.36</v>
          </cell>
          <cell r="S698">
            <v>290.52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G699">
            <v>346.89</v>
          </cell>
          <cell r="M699">
            <v>389.52</v>
          </cell>
          <cell r="O699">
            <v>398.76</v>
          </cell>
          <cell r="Q699">
            <v>391.73</v>
          </cell>
          <cell r="S699">
            <v>400.89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G700">
            <v>331.9</v>
          </cell>
          <cell r="M700">
            <v>373.46</v>
          </cell>
          <cell r="O700">
            <v>379.25</v>
          </cell>
          <cell r="Q700">
            <v>370.06</v>
          </cell>
          <cell r="S700">
            <v>382.03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G701">
            <v>453.41</v>
          </cell>
          <cell r="M701">
            <v>509.39</v>
          </cell>
          <cell r="O701">
            <v>521.38</v>
          </cell>
          <cell r="Q701">
            <v>512.20000000000005</v>
          </cell>
          <cell r="S701">
            <v>524.16999999999996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G702">
            <v>311.99</v>
          </cell>
          <cell r="M702">
            <v>350.83</v>
          </cell>
          <cell r="O702">
            <v>356.33</v>
          </cell>
          <cell r="Q702">
            <v>347.6</v>
          </cell>
          <cell r="S702">
            <v>358.98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G703">
            <v>426.18</v>
          </cell>
          <cell r="M703">
            <v>478.59</v>
          </cell>
          <cell r="O703">
            <v>489.91</v>
          </cell>
          <cell r="Q703">
            <v>481.19</v>
          </cell>
          <cell r="S703">
            <v>492.56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G704">
            <v>356.8</v>
          </cell>
          <cell r="M704">
            <v>401.49</v>
          </cell>
          <cell r="O704">
            <v>407.72</v>
          </cell>
          <cell r="Q704">
            <v>397.83</v>
          </cell>
          <cell r="S704">
            <v>410.72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G705">
            <v>486.35</v>
          </cell>
          <cell r="M705">
            <v>546.44000000000005</v>
          </cell>
          <cell r="O705">
            <v>559.28</v>
          </cell>
          <cell r="Q705">
            <v>549.39</v>
          </cell>
          <cell r="S705">
            <v>562.28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G706">
            <v>456.27</v>
          </cell>
          <cell r="M706">
            <v>513.77</v>
          </cell>
          <cell r="O706">
            <v>521.67999999999995</v>
          </cell>
          <cell r="Q706">
            <v>509.11</v>
          </cell>
          <cell r="S706">
            <v>525.49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G707">
            <v>617.5</v>
          </cell>
          <cell r="M707">
            <v>694.14</v>
          </cell>
          <cell r="O707">
            <v>710.29</v>
          </cell>
          <cell r="Q707">
            <v>697.72</v>
          </cell>
          <cell r="S707">
            <v>714.1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G708">
            <v>60.11</v>
          </cell>
          <cell r="M708">
            <v>67.47</v>
          </cell>
          <cell r="O708">
            <v>68.489999999999995</v>
          </cell>
          <cell r="Q708">
            <v>66.89</v>
          </cell>
          <cell r="S708">
            <v>68.989999999999995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G709">
            <v>85.42</v>
          </cell>
          <cell r="M709">
            <v>95.78</v>
          </cell>
          <cell r="O709">
            <v>98.09</v>
          </cell>
          <cell r="Q709">
            <v>96.49</v>
          </cell>
          <cell r="S709">
            <v>98.59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G710">
            <v>94.5</v>
          </cell>
          <cell r="M710">
            <v>106.12</v>
          </cell>
          <cell r="O710">
            <v>107.74</v>
          </cell>
          <cell r="Q710">
            <v>105.19</v>
          </cell>
          <cell r="S710">
            <v>108.52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G711">
            <v>134.63</v>
          </cell>
          <cell r="M711">
            <v>151.02000000000001</v>
          </cell>
          <cell r="O711">
            <v>154.69</v>
          </cell>
          <cell r="Q711">
            <v>152.13999999999999</v>
          </cell>
          <cell r="S711">
            <v>155.47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G712">
            <v>25.42</v>
          </cell>
          <cell r="M712">
            <v>27.93</v>
          </cell>
          <cell r="O712">
            <v>28.55</v>
          </cell>
          <cell r="Q712">
            <v>27.57</v>
          </cell>
          <cell r="S712">
            <v>28.85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G713">
            <v>31.14</v>
          </cell>
          <cell r="M713">
            <v>34.17</v>
          </cell>
          <cell r="O713">
            <v>34.96</v>
          </cell>
          <cell r="Q713">
            <v>33.700000000000003</v>
          </cell>
          <cell r="S713">
            <v>35.33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G714">
            <v>109.52</v>
          </cell>
          <cell r="M714">
            <v>122.7</v>
          </cell>
          <cell r="O714">
            <v>124.94</v>
          </cell>
          <cell r="Q714">
            <v>121.49</v>
          </cell>
          <cell r="S714">
            <v>126.17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G715">
            <v>130.26</v>
          </cell>
          <cell r="M715">
            <v>145.93</v>
          </cell>
          <cell r="O715">
            <v>148.59</v>
          </cell>
          <cell r="Q715">
            <v>144.49</v>
          </cell>
          <cell r="S715">
            <v>150.05000000000001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G716">
            <v>155.27000000000001</v>
          </cell>
          <cell r="M716">
            <v>173.95</v>
          </cell>
          <cell r="O716">
            <v>177.12</v>
          </cell>
          <cell r="Q716">
            <v>172.24</v>
          </cell>
          <cell r="S716">
            <v>178.87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G717">
            <v>189.74</v>
          </cell>
          <cell r="M717">
            <v>212.56</v>
          </cell>
          <cell r="O717">
            <v>216.44</v>
          </cell>
          <cell r="Q717">
            <v>210.46</v>
          </cell>
          <cell r="S717">
            <v>218.57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G718">
            <v>133.94999999999999</v>
          </cell>
          <cell r="M718">
            <v>149.51</v>
          </cell>
          <cell r="O718">
            <v>152.07</v>
          </cell>
          <cell r="Q718">
            <v>148.12</v>
          </cell>
          <cell r="S718">
            <v>153.38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G719">
            <v>438.54</v>
          </cell>
          <cell r="M719">
            <v>489.69</v>
          </cell>
          <cell r="O719">
            <v>498.54</v>
          </cell>
          <cell r="Q719">
            <v>484.76</v>
          </cell>
          <cell r="S719">
            <v>503.09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G720">
            <v>702.27</v>
          </cell>
          <cell r="M720">
            <v>784.07</v>
          </cell>
          <cell r="O720">
            <v>798.34</v>
          </cell>
          <cell r="Q720">
            <v>776.11</v>
          </cell>
          <cell r="S720">
            <v>805.69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G721">
            <v>1031.04</v>
          </cell>
          <cell r="M721">
            <v>1151.06</v>
          </cell>
          <cell r="O721">
            <v>1172.0999999999999</v>
          </cell>
          <cell r="Q721">
            <v>1139.32</v>
          </cell>
          <cell r="S721">
            <v>1182.95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G722">
            <v>1398.85</v>
          </cell>
          <cell r="M722">
            <v>1561.63</v>
          </cell>
          <cell r="O722">
            <v>1590.25</v>
          </cell>
          <cell r="Q722">
            <v>1545.66</v>
          </cell>
          <cell r="S722">
            <v>1605.01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G723">
            <v>2297.1799999999998</v>
          </cell>
          <cell r="M723">
            <v>2564.4899999999998</v>
          </cell>
          <cell r="O723">
            <v>2611.79</v>
          </cell>
          <cell r="Q723">
            <v>2538.0500000000002</v>
          </cell>
          <cell r="S723">
            <v>2636.21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G724">
            <v>1460.18</v>
          </cell>
          <cell r="M724">
            <v>1630.2</v>
          </cell>
          <cell r="O724">
            <v>1660.19</v>
          </cell>
          <cell r="Q724">
            <v>1613.43</v>
          </cell>
          <cell r="S724">
            <v>1675.67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G725">
            <v>1985.57</v>
          </cell>
          <cell r="M725">
            <v>2216.66</v>
          </cell>
          <cell r="O725">
            <v>2257.5500000000002</v>
          </cell>
          <cell r="Q725">
            <v>2193.79</v>
          </cell>
          <cell r="S725">
            <v>2278.66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G726">
            <v>3156.44</v>
          </cell>
          <cell r="M726">
            <v>3523.93</v>
          </cell>
          <cell r="O726">
            <v>3589.18</v>
          </cell>
          <cell r="Q726">
            <v>3487.38</v>
          </cell>
          <cell r="S726">
            <v>3622.88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G727">
            <v>1890.25</v>
          </cell>
          <cell r="M727">
            <v>2110.37</v>
          </cell>
          <cell r="O727">
            <v>2149.31</v>
          </cell>
          <cell r="Q727">
            <v>2088.58</v>
          </cell>
          <cell r="S727">
            <v>2169.42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G728">
            <v>2572.0700000000002</v>
          </cell>
          <cell r="M728">
            <v>2871.58</v>
          </cell>
          <cell r="O728">
            <v>2924.69</v>
          </cell>
          <cell r="Q728">
            <v>2841.84</v>
          </cell>
          <cell r="S728">
            <v>2952.11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G729">
            <v>4015.3</v>
          </cell>
          <cell r="M729">
            <v>4482.91</v>
          </cell>
          <cell r="O729">
            <v>4566.1099999999997</v>
          </cell>
          <cell r="Q729">
            <v>4436.26</v>
          </cell>
          <cell r="S729">
            <v>4609.09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G730">
            <v>149.19</v>
          </cell>
          <cell r="M730">
            <v>166.8</v>
          </cell>
          <cell r="O730">
            <v>169.25</v>
          </cell>
          <cell r="Q730">
            <v>165.54</v>
          </cell>
          <cell r="S730">
            <v>170.51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G731">
            <v>266.39</v>
          </cell>
          <cell r="M731">
            <v>309.48</v>
          </cell>
          <cell r="O731">
            <v>313.18</v>
          </cell>
          <cell r="Q731">
            <v>309.02</v>
          </cell>
          <cell r="S731">
            <v>314.64999999999998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G732">
            <v>329.01</v>
          </cell>
          <cell r="M732">
            <v>385.68</v>
          </cell>
          <cell r="O732">
            <v>389.8</v>
          </cell>
          <cell r="Q732">
            <v>384.99</v>
          </cell>
          <cell r="S732">
            <v>391.44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G733">
            <v>391.72</v>
          </cell>
          <cell r="M733">
            <v>461.98</v>
          </cell>
          <cell r="O733">
            <v>466.53</v>
          </cell>
          <cell r="Q733">
            <v>461.06</v>
          </cell>
          <cell r="S733">
            <v>468.34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G734">
            <v>442.58</v>
          </cell>
          <cell r="M734">
            <v>525.03</v>
          </cell>
          <cell r="O734">
            <v>529.41</v>
          </cell>
          <cell r="Q734">
            <v>523.29</v>
          </cell>
          <cell r="S734">
            <v>531.39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G735">
            <v>513.99</v>
          </cell>
          <cell r="M735">
            <v>611.13</v>
          </cell>
          <cell r="O735">
            <v>616.46</v>
          </cell>
          <cell r="Q735">
            <v>609.80999999999995</v>
          </cell>
          <cell r="S735">
            <v>618.58000000000004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G736">
            <v>576.61</v>
          </cell>
          <cell r="M736">
            <v>687.33</v>
          </cell>
          <cell r="O736">
            <v>693.08</v>
          </cell>
          <cell r="Q736">
            <v>685.78</v>
          </cell>
          <cell r="S736">
            <v>695.38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G737">
            <v>639.30999999999995</v>
          </cell>
          <cell r="M737">
            <v>763.63</v>
          </cell>
          <cell r="O737">
            <v>769.81</v>
          </cell>
          <cell r="Q737">
            <v>761.86</v>
          </cell>
          <cell r="S737">
            <v>772.28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G738">
            <v>515.27</v>
          </cell>
          <cell r="M738">
            <v>595.47</v>
          </cell>
          <cell r="O738">
            <v>603.79999999999995</v>
          </cell>
          <cell r="Q738">
            <v>596.32000000000005</v>
          </cell>
          <cell r="S738">
            <v>606.53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G739">
            <v>618.04999999999995</v>
          </cell>
          <cell r="M739">
            <v>720.51</v>
          </cell>
          <cell r="O739">
            <v>729.55</v>
          </cell>
          <cell r="Q739">
            <v>721</v>
          </cell>
          <cell r="S739">
            <v>732.57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G740">
            <v>723.89</v>
          </cell>
          <cell r="M740">
            <v>848.91</v>
          </cell>
          <cell r="O740">
            <v>858.72</v>
          </cell>
          <cell r="Q740">
            <v>848.97</v>
          </cell>
          <cell r="S740">
            <v>862.06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G741">
            <v>826.68</v>
          </cell>
          <cell r="M741">
            <v>973.96</v>
          </cell>
          <cell r="O741">
            <v>984.47</v>
          </cell>
          <cell r="Q741">
            <v>973.64</v>
          </cell>
          <cell r="S741">
            <v>988.09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G742">
            <v>929.47</v>
          </cell>
          <cell r="M742">
            <v>1099.01</v>
          </cell>
          <cell r="O742">
            <v>1110.22</v>
          </cell>
          <cell r="Q742">
            <v>1098.31</v>
          </cell>
          <cell r="S742">
            <v>1114.1300000000001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G743">
            <v>1035.3</v>
          </cell>
          <cell r="M743">
            <v>1227.4000000000001</v>
          </cell>
          <cell r="O743">
            <v>1239.4000000000001</v>
          </cell>
          <cell r="Q743">
            <v>1226.29</v>
          </cell>
          <cell r="S743">
            <v>1243.6099999999999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G744">
            <v>1138.0899999999999</v>
          </cell>
          <cell r="M744">
            <v>1352.45</v>
          </cell>
          <cell r="O744">
            <v>1365.15</v>
          </cell>
          <cell r="Q744">
            <v>1350.96</v>
          </cell>
          <cell r="S744">
            <v>1369.65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G745">
            <v>540.91</v>
          </cell>
          <cell r="M745">
            <v>601.1</v>
          </cell>
          <cell r="O745">
            <v>610.66</v>
          </cell>
          <cell r="Q745">
            <v>598.01</v>
          </cell>
          <cell r="S745">
            <v>615.46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G746">
            <v>524.20000000000005</v>
          </cell>
          <cell r="M746">
            <v>582.51</v>
          </cell>
          <cell r="O746">
            <v>591.71</v>
          </cell>
          <cell r="Q746">
            <v>579.64</v>
          </cell>
          <cell r="S746">
            <v>596.34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G747">
            <v>737.95</v>
          </cell>
          <cell r="M747">
            <v>820.1</v>
          </cell>
          <cell r="O747">
            <v>833.32</v>
          </cell>
          <cell r="Q747">
            <v>815.85</v>
          </cell>
          <cell r="S747">
            <v>839.88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G748">
            <v>938.94</v>
          </cell>
          <cell r="M748">
            <v>1043.45</v>
          </cell>
          <cell r="O748">
            <v>1060.18</v>
          </cell>
          <cell r="Q748">
            <v>1038.28</v>
          </cell>
          <cell r="S748">
            <v>1068.48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G749">
            <v>1104.49</v>
          </cell>
          <cell r="M749">
            <v>1227.46</v>
          </cell>
          <cell r="O749">
            <v>1247.31</v>
          </cell>
          <cell r="Q749">
            <v>1222.07</v>
          </cell>
          <cell r="S749">
            <v>1256.96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G750">
            <v>1376.38</v>
          </cell>
          <cell r="M750">
            <v>1529.53</v>
          </cell>
          <cell r="O750">
            <v>1554.04</v>
          </cell>
          <cell r="Q750">
            <v>1523.76</v>
          </cell>
          <cell r="S750">
            <v>1565.9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G751">
            <v>643.64</v>
          </cell>
          <cell r="M751">
            <v>715.22</v>
          </cell>
          <cell r="O751">
            <v>726.46</v>
          </cell>
          <cell r="Q751">
            <v>711.4</v>
          </cell>
          <cell r="S751">
            <v>732.19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G752">
            <v>624.15</v>
          </cell>
          <cell r="M752">
            <v>693.54</v>
          </cell>
          <cell r="O752">
            <v>704.35</v>
          </cell>
          <cell r="Q752">
            <v>689.97</v>
          </cell>
          <cell r="S752">
            <v>709.88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G753">
            <v>860.14</v>
          </cell>
          <cell r="M753">
            <v>955.86</v>
          </cell>
          <cell r="O753">
            <v>971.12</v>
          </cell>
          <cell r="Q753">
            <v>950.68</v>
          </cell>
          <cell r="S753">
            <v>978.8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G754">
            <v>1068.9000000000001</v>
          </cell>
          <cell r="M754">
            <v>1187.8399999999999</v>
          </cell>
          <cell r="O754">
            <v>1206.74</v>
          </cell>
          <cell r="Q754">
            <v>1181.69</v>
          </cell>
          <cell r="S754">
            <v>1216.23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G755">
            <v>1245.02</v>
          </cell>
          <cell r="M755">
            <v>1383.59</v>
          </cell>
          <cell r="O755">
            <v>1405.78</v>
          </cell>
          <cell r="Q755">
            <v>1377.12</v>
          </cell>
          <cell r="S755">
            <v>1416.72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G756">
            <v>1513.9</v>
          </cell>
          <cell r="M756">
            <v>1682.39</v>
          </cell>
          <cell r="O756">
            <v>1709.41</v>
          </cell>
          <cell r="Q756">
            <v>1675.34</v>
          </cell>
          <cell r="S756">
            <v>1722.57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G757">
            <v>749.15</v>
          </cell>
          <cell r="M757">
            <v>832.45</v>
          </cell>
          <cell r="O757">
            <v>845.41</v>
          </cell>
          <cell r="Q757">
            <v>827.85</v>
          </cell>
          <cell r="S757">
            <v>852.1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G758">
            <v>732.45</v>
          </cell>
          <cell r="M758">
            <v>813.86</v>
          </cell>
          <cell r="O758">
            <v>826.46</v>
          </cell>
          <cell r="Q758">
            <v>809.48</v>
          </cell>
          <cell r="S758">
            <v>832.98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G759">
            <v>990.68</v>
          </cell>
          <cell r="M759">
            <v>1100.92</v>
          </cell>
          <cell r="O759">
            <v>1118.3900000000001</v>
          </cell>
          <cell r="Q759">
            <v>1094.7</v>
          </cell>
          <cell r="S759">
            <v>1127.27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G760">
            <v>1212.79</v>
          </cell>
          <cell r="M760">
            <v>1347.73</v>
          </cell>
          <cell r="O760">
            <v>1369.08</v>
          </cell>
          <cell r="Q760">
            <v>1340.41</v>
          </cell>
          <cell r="S760">
            <v>1379.9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G761">
            <v>1396.68</v>
          </cell>
          <cell r="M761">
            <v>1552.1</v>
          </cell>
          <cell r="O761">
            <v>1576.88</v>
          </cell>
          <cell r="Q761">
            <v>1544.42</v>
          </cell>
          <cell r="S761">
            <v>1589.22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G762">
            <v>1682.79</v>
          </cell>
          <cell r="M762">
            <v>1870.06</v>
          </cell>
          <cell r="O762">
            <v>1899.96</v>
          </cell>
          <cell r="Q762">
            <v>1861.63</v>
          </cell>
          <cell r="S762">
            <v>1914.69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G763">
            <v>721.97</v>
          </cell>
          <cell r="M763">
            <v>802.82</v>
          </cell>
          <cell r="O763">
            <v>817.12</v>
          </cell>
          <cell r="Q763">
            <v>801.54</v>
          </cell>
          <cell r="S763">
            <v>823.07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G764">
            <v>700.67</v>
          </cell>
          <cell r="M764">
            <v>778.97</v>
          </cell>
          <cell r="O764">
            <v>792.86</v>
          </cell>
          <cell r="Q764">
            <v>777.95</v>
          </cell>
          <cell r="S764">
            <v>798.6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G765">
            <v>834.3</v>
          </cell>
          <cell r="M765">
            <v>927.54</v>
          </cell>
          <cell r="O765">
            <v>944.03</v>
          </cell>
          <cell r="Q765">
            <v>925.28</v>
          </cell>
          <cell r="S765">
            <v>951.05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G766">
            <v>1001.03</v>
          </cell>
          <cell r="M766">
            <v>1112.97</v>
          </cell>
          <cell r="O766">
            <v>1133.06</v>
          </cell>
          <cell r="Q766">
            <v>1110.69</v>
          </cell>
          <cell r="S766">
            <v>1141.4100000000001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G767">
            <v>1170.56</v>
          </cell>
          <cell r="M767">
            <v>1301.3800000000001</v>
          </cell>
          <cell r="O767">
            <v>1324.59</v>
          </cell>
          <cell r="Q767">
            <v>1298.58</v>
          </cell>
          <cell r="S767">
            <v>1334.37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G768">
            <v>1437.04</v>
          </cell>
          <cell r="M768">
            <v>1597.58</v>
          </cell>
          <cell r="O768">
            <v>1625.81</v>
          </cell>
          <cell r="Q768">
            <v>1594.45</v>
          </cell>
          <cell r="S768">
            <v>1637.76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G769">
            <v>831.77</v>
          </cell>
          <cell r="M769">
            <v>924.63</v>
          </cell>
          <cell r="O769">
            <v>940.74</v>
          </cell>
          <cell r="Q769">
            <v>922.58</v>
          </cell>
          <cell r="S769">
            <v>947.69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G770">
            <v>815.06</v>
          </cell>
          <cell r="M770">
            <v>906.05</v>
          </cell>
          <cell r="O770">
            <v>921.79</v>
          </cell>
          <cell r="Q770">
            <v>904.21</v>
          </cell>
          <cell r="S770">
            <v>928.57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G771">
            <v>960.38</v>
          </cell>
          <cell r="M771">
            <v>1067.6199999999999</v>
          </cell>
          <cell r="O771">
            <v>1086.21</v>
          </cell>
          <cell r="Q771">
            <v>1064.4000000000001</v>
          </cell>
          <cell r="S771">
            <v>1094.3800000000001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G772">
            <v>1111.52</v>
          </cell>
          <cell r="M772">
            <v>1235.83</v>
          </cell>
          <cell r="O772">
            <v>1258.0999999999999</v>
          </cell>
          <cell r="Q772">
            <v>1232.32</v>
          </cell>
          <cell r="S772">
            <v>1267.54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G773">
            <v>1311.08</v>
          </cell>
          <cell r="M773">
            <v>1457.51</v>
          </cell>
          <cell r="O773">
            <v>1483.06</v>
          </cell>
          <cell r="Q773">
            <v>1453.64</v>
          </cell>
          <cell r="S773">
            <v>1494.13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G774">
            <v>1592.01</v>
          </cell>
          <cell r="M774">
            <v>1769.75</v>
          </cell>
          <cell r="O774">
            <v>1800.58</v>
          </cell>
          <cell r="Q774">
            <v>1765.44</v>
          </cell>
          <cell r="S774">
            <v>1813.95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G775">
            <v>986.4</v>
          </cell>
          <cell r="M775">
            <v>1099.27</v>
          </cell>
          <cell r="O775">
            <v>1117.4100000000001</v>
          </cell>
          <cell r="Q775">
            <v>1096.29</v>
          </cell>
          <cell r="S775">
            <v>1125.48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G776">
            <v>937.81</v>
          </cell>
          <cell r="M776">
            <v>1042.42</v>
          </cell>
          <cell r="O776">
            <v>1060.2</v>
          </cell>
          <cell r="Q776">
            <v>1039.6600000000001</v>
          </cell>
          <cell r="S776">
            <v>1068.0999999999999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G777">
            <v>1097.5999999999999</v>
          </cell>
          <cell r="M777">
            <v>1220.0899999999999</v>
          </cell>
          <cell r="O777">
            <v>1241.01</v>
          </cell>
          <cell r="Q777">
            <v>1215.77</v>
          </cell>
          <cell r="S777">
            <v>1250.45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G778">
            <v>1277.67</v>
          </cell>
          <cell r="M778">
            <v>1420.35</v>
          </cell>
          <cell r="O778">
            <v>1445.11</v>
          </cell>
          <cell r="Q778">
            <v>1415.88</v>
          </cell>
          <cell r="S778">
            <v>1456.02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G779">
            <v>1462.74</v>
          </cell>
          <cell r="M779">
            <v>1626.03</v>
          </cell>
          <cell r="O779">
            <v>1654.16</v>
          </cell>
          <cell r="Q779">
            <v>1620.94</v>
          </cell>
          <cell r="S779">
            <v>1666.64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G780">
            <v>1758.11</v>
          </cell>
          <cell r="M780">
            <v>1954.32</v>
          </cell>
          <cell r="O780">
            <v>1987.98</v>
          </cell>
          <cell r="Q780">
            <v>1948.67</v>
          </cell>
          <cell r="S780">
            <v>2002.88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G781">
            <v>442.45</v>
          </cell>
          <cell r="M781">
            <v>509.54</v>
          </cell>
          <cell r="O781">
            <v>562.11</v>
          </cell>
          <cell r="Q781">
            <v>537.12</v>
          </cell>
          <cell r="S781">
            <v>554.4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G782">
            <v>511.03</v>
          </cell>
          <cell r="M782">
            <v>592.39</v>
          </cell>
          <cell r="O782">
            <v>645.38</v>
          </cell>
          <cell r="Q782">
            <v>620.66999999999996</v>
          </cell>
          <cell r="S782">
            <v>638.73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G783">
            <v>576.21</v>
          </cell>
          <cell r="M783">
            <v>671.46</v>
          </cell>
          <cell r="O783">
            <v>724.79</v>
          </cell>
          <cell r="Q783">
            <v>700.49</v>
          </cell>
          <cell r="S783">
            <v>719.18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G784">
            <v>645.29</v>
          </cell>
          <cell r="M784">
            <v>754.91</v>
          </cell>
          <cell r="O784">
            <v>808.65</v>
          </cell>
          <cell r="Q784">
            <v>784.67</v>
          </cell>
          <cell r="S784">
            <v>804.14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G785">
            <v>710.83</v>
          </cell>
          <cell r="M785">
            <v>834.37</v>
          </cell>
          <cell r="O785">
            <v>888.46</v>
          </cell>
          <cell r="Q785">
            <v>864.87</v>
          </cell>
          <cell r="S785">
            <v>884.98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G786">
            <v>779.05</v>
          </cell>
          <cell r="M786">
            <v>916.83</v>
          </cell>
          <cell r="O786">
            <v>971.33</v>
          </cell>
          <cell r="Q786">
            <v>948.04</v>
          </cell>
          <cell r="S786">
            <v>968.91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G787">
            <v>844.73</v>
          </cell>
          <cell r="M787">
            <v>996.49</v>
          </cell>
          <cell r="O787">
            <v>1051.33</v>
          </cell>
          <cell r="Q787">
            <v>1028.49</v>
          </cell>
          <cell r="S787">
            <v>1049.98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G788">
            <v>59.04</v>
          </cell>
          <cell r="M788">
            <v>68.3</v>
          </cell>
          <cell r="O788">
            <v>68.849999999999994</v>
          </cell>
          <cell r="Q788">
            <v>67.930000000000007</v>
          </cell>
          <cell r="S788">
            <v>69.08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G789">
            <v>141.44999999999999</v>
          </cell>
          <cell r="M789">
            <v>156.36000000000001</v>
          </cell>
          <cell r="O789">
            <v>160.61000000000001</v>
          </cell>
          <cell r="Q789">
            <v>158.63</v>
          </cell>
          <cell r="S789">
            <v>160.9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G790">
            <v>200.51</v>
          </cell>
          <cell r="M790">
            <v>219.69</v>
          </cell>
          <cell r="O790">
            <v>226.37</v>
          </cell>
          <cell r="Q790">
            <v>223.11</v>
          </cell>
          <cell r="S790">
            <v>226.87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G791">
            <v>290.27</v>
          </cell>
          <cell r="M791">
            <v>316.49</v>
          </cell>
          <cell r="O791">
            <v>326.72000000000003</v>
          </cell>
          <cell r="Q791">
            <v>321.83</v>
          </cell>
          <cell r="S791">
            <v>327.41000000000003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G792">
            <v>392.57</v>
          </cell>
          <cell r="M792">
            <v>426.67</v>
          </cell>
          <cell r="O792">
            <v>441.13</v>
          </cell>
          <cell r="Q792">
            <v>434.7</v>
          </cell>
          <cell r="S792">
            <v>441.96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G793">
            <v>589.83000000000004</v>
          </cell>
          <cell r="M793">
            <v>638.17999999999995</v>
          </cell>
          <cell r="O793">
            <v>661.36</v>
          </cell>
          <cell r="Q793">
            <v>652.57000000000005</v>
          </cell>
          <cell r="S793">
            <v>662.25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G794">
            <v>90.17</v>
          </cell>
          <cell r="M794">
            <v>99.78</v>
          </cell>
          <cell r="O794">
            <v>101.81</v>
          </cell>
          <cell r="Q794">
            <v>98.56</v>
          </cell>
          <cell r="S794">
            <v>102.76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G795">
            <v>109.42</v>
          </cell>
          <cell r="M795">
            <v>120.95</v>
          </cell>
          <cell r="O795">
            <v>123.46</v>
          </cell>
          <cell r="Q795">
            <v>119.44</v>
          </cell>
          <cell r="S795">
            <v>124.64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G796">
            <v>158.63999999999999</v>
          </cell>
          <cell r="M796">
            <v>176.2</v>
          </cell>
          <cell r="O796">
            <v>181.44</v>
          </cell>
          <cell r="Q796">
            <v>178.45</v>
          </cell>
          <cell r="S796">
            <v>182.42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G797">
            <v>137.9</v>
          </cell>
          <cell r="M797">
            <v>153.11000000000001</v>
          </cell>
          <cell r="O797">
            <v>157.61000000000001</v>
          </cell>
          <cell r="Q797">
            <v>154.88999999999999</v>
          </cell>
          <cell r="S797">
            <v>158.49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G798">
            <v>124.09</v>
          </cell>
          <cell r="M798">
            <v>137.72999999999999</v>
          </cell>
          <cell r="O798">
            <v>141.74</v>
          </cell>
          <cell r="Q798">
            <v>139.21</v>
          </cell>
          <cell r="S798">
            <v>142.56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G799">
            <v>117.12</v>
          </cell>
          <cell r="M799">
            <v>129.96</v>
          </cell>
          <cell r="O799">
            <v>133.72999999999999</v>
          </cell>
          <cell r="Q799">
            <v>131.29</v>
          </cell>
          <cell r="S799">
            <v>134.52000000000001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G800">
            <v>79.02</v>
          </cell>
          <cell r="M800">
            <v>88.19</v>
          </cell>
          <cell r="O800">
            <v>91.29</v>
          </cell>
          <cell r="Q800">
            <v>90.43</v>
          </cell>
          <cell r="S800">
            <v>91.57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G801">
            <v>148.72999999999999</v>
          </cell>
          <cell r="M801">
            <v>188.86</v>
          </cell>
          <cell r="O801">
            <v>194.39</v>
          </cell>
          <cell r="Q801">
            <v>192.07</v>
          </cell>
          <cell r="S801">
            <v>192.14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G802">
            <v>25.9</v>
          </cell>
          <cell r="M802">
            <v>30.26</v>
          </cell>
          <cell r="O802">
            <v>30.27</v>
          </cell>
          <cell r="Q802">
            <v>29.95</v>
          </cell>
          <cell r="S802">
            <v>29.82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G803">
            <v>8.43</v>
          </cell>
          <cell r="M803">
            <v>10.119999999999999</v>
          </cell>
          <cell r="O803">
            <v>10.119999999999999</v>
          </cell>
          <cell r="Q803">
            <v>10.119999999999999</v>
          </cell>
          <cell r="S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G804">
            <v>27.8</v>
          </cell>
          <cell r="M804">
            <v>31.46</v>
          </cell>
          <cell r="O804">
            <v>32.03</v>
          </cell>
          <cell r="Q804">
            <v>31.41</v>
          </cell>
          <cell r="S804">
            <v>32.880000000000003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G805">
            <v>93.01</v>
          </cell>
          <cell r="M805">
            <v>112.33</v>
          </cell>
          <cell r="O805">
            <v>125.07</v>
          </cell>
          <cell r="Q805">
            <v>125.87</v>
          </cell>
          <cell r="S805">
            <v>125.87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G806">
            <v>31.33</v>
          </cell>
          <cell r="M806">
            <v>34.75</v>
          </cell>
          <cell r="O806">
            <v>35.590000000000003</v>
          </cell>
          <cell r="Q806">
            <v>34.590000000000003</v>
          </cell>
          <cell r="S806">
            <v>35.909999999999997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G807">
            <v>39</v>
          </cell>
          <cell r="M807">
            <v>43.21</v>
          </cell>
          <cell r="O807">
            <v>44.28</v>
          </cell>
          <cell r="Q807">
            <v>43.04</v>
          </cell>
          <cell r="S807">
            <v>44.69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G808">
            <v>46.37</v>
          </cell>
          <cell r="M808">
            <v>51.38</v>
          </cell>
          <cell r="O808">
            <v>52.64</v>
          </cell>
          <cell r="Q808">
            <v>51.15</v>
          </cell>
          <cell r="S808">
            <v>53.12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G809">
            <v>52.65</v>
          </cell>
          <cell r="M809">
            <v>58.29</v>
          </cell>
          <cell r="O809">
            <v>59.73</v>
          </cell>
          <cell r="Q809">
            <v>58</v>
          </cell>
          <cell r="S809">
            <v>60.28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G810">
            <v>66.75</v>
          </cell>
          <cell r="M810">
            <v>73.989999999999995</v>
          </cell>
          <cell r="O810">
            <v>75.87</v>
          </cell>
          <cell r="Q810">
            <v>73.819999999999993</v>
          </cell>
          <cell r="S810">
            <v>76.540000000000006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G811">
            <v>92.9</v>
          </cell>
          <cell r="M811">
            <v>102.94</v>
          </cell>
          <cell r="O811">
            <v>105.47</v>
          </cell>
          <cell r="Q811">
            <v>102.48</v>
          </cell>
          <cell r="S811">
            <v>106.44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G812">
            <v>105.15</v>
          </cell>
          <cell r="M812">
            <v>116.41</v>
          </cell>
          <cell r="O812">
            <v>119.28</v>
          </cell>
          <cell r="Q812">
            <v>115.84</v>
          </cell>
          <cell r="S812">
            <v>120.39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G813">
            <v>129.72</v>
          </cell>
          <cell r="M813">
            <v>143.77000000000001</v>
          </cell>
          <cell r="O813">
            <v>147.33000000000001</v>
          </cell>
          <cell r="Q813">
            <v>143.22999999999999</v>
          </cell>
          <cell r="S813">
            <v>148.66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G814">
            <v>136.16999999999999</v>
          </cell>
          <cell r="M814">
            <v>150.86000000000001</v>
          </cell>
          <cell r="O814">
            <v>154.47999999999999</v>
          </cell>
          <cell r="Q814">
            <v>150.01</v>
          </cell>
          <cell r="S814">
            <v>155.93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G815">
            <v>157.81</v>
          </cell>
          <cell r="M815">
            <v>174.71</v>
          </cell>
          <cell r="O815">
            <v>179.01</v>
          </cell>
          <cell r="Q815">
            <v>173.85</v>
          </cell>
          <cell r="S815">
            <v>180.68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G816">
            <v>192.19</v>
          </cell>
          <cell r="M816">
            <v>212.96</v>
          </cell>
          <cell r="O816">
            <v>218.2</v>
          </cell>
          <cell r="Q816">
            <v>212.05</v>
          </cell>
          <cell r="S816">
            <v>220.2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G817">
            <v>3.36</v>
          </cell>
          <cell r="M817">
            <v>3.92</v>
          </cell>
          <cell r="O817">
            <v>3.92</v>
          </cell>
          <cell r="Q817">
            <v>3.85</v>
          </cell>
          <cell r="S817">
            <v>3.85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G818">
            <v>1.1399999999999999</v>
          </cell>
          <cell r="M818">
            <v>0.84</v>
          </cell>
          <cell r="O818">
            <v>0.86</v>
          </cell>
          <cell r="Q818">
            <v>0.84</v>
          </cell>
          <cell r="S818">
            <v>0.85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G819">
            <v>47.78</v>
          </cell>
          <cell r="M819">
            <v>55.63</v>
          </cell>
          <cell r="O819">
            <v>56.22</v>
          </cell>
          <cell r="Q819">
            <v>55.59</v>
          </cell>
          <cell r="S819">
            <v>57.06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G820">
            <v>27.48</v>
          </cell>
          <cell r="M820">
            <v>31.54</v>
          </cell>
          <cell r="O820">
            <v>32.03</v>
          </cell>
          <cell r="Q820">
            <v>31.5</v>
          </cell>
          <cell r="S820">
            <v>32.729999999999997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G821">
            <v>123.04</v>
          </cell>
          <cell r="M821">
            <v>136.59</v>
          </cell>
          <cell r="O821">
            <v>139.43</v>
          </cell>
          <cell r="Q821">
            <v>135.06</v>
          </cell>
          <cell r="S821">
            <v>140.97999999999999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G822">
            <v>26.67</v>
          </cell>
          <cell r="M822">
            <v>33.06</v>
          </cell>
          <cell r="O822">
            <v>33.17</v>
          </cell>
          <cell r="Q822">
            <v>33.01</v>
          </cell>
          <cell r="S822">
            <v>33.21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G823">
            <v>124.7</v>
          </cell>
          <cell r="M823">
            <v>145.96</v>
          </cell>
          <cell r="O823">
            <v>138.34</v>
          </cell>
          <cell r="Q823">
            <v>137.43</v>
          </cell>
          <cell r="S823">
            <v>138.84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G824">
            <v>185.44</v>
          </cell>
          <cell r="M824">
            <v>196.56</v>
          </cell>
          <cell r="O824">
            <v>196.56</v>
          </cell>
          <cell r="Q824">
            <v>218.81</v>
          </cell>
          <cell r="S824">
            <v>218.81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G825">
            <v>208.05</v>
          </cell>
          <cell r="M825">
            <v>220.52</v>
          </cell>
          <cell r="O825">
            <v>220.52</v>
          </cell>
          <cell r="Q825">
            <v>245.49</v>
          </cell>
          <cell r="S825">
            <v>245.49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G826">
            <v>230.67</v>
          </cell>
          <cell r="M826">
            <v>244.38</v>
          </cell>
          <cell r="O826">
            <v>244.38</v>
          </cell>
          <cell r="Q826">
            <v>272.19</v>
          </cell>
          <cell r="S826">
            <v>272.19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G827">
            <v>218.61</v>
          </cell>
          <cell r="M827">
            <v>231.72</v>
          </cell>
          <cell r="O827">
            <v>231.72</v>
          </cell>
          <cell r="Q827">
            <v>257.95</v>
          </cell>
          <cell r="S827">
            <v>257.95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G828">
            <v>245.74</v>
          </cell>
          <cell r="M828">
            <v>260.49</v>
          </cell>
          <cell r="O828">
            <v>260.49</v>
          </cell>
          <cell r="Q828">
            <v>289.97000000000003</v>
          </cell>
          <cell r="S828">
            <v>289.97000000000003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G829">
            <v>271.38</v>
          </cell>
          <cell r="M829">
            <v>287.66000000000003</v>
          </cell>
          <cell r="O829">
            <v>287.66000000000003</v>
          </cell>
          <cell r="Q829">
            <v>324.2</v>
          </cell>
          <cell r="S829">
            <v>324.2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G830">
            <v>398.04</v>
          </cell>
          <cell r="M830">
            <v>421.92</v>
          </cell>
          <cell r="O830">
            <v>421.92</v>
          </cell>
          <cell r="Q830">
            <v>469.68</v>
          </cell>
          <cell r="S830">
            <v>469.68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G831">
            <v>530.41999999999996</v>
          </cell>
          <cell r="M831">
            <v>562.24</v>
          </cell>
          <cell r="O831">
            <v>562.24</v>
          </cell>
          <cell r="Q831">
            <v>625.9</v>
          </cell>
          <cell r="S831">
            <v>625.9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G832">
            <v>470.28</v>
          </cell>
          <cell r="M832">
            <v>517.65</v>
          </cell>
          <cell r="O832">
            <v>535.33000000000004</v>
          </cell>
          <cell r="Q832">
            <v>524.22</v>
          </cell>
          <cell r="S832">
            <v>539.16999999999996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G833">
            <v>227.24</v>
          </cell>
          <cell r="M833">
            <v>248.06</v>
          </cell>
          <cell r="O833">
            <v>254.14</v>
          </cell>
          <cell r="Q833">
            <v>244.32</v>
          </cell>
          <cell r="S833">
            <v>256.86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G834">
            <v>54.44</v>
          </cell>
          <cell r="M834">
            <v>63.72</v>
          </cell>
          <cell r="O834">
            <v>63.72</v>
          </cell>
          <cell r="Q834">
            <v>62.93</v>
          </cell>
          <cell r="S834">
            <v>62.93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G835">
            <v>776.35</v>
          </cell>
          <cell r="M835">
            <v>859.06</v>
          </cell>
          <cell r="O835">
            <v>882.36</v>
          </cell>
          <cell r="Q835">
            <v>881.64</v>
          </cell>
          <cell r="S835">
            <v>893.71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G836">
            <v>75.650000000000006</v>
          </cell>
          <cell r="M836">
            <v>85.2</v>
          </cell>
          <cell r="O836">
            <v>86.05</v>
          </cell>
          <cell r="Q836">
            <v>86.03</v>
          </cell>
          <cell r="S836">
            <v>86.08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G837">
            <v>39739.339999999997</v>
          </cell>
          <cell r="M837">
            <v>40019.26</v>
          </cell>
          <cell r="O837">
            <v>40044.01</v>
          </cell>
          <cell r="Q837">
            <v>40004.67</v>
          </cell>
          <cell r="S837">
            <v>40055.39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G838">
            <v>12.2</v>
          </cell>
          <cell r="M838">
            <v>14.91</v>
          </cell>
          <cell r="O838">
            <v>15.13</v>
          </cell>
          <cell r="Q838">
            <v>15.44</v>
          </cell>
          <cell r="S838">
            <v>14.52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G839">
            <v>9.64</v>
          </cell>
          <cell r="M839">
            <v>11.54</v>
          </cell>
          <cell r="O839">
            <v>11.7</v>
          </cell>
          <cell r="Q839">
            <v>12.02</v>
          </cell>
          <cell r="S839">
            <v>11.56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G840">
            <v>5.53</v>
          </cell>
          <cell r="M840">
            <v>7.8</v>
          </cell>
          <cell r="O840">
            <v>7.83</v>
          </cell>
          <cell r="Q840">
            <v>8.1199999999999992</v>
          </cell>
          <cell r="S840">
            <v>8.1199999999999992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G841">
            <v>0.42</v>
          </cell>
          <cell r="M841">
            <v>0.46</v>
          </cell>
          <cell r="O841">
            <v>0.47</v>
          </cell>
          <cell r="Q841">
            <v>0.45</v>
          </cell>
          <cell r="S841">
            <v>0.45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G842">
            <v>0.47</v>
          </cell>
          <cell r="M842">
            <v>0.53</v>
          </cell>
          <cell r="O842">
            <v>0.53</v>
          </cell>
          <cell r="Q842">
            <v>0.51</v>
          </cell>
          <cell r="S842">
            <v>0.51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G843">
            <v>0.32</v>
          </cell>
          <cell r="M843">
            <v>0.35</v>
          </cell>
          <cell r="O843">
            <v>0.36</v>
          </cell>
          <cell r="Q843">
            <v>0.35</v>
          </cell>
          <cell r="S843">
            <v>0.35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G844">
            <v>0.32</v>
          </cell>
          <cell r="M844">
            <v>0.36</v>
          </cell>
          <cell r="O844">
            <v>0.36</v>
          </cell>
          <cell r="Q844">
            <v>0.35</v>
          </cell>
          <cell r="S844">
            <v>0.35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G845">
            <v>0.35</v>
          </cell>
          <cell r="M845">
            <v>0.39</v>
          </cell>
          <cell r="O845">
            <v>0.4</v>
          </cell>
          <cell r="Q845">
            <v>0.38</v>
          </cell>
          <cell r="S845">
            <v>0.38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G846">
            <v>0.21</v>
          </cell>
          <cell r="M846">
            <v>0.23</v>
          </cell>
          <cell r="O846">
            <v>0.24</v>
          </cell>
          <cell r="Q846">
            <v>0.23</v>
          </cell>
          <cell r="S846">
            <v>0.23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G848">
            <v>6.5</v>
          </cell>
          <cell r="M848">
            <v>6.73</v>
          </cell>
          <cell r="O848">
            <v>6.81</v>
          </cell>
          <cell r="Q848">
            <v>6.71</v>
          </cell>
          <cell r="S848">
            <v>6.71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G849">
            <v>9.89</v>
          </cell>
          <cell r="M849">
            <v>10.41</v>
          </cell>
          <cell r="O849">
            <v>10.57</v>
          </cell>
          <cell r="Q849">
            <v>10.37</v>
          </cell>
          <cell r="S849">
            <v>10.37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G850">
            <v>0.15</v>
          </cell>
          <cell r="M850">
            <v>0.15</v>
          </cell>
          <cell r="O850">
            <v>0.15</v>
          </cell>
          <cell r="Q850">
            <v>0.15</v>
          </cell>
          <cell r="S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G851">
            <v>7.48</v>
          </cell>
          <cell r="M851">
            <v>7.74</v>
          </cell>
          <cell r="O851">
            <v>7.84</v>
          </cell>
          <cell r="Q851">
            <v>7.72</v>
          </cell>
          <cell r="S851">
            <v>7.72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G852">
            <v>11.61</v>
          </cell>
          <cell r="M852">
            <v>12.45</v>
          </cell>
          <cell r="O852">
            <v>12.57</v>
          </cell>
          <cell r="Q852">
            <v>12.32</v>
          </cell>
          <cell r="S852">
            <v>12.32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G853">
            <v>17.2</v>
          </cell>
          <cell r="M853">
            <v>19.63</v>
          </cell>
          <cell r="O853">
            <v>19.899999999999999</v>
          </cell>
          <cell r="Q853">
            <v>19.63</v>
          </cell>
          <cell r="S853">
            <v>20.28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G854">
            <v>37.79</v>
          </cell>
          <cell r="M854">
            <v>44.64</v>
          </cell>
          <cell r="O854">
            <v>45.27</v>
          </cell>
          <cell r="Q854">
            <v>44.67</v>
          </cell>
          <cell r="S854">
            <v>46.63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G855">
            <v>35.979999999999997</v>
          </cell>
          <cell r="M855">
            <v>37.99</v>
          </cell>
          <cell r="O855">
            <v>39.04</v>
          </cell>
          <cell r="Q855">
            <v>37.33</v>
          </cell>
          <cell r="S855">
            <v>39.4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G856">
            <v>0.13</v>
          </cell>
          <cell r="M856">
            <v>0.14000000000000001</v>
          </cell>
          <cell r="O856">
            <v>0.14000000000000001</v>
          </cell>
          <cell r="Q856">
            <v>0.14000000000000001</v>
          </cell>
          <cell r="S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G857">
            <v>0.09</v>
          </cell>
          <cell r="M857">
            <v>0.1</v>
          </cell>
          <cell r="O857">
            <v>0.1</v>
          </cell>
          <cell r="Q857">
            <v>0.1</v>
          </cell>
          <cell r="S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G858">
            <v>0.35</v>
          </cell>
          <cell r="M858">
            <v>0.41</v>
          </cell>
          <cell r="O858">
            <v>0.41</v>
          </cell>
          <cell r="Q858">
            <v>0.4</v>
          </cell>
          <cell r="S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G859">
            <v>0.18</v>
          </cell>
          <cell r="M859">
            <v>0.21</v>
          </cell>
          <cell r="O859">
            <v>0.21</v>
          </cell>
          <cell r="Q859">
            <v>0.2</v>
          </cell>
          <cell r="S859">
            <v>0.2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G860">
            <v>0.49</v>
          </cell>
          <cell r="M860">
            <v>0.56999999999999995</v>
          </cell>
          <cell r="O860">
            <v>0.56999999999999995</v>
          </cell>
          <cell r="Q860">
            <v>0.56000000000000005</v>
          </cell>
          <cell r="S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G861">
            <v>0.46</v>
          </cell>
          <cell r="M861">
            <v>0.53</v>
          </cell>
          <cell r="O861">
            <v>0.54</v>
          </cell>
          <cell r="Q861">
            <v>0.53</v>
          </cell>
          <cell r="S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G862">
            <v>0.52</v>
          </cell>
          <cell r="M862">
            <v>0.6</v>
          </cell>
          <cell r="O862">
            <v>0.61</v>
          </cell>
          <cell r="Q862">
            <v>0.6</v>
          </cell>
          <cell r="S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G863">
            <v>1.48</v>
          </cell>
          <cell r="M863">
            <v>1.71</v>
          </cell>
          <cell r="O863">
            <v>1.72</v>
          </cell>
          <cell r="Q863">
            <v>1.68</v>
          </cell>
          <cell r="S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G864">
            <v>1.47</v>
          </cell>
          <cell r="M864">
            <v>1.69</v>
          </cell>
          <cell r="O864">
            <v>1.7</v>
          </cell>
          <cell r="Q864">
            <v>1.67</v>
          </cell>
          <cell r="S864">
            <v>1.71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G865">
            <v>1.6</v>
          </cell>
          <cell r="M865">
            <v>1.85</v>
          </cell>
          <cell r="O865">
            <v>1.86</v>
          </cell>
          <cell r="Q865">
            <v>1.82</v>
          </cell>
          <cell r="S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G866">
            <v>2.11</v>
          </cell>
          <cell r="M866">
            <v>2.4300000000000002</v>
          </cell>
          <cell r="O866">
            <v>2.44</v>
          </cell>
          <cell r="Q866">
            <v>2.39</v>
          </cell>
          <cell r="S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G867">
            <v>2.13</v>
          </cell>
          <cell r="M867">
            <v>2.4500000000000002</v>
          </cell>
          <cell r="O867">
            <v>2.4700000000000002</v>
          </cell>
          <cell r="Q867">
            <v>2.41</v>
          </cell>
          <cell r="S867">
            <v>2.46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G868">
            <v>2.2799999999999998</v>
          </cell>
          <cell r="M868">
            <v>2.62</v>
          </cell>
          <cell r="O868">
            <v>2.64</v>
          </cell>
          <cell r="Q868">
            <v>2.58</v>
          </cell>
          <cell r="S868">
            <v>2.63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G869">
            <v>0.51</v>
          </cell>
          <cell r="M869">
            <v>0.59</v>
          </cell>
          <cell r="O869">
            <v>0.59</v>
          </cell>
          <cell r="Q869">
            <v>0.57999999999999996</v>
          </cell>
          <cell r="S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G870">
            <v>0.92</v>
          </cell>
          <cell r="M870">
            <v>1.07</v>
          </cell>
          <cell r="O870">
            <v>1.07</v>
          </cell>
          <cell r="Q870">
            <v>1.05</v>
          </cell>
          <cell r="S870">
            <v>1.06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G871">
            <v>26</v>
          </cell>
          <cell r="M871">
            <v>29.71</v>
          </cell>
          <cell r="O871">
            <v>29.78</v>
          </cell>
          <cell r="Q871">
            <v>29.51</v>
          </cell>
          <cell r="S871">
            <v>29.51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G872">
            <v>17.82</v>
          </cell>
          <cell r="M872">
            <v>19.87</v>
          </cell>
          <cell r="O872">
            <v>19.96</v>
          </cell>
          <cell r="Q872">
            <v>19.559999999999999</v>
          </cell>
          <cell r="S872">
            <v>19.559999999999999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G873">
            <v>20.87</v>
          </cell>
          <cell r="M873">
            <v>23.8</v>
          </cell>
          <cell r="O873">
            <v>23.8</v>
          </cell>
          <cell r="Q873">
            <v>23.26</v>
          </cell>
          <cell r="S873">
            <v>23.26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G874">
            <v>60.43</v>
          </cell>
          <cell r="M874">
            <v>64.95</v>
          </cell>
          <cell r="O874">
            <v>65.11</v>
          </cell>
          <cell r="Q874">
            <v>78.69</v>
          </cell>
          <cell r="S874">
            <v>62.94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G875">
            <v>14.12</v>
          </cell>
          <cell r="M875">
            <v>16.22</v>
          </cell>
          <cell r="O875">
            <v>16.22</v>
          </cell>
          <cell r="Q875">
            <v>15.89</v>
          </cell>
          <cell r="S875">
            <v>15.89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G876">
            <v>36.840000000000003</v>
          </cell>
          <cell r="M876">
            <v>43.11</v>
          </cell>
          <cell r="O876">
            <v>43.5</v>
          </cell>
          <cell r="Q876">
            <v>43</v>
          </cell>
          <cell r="S876">
            <v>44.07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G877">
            <v>35.82</v>
          </cell>
          <cell r="M877">
            <v>41.72</v>
          </cell>
          <cell r="O877">
            <v>42.13</v>
          </cell>
          <cell r="Q877">
            <v>41.43</v>
          </cell>
          <cell r="S877">
            <v>42.51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G878">
            <v>23.66</v>
          </cell>
          <cell r="M878">
            <v>26.99</v>
          </cell>
          <cell r="O878">
            <v>26.99</v>
          </cell>
          <cell r="Q878">
            <v>26.39</v>
          </cell>
          <cell r="S878">
            <v>26.39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G879">
            <v>75.17</v>
          </cell>
          <cell r="M879">
            <v>83.64</v>
          </cell>
          <cell r="O879">
            <v>84.21</v>
          </cell>
          <cell r="Q879">
            <v>92.85</v>
          </cell>
          <cell r="S879">
            <v>83.6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G880">
            <v>16.399999999999999</v>
          </cell>
          <cell r="M880">
            <v>18.84</v>
          </cell>
          <cell r="O880">
            <v>18.84</v>
          </cell>
          <cell r="Q880">
            <v>18.46</v>
          </cell>
          <cell r="S880">
            <v>18.46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G881">
            <v>218.14</v>
          </cell>
          <cell r="M881">
            <v>237.8</v>
          </cell>
          <cell r="O881">
            <v>243.59</v>
          </cell>
          <cell r="Q881">
            <v>233.72</v>
          </cell>
          <cell r="S881">
            <v>246.49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G882">
            <v>5.77</v>
          </cell>
          <cell r="M882">
            <v>6.35</v>
          </cell>
          <cell r="O882">
            <v>6.65</v>
          </cell>
          <cell r="Q882">
            <v>6.48</v>
          </cell>
          <cell r="S882">
            <v>6.48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G883">
            <v>94.96</v>
          </cell>
          <cell r="M883">
            <v>110.07</v>
          </cell>
          <cell r="O883">
            <v>110.91</v>
          </cell>
          <cell r="Q883">
            <v>109.05</v>
          </cell>
          <cell r="S883">
            <v>109.05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G884">
            <v>3.69</v>
          </cell>
          <cell r="M884">
            <v>4.03</v>
          </cell>
          <cell r="O884">
            <v>4.24</v>
          </cell>
          <cell r="Q884">
            <v>4.13</v>
          </cell>
          <cell r="S884">
            <v>4.13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G885">
            <v>49.73</v>
          </cell>
          <cell r="M885">
            <v>58.21</v>
          </cell>
          <cell r="O885">
            <v>58.52</v>
          </cell>
          <cell r="Q885">
            <v>57.82</v>
          </cell>
          <cell r="S885">
            <v>57.82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G886">
            <v>5.81</v>
          </cell>
          <cell r="M886">
            <v>6.98</v>
          </cell>
          <cell r="O886">
            <v>6.98</v>
          </cell>
          <cell r="Q886">
            <v>6.98</v>
          </cell>
          <cell r="S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G887">
            <v>166.47</v>
          </cell>
          <cell r="M887">
            <v>183.45</v>
          </cell>
          <cell r="O887">
            <v>187.34</v>
          </cell>
          <cell r="Q887">
            <v>180.79</v>
          </cell>
          <cell r="S887">
            <v>189.32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G888">
            <v>209.35</v>
          </cell>
          <cell r="M888">
            <v>229.42</v>
          </cell>
          <cell r="O888">
            <v>234.67</v>
          </cell>
          <cell r="Q888">
            <v>225.85</v>
          </cell>
          <cell r="S888">
            <v>237.3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G889">
            <v>242.57</v>
          </cell>
          <cell r="M889">
            <v>268.77999999999997</v>
          </cell>
          <cell r="O889">
            <v>274.27</v>
          </cell>
          <cell r="Q889">
            <v>265.27</v>
          </cell>
          <cell r="S889">
            <v>277.31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G890">
            <v>180.21</v>
          </cell>
          <cell r="M890">
            <v>196.36</v>
          </cell>
          <cell r="O890">
            <v>200.78</v>
          </cell>
          <cell r="Q890">
            <v>193</v>
          </cell>
          <cell r="S890">
            <v>202.39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G891">
            <v>113.44</v>
          </cell>
          <cell r="M891">
            <v>125.25</v>
          </cell>
          <cell r="O891">
            <v>127.58</v>
          </cell>
          <cell r="Q891">
            <v>123.54</v>
          </cell>
          <cell r="S891">
            <v>128.30000000000001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G892">
            <v>3.89</v>
          </cell>
          <cell r="M892">
            <v>4.34</v>
          </cell>
          <cell r="O892">
            <v>4.55</v>
          </cell>
          <cell r="Q892">
            <v>4.55</v>
          </cell>
          <cell r="S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G893">
            <v>27.81</v>
          </cell>
          <cell r="M893">
            <v>30.76</v>
          </cell>
          <cell r="O893">
            <v>30.84</v>
          </cell>
          <cell r="Q893">
            <v>31.06</v>
          </cell>
          <cell r="S893">
            <v>31.01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G894">
            <v>13.94</v>
          </cell>
          <cell r="M894">
            <v>16.04</v>
          </cell>
          <cell r="O894">
            <v>16.04</v>
          </cell>
          <cell r="Q894">
            <v>15.98</v>
          </cell>
          <cell r="S894">
            <v>15.98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G895">
            <v>8.75</v>
          </cell>
          <cell r="M895">
            <v>10.5</v>
          </cell>
          <cell r="O895">
            <v>10.5</v>
          </cell>
          <cell r="Q895">
            <v>10.5</v>
          </cell>
          <cell r="S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G896">
            <v>2.14</v>
          </cell>
          <cell r="M896">
            <v>2.52</v>
          </cell>
          <cell r="O896">
            <v>2.5299999999999998</v>
          </cell>
          <cell r="Q896">
            <v>2.5</v>
          </cell>
          <cell r="S896">
            <v>2.5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G897">
            <v>15.79</v>
          </cell>
          <cell r="M897">
            <v>18.95</v>
          </cell>
          <cell r="O897">
            <v>18.95</v>
          </cell>
          <cell r="Q897">
            <v>18.95</v>
          </cell>
          <cell r="S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G898">
            <v>21.06</v>
          </cell>
          <cell r="M898">
            <v>25.27</v>
          </cell>
          <cell r="O898">
            <v>25.27</v>
          </cell>
          <cell r="Q898">
            <v>25.27</v>
          </cell>
          <cell r="S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G899">
            <v>3.82</v>
          </cell>
          <cell r="M899">
            <v>4.37</v>
          </cell>
          <cell r="O899">
            <v>4.37</v>
          </cell>
          <cell r="Q899">
            <v>4.26</v>
          </cell>
          <cell r="S899">
            <v>4.26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G900">
            <v>4.7699999999999996</v>
          </cell>
          <cell r="M900">
            <v>5.46</v>
          </cell>
          <cell r="O900">
            <v>5.46</v>
          </cell>
          <cell r="Q900">
            <v>5.32</v>
          </cell>
          <cell r="S900">
            <v>5.32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G901">
            <v>46.48</v>
          </cell>
          <cell r="M901">
            <v>50.78</v>
          </cell>
          <cell r="O901">
            <v>52.49</v>
          </cell>
          <cell r="Q901">
            <v>51.87</v>
          </cell>
          <cell r="S901">
            <v>62.39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G902">
            <v>852.26</v>
          </cell>
          <cell r="M902">
            <v>990.04</v>
          </cell>
          <cell r="O902">
            <v>1036.74</v>
          </cell>
          <cell r="Q902">
            <v>1034.93</v>
          </cell>
          <cell r="S902">
            <v>1036.1500000000001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G903">
            <v>1061.68</v>
          </cell>
          <cell r="M903">
            <v>1217.3399999999999</v>
          </cell>
          <cell r="O903">
            <v>1285.8</v>
          </cell>
          <cell r="Q903">
            <v>1283.8499999999999</v>
          </cell>
          <cell r="S903">
            <v>1285.08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G904">
            <v>928.35</v>
          </cell>
          <cell r="M904">
            <v>1074.95</v>
          </cell>
          <cell r="O904">
            <v>1085.56</v>
          </cell>
          <cell r="Q904">
            <v>1084.3599999999999</v>
          </cell>
          <cell r="S904">
            <v>1085.5899999999999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G905">
            <v>1155.49</v>
          </cell>
          <cell r="M905">
            <v>1322.33</v>
          </cell>
          <cell r="O905">
            <v>1346.44</v>
          </cell>
          <cell r="Q905">
            <v>1344.58</v>
          </cell>
          <cell r="S905">
            <v>1345.8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G906">
            <v>1667.71</v>
          </cell>
          <cell r="M906">
            <v>1957.4</v>
          </cell>
          <cell r="O906">
            <v>1958.05</v>
          </cell>
          <cell r="Q906">
            <v>1892.17</v>
          </cell>
          <cell r="S906">
            <v>1893.36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G907">
            <v>2013.11</v>
          </cell>
          <cell r="M907">
            <v>2434.67</v>
          </cell>
          <cell r="O907">
            <v>2435.4499999999998</v>
          </cell>
          <cell r="Q907">
            <v>2282.92</v>
          </cell>
          <cell r="S907">
            <v>2284.36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G908">
            <v>1700.88</v>
          </cell>
          <cell r="M908">
            <v>2030.38</v>
          </cell>
          <cell r="O908">
            <v>2031.03</v>
          </cell>
          <cell r="Q908">
            <v>1828.85</v>
          </cell>
          <cell r="S908">
            <v>1830.05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G909">
            <v>2222.9899999999998</v>
          </cell>
          <cell r="M909">
            <v>2441.5700000000002</v>
          </cell>
          <cell r="O909">
            <v>2442.35</v>
          </cell>
          <cell r="Q909">
            <v>2288.87</v>
          </cell>
          <cell r="S909">
            <v>2290.3000000000002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G910">
            <v>34.85</v>
          </cell>
          <cell r="M910">
            <v>40.54</v>
          </cell>
          <cell r="O910">
            <v>40.96</v>
          </cell>
          <cell r="Q910">
            <v>40.409999999999997</v>
          </cell>
          <cell r="S910">
            <v>41.48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G911">
            <v>8.75</v>
          </cell>
          <cell r="M911">
            <v>10.5</v>
          </cell>
          <cell r="O911">
            <v>10.5</v>
          </cell>
          <cell r="Q911">
            <v>10.5</v>
          </cell>
          <cell r="S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G912">
            <v>61.59</v>
          </cell>
          <cell r="M912">
            <v>72.58</v>
          </cell>
          <cell r="O912">
            <v>73.02</v>
          </cell>
          <cell r="Q912">
            <v>72.75</v>
          </cell>
          <cell r="S912">
            <v>74.23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G913">
            <v>40.799999999999997</v>
          </cell>
          <cell r="M913">
            <v>47.86</v>
          </cell>
          <cell r="O913">
            <v>48.23</v>
          </cell>
          <cell r="Q913">
            <v>48</v>
          </cell>
          <cell r="S913">
            <v>49.23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G914">
            <v>2.96</v>
          </cell>
          <cell r="M914">
            <v>3.46</v>
          </cell>
          <cell r="O914">
            <v>3.47</v>
          </cell>
          <cell r="Q914">
            <v>3.42</v>
          </cell>
          <cell r="S914">
            <v>3.42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G915">
            <v>3.17</v>
          </cell>
          <cell r="M915">
            <v>3.69</v>
          </cell>
          <cell r="O915">
            <v>3.7</v>
          </cell>
          <cell r="Q915">
            <v>3.64</v>
          </cell>
          <cell r="S915">
            <v>3.64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G916">
            <v>105.07</v>
          </cell>
          <cell r="M916">
            <v>110.09</v>
          </cell>
          <cell r="O916">
            <v>120.63</v>
          </cell>
          <cell r="Q916">
            <v>117.37</v>
          </cell>
          <cell r="S916">
            <v>117.37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G917">
            <v>92.24</v>
          </cell>
          <cell r="M917">
            <v>110.38</v>
          </cell>
          <cell r="O917">
            <v>110.38</v>
          </cell>
          <cell r="Q917">
            <v>110.34</v>
          </cell>
          <cell r="S917">
            <v>110.34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G918">
            <v>109.06</v>
          </cell>
          <cell r="M918">
            <v>129.85</v>
          </cell>
          <cell r="O918">
            <v>129.85</v>
          </cell>
          <cell r="Q918">
            <v>129.75</v>
          </cell>
          <cell r="S918">
            <v>129.75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G919">
            <v>80</v>
          </cell>
          <cell r="M919">
            <v>94.79</v>
          </cell>
          <cell r="O919">
            <v>94.79</v>
          </cell>
          <cell r="Q919">
            <v>94.15</v>
          </cell>
          <cell r="S919">
            <v>94.15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G920">
            <v>1.32</v>
          </cell>
          <cell r="M920">
            <v>1.53</v>
          </cell>
          <cell r="O920">
            <v>1.54</v>
          </cell>
          <cell r="Q920">
            <v>1.51</v>
          </cell>
          <cell r="S920">
            <v>1.52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G921">
            <v>1.06</v>
          </cell>
          <cell r="M921">
            <v>1.23</v>
          </cell>
          <cell r="O921">
            <v>1.23</v>
          </cell>
          <cell r="Q921">
            <v>1.2</v>
          </cell>
          <cell r="S921">
            <v>1.2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G922">
            <v>0.82</v>
          </cell>
          <cell r="M922">
            <v>0.96</v>
          </cell>
          <cell r="O922">
            <v>0.96</v>
          </cell>
          <cell r="Q922">
            <v>0.94</v>
          </cell>
          <cell r="S922">
            <v>0.94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G923">
            <v>0.28999999999999998</v>
          </cell>
          <cell r="M923">
            <v>0.32</v>
          </cell>
          <cell r="O923">
            <v>0.32</v>
          </cell>
          <cell r="Q923">
            <v>0.32</v>
          </cell>
          <cell r="S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G924">
            <v>0.34</v>
          </cell>
          <cell r="M924">
            <v>0.39</v>
          </cell>
          <cell r="O924">
            <v>0.39</v>
          </cell>
          <cell r="Q924">
            <v>0.39</v>
          </cell>
          <cell r="S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G925">
            <v>61.12</v>
          </cell>
          <cell r="M925">
            <v>69.45</v>
          </cell>
          <cell r="O925">
            <v>69.45</v>
          </cell>
          <cell r="Q925">
            <v>68.17</v>
          </cell>
          <cell r="S925">
            <v>68.17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G926">
            <v>155.58000000000001</v>
          </cell>
          <cell r="M926">
            <v>152.16</v>
          </cell>
          <cell r="O926">
            <v>152.65</v>
          </cell>
          <cell r="Q926">
            <v>151.75</v>
          </cell>
          <cell r="S926">
            <v>147.24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G927">
            <v>6.73</v>
          </cell>
          <cell r="M927">
            <v>7.66</v>
          </cell>
          <cell r="O927">
            <v>7.66</v>
          </cell>
          <cell r="Q927">
            <v>7.52</v>
          </cell>
          <cell r="S927">
            <v>7.53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G928">
            <v>57.3</v>
          </cell>
          <cell r="M928">
            <v>65.900000000000006</v>
          </cell>
          <cell r="O928">
            <v>67</v>
          </cell>
          <cell r="Q928">
            <v>66.03</v>
          </cell>
          <cell r="S928">
            <v>66.64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G929">
            <v>25.78</v>
          </cell>
          <cell r="M929">
            <v>29.96</v>
          </cell>
          <cell r="O929">
            <v>30.01</v>
          </cell>
          <cell r="Q929">
            <v>29.93</v>
          </cell>
          <cell r="S929">
            <v>30.03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G930">
            <v>0.17</v>
          </cell>
          <cell r="M930">
            <v>0.21</v>
          </cell>
          <cell r="O930">
            <v>0.21</v>
          </cell>
          <cell r="Q930">
            <v>0.21</v>
          </cell>
          <cell r="S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G931">
            <v>0.26</v>
          </cell>
          <cell r="M931">
            <v>0.32</v>
          </cell>
          <cell r="O931">
            <v>0.32</v>
          </cell>
          <cell r="Q931">
            <v>0.32</v>
          </cell>
          <cell r="S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G932">
            <v>1.06</v>
          </cell>
          <cell r="M932">
            <v>1.28</v>
          </cell>
          <cell r="O932">
            <v>1.28</v>
          </cell>
          <cell r="Q932">
            <v>1.28</v>
          </cell>
          <cell r="S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G933">
            <v>0.35</v>
          </cell>
          <cell r="M933">
            <v>0.42</v>
          </cell>
          <cell r="O933">
            <v>0.42</v>
          </cell>
          <cell r="Q933">
            <v>0.42</v>
          </cell>
          <cell r="S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G934">
            <v>5.81</v>
          </cell>
          <cell r="M934">
            <v>6.98</v>
          </cell>
          <cell r="O934">
            <v>6.98</v>
          </cell>
          <cell r="Q934">
            <v>6.98</v>
          </cell>
          <cell r="S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G935">
            <v>16.98</v>
          </cell>
          <cell r="M935">
            <v>20.37</v>
          </cell>
          <cell r="O935">
            <v>20.37</v>
          </cell>
          <cell r="Q935">
            <v>20.37</v>
          </cell>
          <cell r="S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G936">
            <v>123.51</v>
          </cell>
          <cell r="M936">
            <v>134.66999999999999</v>
          </cell>
          <cell r="O936">
            <v>138.94</v>
          </cell>
          <cell r="Q936">
            <v>136.88</v>
          </cell>
          <cell r="S936">
            <v>139.09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G937">
            <v>186.91</v>
          </cell>
          <cell r="M937">
            <v>203.38</v>
          </cell>
          <cell r="O937">
            <v>210.07</v>
          </cell>
          <cell r="Q937">
            <v>206.79</v>
          </cell>
          <cell r="S937">
            <v>210.44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G938">
            <v>275.91000000000003</v>
          </cell>
          <cell r="M938">
            <v>299.38</v>
          </cell>
          <cell r="O938">
            <v>309.63</v>
          </cell>
          <cell r="Q938">
            <v>304.77</v>
          </cell>
          <cell r="S938">
            <v>310.23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G939">
            <v>396.82</v>
          </cell>
          <cell r="M939">
            <v>432.17</v>
          </cell>
          <cell r="O939">
            <v>446.58</v>
          </cell>
          <cell r="Q939">
            <v>440.3</v>
          </cell>
          <cell r="S939">
            <v>447.32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G940">
            <v>2.6</v>
          </cell>
          <cell r="M940">
            <v>3.06</v>
          </cell>
          <cell r="O940">
            <v>3.06</v>
          </cell>
          <cell r="Q940">
            <v>3.02</v>
          </cell>
          <cell r="S940">
            <v>3.02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G941">
            <v>10.85</v>
          </cell>
          <cell r="M941">
            <v>12.72</v>
          </cell>
          <cell r="O941">
            <v>12.73</v>
          </cell>
          <cell r="Q941">
            <v>12.55</v>
          </cell>
          <cell r="S941">
            <v>12.55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G942">
            <v>13.4</v>
          </cell>
          <cell r="M942">
            <v>15.4</v>
          </cell>
          <cell r="O942">
            <v>15.52</v>
          </cell>
          <cell r="Q942">
            <v>15.31</v>
          </cell>
          <cell r="S942">
            <v>15.41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G943">
            <v>104.13</v>
          </cell>
          <cell r="M943">
            <v>125.77</v>
          </cell>
          <cell r="O943">
            <v>127.92</v>
          </cell>
          <cell r="Q943">
            <v>127.96</v>
          </cell>
          <cell r="S943">
            <v>127.96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G944">
            <v>0.8</v>
          </cell>
          <cell r="M944">
            <v>0.98</v>
          </cell>
          <cell r="O944">
            <v>0.97</v>
          </cell>
          <cell r="Q944">
            <v>0.97</v>
          </cell>
          <cell r="S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G945">
            <v>17.86</v>
          </cell>
          <cell r="M945">
            <v>19.66</v>
          </cell>
          <cell r="O945">
            <v>19.87</v>
          </cell>
          <cell r="Q945">
            <v>19.72</v>
          </cell>
          <cell r="S945">
            <v>19.72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G946">
            <v>11.94</v>
          </cell>
          <cell r="M946">
            <v>14.47</v>
          </cell>
          <cell r="O946">
            <v>14.72</v>
          </cell>
          <cell r="Q946">
            <v>14.97</v>
          </cell>
          <cell r="S946">
            <v>14.05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G947">
            <v>9.98</v>
          </cell>
          <cell r="M947">
            <v>12.39</v>
          </cell>
          <cell r="O947">
            <v>12.62</v>
          </cell>
          <cell r="Q947">
            <v>12.57</v>
          </cell>
          <cell r="S947">
            <v>11.65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G948">
            <v>2.42</v>
          </cell>
          <cell r="M948">
            <v>2.7</v>
          </cell>
          <cell r="O948">
            <v>2.71</v>
          </cell>
          <cell r="Q948">
            <v>3.03</v>
          </cell>
          <cell r="S948">
            <v>3.03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G949">
            <v>10.06</v>
          </cell>
          <cell r="M949">
            <v>11.95</v>
          </cell>
          <cell r="O949">
            <v>12.13</v>
          </cell>
          <cell r="Q949">
            <v>12.41</v>
          </cell>
          <cell r="S949">
            <v>11.95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G950">
            <v>8.44</v>
          </cell>
          <cell r="M950">
            <v>10.15</v>
          </cell>
          <cell r="O950">
            <v>10.34</v>
          </cell>
          <cell r="Q950">
            <v>10.26</v>
          </cell>
          <cell r="S950">
            <v>9.7899999999999991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G951">
            <v>4.66</v>
          </cell>
          <cell r="M951">
            <v>6.83</v>
          </cell>
          <cell r="O951">
            <v>6.84</v>
          </cell>
          <cell r="Q951">
            <v>7.16</v>
          </cell>
          <cell r="S951">
            <v>7.16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G952">
            <v>3.53</v>
          </cell>
          <cell r="M952">
            <v>5.62</v>
          </cell>
          <cell r="O952">
            <v>5.64</v>
          </cell>
          <cell r="Q952">
            <v>5.61</v>
          </cell>
          <cell r="S952">
            <v>5.61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G953">
            <v>1.9</v>
          </cell>
          <cell r="M953">
            <v>2.0699999999999998</v>
          </cell>
          <cell r="O953">
            <v>2.0699999999999998</v>
          </cell>
          <cell r="Q953">
            <v>2.4</v>
          </cell>
          <cell r="S953">
            <v>2.4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G954">
            <v>45.61</v>
          </cell>
          <cell r="M954">
            <v>51.9</v>
          </cell>
          <cell r="O954">
            <v>52</v>
          </cell>
          <cell r="Q954">
            <v>51.45</v>
          </cell>
          <cell r="S954">
            <v>51.45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G955">
            <v>14.25</v>
          </cell>
          <cell r="M955">
            <v>14.94</v>
          </cell>
          <cell r="O955">
            <v>15.04</v>
          </cell>
          <cell r="Q955">
            <v>14.76</v>
          </cell>
          <cell r="S955">
            <v>14.76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G956">
            <v>11.4</v>
          </cell>
          <cell r="M956">
            <v>13</v>
          </cell>
          <cell r="O956">
            <v>13</v>
          </cell>
          <cell r="Q956">
            <v>12.73</v>
          </cell>
          <cell r="S956">
            <v>12.73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G957">
            <v>14.25</v>
          </cell>
          <cell r="M957">
            <v>16.260000000000002</v>
          </cell>
          <cell r="O957">
            <v>16.260000000000002</v>
          </cell>
          <cell r="Q957">
            <v>15.91</v>
          </cell>
          <cell r="S957">
            <v>15.91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G958">
            <v>2.9</v>
          </cell>
          <cell r="M958">
            <v>3.16</v>
          </cell>
          <cell r="O958">
            <v>3.23</v>
          </cell>
          <cell r="Q958">
            <v>3.13</v>
          </cell>
          <cell r="S958">
            <v>3.13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G959">
            <v>4.45</v>
          </cell>
          <cell r="M959">
            <v>4.84</v>
          </cell>
          <cell r="O959">
            <v>4.95</v>
          </cell>
          <cell r="Q959">
            <v>4.79</v>
          </cell>
          <cell r="S959">
            <v>4.79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G960">
            <v>37</v>
          </cell>
          <cell r="M960">
            <v>42.05</v>
          </cell>
          <cell r="O960">
            <v>43.7</v>
          </cell>
          <cell r="Q960">
            <v>43.09</v>
          </cell>
          <cell r="S960">
            <v>46.84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G961">
            <v>484.84</v>
          </cell>
          <cell r="M961">
            <v>581.79999999999995</v>
          </cell>
          <cell r="O961">
            <v>581.79999999999995</v>
          </cell>
          <cell r="Q961">
            <v>581.79999999999995</v>
          </cell>
          <cell r="S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G962">
            <v>1163.6300000000001</v>
          </cell>
          <cell r="M962">
            <v>1396.33</v>
          </cell>
          <cell r="O962">
            <v>1396.33</v>
          </cell>
          <cell r="Q962">
            <v>1396.33</v>
          </cell>
          <cell r="S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G963">
            <v>169.16</v>
          </cell>
          <cell r="M963">
            <v>189.77</v>
          </cell>
          <cell r="O963">
            <v>189.77</v>
          </cell>
          <cell r="Q963">
            <v>183.79</v>
          </cell>
          <cell r="S963">
            <v>183.79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G964">
            <v>0.05</v>
          </cell>
          <cell r="M964">
            <v>0.06</v>
          </cell>
          <cell r="O964">
            <v>0.06</v>
          </cell>
          <cell r="Q964">
            <v>0.05</v>
          </cell>
          <cell r="S964">
            <v>0.05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G965">
            <v>0.19</v>
          </cell>
          <cell r="M965">
            <v>0.23</v>
          </cell>
          <cell r="O965">
            <v>0.23</v>
          </cell>
          <cell r="Q965">
            <v>0.23</v>
          </cell>
          <cell r="S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G966">
            <v>0.49</v>
          </cell>
          <cell r="M966">
            <v>0.54</v>
          </cell>
          <cell r="O966">
            <v>0.54</v>
          </cell>
          <cell r="Q966">
            <v>0.52</v>
          </cell>
          <cell r="S966">
            <v>0.52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G967">
            <v>0.49</v>
          </cell>
          <cell r="M967">
            <v>0.54</v>
          </cell>
          <cell r="O967">
            <v>0.55000000000000004</v>
          </cell>
          <cell r="Q967">
            <v>0.53</v>
          </cell>
          <cell r="S967">
            <v>0.53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G968">
            <v>0.68</v>
          </cell>
          <cell r="M968">
            <v>0.77</v>
          </cell>
          <cell r="O968">
            <v>0.78</v>
          </cell>
          <cell r="Q968">
            <v>0.75</v>
          </cell>
          <cell r="S968">
            <v>0.75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G969">
            <v>0.32</v>
          </cell>
          <cell r="M969">
            <v>0.35</v>
          </cell>
          <cell r="O969">
            <v>0.36</v>
          </cell>
          <cell r="Q969">
            <v>0.35</v>
          </cell>
          <cell r="S969">
            <v>0.35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G970">
            <v>0.39</v>
          </cell>
          <cell r="M970">
            <v>0.43</v>
          </cell>
          <cell r="O970">
            <v>0.43</v>
          </cell>
          <cell r="Q970">
            <v>0.41</v>
          </cell>
          <cell r="S970">
            <v>0.41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G971">
            <v>0.56000000000000005</v>
          </cell>
          <cell r="M971">
            <v>0.64</v>
          </cell>
          <cell r="O971">
            <v>0.64</v>
          </cell>
          <cell r="Q971">
            <v>0.62</v>
          </cell>
          <cell r="S971">
            <v>0.62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G972">
            <v>0.36</v>
          </cell>
          <cell r="M972">
            <v>0.4</v>
          </cell>
          <cell r="O972">
            <v>0.41</v>
          </cell>
          <cell r="Q972">
            <v>0.39</v>
          </cell>
          <cell r="S972">
            <v>0.39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G973">
            <v>0.53</v>
          </cell>
          <cell r="M973">
            <v>0.6</v>
          </cell>
          <cell r="O973">
            <v>0.6</v>
          </cell>
          <cell r="Q973">
            <v>0.59</v>
          </cell>
          <cell r="S973">
            <v>0.59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G974">
            <v>0.21</v>
          </cell>
          <cell r="M974">
            <v>0.23</v>
          </cell>
          <cell r="O974">
            <v>0.24</v>
          </cell>
          <cell r="Q974">
            <v>0.23</v>
          </cell>
          <cell r="S974">
            <v>0.23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G975">
            <v>0.91</v>
          </cell>
          <cell r="M975">
            <v>1.03</v>
          </cell>
          <cell r="O975">
            <v>1.03</v>
          </cell>
          <cell r="Q975">
            <v>0.99</v>
          </cell>
          <cell r="S975">
            <v>0.99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G976">
            <v>0.95</v>
          </cell>
          <cell r="M976">
            <v>1.07</v>
          </cell>
          <cell r="O976">
            <v>1.07</v>
          </cell>
          <cell r="Q976">
            <v>1.03</v>
          </cell>
          <cell r="S976">
            <v>1.03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G977">
            <v>0.74</v>
          </cell>
          <cell r="M977">
            <v>0.84</v>
          </cell>
          <cell r="O977">
            <v>0.84</v>
          </cell>
          <cell r="Q977">
            <v>0.8</v>
          </cell>
          <cell r="S977">
            <v>0.8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G979">
            <v>161.72999999999999</v>
          </cell>
          <cell r="M979">
            <v>179.41</v>
          </cell>
          <cell r="O979">
            <v>182.92</v>
          </cell>
          <cell r="Q979">
            <v>177.03</v>
          </cell>
          <cell r="S979">
            <v>184.74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G980">
            <v>260.76</v>
          </cell>
          <cell r="M980">
            <v>284.55</v>
          </cell>
          <cell r="O980">
            <v>291.39</v>
          </cell>
          <cell r="Q980">
            <v>279.93</v>
          </cell>
          <cell r="S980">
            <v>294.89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G981">
            <v>4.0999999999999996</v>
          </cell>
          <cell r="M981">
            <v>4.59</v>
          </cell>
          <cell r="O981">
            <v>4.8</v>
          </cell>
          <cell r="Q981">
            <v>4.8</v>
          </cell>
          <cell r="S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G982">
            <v>27.81</v>
          </cell>
          <cell r="M982">
            <v>30.76</v>
          </cell>
          <cell r="O982">
            <v>30.84</v>
          </cell>
          <cell r="Q982">
            <v>31.06</v>
          </cell>
          <cell r="S982">
            <v>31.01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G983">
            <v>149.19999999999999</v>
          </cell>
          <cell r="M983">
            <v>179.88</v>
          </cell>
          <cell r="O983">
            <v>183.82</v>
          </cell>
          <cell r="Q983">
            <v>183.55</v>
          </cell>
          <cell r="S983">
            <v>183.55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G984">
            <v>164.22</v>
          </cell>
          <cell r="M984">
            <v>197.45</v>
          </cell>
          <cell r="O984">
            <v>201.4</v>
          </cell>
          <cell r="Q984">
            <v>200.75</v>
          </cell>
          <cell r="S984">
            <v>200.75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G985">
            <v>186.7</v>
          </cell>
          <cell r="M985">
            <v>223.83</v>
          </cell>
          <cell r="O985">
            <v>228.84</v>
          </cell>
          <cell r="Q985">
            <v>228.76</v>
          </cell>
          <cell r="S985">
            <v>228.76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G986">
            <v>204.49</v>
          </cell>
          <cell r="M986">
            <v>244.64</v>
          </cell>
          <cell r="O986">
            <v>249.65</v>
          </cell>
          <cell r="Q986">
            <v>249.13</v>
          </cell>
          <cell r="S986">
            <v>249.13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G987">
            <v>103.56</v>
          </cell>
          <cell r="M987">
            <v>125.09</v>
          </cell>
          <cell r="O987">
            <v>127.24</v>
          </cell>
          <cell r="Q987">
            <v>127.25</v>
          </cell>
          <cell r="S987">
            <v>127.25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G988">
            <v>114.43</v>
          </cell>
          <cell r="M988">
            <v>137.81</v>
          </cell>
          <cell r="O988">
            <v>139.97</v>
          </cell>
          <cell r="Q988">
            <v>139.69999999999999</v>
          </cell>
          <cell r="S988">
            <v>139.69999999999999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G989">
            <v>176.82</v>
          </cell>
          <cell r="M989">
            <v>213.25</v>
          </cell>
          <cell r="O989">
            <v>217.45</v>
          </cell>
          <cell r="Q989">
            <v>217.42</v>
          </cell>
          <cell r="S989">
            <v>217.42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G990">
            <v>194.2</v>
          </cell>
          <cell r="M990">
            <v>233.57</v>
          </cell>
          <cell r="O990">
            <v>237.78</v>
          </cell>
          <cell r="Q990">
            <v>237.3</v>
          </cell>
          <cell r="S990">
            <v>237.3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G991">
            <v>180.32</v>
          </cell>
          <cell r="M991">
            <v>197.95</v>
          </cell>
          <cell r="O991">
            <v>201.42</v>
          </cell>
          <cell r="Q991">
            <v>196.95</v>
          </cell>
          <cell r="S991">
            <v>202.92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G992">
            <v>6.47</v>
          </cell>
          <cell r="M992">
            <v>6.69</v>
          </cell>
          <cell r="O992">
            <v>6.87</v>
          </cell>
          <cell r="Q992">
            <v>6.85</v>
          </cell>
          <cell r="S992">
            <v>6.85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G993">
            <v>9.74</v>
          </cell>
          <cell r="M993">
            <v>10.44</v>
          </cell>
          <cell r="O993">
            <v>10.66</v>
          </cell>
          <cell r="Q993">
            <v>10.57</v>
          </cell>
          <cell r="S993">
            <v>10.57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G994">
            <v>9.5</v>
          </cell>
          <cell r="M994">
            <v>9.74</v>
          </cell>
          <cell r="O994">
            <v>9.9499999999999993</v>
          </cell>
          <cell r="Q994">
            <v>9.92</v>
          </cell>
          <cell r="S994">
            <v>9.92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G995">
            <v>12.61</v>
          </cell>
          <cell r="M995">
            <v>13.31</v>
          </cell>
          <cell r="O995">
            <v>13.56</v>
          </cell>
          <cell r="Q995">
            <v>13.47</v>
          </cell>
          <cell r="S995">
            <v>13.47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G996">
            <v>22.73</v>
          </cell>
          <cell r="M996">
            <v>27.63</v>
          </cell>
          <cell r="O996">
            <v>27.8</v>
          </cell>
          <cell r="Q996">
            <v>27.16</v>
          </cell>
          <cell r="S996">
            <v>27.16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G997">
            <v>28.38</v>
          </cell>
          <cell r="M997">
            <v>34.22</v>
          </cell>
          <cell r="O997">
            <v>34.42</v>
          </cell>
          <cell r="Q997">
            <v>33.69</v>
          </cell>
          <cell r="S997">
            <v>33.69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G998">
            <v>32.29</v>
          </cell>
          <cell r="M998">
            <v>38.83</v>
          </cell>
          <cell r="O998">
            <v>39.03</v>
          </cell>
          <cell r="Q998">
            <v>38.159999999999997</v>
          </cell>
          <cell r="S998">
            <v>38.159999999999997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G999">
            <v>8.09</v>
          </cell>
          <cell r="M999">
            <v>8.3000000000000007</v>
          </cell>
          <cell r="O999">
            <v>8.3000000000000007</v>
          </cell>
          <cell r="Q999">
            <v>8.26</v>
          </cell>
          <cell r="S999">
            <v>9.98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G1000">
            <v>22.75</v>
          </cell>
          <cell r="M1000">
            <v>23.2</v>
          </cell>
          <cell r="O1000">
            <v>23.2</v>
          </cell>
          <cell r="Q1000">
            <v>23.1</v>
          </cell>
          <cell r="S1000">
            <v>25.09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G1001">
            <v>8.76</v>
          </cell>
          <cell r="M1001">
            <v>8.9600000000000009</v>
          </cell>
          <cell r="O1001">
            <v>8.9600000000000009</v>
          </cell>
          <cell r="Q1001">
            <v>8.92</v>
          </cell>
          <cell r="S1001">
            <v>10.64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G1002">
            <v>24.07</v>
          </cell>
          <cell r="M1002">
            <v>24.52</v>
          </cell>
          <cell r="O1002">
            <v>24.53</v>
          </cell>
          <cell r="Q1002">
            <v>24.42</v>
          </cell>
          <cell r="S1002">
            <v>26.41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G1003">
            <v>179.37</v>
          </cell>
          <cell r="M1003">
            <v>186.49</v>
          </cell>
          <cell r="O1003">
            <v>186.91</v>
          </cell>
          <cell r="Q1003">
            <v>190.43</v>
          </cell>
          <cell r="S1003">
            <v>190.43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G1004">
            <v>235.42</v>
          </cell>
          <cell r="M1004">
            <v>244.14</v>
          </cell>
          <cell r="O1004">
            <v>246.95</v>
          </cell>
          <cell r="Q1004">
            <v>247.75</v>
          </cell>
          <cell r="S1004">
            <v>247.75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G1005">
            <v>10.210000000000001</v>
          </cell>
          <cell r="M1005">
            <v>11.74</v>
          </cell>
          <cell r="O1005">
            <v>11.76</v>
          </cell>
          <cell r="Q1005">
            <v>11.47</v>
          </cell>
          <cell r="S1005">
            <v>11.47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G1006">
            <v>16.34</v>
          </cell>
          <cell r="M1006">
            <v>19.260000000000002</v>
          </cell>
          <cell r="O1006">
            <v>18.73</v>
          </cell>
          <cell r="Q1006">
            <v>18.73</v>
          </cell>
          <cell r="S1006">
            <v>18.87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G1007">
            <v>143.52000000000001</v>
          </cell>
          <cell r="M1007">
            <v>147.25</v>
          </cell>
          <cell r="O1007">
            <v>147.65</v>
          </cell>
          <cell r="Q1007">
            <v>150.28</v>
          </cell>
          <cell r="S1007">
            <v>150.28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G1008">
            <v>199.57</v>
          </cell>
          <cell r="M1008">
            <v>204.9</v>
          </cell>
          <cell r="O1008">
            <v>207.69</v>
          </cell>
          <cell r="Q1008">
            <v>207.6</v>
          </cell>
          <cell r="S1008">
            <v>207.6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G1009">
            <v>62.27</v>
          </cell>
          <cell r="M1009">
            <v>67.98</v>
          </cell>
          <cell r="O1009">
            <v>67.849999999999994</v>
          </cell>
          <cell r="Q1009">
            <v>70.48</v>
          </cell>
          <cell r="S1009">
            <v>70.61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G1010">
            <v>116.74</v>
          </cell>
          <cell r="M1010">
            <v>123.73</v>
          </cell>
          <cell r="O1010">
            <v>125.99</v>
          </cell>
          <cell r="Q1010">
            <v>125.9</v>
          </cell>
          <cell r="S1010">
            <v>126.03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G1011">
            <v>23.11</v>
          </cell>
          <cell r="M1011">
            <v>24.73</v>
          </cell>
          <cell r="O1011">
            <v>24.73</v>
          </cell>
          <cell r="Q1011">
            <v>25.84</v>
          </cell>
          <cell r="S1011">
            <v>25.84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G1012">
            <v>15.37</v>
          </cell>
          <cell r="M1012">
            <v>17.28</v>
          </cell>
          <cell r="O1012">
            <v>17.399999999999999</v>
          </cell>
          <cell r="Q1012">
            <v>17.09</v>
          </cell>
          <cell r="S1012">
            <v>17.18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G1013">
            <v>0.39</v>
          </cell>
          <cell r="M1013">
            <v>0.43</v>
          </cell>
          <cell r="O1013">
            <v>0.43</v>
          </cell>
          <cell r="Q1013">
            <v>0.41</v>
          </cell>
          <cell r="S1013">
            <v>0.41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G1014">
            <v>0.53</v>
          </cell>
          <cell r="M1014">
            <v>0.6</v>
          </cell>
          <cell r="O1014">
            <v>0.6</v>
          </cell>
          <cell r="Q1014">
            <v>0.59</v>
          </cell>
          <cell r="S1014">
            <v>0.59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G1015">
            <v>0.74</v>
          </cell>
          <cell r="M1015">
            <v>0.84</v>
          </cell>
          <cell r="O1015">
            <v>0.84</v>
          </cell>
          <cell r="Q1015">
            <v>0.8</v>
          </cell>
          <cell r="S1015">
            <v>0.8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G1017">
            <v>0.21</v>
          </cell>
          <cell r="M1017">
            <v>0.22</v>
          </cell>
          <cell r="O1017">
            <v>0.24</v>
          </cell>
          <cell r="Q1017">
            <v>0.23</v>
          </cell>
          <cell r="S1017">
            <v>0.23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G1018">
            <v>18.46</v>
          </cell>
          <cell r="M1018">
            <v>19.72</v>
          </cell>
          <cell r="O1018">
            <v>21.1</v>
          </cell>
          <cell r="Q1018">
            <v>20.57</v>
          </cell>
          <cell r="S1018">
            <v>20.57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G1019">
            <v>46.15</v>
          </cell>
          <cell r="M1019">
            <v>49.3</v>
          </cell>
          <cell r="O1019">
            <v>52.76</v>
          </cell>
          <cell r="Q1019">
            <v>51.43</v>
          </cell>
          <cell r="S1019">
            <v>51.43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G1020">
            <v>1.0900000000000001</v>
          </cell>
          <cell r="M1020">
            <v>1.1599999999999999</v>
          </cell>
          <cell r="O1020">
            <v>1.24</v>
          </cell>
          <cell r="Q1020">
            <v>1.21</v>
          </cell>
          <cell r="S1020">
            <v>1.21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G1021">
            <v>3.49</v>
          </cell>
          <cell r="M1021">
            <v>3.81</v>
          </cell>
          <cell r="O1021">
            <v>4</v>
          </cell>
          <cell r="Q1021">
            <v>3.88</v>
          </cell>
          <cell r="S1021">
            <v>3.88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G1022">
            <v>3.8</v>
          </cell>
          <cell r="M1022">
            <v>4.1399999999999997</v>
          </cell>
          <cell r="O1022">
            <v>4.33</v>
          </cell>
          <cell r="Q1022">
            <v>4.2</v>
          </cell>
          <cell r="S1022">
            <v>4.2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G1023">
            <v>4.03</v>
          </cell>
          <cell r="M1023">
            <v>4.4000000000000004</v>
          </cell>
          <cell r="O1023">
            <v>4.59</v>
          </cell>
          <cell r="Q1023">
            <v>4.45</v>
          </cell>
          <cell r="S1023">
            <v>4.45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G1024">
            <v>4.33</v>
          </cell>
          <cell r="M1024">
            <v>4.72</v>
          </cell>
          <cell r="O1024">
            <v>4.92</v>
          </cell>
          <cell r="Q1024">
            <v>4.7699999999999996</v>
          </cell>
          <cell r="S1024">
            <v>4.7699999999999996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G1025">
            <v>4.57</v>
          </cell>
          <cell r="M1025">
            <v>4.9800000000000004</v>
          </cell>
          <cell r="O1025">
            <v>5.18</v>
          </cell>
          <cell r="Q1025">
            <v>5.0199999999999996</v>
          </cell>
          <cell r="S1025">
            <v>5.0199999999999996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G1026">
            <v>4.8600000000000003</v>
          </cell>
          <cell r="M1026">
            <v>5.3</v>
          </cell>
          <cell r="O1026">
            <v>5.49</v>
          </cell>
          <cell r="Q1026">
            <v>5.33</v>
          </cell>
          <cell r="S1026">
            <v>5.33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G1027">
            <v>5.04</v>
          </cell>
          <cell r="M1027">
            <v>5.49</v>
          </cell>
          <cell r="O1027">
            <v>5.69</v>
          </cell>
          <cell r="Q1027">
            <v>5.51</v>
          </cell>
          <cell r="S1027">
            <v>5.51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G1028">
            <v>5.18</v>
          </cell>
          <cell r="M1028">
            <v>5.64</v>
          </cell>
          <cell r="O1028">
            <v>5.84</v>
          </cell>
          <cell r="Q1028">
            <v>5.65</v>
          </cell>
          <cell r="S1028">
            <v>5.65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G1029">
            <v>5.41</v>
          </cell>
          <cell r="M1029">
            <v>5.88</v>
          </cell>
          <cell r="O1029">
            <v>6.09</v>
          </cell>
          <cell r="Q1029">
            <v>5.89</v>
          </cell>
          <cell r="S1029">
            <v>5.89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G1030">
            <v>5.62</v>
          </cell>
          <cell r="M1030">
            <v>6.12</v>
          </cell>
          <cell r="O1030">
            <v>6.33</v>
          </cell>
          <cell r="Q1030">
            <v>6.13</v>
          </cell>
          <cell r="S1030">
            <v>6.13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G1031">
            <v>6.41</v>
          </cell>
          <cell r="M1031">
            <v>6.98</v>
          </cell>
          <cell r="O1031">
            <v>7.19</v>
          </cell>
          <cell r="Q1031">
            <v>6.96</v>
          </cell>
          <cell r="S1031">
            <v>6.96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G1032">
            <v>8.51</v>
          </cell>
          <cell r="M1032">
            <v>9.25</v>
          </cell>
          <cell r="O1032">
            <v>9.48</v>
          </cell>
          <cell r="Q1032">
            <v>9.17</v>
          </cell>
          <cell r="S1032">
            <v>9.17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G1033">
            <v>3.73</v>
          </cell>
          <cell r="M1033">
            <v>3.89</v>
          </cell>
          <cell r="O1033">
            <v>3.89</v>
          </cell>
          <cell r="Q1033">
            <v>3.35</v>
          </cell>
          <cell r="S1033">
            <v>3.35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G1034">
            <v>4.08</v>
          </cell>
          <cell r="M1034">
            <v>4.28</v>
          </cell>
          <cell r="O1034">
            <v>4.28</v>
          </cell>
          <cell r="Q1034">
            <v>3.73</v>
          </cell>
          <cell r="S1034">
            <v>3.73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G1035">
            <v>4.3</v>
          </cell>
          <cell r="M1035">
            <v>4.5199999999999996</v>
          </cell>
          <cell r="O1035">
            <v>4.5199999999999996</v>
          </cell>
          <cell r="Q1035">
            <v>3.96</v>
          </cell>
          <cell r="S1035">
            <v>3.96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G1036">
            <v>4.57</v>
          </cell>
          <cell r="M1036">
            <v>4.8099999999999996</v>
          </cell>
          <cell r="O1036">
            <v>4.82</v>
          </cell>
          <cell r="Q1036">
            <v>4.24</v>
          </cell>
          <cell r="S1036">
            <v>4.24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G1037">
            <v>4.8600000000000003</v>
          </cell>
          <cell r="M1037">
            <v>5.12</v>
          </cell>
          <cell r="O1037">
            <v>5.13</v>
          </cell>
          <cell r="Q1037">
            <v>4.55</v>
          </cell>
          <cell r="S1037">
            <v>4.55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G1038">
            <v>5.0999999999999996</v>
          </cell>
          <cell r="M1038">
            <v>5.38</v>
          </cell>
          <cell r="O1038">
            <v>5.39</v>
          </cell>
          <cell r="Q1038">
            <v>4.8</v>
          </cell>
          <cell r="S1038">
            <v>4.8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G1039">
            <v>5.29</v>
          </cell>
          <cell r="M1039">
            <v>5.58</v>
          </cell>
          <cell r="O1039">
            <v>5.6</v>
          </cell>
          <cell r="Q1039">
            <v>5</v>
          </cell>
          <cell r="S1039">
            <v>5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G1040">
            <v>5.53</v>
          </cell>
          <cell r="M1040">
            <v>5.85</v>
          </cell>
          <cell r="O1040">
            <v>5.87</v>
          </cell>
          <cell r="Q1040">
            <v>5.26</v>
          </cell>
          <cell r="S1040">
            <v>5.26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G1041">
            <v>5.69</v>
          </cell>
          <cell r="M1041">
            <v>6.02</v>
          </cell>
          <cell r="O1041">
            <v>6.04</v>
          </cell>
          <cell r="Q1041">
            <v>5.42</v>
          </cell>
          <cell r="S1041">
            <v>5.42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G1042">
            <v>5.88</v>
          </cell>
          <cell r="M1042">
            <v>6.23</v>
          </cell>
          <cell r="O1042">
            <v>6.25</v>
          </cell>
          <cell r="Q1042">
            <v>5.62</v>
          </cell>
          <cell r="S1042">
            <v>5.62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G1043">
            <v>6.66</v>
          </cell>
          <cell r="M1043">
            <v>7.07</v>
          </cell>
          <cell r="O1043">
            <v>7.1</v>
          </cell>
          <cell r="Q1043">
            <v>6.44</v>
          </cell>
          <cell r="S1043">
            <v>6.44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G1044">
            <v>8.81</v>
          </cell>
          <cell r="M1044">
            <v>9.39</v>
          </cell>
          <cell r="O1044">
            <v>9.44</v>
          </cell>
          <cell r="Q1044">
            <v>8.6999999999999993</v>
          </cell>
          <cell r="S1044">
            <v>8.6999999999999993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G1045">
            <v>1.89</v>
          </cell>
          <cell r="M1045">
            <v>2.0099999999999998</v>
          </cell>
          <cell r="O1045">
            <v>2.16</v>
          </cell>
          <cell r="Q1045">
            <v>2.1</v>
          </cell>
          <cell r="S1045">
            <v>2.1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G1046">
            <v>5.58</v>
          </cell>
          <cell r="M1046">
            <v>6.06</v>
          </cell>
          <cell r="O1046">
            <v>6.39</v>
          </cell>
          <cell r="Q1046">
            <v>6.21</v>
          </cell>
          <cell r="S1046">
            <v>6.21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G1047">
            <v>6.03</v>
          </cell>
          <cell r="M1047">
            <v>6.55</v>
          </cell>
          <cell r="O1047">
            <v>6.89</v>
          </cell>
          <cell r="Q1047">
            <v>6.69</v>
          </cell>
          <cell r="S1047">
            <v>6.69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G1048">
            <v>6.29</v>
          </cell>
          <cell r="M1048">
            <v>6.84</v>
          </cell>
          <cell r="O1048">
            <v>7.17</v>
          </cell>
          <cell r="Q1048">
            <v>6.96</v>
          </cell>
          <cell r="S1048">
            <v>6.96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G1049">
            <v>6.7</v>
          </cell>
          <cell r="M1049">
            <v>7.28</v>
          </cell>
          <cell r="O1049">
            <v>7.62</v>
          </cell>
          <cell r="Q1049">
            <v>7.4</v>
          </cell>
          <cell r="S1049">
            <v>7.4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G1050">
            <v>6.99</v>
          </cell>
          <cell r="M1050">
            <v>7.59</v>
          </cell>
          <cell r="O1050">
            <v>7.93</v>
          </cell>
          <cell r="Q1050">
            <v>7.7</v>
          </cell>
          <cell r="S1050">
            <v>7.7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G1051">
            <v>7.17</v>
          </cell>
          <cell r="M1051">
            <v>7.78</v>
          </cell>
          <cell r="O1051">
            <v>8.1300000000000008</v>
          </cell>
          <cell r="Q1051">
            <v>7.89</v>
          </cell>
          <cell r="S1051">
            <v>7.89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G1052">
            <v>7.46</v>
          </cell>
          <cell r="M1052">
            <v>8.1</v>
          </cell>
          <cell r="O1052">
            <v>8.4499999999999993</v>
          </cell>
          <cell r="Q1052">
            <v>8.19</v>
          </cell>
          <cell r="S1052">
            <v>8.19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G1053">
            <v>7.7</v>
          </cell>
          <cell r="M1053">
            <v>8.36</v>
          </cell>
          <cell r="O1053">
            <v>8.7100000000000009</v>
          </cell>
          <cell r="Q1053">
            <v>8.4499999999999993</v>
          </cell>
          <cell r="S1053">
            <v>8.4499999999999993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G1054">
            <v>7.84</v>
          </cell>
          <cell r="M1054">
            <v>8.51</v>
          </cell>
          <cell r="O1054">
            <v>8.86</v>
          </cell>
          <cell r="Q1054">
            <v>8.59</v>
          </cell>
          <cell r="S1054">
            <v>8.59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G1055">
            <v>8.19</v>
          </cell>
          <cell r="M1055">
            <v>8.89</v>
          </cell>
          <cell r="O1055">
            <v>9.25</v>
          </cell>
          <cell r="Q1055">
            <v>8.9600000000000009</v>
          </cell>
          <cell r="S1055">
            <v>8.9600000000000009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G1056">
            <v>9.08</v>
          </cell>
          <cell r="M1056">
            <v>9.86</v>
          </cell>
          <cell r="O1056">
            <v>10.220000000000001</v>
          </cell>
          <cell r="Q1056">
            <v>9.9</v>
          </cell>
          <cell r="S1056">
            <v>9.9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G1057">
            <v>11.46</v>
          </cell>
          <cell r="M1057">
            <v>12.43</v>
          </cell>
          <cell r="O1057">
            <v>12.81</v>
          </cell>
          <cell r="Q1057">
            <v>12.4</v>
          </cell>
          <cell r="S1057">
            <v>12.4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G1058">
            <v>5.24</v>
          </cell>
          <cell r="M1058">
            <v>5.45</v>
          </cell>
          <cell r="O1058">
            <v>5.46</v>
          </cell>
          <cell r="Q1058">
            <v>4.6500000000000004</v>
          </cell>
          <cell r="S1058">
            <v>4.6500000000000004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G1059">
            <v>5.58</v>
          </cell>
          <cell r="M1059">
            <v>5.82</v>
          </cell>
          <cell r="O1059">
            <v>5.83</v>
          </cell>
          <cell r="Q1059">
            <v>5.01</v>
          </cell>
          <cell r="S1059">
            <v>5.01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G1060">
            <v>5.96</v>
          </cell>
          <cell r="M1060">
            <v>6.24</v>
          </cell>
          <cell r="O1060">
            <v>6.26</v>
          </cell>
          <cell r="Q1060">
            <v>5.42</v>
          </cell>
          <cell r="S1060">
            <v>5.42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G1061">
            <v>6.31</v>
          </cell>
          <cell r="M1061">
            <v>6.62</v>
          </cell>
          <cell r="O1061">
            <v>6.63</v>
          </cell>
          <cell r="Q1061">
            <v>5.79</v>
          </cell>
          <cell r="S1061">
            <v>5.79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G1062">
            <v>6.56</v>
          </cell>
          <cell r="M1062">
            <v>6.89</v>
          </cell>
          <cell r="O1062">
            <v>6.91</v>
          </cell>
          <cell r="Q1062">
            <v>6.05</v>
          </cell>
          <cell r="S1062">
            <v>6.05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G1063">
            <v>6.87</v>
          </cell>
          <cell r="M1063">
            <v>7.22</v>
          </cell>
          <cell r="O1063">
            <v>7.24</v>
          </cell>
          <cell r="Q1063">
            <v>6.37</v>
          </cell>
          <cell r="S1063">
            <v>6.37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G1064">
            <v>7.23</v>
          </cell>
          <cell r="M1064">
            <v>7.61</v>
          </cell>
          <cell r="O1064">
            <v>7.64</v>
          </cell>
          <cell r="Q1064">
            <v>6.76</v>
          </cell>
          <cell r="S1064">
            <v>6.76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G1065">
            <v>7.42</v>
          </cell>
          <cell r="M1065">
            <v>7.82</v>
          </cell>
          <cell r="O1065">
            <v>7.85</v>
          </cell>
          <cell r="Q1065">
            <v>6.96</v>
          </cell>
          <cell r="S1065">
            <v>6.96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G1066">
            <v>7.57</v>
          </cell>
          <cell r="M1066">
            <v>7.98</v>
          </cell>
          <cell r="O1066">
            <v>8.01</v>
          </cell>
          <cell r="Q1066">
            <v>7.11</v>
          </cell>
          <cell r="S1066">
            <v>7.11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G1067">
            <v>7.9</v>
          </cell>
          <cell r="M1067">
            <v>8.33</v>
          </cell>
          <cell r="O1067">
            <v>8.36</v>
          </cell>
          <cell r="Q1067">
            <v>7.45</v>
          </cell>
          <cell r="S1067">
            <v>7.45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G1068">
            <v>8.85</v>
          </cell>
          <cell r="M1068">
            <v>9.36</v>
          </cell>
          <cell r="O1068">
            <v>9.41</v>
          </cell>
          <cell r="Q1068">
            <v>8.4600000000000009</v>
          </cell>
          <cell r="S1068">
            <v>8.4600000000000009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G1069">
            <v>11.22</v>
          </cell>
          <cell r="M1069">
            <v>11.93</v>
          </cell>
          <cell r="O1069">
            <v>12</v>
          </cell>
          <cell r="Q1069">
            <v>10.96</v>
          </cell>
          <cell r="S1069">
            <v>10.96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G1070">
            <v>17.010000000000002</v>
          </cell>
          <cell r="M1070">
            <v>18.600000000000001</v>
          </cell>
          <cell r="O1070">
            <v>19.3</v>
          </cell>
          <cell r="Q1070">
            <v>18.73</v>
          </cell>
          <cell r="S1070">
            <v>20.89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G1071">
            <v>19.05</v>
          </cell>
          <cell r="M1071">
            <v>21.02</v>
          </cell>
          <cell r="O1071">
            <v>21.71</v>
          </cell>
          <cell r="Q1071">
            <v>21.04</v>
          </cell>
          <cell r="S1071">
            <v>23.2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G1072">
            <v>19.63</v>
          </cell>
          <cell r="M1072">
            <v>21.67</v>
          </cell>
          <cell r="O1072">
            <v>22.35</v>
          </cell>
          <cell r="Q1072">
            <v>21.66</v>
          </cell>
          <cell r="S1072">
            <v>23.82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G1073">
            <v>20.309999999999999</v>
          </cell>
          <cell r="M1073">
            <v>22.44</v>
          </cell>
          <cell r="O1073">
            <v>23.12</v>
          </cell>
          <cell r="Q1073">
            <v>22.42</v>
          </cell>
          <cell r="S1073">
            <v>24.57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G1074">
            <v>20.93</v>
          </cell>
          <cell r="M1074">
            <v>23.12</v>
          </cell>
          <cell r="O1074">
            <v>23.81</v>
          </cell>
          <cell r="Q1074">
            <v>23.08</v>
          </cell>
          <cell r="S1074">
            <v>25.24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G1075">
            <v>21.32</v>
          </cell>
          <cell r="M1075">
            <v>23.55</v>
          </cell>
          <cell r="O1075">
            <v>24.25</v>
          </cell>
          <cell r="Q1075">
            <v>23.5</v>
          </cell>
          <cell r="S1075">
            <v>25.65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G1076">
            <v>21.71</v>
          </cell>
          <cell r="M1076">
            <v>23.98</v>
          </cell>
          <cell r="O1076">
            <v>24.68</v>
          </cell>
          <cell r="Q1076">
            <v>23.91</v>
          </cell>
          <cell r="S1076">
            <v>26.06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G1077">
            <v>1.5</v>
          </cell>
          <cell r="M1077">
            <v>1.67</v>
          </cell>
          <cell r="O1077">
            <v>1.7</v>
          </cell>
          <cell r="Q1077">
            <v>1.65</v>
          </cell>
          <cell r="S1077">
            <v>1.65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G1078">
            <v>1.78</v>
          </cell>
          <cell r="M1078">
            <v>1.99</v>
          </cell>
          <cell r="O1078">
            <v>2.02</v>
          </cell>
          <cell r="Q1078">
            <v>1.96</v>
          </cell>
          <cell r="S1078">
            <v>1.96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G1079">
            <v>1.1499999999999999</v>
          </cell>
          <cell r="M1079">
            <v>1.28</v>
          </cell>
          <cell r="O1079">
            <v>1.3</v>
          </cell>
          <cell r="Q1079">
            <v>1.26</v>
          </cell>
          <cell r="S1079">
            <v>1.26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G1080">
            <v>7.62</v>
          </cell>
          <cell r="M1080">
            <v>8.16</v>
          </cell>
          <cell r="O1080">
            <v>8.57</v>
          </cell>
          <cell r="Q1080">
            <v>8.3800000000000008</v>
          </cell>
          <cell r="S1080">
            <v>8.3800000000000008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G1081">
            <v>0.46</v>
          </cell>
          <cell r="M1081">
            <v>0.52</v>
          </cell>
          <cell r="O1081">
            <v>0.53</v>
          </cell>
          <cell r="Q1081">
            <v>0.51</v>
          </cell>
          <cell r="S1081">
            <v>0.51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G1082">
            <v>0.77</v>
          </cell>
          <cell r="M1082">
            <v>0.83</v>
          </cell>
          <cell r="O1082">
            <v>0.83</v>
          </cell>
          <cell r="Q1082">
            <v>0.81</v>
          </cell>
          <cell r="S1082">
            <v>0.81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G1083">
            <v>7.62</v>
          </cell>
          <cell r="M1083">
            <v>8.16</v>
          </cell>
          <cell r="O1083">
            <v>8.57</v>
          </cell>
          <cell r="Q1083">
            <v>8.3800000000000008</v>
          </cell>
          <cell r="S1083">
            <v>8.3800000000000008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G1084">
            <v>7.62</v>
          </cell>
          <cell r="M1084">
            <v>8.16</v>
          </cell>
          <cell r="O1084">
            <v>8.57</v>
          </cell>
          <cell r="Q1084">
            <v>8.3800000000000008</v>
          </cell>
          <cell r="S1084">
            <v>8.3800000000000008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G1085">
            <v>0.46</v>
          </cell>
          <cell r="M1085">
            <v>0.52</v>
          </cell>
          <cell r="O1085">
            <v>0.53</v>
          </cell>
          <cell r="Q1085">
            <v>0.51</v>
          </cell>
          <cell r="S1085">
            <v>0.51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G1086">
            <v>8.06</v>
          </cell>
          <cell r="M1086">
            <v>8.6300000000000008</v>
          </cell>
          <cell r="O1086">
            <v>9.07</v>
          </cell>
          <cell r="Q1086">
            <v>8.86</v>
          </cell>
          <cell r="S1086">
            <v>8.86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G1087">
            <v>9.2200000000000006</v>
          </cell>
          <cell r="M1087">
            <v>9.89</v>
          </cell>
          <cell r="O1087">
            <v>10.43</v>
          </cell>
          <cell r="Q1087">
            <v>10.210000000000001</v>
          </cell>
          <cell r="S1087">
            <v>10.210000000000001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G1088">
            <v>9.2200000000000006</v>
          </cell>
          <cell r="M1088">
            <v>9.89</v>
          </cell>
          <cell r="O1088">
            <v>10.43</v>
          </cell>
          <cell r="Q1088">
            <v>10.210000000000001</v>
          </cell>
          <cell r="S1088">
            <v>10.210000000000001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G1089">
            <v>24.16</v>
          </cell>
          <cell r="M1089">
            <v>26.7</v>
          </cell>
          <cell r="O1089">
            <v>27.52</v>
          </cell>
          <cell r="Q1089">
            <v>26.84</v>
          </cell>
          <cell r="S1089">
            <v>27.63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G1090">
            <v>37.76</v>
          </cell>
          <cell r="M1090">
            <v>42.45</v>
          </cell>
          <cell r="O1090">
            <v>43.43</v>
          </cell>
          <cell r="Q1090">
            <v>42.37</v>
          </cell>
          <cell r="S1090">
            <v>44.33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G1091">
            <v>38.92</v>
          </cell>
          <cell r="M1091">
            <v>43.59</v>
          </cell>
          <cell r="O1091">
            <v>44.54</v>
          </cell>
          <cell r="Q1091">
            <v>43.48</v>
          </cell>
          <cell r="S1091">
            <v>45.44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G1092">
            <v>33.340000000000003</v>
          </cell>
          <cell r="M1092">
            <v>37.42</v>
          </cell>
          <cell r="O1092">
            <v>38.22</v>
          </cell>
          <cell r="Q1092">
            <v>37.299999999999997</v>
          </cell>
          <cell r="S1092">
            <v>39.14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G1093">
            <v>47.94</v>
          </cell>
          <cell r="M1093">
            <v>50.71</v>
          </cell>
          <cell r="O1093">
            <v>52.12</v>
          </cell>
          <cell r="Q1093">
            <v>49.73</v>
          </cell>
          <cell r="S1093">
            <v>52.63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G1094">
            <v>100.06</v>
          </cell>
          <cell r="M1094">
            <v>106.26</v>
          </cell>
          <cell r="O1094">
            <v>109.61</v>
          </cell>
          <cell r="Q1094">
            <v>104.53</v>
          </cell>
          <cell r="S1094">
            <v>110.6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G1095">
            <v>58.51</v>
          </cell>
          <cell r="M1095">
            <v>62.16</v>
          </cell>
          <cell r="O1095">
            <v>64.09</v>
          </cell>
          <cell r="Q1095">
            <v>61.33</v>
          </cell>
          <cell r="S1095">
            <v>64.37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G1096">
            <v>11.45</v>
          </cell>
          <cell r="M1096">
            <v>12.76</v>
          </cell>
          <cell r="O1096">
            <v>12.8</v>
          </cell>
          <cell r="Q1096">
            <v>12.65</v>
          </cell>
          <cell r="S1096">
            <v>12.65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G1097">
            <v>0.15</v>
          </cell>
          <cell r="M1097">
            <v>0.17</v>
          </cell>
          <cell r="O1097">
            <v>0.17</v>
          </cell>
          <cell r="Q1097">
            <v>0.16</v>
          </cell>
          <cell r="S1097">
            <v>0.16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G1098">
            <v>0.09</v>
          </cell>
          <cell r="M1098">
            <v>0.1</v>
          </cell>
          <cell r="O1098">
            <v>0.1</v>
          </cell>
          <cell r="Q1098">
            <v>0.09</v>
          </cell>
          <cell r="S1098">
            <v>0.09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G1099">
            <v>0.44</v>
          </cell>
          <cell r="M1099">
            <v>0.5</v>
          </cell>
          <cell r="O1099">
            <v>0.5</v>
          </cell>
          <cell r="Q1099">
            <v>0.49</v>
          </cell>
          <cell r="S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G1100">
            <v>0.41</v>
          </cell>
          <cell r="M1100">
            <v>0.46</v>
          </cell>
          <cell r="O1100">
            <v>0.47</v>
          </cell>
          <cell r="Q1100">
            <v>0.46</v>
          </cell>
          <cell r="S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G1101">
            <v>0.47</v>
          </cell>
          <cell r="M1101">
            <v>0.53</v>
          </cell>
          <cell r="O1101">
            <v>0.54</v>
          </cell>
          <cell r="Q1101">
            <v>0.53</v>
          </cell>
          <cell r="S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G1102">
            <v>1.3</v>
          </cell>
          <cell r="M1102">
            <v>1.48</v>
          </cell>
          <cell r="O1102">
            <v>1.49</v>
          </cell>
          <cell r="Q1102">
            <v>1.45</v>
          </cell>
          <cell r="S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G1103">
            <v>1.29</v>
          </cell>
          <cell r="M1103">
            <v>1.47</v>
          </cell>
          <cell r="O1103">
            <v>1.49</v>
          </cell>
          <cell r="Q1103">
            <v>1.45</v>
          </cell>
          <cell r="S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G1104">
            <v>1.42</v>
          </cell>
          <cell r="M1104">
            <v>1.61</v>
          </cell>
          <cell r="O1104">
            <v>1.63</v>
          </cell>
          <cell r="Q1104">
            <v>1.59</v>
          </cell>
          <cell r="S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G1105">
            <v>1.86</v>
          </cell>
          <cell r="M1105">
            <v>2.12</v>
          </cell>
          <cell r="O1105">
            <v>2.14</v>
          </cell>
          <cell r="Q1105">
            <v>2.09</v>
          </cell>
          <cell r="S1105">
            <v>2.13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G1106">
            <v>1.88</v>
          </cell>
          <cell r="M1106">
            <v>2.14</v>
          </cell>
          <cell r="O1106">
            <v>2.16</v>
          </cell>
          <cell r="Q1106">
            <v>2.1</v>
          </cell>
          <cell r="S1106">
            <v>2.15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G1107">
            <v>2.04</v>
          </cell>
          <cell r="M1107">
            <v>2.33</v>
          </cell>
          <cell r="O1107">
            <v>2.34</v>
          </cell>
          <cell r="Q1107">
            <v>2.29</v>
          </cell>
          <cell r="S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G1108">
            <v>1.17</v>
          </cell>
          <cell r="M1108">
            <v>1.24</v>
          </cell>
          <cell r="O1108">
            <v>1.22</v>
          </cell>
          <cell r="Q1108">
            <v>1.21</v>
          </cell>
          <cell r="S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G1109">
            <v>2.2999999999999998</v>
          </cell>
          <cell r="M1109">
            <v>2.42</v>
          </cell>
          <cell r="O1109">
            <v>2.39</v>
          </cell>
          <cell r="Q1109">
            <v>2.36</v>
          </cell>
          <cell r="S1109">
            <v>2.38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G1110">
            <v>3.05</v>
          </cell>
          <cell r="M1110">
            <v>3.2</v>
          </cell>
          <cell r="O1110">
            <v>3.17</v>
          </cell>
          <cell r="Q1110">
            <v>3.13</v>
          </cell>
          <cell r="S1110">
            <v>3.16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G1111">
            <v>3.59</v>
          </cell>
          <cell r="M1111">
            <v>3.78</v>
          </cell>
          <cell r="O1111">
            <v>3.73</v>
          </cell>
          <cell r="Q1111">
            <v>3.69</v>
          </cell>
          <cell r="S1111">
            <v>3.72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G1112">
            <v>0.45</v>
          </cell>
          <cell r="M1112">
            <v>0.52</v>
          </cell>
          <cell r="O1112">
            <v>0.52</v>
          </cell>
          <cell r="Q1112">
            <v>0.51</v>
          </cell>
          <cell r="S1112">
            <v>0.51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G1113">
            <v>0.81</v>
          </cell>
          <cell r="M1113">
            <v>0.93</v>
          </cell>
          <cell r="O1113">
            <v>0.93</v>
          </cell>
          <cell r="Q1113">
            <v>0.91</v>
          </cell>
          <cell r="S1113">
            <v>0.92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G1114">
            <v>53.68</v>
          </cell>
          <cell r="M1114">
            <v>60.15</v>
          </cell>
          <cell r="O1114">
            <v>61.21</v>
          </cell>
          <cell r="Q1114">
            <v>59.74</v>
          </cell>
          <cell r="S1114">
            <v>61.29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G1115">
            <v>45.14</v>
          </cell>
          <cell r="M1115">
            <v>50.85</v>
          </cell>
          <cell r="O1115">
            <v>51.61</v>
          </cell>
          <cell r="Q1115">
            <v>50.49</v>
          </cell>
          <cell r="S1115">
            <v>52.38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G1116">
            <v>36.270000000000003</v>
          </cell>
          <cell r="M1116">
            <v>38.81</v>
          </cell>
          <cell r="O1116">
            <v>39.270000000000003</v>
          </cell>
          <cell r="Q1116">
            <v>46.27</v>
          </cell>
          <cell r="S1116">
            <v>37.94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G1117">
            <v>31.51</v>
          </cell>
          <cell r="M1117">
            <v>34.35</v>
          </cell>
          <cell r="O1117">
            <v>34.75</v>
          </cell>
          <cell r="Q1117">
            <v>38.18</v>
          </cell>
          <cell r="S1117">
            <v>34.299999999999997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G1118">
            <v>30.9</v>
          </cell>
          <cell r="M1118">
            <v>33.799999999999997</v>
          </cell>
          <cell r="O1118">
            <v>34.22</v>
          </cell>
          <cell r="Q1118">
            <v>37.630000000000003</v>
          </cell>
          <cell r="S1118">
            <v>33.78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G1119">
            <v>67.680000000000007</v>
          </cell>
          <cell r="M1119">
            <v>68.760000000000005</v>
          </cell>
          <cell r="O1119" t="str">
            <v>excluído</v>
          </cell>
          <cell r="Q1119" t="str">
            <v>excluído</v>
          </cell>
          <cell r="S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G1120">
            <v>27.12</v>
          </cell>
          <cell r="M1120">
            <v>29.6</v>
          </cell>
          <cell r="O1120">
            <v>29.87</v>
          </cell>
          <cell r="Q1120">
            <v>33.380000000000003</v>
          </cell>
          <cell r="S1120">
            <v>29.35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G1121">
            <v>4.05</v>
          </cell>
          <cell r="M1121">
            <v>4.21</v>
          </cell>
          <cell r="O1121">
            <v>4.68</v>
          </cell>
          <cell r="Q1121">
            <v>4.21</v>
          </cell>
          <cell r="S1121">
            <v>4.21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G1122">
            <v>280.62</v>
          </cell>
          <cell r="M1122">
            <v>304.66000000000003</v>
          </cell>
          <cell r="O1122">
            <v>312.11</v>
          </cell>
          <cell r="Q1122">
            <v>299.72000000000003</v>
          </cell>
          <cell r="S1122">
            <v>315.47000000000003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G1123">
            <v>2.87</v>
          </cell>
          <cell r="M1123">
            <v>2.8</v>
          </cell>
          <cell r="O1123">
            <v>2.64</v>
          </cell>
          <cell r="Q1123">
            <v>2.5099999999999998</v>
          </cell>
          <cell r="S1123">
            <v>2.52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G1124">
            <v>5.33</v>
          </cell>
          <cell r="M1124">
            <v>5.88</v>
          </cell>
          <cell r="O1124">
            <v>6.16</v>
          </cell>
          <cell r="Q1124">
            <v>6</v>
          </cell>
          <cell r="S1124">
            <v>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G1125">
            <v>89.15</v>
          </cell>
          <cell r="M1125">
            <v>103.64</v>
          </cell>
          <cell r="O1125">
            <v>104.36</v>
          </cell>
          <cell r="Q1125">
            <v>102.76</v>
          </cell>
          <cell r="S1125">
            <v>102.76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G1126">
            <v>3.43</v>
          </cell>
          <cell r="M1126">
            <v>3.74</v>
          </cell>
          <cell r="O1126">
            <v>3.95</v>
          </cell>
          <cell r="Q1126">
            <v>3.84</v>
          </cell>
          <cell r="S1126">
            <v>3.84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G1127">
            <v>48.07</v>
          </cell>
          <cell r="M1127">
            <v>56.37</v>
          </cell>
          <cell r="O1127">
            <v>56.65</v>
          </cell>
          <cell r="Q1127">
            <v>56.02</v>
          </cell>
          <cell r="S1127">
            <v>56.02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G1128">
            <v>3.37</v>
          </cell>
          <cell r="M1128">
            <v>3.69</v>
          </cell>
          <cell r="O1128">
            <v>3.89</v>
          </cell>
          <cell r="Q1128">
            <v>3.78</v>
          </cell>
          <cell r="S1128">
            <v>3.78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G1129">
            <v>40.71</v>
          </cell>
          <cell r="M1129">
            <v>47.77</v>
          </cell>
          <cell r="O1129">
            <v>48</v>
          </cell>
          <cell r="Q1129">
            <v>47.48</v>
          </cell>
          <cell r="S1129">
            <v>47.48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G1130">
            <v>11.4</v>
          </cell>
          <cell r="M1130">
            <v>13.14</v>
          </cell>
          <cell r="O1130">
            <v>13.14</v>
          </cell>
          <cell r="Q1130">
            <v>12.81</v>
          </cell>
          <cell r="S1130">
            <v>12.81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G1131">
            <v>61.88</v>
          </cell>
          <cell r="M1131">
            <v>71.58</v>
          </cell>
          <cell r="O1131">
            <v>71.58</v>
          </cell>
          <cell r="Q1131">
            <v>69.930000000000007</v>
          </cell>
          <cell r="S1131">
            <v>69.930000000000007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G1132">
            <v>86.17</v>
          </cell>
          <cell r="M1132">
            <v>92</v>
          </cell>
          <cell r="O1132">
            <v>93.45</v>
          </cell>
          <cell r="Q1132">
            <v>93.07</v>
          </cell>
          <cell r="S1132">
            <v>93.58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G1133">
            <v>116.14</v>
          </cell>
          <cell r="M1133">
            <v>128.27000000000001</v>
          </cell>
          <cell r="O1133">
            <v>129.79</v>
          </cell>
          <cell r="Q1133">
            <v>128.9</v>
          </cell>
          <cell r="S1133">
            <v>129.41999999999999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G1134">
            <v>845.64</v>
          </cell>
          <cell r="M1134">
            <v>981.36</v>
          </cell>
          <cell r="O1134">
            <v>1028.1099999999999</v>
          </cell>
          <cell r="Q1134">
            <v>1026.23</v>
          </cell>
          <cell r="S1134">
            <v>1027.33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G1135">
            <v>1056.94</v>
          </cell>
          <cell r="M1135">
            <v>1210.78</v>
          </cell>
          <cell r="O1135">
            <v>1279.3399999999999</v>
          </cell>
          <cell r="Q1135">
            <v>1277.26</v>
          </cell>
          <cell r="S1135">
            <v>1278.49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G1136">
            <v>921.74</v>
          </cell>
          <cell r="M1136">
            <v>1066.28</v>
          </cell>
          <cell r="O1136">
            <v>1076.94</v>
          </cell>
          <cell r="Q1136">
            <v>1075.6600000000001</v>
          </cell>
          <cell r="S1136">
            <v>1076.77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G1137">
            <v>1150.75</v>
          </cell>
          <cell r="M1137">
            <v>1315.77</v>
          </cell>
          <cell r="O1137">
            <v>1339.98</v>
          </cell>
          <cell r="Q1137">
            <v>1337.99</v>
          </cell>
          <cell r="S1137">
            <v>1339.22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G1138">
            <v>1667.71</v>
          </cell>
          <cell r="M1138">
            <v>1957.4</v>
          </cell>
          <cell r="O1138">
            <v>1958.05</v>
          </cell>
          <cell r="Q1138">
            <v>1892.17</v>
          </cell>
          <cell r="S1138">
            <v>1893.36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G1139">
            <v>2013.11</v>
          </cell>
          <cell r="M1139">
            <v>2434.67</v>
          </cell>
          <cell r="O1139">
            <v>2435.4499999999998</v>
          </cell>
          <cell r="Q1139">
            <v>2282.92</v>
          </cell>
          <cell r="S1139">
            <v>2284.36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G1140">
            <v>1700.88</v>
          </cell>
          <cell r="M1140">
            <v>2030.38</v>
          </cell>
          <cell r="O1140">
            <v>2031.03</v>
          </cell>
          <cell r="Q1140">
            <v>1828.85</v>
          </cell>
          <cell r="S1140">
            <v>1830.05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G1141">
            <v>2222.9899999999998</v>
          </cell>
          <cell r="M1141">
            <v>2441.5700000000002</v>
          </cell>
          <cell r="O1141">
            <v>2442.35</v>
          </cell>
          <cell r="Q1141">
            <v>2288.87</v>
          </cell>
          <cell r="S1141">
            <v>2290.3000000000002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G1142">
            <v>31.23</v>
          </cell>
          <cell r="M1142">
            <v>36.700000000000003</v>
          </cell>
          <cell r="O1142">
            <v>36.86</v>
          </cell>
          <cell r="Q1142">
            <v>36.49</v>
          </cell>
          <cell r="S1142">
            <v>36.49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G1143">
            <v>219.35</v>
          </cell>
          <cell r="M1143">
            <v>240.55</v>
          </cell>
          <cell r="O1143">
            <v>246.17</v>
          </cell>
          <cell r="Q1143">
            <v>237.17</v>
          </cell>
          <cell r="S1143">
            <v>248.81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G1144">
            <v>56.73</v>
          </cell>
          <cell r="M1144">
            <v>67.31</v>
          </cell>
          <cell r="O1144">
            <v>67.47</v>
          </cell>
          <cell r="Q1144">
            <v>67.099999999999994</v>
          </cell>
          <cell r="S1144">
            <v>67.099999999999994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G1145">
            <v>269.33</v>
          </cell>
          <cell r="M1145">
            <v>306.11</v>
          </cell>
          <cell r="O1145">
            <v>306.33</v>
          </cell>
          <cell r="Q1145">
            <v>299.20999999999998</v>
          </cell>
          <cell r="S1145">
            <v>299.20999999999998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G1146">
            <v>3.36</v>
          </cell>
          <cell r="M1146">
            <v>3.92</v>
          </cell>
          <cell r="O1146">
            <v>3.92</v>
          </cell>
          <cell r="Q1146">
            <v>3.85</v>
          </cell>
          <cell r="S1146">
            <v>3.85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G1147">
            <v>1.1399999999999999</v>
          </cell>
          <cell r="M1147">
            <v>0.84</v>
          </cell>
          <cell r="O1147">
            <v>0.86</v>
          </cell>
          <cell r="Q1147">
            <v>0.84</v>
          </cell>
          <cell r="S1147">
            <v>0.85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G1148">
            <v>47.78</v>
          </cell>
          <cell r="M1148">
            <v>55.63</v>
          </cell>
          <cell r="O1148">
            <v>56.22</v>
          </cell>
          <cell r="Q1148">
            <v>55.59</v>
          </cell>
          <cell r="S1148">
            <v>57.06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G1149">
            <v>27.48</v>
          </cell>
          <cell r="M1149">
            <v>31.54</v>
          </cell>
          <cell r="O1149">
            <v>32.03</v>
          </cell>
          <cell r="Q1149">
            <v>31.5</v>
          </cell>
          <cell r="S1149">
            <v>32.729999999999997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G1150">
            <v>123.04</v>
          </cell>
          <cell r="M1150">
            <v>136.59</v>
          </cell>
          <cell r="O1150">
            <v>139.43</v>
          </cell>
          <cell r="Q1150">
            <v>135.06</v>
          </cell>
          <cell r="S1150">
            <v>140.97999999999999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G1151">
            <v>124.7</v>
          </cell>
          <cell r="M1151">
            <v>145.96</v>
          </cell>
          <cell r="O1151">
            <v>138.34</v>
          </cell>
          <cell r="Q1151">
            <v>137.43</v>
          </cell>
          <cell r="S1151">
            <v>138.84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G1152">
            <v>185.44</v>
          </cell>
          <cell r="M1152">
            <v>196.56</v>
          </cell>
          <cell r="O1152">
            <v>196.56</v>
          </cell>
          <cell r="Q1152">
            <v>218.81</v>
          </cell>
          <cell r="S1152">
            <v>218.81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G1153">
            <v>208.05</v>
          </cell>
          <cell r="M1153">
            <v>220.52</v>
          </cell>
          <cell r="O1153">
            <v>220.52</v>
          </cell>
          <cell r="Q1153">
            <v>245.49</v>
          </cell>
          <cell r="S1153">
            <v>245.49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G1154">
            <v>230.67</v>
          </cell>
          <cell r="M1154">
            <v>244.38</v>
          </cell>
          <cell r="O1154">
            <v>244.38</v>
          </cell>
          <cell r="Q1154">
            <v>272.19</v>
          </cell>
          <cell r="S1154">
            <v>272.19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G1155">
            <v>218.61</v>
          </cell>
          <cell r="M1155">
            <v>231.72</v>
          </cell>
          <cell r="O1155">
            <v>231.72</v>
          </cell>
          <cell r="Q1155">
            <v>257.95</v>
          </cell>
          <cell r="S1155">
            <v>257.95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G1156">
            <v>245.74</v>
          </cell>
          <cell r="M1156">
            <v>260.49</v>
          </cell>
          <cell r="O1156">
            <v>260.49</v>
          </cell>
          <cell r="Q1156">
            <v>289.97000000000003</v>
          </cell>
          <cell r="S1156">
            <v>289.97000000000003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G1157">
            <v>271.38</v>
          </cell>
          <cell r="M1157">
            <v>287.66000000000003</v>
          </cell>
          <cell r="O1157">
            <v>287.66000000000003</v>
          </cell>
          <cell r="Q1157">
            <v>324.2</v>
          </cell>
          <cell r="S1157">
            <v>324.2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G1158">
            <v>398.04</v>
          </cell>
          <cell r="M1158">
            <v>421.92</v>
          </cell>
          <cell r="O1158">
            <v>421.92</v>
          </cell>
          <cell r="Q1158">
            <v>469.68</v>
          </cell>
          <cell r="S1158">
            <v>469.68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G1159">
            <v>530.41999999999996</v>
          </cell>
          <cell r="M1159">
            <v>562.24</v>
          </cell>
          <cell r="O1159">
            <v>562.24</v>
          </cell>
          <cell r="Q1159">
            <v>625.9</v>
          </cell>
          <cell r="S1159">
            <v>625.9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G1160">
            <v>470.28</v>
          </cell>
          <cell r="M1160">
            <v>517.65</v>
          </cell>
          <cell r="O1160">
            <v>535.33000000000004</v>
          </cell>
          <cell r="Q1160">
            <v>524.22</v>
          </cell>
          <cell r="S1160">
            <v>539.16999999999996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G1161">
            <v>227.24</v>
          </cell>
          <cell r="M1161">
            <v>248.06</v>
          </cell>
          <cell r="O1161">
            <v>254.14</v>
          </cell>
          <cell r="Q1161">
            <v>244.32</v>
          </cell>
          <cell r="S1161">
            <v>256.86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G1162">
            <v>52.96</v>
          </cell>
          <cell r="M1162">
            <v>61.95</v>
          </cell>
          <cell r="O1162">
            <v>61.95</v>
          </cell>
          <cell r="Q1162">
            <v>61.16</v>
          </cell>
          <cell r="S1162">
            <v>61.16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G1163">
            <v>776.35</v>
          </cell>
          <cell r="M1163">
            <v>859.06</v>
          </cell>
          <cell r="O1163">
            <v>882.36</v>
          </cell>
          <cell r="Q1163">
            <v>881.64</v>
          </cell>
          <cell r="S1163">
            <v>893.71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G1164">
            <v>81.75</v>
          </cell>
          <cell r="M1164">
            <v>91.9</v>
          </cell>
          <cell r="O1164">
            <v>92.75</v>
          </cell>
          <cell r="Q1164">
            <v>92.73</v>
          </cell>
          <cell r="S1164">
            <v>92.78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G1165">
            <v>12.2</v>
          </cell>
          <cell r="M1165">
            <v>14.91</v>
          </cell>
          <cell r="O1165">
            <v>15.13</v>
          </cell>
          <cell r="Q1165">
            <v>15.44</v>
          </cell>
          <cell r="S1165">
            <v>14.52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G1166">
            <v>9.64</v>
          </cell>
          <cell r="M1166">
            <v>11.54</v>
          </cell>
          <cell r="O1166">
            <v>11.7</v>
          </cell>
          <cell r="Q1166">
            <v>12.02</v>
          </cell>
          <cell r="S1166">
            <v>11.56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G1167">
            <v>14.63</v>
          </cell>
          <cell r="M1167">
            <v>18.72</v>
          </cell>
          <cell r="O1167">
            <v>18.739999999999998</v>
          </cell>
          <cell r="Q1167">
            <v>19.04</v>
          </cell>
          <cell r="S1167">
            <v>19.04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G1168">
            <v>0.49</v>
          </cell>
          <cell r="M1168">
            <v>0.54</v>
          </cell>
          <cell r="O1168">
            <v>0.55000000000000004</v>
          </cell>
          <cell r="Q1168">
            <v>0.53</v>
          </cell>
          <cell r="S1168">
            <v>0.53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G1169">
            <v>0.32</v>
          </cell>
          <cell r="M1169">
            <v>0.35</v>
          </cell>
          <cell r="O1169">
            <v>0.36</v>
          </cell>
          <cell r="Q1169">
            <v>0.35</v>
          </cell>
          <cell r="S1169">
            <v>0.35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G1170">
            <v>0.36</v>
          </cell>
          <cell r="M1170">
            <v>0.4</v>
          </cell>
          <cell r="O1170">
            <v>0.41</v>
          </cell>
          <cell r="Q1170">
            <v>0.39</v>
          </cell>
          <cell r="S1170">
            <v>0.39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G1171">
            <v>0.21</v>
          </cell>
          <cell r="M1171">
            <v>0.23</v>
          </cell>
          <cell r="O1171">
            <v>0.24</v>
          </cell>
          <cell r="Q1171">
            <v>0.23</v>
          </cell>
          <cell r="S1171">
            <v>0.23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  <cell r="F1174">
            <v>1.92</v>
          </cell>
          <cell r="G1174">
            <v>1.92</v>
          </cell>
          <cell r="I1174">
            <v>0</v>
          </cell>
          <cell r="AD1174">
            <v>1.92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  <cell r="F1175">
            <v>1.93</v>
          </cell>
          <cell r="G1175">
            <v>1.93</v>
          </cell>
          <cell r="I1175">
            <v>0</v>
          </cell>
          <cell r="AD1175">
            <v>1.93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  <cell r="F1176">
            <v>1.6</v>
          </cell>
          <cell r="G1176">
            <v>1.6</v>
          </cell>
          <cell r="I1176">
            <v>0</v>
          </cell>
          <cell r="AD1176">
            <v>1.6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  <cell r="F1177">
            <v>1.98</v>
          </cell>
          <cell r="G1177">
            <v>1.98</v>
          </cell>
          <cell r="I1177">
            <v>0</v>
          </cell>
          <cell r="AD1177">
            <v>1.98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  <cell r="F1178">
            <v>1.65</v>
          </cell>
          <cell r="G1178">
            <v>1.65</v>
          </cell>
          <cell r="I1178">
            <v>0</v>
          </cell>
          <cell r="AD1178">
            <v>1.3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  <cell r="F1179">
            <v>2.1</v>
          </cell>
          <cell r="G1179">
            <v>2.1</v>
          </cell>
          <cell r="I1179">
            <v>0</v>
          </cell>
          <cell r="AD1179">
            <v>2.1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  <cell r="F1180">
            <v>2.1</v>
          </cell>
          <cell r="G1180">
            <v>2.1</v>
          </cell>
          <cell r="I1180">
            <v>0</v>
          </cell>
          <cell r="AD1180">
            <v>2.1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  <cell r="F1181">
            <v>2.17</v>
          </cell>
          <cell r="G1181">
            <v>2.17</v>
          </cell>
          <cell r="I1181">
            <v>0</v>
          </cell>
          <cell r="AD1181">
            <v>2.17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  <cell r="F1182">
            <v>1090.2</v>
          </cell>
          <cell r="G1182">
            <v>5.0472222222222225</v>
          </cell>
          <cell r="I1182">
            <v>0</v>
          </cell>
          <cell r="AD1182">
            <v>5.0472000000000001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  <cell r="F1183">
            <v>1190.2</v>
          </cell>
          <cell r="G1183">
            <v>8.9488721804511275</v>
          </cell>
          <cell r="I1183">
            <v>0</v>
          </cell>
          <cell r="AD1183">
            <v>8.9489000000000001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  <cell r="F1184">
            <v>980.01</v>
          </cell>
          <cell r="G1184">
            <v>2.5722047244094486</v>
          </cell>
          <cell r="I1184">
            <v>0</v>
          </cell>
          <cell r="AD1184">
            <v>2.5722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  <cell r="F1185">
            <v>1325.3</v>
          </cell>
          <cell r="G1185">
            <v>3.3551898734177215</v>
          </cell>
          <cell r="I1185">
            <v>0</v>
          </cell>
          <cell r="AD1185">
            <v>3.3552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  <cell r="F1186">
            <v>536.13</v>
          </cell>
          <cell r="G1186">
            <v>3.5741999999999998</v>
          </cell>
          <cell r="I1186">
            <v>0</v>
          </cell>
          <cell r="AD1186">
            <v>3.5741999999999998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  <cell r="F1187">
            <v>548.82000000000005</v>
          </cell>
          <cell r="G1187">
            <v>5.4882000000000009</v>
          </cell>
          <cell r="I1187">
            <v>0</v>
          </cell>
          <cell r="AD1187">
            <v>5.4882999999999997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  <cell r="F1188">
            <v>2908.5</v>
          </cell>
          <cell r="G1188">
            <v>11.634</v>
          </cell>
          <cell r="I1188">
            <v>0</v>
          </cell>
          <cell r="AD1188">
            <v>9.6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  <cell r="F1189">
            <v>2814.02</v>
          </cell>
          <cell r="G1189">
            <v>6.4394050343249427</v>
          </cell>
          <cell r="I1189">
            <v>0</v>
          </cell>
          <cell r="AD1189">
            <v>5.2403000000000004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  <cell r="F1190">
            <v>2036.99</v>
          </cell>
          <cell r="G1190">
            <v>6.0265976331360944</v>
          </cell>
          <cell r="I1190">
            <v>0</v>
          </cell>
          <cell r="AD1190">
            <v>4.9112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  <cell r="F1191">
            <v>2729.98</v>
          </cell>
          <cell r="G1191">
            <v>6.2045000000000003</v>
          </cell>
          <cell r="I1191">
            <v>0</v>
          </cell>
          <cell r="AD1191">
            <v>4.7272999999999996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  <cell r="F1192">
            <v>1795.5</v>
          </cell>
          <cell r="G1192">
            <v>18.136363636363637</v>
          </cell>
          <cell r="I1192">
            <v>0</v>
          </cell>
          <cell r="AD1192">
            <v>14.7475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  <cell r="F1193">
            <v>1617</v>
          </cell>
          <cell r="G1193">
            <v>12.936</v>
          </cell>
          <cell r="I1193">
            <v>0</v>
          </cell>
          <cell r="AD1193">
            <v>10.8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  <cell r="F1194">
            <v>22</v>
          </cell>
          <cell r="G1194">
            <v>22</v>
          </cell>
          <cell r="I1194">
            <v>0</v>
          </cell>
          <cell r="AD1194">
            <v>19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  <cell r="F1195">
            <v>22</v>
          </cell>
          <cell r="G1195">
            <v>22</v>
          </cell>
          <cell r="I1195">
            <v>0</v>
          </cell>
          <cell r="AD1195">
            <v>19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  <cell r="F1196">
            <v>22</v>
          </cell>
          <cell r="G1196">
            <v>22</v>
          </cell>
          <cell r="I1196">
            <v>0</v>
          </cell>
          <cell r="AD1196">
            <v>19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  <cell r="F1197">
            <v>265</v>
          </cell>
          <cell r="G1197">
            <v>33.125</v>
          </cell>
          <cell r="I1197">
            <v>0</v>
          </cell>
          <cell r="AD1197">
            <v>33.125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  <cell r="F1198">
            <v>285</v>
          </cell>
          <cell r="G1198">
            <v>35.625</v>
          </cell>
          <cell r="I1198">
            <v>0</v>
          </cell>
          <cell r="AD1198">
            <v>35.625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  <cell r="F1199">
            <v>265</v>
          </cell>
          <cell r="G1199">
            <v>33.125</v>
          </cell>
          <cell r="I1199">
            <v>0</v>
          </cell>
          <cell r="AD1199">
            <v>33.125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  <cell r="F1200">
            <v>275</v>
          </cell>
          <cell r="G1200">
            <v>34.375</v>
          </cell>
          <cell r="I1200">
            <v>0</v>
          </cell>
          <cell r="AD1200">
            <v>34.375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  <cell r="F1201">
            <v>257.2</v>
          </cell>
          <cell r="G1201">
            <v>32.15</v>
          </cell>
          <cell r="I1201">
            <v>0</v>
          </cell>
          <cell r="AD1201">
            <v>32.15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  <cell r="F1202">
            <v>373</v>
          </cell>
          <cell r="G1202">
            <v>46.625</v>
          </cell>
          <cell r="I1202">
            <v>0</v>
          </cell>
          <cell r="AD1202">
            <v>46.625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  <cell r="F1203">
            <v>385</v>
          </cell>
          <cell r="G1203">
            <v>48.125</v>
          </cell>
          <cell r="I1203">
            <v>0</v>
          </cell>
          <cell r="AD1203">
            <v>48.125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  <cell r="F1204">
            <v>368</v>
          </cell>
          <cell r="G1204">
            <v>46</v>
          </cell>
          <cell r="I1204">
            <v>0</v>
          </cell>
          <cell r="AD1204">
            <v>46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  <cell r="F1205">
            <v>426</v>
          </cell>
          <cell r="G1205">
            <v>53.25</v>
          </cell>
          <cell r="I1205">
            <v>0</v>
          </cell>
          <cell r="AD1205">
            <v>53.25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  <cell r="F1206">
            <v>378</v>
          </cell>
          <cell r="G1206">
            <v>47.25</v>
          </cell>
          <cell r="I1206">
            <v>0</v>
          </cell>
          <cell r="AD1206">
            <v>47.25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  <cell r="F1207">
            <v>352</v>
          </cell>
          <cell r="G1207">
            <v>44</v>
          </cell>
          <cell r="I1207">
            <v>0</v>
          </cell>
          <cell r="AD1207">
            <v>44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  <cell r="F1208">
            <v>51.5</v>
          </cell>
          <cell r="G1208">
            <v>6.4375</v>
          </cell>
          <cell r="I1208">
            <v>0</v>
          </cell>
          <cell r="AD1208">
            <v>5.665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  <cell r="F1209">
            <v>5.25</v>
          </cell>
          <cell r="G1209">
            <v>5.25</v>
          </cell>
          <cell r="I1209">
            <v>0</v>
          </cell>
          <cell r="AD1209">
            <v>4.53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  <cell r="F1210">
            <v>2.6</v>
          </cell>
          <cell r="G1210">
            <v>2.6</v>
          </cell>
          <cell r="I1210">
            <v>0</v>
          </cell>
          <cell r="AD1210">
            <v>2.6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  <cell r="F1211">
            <v>2.1</v>
          </cell>
          <cell r="G1211">
            <v>2.1</v>
          </cell>
          <cell r="I1211">
            <v>0</v>
          </cell>
          <cell r="AD1211">
            <v>1.68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  <cell r="F1212">
            <v>1.39</v>
          </cell>
          <cell r="G1212">
            <v>1.39</v>
          </cell>
          <cell r="I1212">
            <v>0</v>
          </cell>
          <cell r="AD1212">
            <v>1.07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  <cell r="F1213">
            <v>0.99</v>
          </cell>
          <cell r="G1213">
            <v>0.99</v>
          </cell>
          <cell r="I1213">
            <v>0</v>
          </cell>
          <cell r="AD1213">
            <v>0.8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  <cell r="F1214">
            <v>1.52</v>
          </cell>
          <cell r="G1214">
            <v>1.52</v>
          </cell>
          <cell r="I1214">
            <v>0</v>
          </cell>
          <cell r="AD1214">
            <v>0.91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  <cell r="F1215">
            <v>0.34</v>
          </cell>
          <cell r="G1215">
            <v>0.34</v>
          </cell>
          <cell r="I1215">
            <v>0</v>
          </cell>
          <cell r="AD1215">
            <v>0.33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  <cell r="F1216">
            <v>0</v>
          </cell>
          <cell r="G1216">
            <v>0</v>
          </cell>
          <cell r="I1216">
            <v>0</v>
          </cell>
          <cell r="AD1216">
            <v>0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  <cell r="F1217">
            <v>0</v>
          </cell>
          <cell r="G1217">
            <v>0</v>
          </cell>
          <cell r="I1217">
            <v>0</v>
          </cell>
          <cell r="AD1217">
            <v>0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  <cell r="F1218">
            <v>0</v>
          </cell>
          <cell r="G1218">
            <v>0</v>
          </cell>
          <cell r="I1218">
            <v>0</v>
          </cell>
          <cell r="AD1218">
            <v>0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  <cell r="F1219">
            <v>0</v>
          </cell>
          <cell r="G1219">
            <v>0</v>
          </cell>
          <cell r="I1219">
            <v>0</v>
          </cell>
          <cell r="AD1219">
            <v>0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  <cell r="F1220">
            <v>0</v>
          </cell>
          <cell r="G1220">
            <v>0</v>
          </cell>
          <cell r="I1220">
            <v>0</v>
          </cell>
          <cell r="AD1220">
            <v>0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  <cell r="F1221">
            <v>0</v>
          </cell>
          <cell r="G1221">
            <v>0</v>
          </cell>
          <cell r="I1221">
            <v>0</v>
          </cell>
          <cell r="AD1221">
            <v>0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  <cell r="F1222">
            <v>0</v>
          </cell>
          <cell r="G1222">
            <v>0</v>
          </cell>
          <cell r="I1222">
            <v>0</v>
          </cell>
          <cell r="AD1222">
            <v>0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  <cell r="F1223">
            <v>0</v>
          </cell>
          <cell r="G1223">
            <v>0</v>
          </cell>
          <cell r="I1223">
            <v>0</v>
          </cell>
          <cell r="AD1223">
            <v>0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  <cell r="F1224">
            <v>0</v>
          </cell>
          <cell r="G1224">
            <v>0</v>
          </cell>
          <cell r="I1224">
            <v>0</v>
          </cell>
          <cell r="AD1224">
            <v>0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  <cell r="F1225">
            <v>0</v>
          </cell>
          <cell r="G1225">
            <v>0</v>
          </cell>
          <cell r="I1225">
            <v>0</v>
          </cell>
          <cell r="AD1225">
            <v>0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  <cell r="F1226">
            <v>2.41</v>
          </cell>
          <cell r="G1226">
            <v>2.41</v>
          </cell>
          <cell r="I1226">
            <v>0</v>
          </cell>
          <cell r="AD1226">
            <v>1.92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  <cell r="F1227">
            <v>2.4900000000000002</v>
          </cell>
          <cell r="G1227">
            <v>2.4900000000000002</v>
          </cell>
          <cell r="I1227">
            <v>0</v>
          </cell>
          <cell r="AD1227">
            <v>2.39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  <cell r="F1228">
            <v>0</v>
          </cell>
          <cell r="G1228">
            <v>0</v>
          </cell>
          <cell r="I1228">
            <v>0</v>
          </cell>
          <cell r="AD1228">
            <v>0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  <cell r="F1229">
            <v>0.28000000000000003</v>
          </cell>
          <cell r="G1229">
            <v>0.28000000000000003</v>
          </cell>
          <cell r="I1229">
            <v>0</v>
          </cell>
          <cell r="AD1229">
            <v>0.23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  <cell r="F1230">
            <v>17.899999999999999</v>
          </cell>
          <cell r="G1230">
            <v>0.35799999999999998</v>
          </cell>
          <cell r="I1230">
            <v>0</v>
          </cell>
          <cell r="AD1230">
            <v>0.29599999999999999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  <cell r="F1231">
            <v>3.1</v>
          </cell>
          <cell r="G1231">
            <v>3.1</v>
          </cell>
          <cell r="I1231">
            <v>0</v>
          </cell>
          <cell r="AD1231">
            <v>2.9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  <cell r="F1232">
            <v>2.8</v>
          </cell>
          <cell r="G1232">
            <v>2.8</v>
          </cell>
          <cell r="I1232">
            <v>0</v>
          </cell>
          <cell r="AD1232">
            <v>2.4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  <cell r="F1233">
            <v>2.0499999999999998</v>
          </cell>
          <cell r="G1233">
            <v>2.0499999999999998</v>
          </cell>
          <cell r="I1233">
            <v>0</v>
          </cell>
          <cell r="AD1233">
            <v>2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  <cell r="F1234">
            <v>40</v>
          </cell>
          <cell r="G1234">
            <v>0.16</v>
          </cell>
          <cell r="I1234">
            <v>0</v>
          </cell>
          <cell r="AD1234">
            <v>0.1512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  <cell r="F1235">
            <v>3.6</v>
          </cell>
          <cell r="G1235">
            <v>3.6</v>
          </cell>
          <cell r="I1235">
            <v>0</v>
          </cell>
          <cell r="AD1235">
            <v>3.54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  <cell r="F1236">
            <v>2.12</v>
          </cell>
          <cell r="G1236">
            <v>2.12</v>
          </cell>
          <cell r="I1236">
            <v>0</v>
          </cell>
          <cell r="AD1236">
            <v>1.9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  <cell r="F1237">
            <v>28500</v>
          </cell>
          <cell r="G1237">
            <v>28500</v>
          </cell>
          <cell r="I1237">
            <v>0</v>
          </cell>
          <cell r="AD1237">
            <v>21000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  <cell r="F1238">
            <v>0.7</v>
          </cell>
          <cell r="G1238">
            <v>0.7</v>
          </cell>
          <cell r="I1238">
            <v>0</v>
          </cell>
          <cell r="AD1238">
            <v>0.72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  <cell r="F1239">
            <v>1320.8</v>
          </cell>
          <cell r="G1239">
            <v>1320.8</v>
          </cell>
          <cell r="I1239">
            <v>0</v>
          </cell>
          <cell r="AD1239">
            <v>1320.8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  <cell r="F1240">
            <v>41.5</v>
          </cell>
          <cell r="G1240">
            <v>41.5</v>
          </cell>
          <cell r="I1240">
            <v>0</v>
          </cell>
          <cell r="AD1240">
            <v>41.5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  <cell r="F1241">
            <v>61.9</v>
          </cell>
          <cell r="G1241">
            <v>61.9</v>
          </cell>
          <cell r="I1241">
            <v>0</v>
          </cell>
          <cell r="AD1241">
            <v>56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  <cell r="F1242">
            <v>3.65</v>
          </cell>
          <cell r="G1242">
            <v>3.65</v>
          </cell>
          <cell r="I1242">
            <v>0</v>
          </cell>
          <cell r="AD1242">
            <v>3.2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  <cell r="F1243">
            <v>14.5</v>
          </cell>
          <cell r="G1243">
            <v>14.5</v>
          </cell>
          <cell r="I1243">
            <v>0</v>
          </cell>
          <cell r="AD1243">
            <v>15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  <cell r="F1244">
            <v>0.08</v>
          </cell>
          <cell r="G1244">
            <v>0.08</v>
          </cell>
          <cell r="I1244">
            <v>0</v>
          </cell>
          <cell r="AD1244">
            <v>0.08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  <cell r="F1245">
            <v>0.34</v>
          </cell>
          <cell r="G1245">
            <v>0.34</v>
          </cell>
          <cell r="I1245">
            <v>0</v>
          </cell>
          <cell r="AD1245">
            <v>0.34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  <cell r="F1246">
            <v>26.5</v>
          </cell>
          <cell r="G1246">
            <v>4.416666666666667</v>
          </cell>
          <cell r="I1246">
            <v>0</v>
          </cell>
          <cell r="AD1246">
            <v>4.7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  <cell r="F1247">
            <v>1.89</v>
          </cell>
          <cell r="G1247">
            <v>1.89</v>
          </cell>
          <cell r="I1247">
            <v>0</v>
          </cell>
          <cell r="AD1247">
            <v>1.72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  <cell r="F1248">
            <v>135.36000000000001</v>
          </cell>
          <cell r="G1248">
            <v>135.36000000000001</v>
          </cell>
          <cell r="I1248">
            <v>0</v>
          </cell>
          <cell r="AD1248">
            <v>135.36000000000001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  <cell r="F1249">
            <v>435.52</v>
          </cell>
          <cell r="G1249">
            <v>435.52</v>
          </cell>
          <cell r="I1249">
            <v>0</v>
          </cell>
          <cell r="AD1249">
            <v>395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  <cell r="F1250">
            <v>545</v>
          </cell>
          <cell r="G1250">
            <v>545</v>
          </cell>
          <cell r="I1250">
            <v>0</v>
          </cell>
          <cell r="AD1250">
            <v>489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  <cell r="F1251">
            <v>300.3</v>
          </cell>
          <cell r="G1251">
            <v>300.3</v>
          </cell>
          <cell r="I1251">
            <v>0</v>
          </cell>
          <cell r="AD1251">
            <v>270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  <cell r="F1252">
            <v>515.20000000000005</v>
          </cell>
          <cell r="G1252">
            <v>515.20000000000005</v>
          </cell>
          <cell r="I1252">
            <v>0</v>
          </cell>
          <cell r="AD1252">
            <v>463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  <cell r="F1253">
            <v>3.1</v>
          </cell>
          <cell r="G1253">
            <v>3.1</v>
          </cell>
          <cell r="I1253">
            <v>0</v>
          </cell>
          <cell r="AD1253">
            <v>2.9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  <cell r="F1254">
            <v>69.900000000000006</v>
          </cell>
          <cell r="G1254">
            <v>69.900000000000006</v>
          </cell>
          <cell r="I1254">
            <v>0</v>
          </cell>
          <cell r="AD1254">
            <v>62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  <cell r="F1255">
            <v>24.1</v>
          </cell>
          <cell r="G1255">
            <v>24.1</v>
          </cell>
          <cell r="I1255">
            <v>0</v>
          </cell>
          <cell r="AD1255">
            <v>20.5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  <cell r="F1256">
            <v>75.150000000000006</v>
          </cell>
          <cell r="G1256">
            <v>75.150000000000006</v>
          </cell>
          <cell r="I1256">
            <v>0</v>
          </cell>
          <cell r="AD1256">
            <v>55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  <cell r="F1257">
            <v>24.1</v>
          </cell>
          <cell r="G1257">
            <v>24.1</v>
          </cell>
          <cell r="I1257">
            <v>0</v>
          </cell>
          <cell r="AD1257">
            <v>20.5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  <cell r="F1258">
            <v>205.4</v>
          </cell>
          <cell r="G1258">
            <v>205.4</v>
          </cell>
          <cell r="I1258">
            <v>0</v>
          </cell>
          <cell r="AD1258">
            <v>188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  <cell r="F1259">
            <v>1125</v>
          </cell>
          <cell r="G1259">
            <v>1125</v>
          </cell>
          <cell r="I1259">
            <v>0</v>
          </cell>
          <cell r="AD1259">
            <v>981.68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  <cell r="F1260">
            <v>1360.24</v>
          </cell>
          <cell r="G1260">
            <v>1360.24</v>
          </cell>
          <cell r="I1260">
            <v>0</v>
          </cell>
          <cell r="AD1260">
            <v>1255.3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  <cell r="F1261">
            <v>1150</v>
          </cell>
          <cell r="G1261">
            <v>1150</v>
          </cell>
          <cell r="I1261">
            <v>0</v>
          </cell>
          <cell r="AD1261">
            <v>1090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  <cell r="F1262">
            <v>1518.43</v>
          </cell>
          <cell r="G1262">
            <v>1518.43</v>
          </cell>
          <cell r="I1262">
            <v>0</v>
          </cell>
          <cell r="AD1262">
            <v>1335.6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  <cell r="F1263">
            <v>502.6</v>
          </cell>
          <cell r="G1263">
            <v>502.6</v>
          </cell>
          <cell r="I1263">
            <v>0</v>
          </cell>
          <cell r="AD1263">
            <v>471.2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  <cell r="F1264">
            <v>620.20000000000005</v>
          </cell>
          <cell r="G1264">
            <v>620.20000000000005</v>
          </cell>
          <cell r="I1264">
            <v>0</v>
          </cell>
          <cell r="AD1264">
            <v>598.6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  <cell r="F1265">
            <v>559.95000000000005</v>
          </cell>
          <cell r="G1265">
            <v>559.95000000000005</v>
          </cell>
          <cell r="I1265">
            <v>0</v>
          </cell>
          <cell r="AD1265">
            <v>541.1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  <cell r="F1266">
            <v>690.9</v>
          </cell>
          <cell r="G1266">
            <v>690.9</v>
          </cell>
          <cell r="I1266">
            <v>0</v>
          </cell>
          <cell r="AD1266">
            <v>660.45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  <cell r="F1267">
            <v>2.58</v>
          </cell>
          <cell r="G1267">
            <v>2.58</v>
          </cell>
          <cell r="I1267">
            <v>0</v>
          </cell>
          <cell r="AD1267">
            <v>1.68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  <cell r="F1268">
            <v>930.8</v>
          </cell>
          <cell r="G1268">
            <v>930.8</v>
          </cell>
          <cell r="I1268">
            <v>0</v>
          </cell>
          <cell r="AD1268">
            <v>808.13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  <cell r="F1269">
            <v>979.5</v>
          </cell>
          <cell r="G1269">
            <v>979.5</v>
          </cell>
          <cell r="I1269">
            <v>0</v>
          </cell>
          <cell r="AD1269">
            <v>849.62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  <cell r="F1270">
            <v>8</v>
          </cell>
          <cell r="G1270">
            <v>8</v>
          </cell>
          <cell r="I1270">
            <v>0</v>
          </cell>
          <cell r="AD1270">
            <v>8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  <cell r="F1271">
            <v>12.19</v>
          </cell>
          <cell r="G1271">
            <v>12.19</v>
          </cell>
          <cell r="I1271">
            <v>0</v>
          </cell>
          <cell r="AD1271">
            <v>12.19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  <cell r="F1272">
            <v>10.45</v>
          </cell>
          <cell r="G1272">
            <v>10.45</v>
          </cell>
          <cell r="I1272">
            <v>0</v>
          </cell>
          <cell r="AD1272">
            <v>10.45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  <cell r="F1273">
            <v>13.7</v>
          </cell>
          <cell r="G1273">
            <v>13.7</v>
          </cell>
          <cell r="I1273">
            <v>0</v>
          </cell>
          <cell r="AD1273">
            <v>13.7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  <cell r="F1274">
            <v>155.24</v>
          </cell>
          <cell r="G1274">
            <v>155.24</v>
          </cell>
          <cell r="I1274">
            <v>0</v>
          </cell>
          <cell r="AD1274">
            <v>155.24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  <cell r="F1275">
            <v>243.46</v>
          </cell>
          <cell r="G1275">
            <v>243.46</v>
          </cell>
          <cell r="I1275">
            <v>0</v>
          </cell>
          <cell r="AD1275">
            <v>243.46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  <cell r="F1276">
            <v>243.46</v>
          </cell>
          <cell r="G1276">
            <v>243.46</v>
          </cell>
          <cell r="I1276">
            <v>0</v>
          </cell>
          <cell r="AD1276">
            <v>243.46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  <cell r="F1277">
            <v>493.41</v>
          </cell>
          <cell r="G1277">
            <v>493.41</v>
          </cell>
          <cell r="I1277">
            <v>0</v>
          </cell>
          <cell r="AD1277">
            <v>493.41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  <cell r="F1278">
            <v>495.02</v>
          </cell>
          <cell r="G1278">
            <v>495.02</v>
          </cell>
          <cell r="I1278">
            <v>0</v>
          </cell>
          <cell r="AD1278">
            <v>495.02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  <cell r="F1279">
            <v>7.6</v>
          </cell>
          <cell r="G1279">
            <v>7.6</v>
          </cell>
          <cell r="I1279">
            <v>0</v>
          </cell>
          <cell r="AD1279">
            <v>7.6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  <cell r="F1280">
            <v>9.1999999999999993</v>
          </cell>
          <cell r="G1280">
            <v>9.1999999999999993</v>
          </cell>
          <cell r="I1280">
            <v>0</v>
          </cell>
          <cell r="AD1280">
            <v>9.1999999999999993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  <cell r="F1281">
            <v>8.9</v>
          </cell>
          <cell r="G1281">
            <v>8.9</v>
          </cell>
          <cell r="I1281">
            <v>0</v>
          </cell>
          <cell r="AD1281">
            <v>8.9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  <cell r="F1282">
            <v>10.15</v>
          </cell>
          <cell r="G1282">
            <v>10.15</v>
          </cell>
          <cell r="I1282">
            <v>0</v>
          </cell>
          <cell r="AD1282">
            <v>10.15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  <cell r="F1283">
            <v>121.1</v>
          </cell>
          <cell r="G1283">
            <v>121.1</v>
          </cell>
          <cell r="I1283">
            <v>0</v>
          </cell>
          <cell r="AD1283">
            <v>121.1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  <cell r="F1284">
            <v>181</v>
          </cell>
          <cell r="G1284">
            <v>181</v>
          </cell>
          <cell r="I1284">
            <v>0</v>
          </cell>
          <cell r="AD1284">
            <v>181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  <cell r="F1285">
            <v>216</v>
          </cell>
          <cell r="G1285">
            <v>216</v>
          </cell>
          <cell r="I1285">
            <v>0</v>
          </cell>
          <cell r="AD1285">
            <v>216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  <cell r="F1286">
            <v>430</v>
          </cell>
          <cell r="G1286">
            <v>430</v>
          </cell>
          <cell r="I1286">
            <v>0</v>
          </cell>
          <cell r="AD1286">
            <v>430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  <cell r="F1287">
            <v>28.05</v>
          </cell>
          <cell r="G1287">
            <v>28.05</v>
          </cell>
          <cell r="I1287">
            <v>0</v>
          </cell>
          <cell r="AD1287">
            <v>24.75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  <cell r="F1288">
            <v>12.65</v>
          </cell>
          <cell r="G1288">
            <v>12.65</v>
          </cell>
          <cell r="I1288">
            <v>0</v>
          </cell>
          <cell r="AD1288">
            <v>11.55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  <cell r="F1289">
            <v>27.83</v>
          </cell>
          <cell r="G1289">
            <v>27.83</v>
          </cell>
          <cell r="I1289">
            <v>0</v>
          </cell>
          <cell r="AD1289">
            <v>24.15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  <cell r="F1290">
            <v>60.38</v>
          </cell>
          <cell r="G1290">
            <v>60.38</v>
          </cell>
          <cell r="I1290">
            <v>0</v>
          </cell>
          <cell r="AD1290">
            <v>54.07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  <cell r="F1291">
            <v>7.15</v>
          </cell>
          <cell r="G1291">
            <v>7.15</v>
          </cell>
          <cell r="I1291">
            <v>0</v>
          </cell>
          <cell r="AD1291">
            <v>7.15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  <cell r="F1292">
            <v>22.08</v>
          </cell>
          <cell r="G1292">
            <v>22.08</v>
          </cell>
          <cell r="I1292">
            <v>0</v>
          </cell>
          <cell r="AD1292">
            <v>22.08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  <cell r="F1293">
            <v>165.99</v>
          </cell>
          <cell r="G1293">
            <v>165.99</v>
          </cell>
          <cell r="I1293">
            <v>0</v>
          </cell>
          <cell r="AD1293">
            <v>165.99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  <cell r="F1294">
            <v>40</v>
          </cell>
          <cell r="G1294">
            <v>40</v>
          </cell>
          <cell r="I1294">
            <v>0</v>
          </cell>
          <cell r="AD1294">
            <v>40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  <cell r="F1295">
            <v>1.89</v>
          </cell>
          <cell r="G1295">
            <v>1.89</v>
          </cell>
          <cell r="I1295">
            <v>0</v>
          </cell>
          <cell r="AD1295">
            <v>1.89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  <cell r="F1296">
            <v>1.1000000000000001</v>
          </cell>
          <cell r="G1296">
            <v>1.1000000000000001</v>
          </cell>
          <cell r="I1296">
            <v>0</v>
          </cell>
          <cell r="AD1296">
            <v>0.92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  <cell r="F1297">
            <v>1.1499999999999999</v>
          </cell>
          <cell r="G1297">
            <v>1.1499999999999999</v>
          </cell>
          <cell r="I1297">
            <v>0</v>
          </cell>
          <cell r="AD1297">
            <v>0.92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  <cell r="F1298">
            <v>2.75</v>
          </cell>
          <cell r="G1298">
            <v>2.75</v>
          </cell>
          <cell r="I1298">
            <v>0</v>
          </cell>
          <cell r="AD1298">
            <v>6.1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  <cell r="F1299">
            <v>2.75</v>
          </cell>
          <cell r="G1299">
            <v>2.75</v>
          </cell>
          <cell r="I1299">
            <v>0</v>
          </cell>
          <cell r="AD1299">
            <v>6.1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  <cell r="F1300">
            <v>0.46</v>
          </cell>
          <cell r="G1300">
            <v>0.46</v>
          </cell>
          <cell r="I1300">
            <v>0</v>
          </cell>
          <cell r="AD1300">
            <v>0.46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  <cell r="F1301">
            <v>2.1</v>
          </cell>
          <cell r="G1301">
            <v>2.1</v>
          </cell>
          <cell r="I1301">
            <v>0</v>
          </cell>
          <cell r="AD1301">
            <v>2.1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  <cell r="F1302">
            <v>1.35</v>
          </cell>
          <cell r="G1302">
            <v>1.35</v>
          </cell>
          <cell r="I1302">
            <v>0</v>
          </cell>
          <cell r="AD1302">
            <v>1.35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  <cell r="F1303">
            <v>2.7</v>
          </cell>
          <cell r="G1303">
            <v>2.7</v>
          </cell>
          <cell r="I1303">
            <v>0</v>
          </cell>
          <cell r="AD1303">
            <v>2.7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  <cell r="F1304">
            <v>12.8</v>
          </cell>
          <cell r="G1304">
            <v>12.8</v>
          </cell>
          <cell r="I1304">
            <v>0</v>
          </cell>
          <cell r="AD1304">
            <v>12.8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  <cell r="F1305">
            <v>26</v>
          </cell>
          <cell r="G1305">
            <v>10.743801652892563</v>
          </cell>
          <cell r="I1305">
            <v>0</v>
          </cell>
          <cell r="AD1305">
            <v>9.0908999999999995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  <cell r="F1306">
            <v>47</v>
          </cell>
          <cell r="G1306">
            <v>15.824915824915823</v>
          </cell>
          <cell r="I1306">
            <v>0</v>
          </cell>
          <cell r="AD1306">
            <v>17.3064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  <cell r="F1307">
            <v>2.9</v>
          </cell>
          <cell r="G1307">
            <v>2.9</v>
          </cell>
          <cell r="I1307">
            <v>0</v>
          </cell>
          <cell r="AD1307">
            <v>2.6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  <cell r="F1308">
            <v>0.9</v>
          </cell>
          <cell r="G1308">
            <v>0.9</v>
          </cell>
          <cell r="I1308">
            <v>0</v>
          </cell>
          <cell r="AD1308">
            <v>0.9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  <cell r="F1309">
            <v>18</v>
          </cell>
          <cell r="G1309">
            <v>18</v>
          </cell>
          <cell r="I1309">
            <v>0</v>
          </cell>
          <cell r="AD1309">
            <v>18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  <cell r="F1310">
            <v>2.2000000000000002</v>
          </cell>
          <cell r="G1310">
            <v>2.2000000000000002</v>
          </cell>
          <cell r="I1310">
            <v>0</v>
          </cell>
          <cell r="AD1310">
            <v>2.2000000000000002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  <cell r="F1311">
            <v>3.58</v>
          </cell>
          <cell r="G1311">
            <v>3.58</v>
          </cell>
          <cell r="I1311">
            <v>0</v>
          </cell>
          <cell r="AD1311">
            <v>3.25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  <cell r="F1312">
            <v>0.39</v>
          </cell>
          <cell r="G1312">
            <v>0.39</v>
          </cell>
          <cell r="I1312">
            <v>0</v>
          </cell>
          <cell r="AD1312">
            <v>0.39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  <cell r="F1313">
            <v>0.55000000000000004</v>
          </cell>
          <cell r="G1313">
            <v>0.55000000000000004</v>
          </cell>
          <cell r="I1313">
            <v>0</v>
          </cell>
          <cell r="AD1313">
            <v>0.5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  <cell r="F1314">
            <v>6.37</v>
          </cell>
          <cell r="G1314">
            <v>6.37</v>
          </cell>
          <cell r="I1314">
            <v>0</v>
          </cell>
          <cell r="AD1314">
            <v>6.37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  <cell r="F1315">
            <v>0.55000000000000004</v>
          </cell>
          <cell r="G1315">
            <v>0.55000000000000004</v>
          </cell>
          <cell r="I1315">
            <v>0</v>
          </cell>
          <cell r="AD1315">
            <v>0.52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  <cell r="F1316">
            <v>119</v>
          </cell>
          <cell r="G1316">
            <v>6.6111111111111107</v>
          </cell>
          <cell r="I1316">
            <v>0</v>
          </cell>
          <cell r="AD1316">
            <v>5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  <cell r="F1317">
            <v>140</v>
          </cell>
          <cell r="G1317">
            <v>7.7777777777777777</v>
          </cell>
          <cell r="I1317">
            <v>0</v>
          </cell>
          <cell r="AD1317">
            <v>5.6666999999999996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  <cell r="F1318">
            <v>0.5</v>
          </cell>
          <cell r="G1318">
            <v>0.5</v>
          </cell>
          <cell r="I1318">
            <v>0</v>
          </cell>
          <cell r="AD1318">
            <v>0.5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  <cell r="F1319">
            <v>19</v>
          </cell>
          <cell r="G1319">
            <v>19</v>
          </cell>
          <cell r="I1319">
            <v>0</v>
          </cell>
          <cell r="AD1319">
            <v>16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  <cell r="F1320">
            <v>590.1</v>
          </cell>
          <cell r="G1320">
            <v>2.9504999999999999</v>
          </cell>
          <cell r="I1320">
            <v>0</v>
          </cell>
          <cell r="AD1320">
            <v>2.9344999999999999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  <cell r="F1321">
            <v>1.19</v>
          </cell>
          <cell r="G1321">
            <v>1.5866666666666664E-2</v>
          </cell>
          <cell r="I1321">
            <v>0</v>
          </cell>
          <cell r="AD1321">
            <v>1.47E-2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  <cell r="F1322">
            <v>144.54</v>
          </cell>
          <cell r="G1322">
            <v>8.0299999999999994</v>
          </cell>
          <cell r="I1322">
            <v>0</v>
          </cell>
          <cell r="AD1322">
            <v>7.15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  <cell r="F1323">
            <v>824</v>
          </cell>
          <cell r="G1323">
            <v>4.12</v>
          </cell>
          <cell r="I1323">
            <v>0</v>
          </cell>
          <cell r="AD1323">
            <v>4.12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  <cell r="F1324">
            <v>16.899999999999999</v>
          </cell>
          <cell r="G1324">
            <v>0.93888888888888877</v>
          </cell>
          <cell r="I1324">
            <v>0</v>
          </cell>
          <cell r="AD1324">
            <v>0.93889999999999996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  <cell r="F1325">
            <v>130.25</v>
          </cell>
          <cell r="G1325">
            <v>7.2361111111111107</v>
          </cell>
          <cell r="I1325">
            <v>0</v>
          </cell>
          <cell r="AD1325">
            <v>6.3888999999999996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  <cell r="F1326">
            <v>4.2</v>
          </cell>
          <cell r="G1326">
            <v>4.2</v>
          </cell>
          <cell r="I1326">
            <v>0</v>
          </cell>
          <cell r="AD1326">
            <v>4.2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  <cell r="F1327">
            <v>3.45</v>
          </cell>
          <cell r="G1327">
            <v>3.45</v>
          </cell>
          <cell r="I1327">
            <v>0</v>
          </cell>
          <cell r="AD1327">
            <v>2.75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  <cell r="F1328">
            <v>1</v>
          </cell>
          <cell r="G1328">
            <v>1</v>
          </cell>
          <cell r="I1328">
            <v>0</v>
          </cell>
          <cell r="AD1328">
            <v>1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  <cell r="F1329">
            <v>7.1</v>
          </cell>
          <cell r="G1329">
            <v>7.1</v>
          </cell>
          <cell r="I1329">
            <v>0</v>
          </cell>
          <cell r="AD1329">
            <v>6.5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  <cell r="F1330">
            <v>2.9</v>
          </cell>
          <cell r="G1330">
            <v>2.9</v>
          </cell>
          <cell r="I1330">
            <v>0</v>
          </cell>
          <cell r="AD1330">
            <v>2.9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  <cell r="F1331">
            <v>2.9</v>
          </cell>
          <cell r="G1331">
            <v>2.9</v>
          </cell>
          <cell r="I1331">
            <v>0</v>
          </cell>
          <cell r="AD1331">
            <v>2.9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  <cell r="F1332">
            <v>4.0999999999999996</v>
          </cell>
          <cell r="G1332">
            <v>4.0999999999999996</v>
          </cell>
          <cell r="I1332">
            <v>0</v>
          </cell>
          <cell r="AD1332">
            <v>3.52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  <cell r="F1333">
            <v>4.0999999999999996</v>
          </cell>
          <cell r="G1333">
            <v>4.0999999999999996</v>
          </cell>
          <cell r="I1333">
            <v>0</v>
          </cell>
          <cell r="AD1333">
            <v>3.52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  <cell r="F1334">
            <v>7.5</v>
          </cell>
          <cell r="G1334">
            <v>7.5</v>
          </cell>
          <cell r="I1334">
            <v>0</v>
          </cell>
          <cell r="AD1334">
            <v>8.3000000000000007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  <cell r="F1335">
            <v>855.09</v>
          </cell>
          <cell r="G1335">
            <v>4.7505000000000006</v>
          </cell>
          <cell r="I1335">
            <v>0</v>
          </cell>
          <cell r="AD1335">
            <v>3.85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  <cell r="F1336">
            <v>903.96</v>
          </cell>
          <cell r="G1336">
            <v>5.0220000000000002</v>
          </cell>
          <cell r="I1336">
            <v>0</v>
          </cell>
          <cell r="AD1336">
            <v>3.4897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  <cell r="F1337">
            <v>107.6</v>
          </cell>
          <cell r="G1337">
            <v>2.1519999999999997</v>
          </cell>
          <cell r="I1337">
            <v>0</v>
          </cell>
          <cell r="AD1337">
            <v>5.38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  <cell r="F1338">
            <v>3.28</v>
          </cell>
          <cell r="G1338">
            <v>3.28</v>
          </cell>
          <cell r="I1338">
            <v>0</v>
          </cell>
          <cell r="AD1338">
            <v>2.56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  <cell r="F1339">
            <v>6.83</v>
          </cell>
          <cell r="G1339">
            <v>6.83</v>
          </cell>
          <cell r="I1339">
            <v>0</v>
          </cell>
          <cell r="AD1339">
            <v>6.83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  <cell r="F1340">
            <v>21</v>
          </cell>
          <cell r="G1340">
            <v>21</v>
          </cell>
          <cell r="I1340">
            <v>0</v>
          </cell>
          <cell r="AD1340">
            <v>18.899999999999999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  <cell r="F1341">
            <v>11</v>
          </cell>
          <cell r="G1341">
            <v>11</v>
          </cell>
          <cell r="I1341">
            <v>0</v>
          </cell>
          <cell r="AD1341">
            <v>7.9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  <cell r="F1342">
            <v>220</v>
          </cell>
          <cell r="G1342">
            <v>0.22</v>
          </cell>
          <cell r="I1342">
            <v>0</v>
          </cell>
          <cell r="AD1342">
            <v>0.18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  <cell r="F1343">
            <v>7.5</v>
          </cell>
          <cell r="G1343">
            <v>0.375</v>
          </cell>
          <cell r="I1343">
            <v>0</v>
          </cell>
          <cell r="AD1343">
            <v>0.3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  <cell r="F1344">
            <v>210</v>
          </cell>
          <cell r="G1344">
            <v>0.21</v>
          </cell>
          <cell r="I1344">
            <v>0</v>
          </cell>
          <cell r="AD1344">
            <v>0.21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  <cell r="F1345">
            <v>12</v>
          </cell>
          <cell r="G1345">
            <v>12</v>
          </cell>
          <cell r="I1345">
            <v>0</v>
          </cell>
          <cell r="AD1345">
            <v>12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  <cell r="F1346">
            <v>17</v>
          </cell>
          <cell r="G1346">
            <v>17</v>
          </cell>
          <cell r="I1346">
            <v>0</v>
          </cell>
          <cell r="AD1346">
            <v>18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  <cell r="F1347">
            <v>19</v>
          </cell>
          <cell r="G1347">
            <v>19</v>
          </cell>
          <cell r="I1347">
            <v>0</v>
          </cell>
          <cell r="AD1347">
            <v>19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  <cell r="F1348">
            <v>19</v>
          </cell>
          <cell r="G1348">
            <v>19</v>
          </cell>
          <cell r="I1348">
            <v>0</v>
          </cell>
          <cell r="AD1348">
            <v>19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  <cell r="F1349">
            <v>0.03</v>
          </cell>
          <cell r="G1349">
            <v>0.03</v>
          </cell>
          <cell r="I1349">
            <v>0</v>
          </cell>
          <cell r="AD1349">
            <v>0.02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  <cell r="F1350">
            <v>88</v>
          </cell>
          <cell r="G1350">
            <v>88</v>
          </cell>
          <cell r="I1350">
            <v>0</v>
          </cell>
          <cell r="AD1350">
            <v>70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  <cell r="F1351">
            <v>26.8</v>
          </cell>
          <cell r="G1351">
            <v>4.4666666666666668</v>
          </cell>
          <cell r="I1351">
            <v>0</v>
          </cell>
          <cell r="AD1351">
            <v>3.6667000000000001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  <cell r="F1352">
            <v>2.99</v>
          </cell>
          <cell r="G1352">
            <v>2.99</v>
          </cell>
          <cell r="I1352">
            <v>0</v>
          </cell>
          <cell r="AD1352">
            <v>2.99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  <cell r="F1353">
            <v>4.0999999999999996</v>
          </cell>
          <cell r="G1353">
            <v>4.0999999999999996</v>
          </cell>
          <cell r="I1353">
            <v>0</v>
          </cell>
          <cell r="AD1353">
            <v>4.0999999999999996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  <cell r="F1354">
            <v>0.03</v>
          </cell>
          <cell r="G1354">
            <v>0.03</v>
          </cell>
          <cell r="I1354">
            <v>0</v>
          </cell>
          <cell r="AD1354">
            <v>0.02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  <cell r="F1355">
            <v>22.8</v>
          </cell>
          <cell r="G1355">
            <v>22.8</v>
          </cell>
          <cell r="I1355">
            <v>0</v>
          </cell>
          <cell r="AD1355">
            <v>22.8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  <cell r="F1356">
            <v>60</v>
          </cell>
          <cell r="G1356">
            <v>0.06</v>
          </cell>
          <cell r="I1356">
            <v>0</v>
          </cell>
          <cell r="AD1356">
            <v>0.06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  <cell r="F1357">
            <v>6</v>
          </cell>
          <cell r="G1357">
            <v>6</v>
          </cell>
          <cell r="I1357">
            <v>0</v>
          </cell>
          <cell r="AD1357">
            <v>4.7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  <cell r="F1358">
            <v>21.81</v>
          </cell>
          <cell r="G1358">
            <v>3.6349999999999998</v>
          </cell>
          <cell r="I1358">
            <v>0</v>
          </cell>
          <cell r="AD1358">
            <v>3.4967000000000001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  <cell r="F1359">
            <v>21.8</v>
          </cell>
          <cell r="G1359">
            <v>3.6333333333333333</v>
          </cell>
          <cell r="I1359">
            <v>0</v>
          </cell>
          <cell r="AD1359">
            <v>3.2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  <cell r="F1360">
            <v>33</v>
          </cell>
          <cell r="G1360">
            <v>5.5</v>
          </cell>
          <cell r="I1360">
            <v>0</v>
          </cell>
          <cell r="AD1360">
            <v>4.7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  <cell r="F1361">
            <v>19.3</v>
          </cell>
          <cell r="G1361">
            <v>19.3</v>
          </cell>
          <cell r="I1361">
            <v>0</v>
          </cell>
          <cell r="AD1361">
            <v>15.1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  <cell r="F1362">
            <v>132.87</v>
          </cell>
          <cell r="G1362">
            <v>132.87</v>
          </cell>
          <cell r="I1362">
            <v>0</v>
          </cell>
          <cell r="AD1362">
            <v>115.51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  <cell r="F1363">
            <v>139.77000000000001</v>
          </cell>
          <cell r="G1363">
            <v>139.77000000000001</v>
          </cell>
          <cell r="I1363">
            <v>0</v>
          </cell>
          <cell r="AD1363">
            <v>139.77000000000001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  <cell r="F1364">
            <v>156.81</v>
          </cell>
          <cell r="G1364">
            <v>156.81</v>
          </cell>
          <cell r="I1364">
            <v>0</v>
          </cell>
          <cell r="AD1364">
            <v>156.81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  <cell r="F1365">
            <v>173.86</v>
          </cell>
          <cell r="G1365">
            <v>173.86</v>
          </cell>
          <cell r="I1365">
            <v>0</v>
          </cell>
          <cell r="AD1365">
            <v>173.86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  <cell r="F1366">
            <v>164.77</v>
          </cell>
          <cell r="G1366">
            <v>164.77</v>
          </cell>
          <cell r="I1366">
            <v>0</v>
          </cell>
          <cell r="AD1366">
            <v>164.77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  <cell r="F1367">
            <v>185.22</v>
          </cell>
          <cell r="G1367">
            <v>185.22</v>
          </cell>
          <cell r="I1367">
            <v>0</v>
          </cell>
          <cell r="AD1367">
            <v>185.22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  <cell r="F1368">
            <v>204.54</v>
          </cell>
          <cell r="G1368">
            <v>204.54</v>
          </cell>
          <cell r="I1368">
            <v>0</v>
          </cell>
          <cell r="AD1368">
            <v>204.54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  <cell r="F1369">
            <v>300</v>
          </cell>
          <cell r="G1369">
            <v>300</v>
          </cell>
          <cell r="I1369">
            <v>0</v>
          </cell>
          <cell r="AD1369">
            <v>300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  <cell r="F1370">
            <v>399.78</v>
          </cell>
          <cell r="G1370">
            <v>399.78</v>
          </cell>
          <cell r="I1370">
            <v>0</v>
          </cell>
          <cell r="AD1370">
            <v>339.78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  <cell r="F1371">
            <v>743.87</v>
          </cell>
          <cell r="G1371">
            <v>743.87</v>
          </cell>
          <cell r="I1371">
            <v>0</v>
          </cell>
          <cell r="AD1371">
            <v>553.97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  <cell r="F1372">
            <v>197.85</v>
          </cell>
          <cell r="G1372">
            <v>197.85</v>
          </cell>
          <cell r="I1372">
            <v>0</v>
          </cell>
          <cell r="AD1372">
            <v>120.39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  <cell r="F1373">
            <v>452.61</v>
          </cell>
          <cell r="G1373">
            <v>452.61</v>
          </cell>
          <cell r="I1373">
            <v>0</v>
          </cell>
          <cell r="AD1373">
            <v>263.5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  <cell r="F1374">
            <v>873.79</v>
          </cell>
          <cell r="G1374">
            <v>873.79</v>
          </cell>
          <cell r="I1374">
            <v>0</v>
          </cell>
          <cell r="AD1374">
            <v>546.32000000000005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  <cell r="F1375">
            <v>1950</v>
          </cell>
          <cell r="G1375">
            <v>1950</v>
          </cell>
          <cell r="I1375">
            <v>0</v>
          </cell>
          <cell r="AD1375">
            <v>1200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  <cell r="F1376">
            <v>319.68</v>
          </cell>
          <cell r="G1376">
            <v>319.68</v>
          </cell>
          <cell r="I1376">
            <v>0</v>
          </cell>
          <cell r="AD1376">
            <v>319.68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  <cell r="F1377">
            <v>327.24</v>
          </cell>
          <cell r="G1377">
            <v>327.24</v>
          </cell>
          <cell r="I1377">
            <v>0</v>
          </cell>
          <cell r="AD1377">
            <v>327.24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  <cell r="F1378">
            <v>24.84</v>
          </cell>
          <cell r="G1378">
            <v>24.84</v>
          </cell>
          <cell r="I1378">
            <v>0</v>
          </cell>
          <cell r="AD1378">
            <v>24.84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  <cell r="F1379">
            <v>205.2</v>
          </cell>
          <cell r="G1379">
            <v>205.2</v>
          </cell>
          <cell r="I1379">
            <v>0</v>
          </cell>
          <cell r="AD1379">
            <v>233.28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  <cell r="F1380">
            <v>215.2</v>
          </cell>
          <cell r="G1380">
            <v>215.2</v>
          </cell>
          <cell r="I1380">
            <v>0</v>
          </cell>
          <cell r="AD1380">
            <v>215.2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  <cell r="F1381">
            <v>95.2</v>
          </cell>
          <cell r="G1381">
            <v>95.2</v>
          </cell>
          <cell r="I1381">
            <v>0</v>
          </cell>
          <cell r="AD1381">
            <v>95.2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  <cell r="F1382">
            <v>77.8</v>
          </cell>
          <cell r="G1382">
            <v>77.8</v>
          </cell>
          <cell r="I1382">
            <v>0</v>
          </cell>
          <cell r="AD1382">
            <v>77.8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  <cell r="F1383">
            <v>180.3</v>
          </cell>
          <cell r="G1383">
            <v>180.3</v>
          </cell>
          <cell r="I1383">
            <v>0</v>
          </cell>
          <cell r="AD1383">
            <v>180.3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  <cell r="F1384">
            <v>95.57</v>
          </cell>
          <cell r="G1384">
            <v>95.57</v>
          </cell>
          <cell r="I1384">
            <v>0</v>
          </cell>
          <cell r="AD1384">
            <v>95.57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  <cell r="F1385">
            <v>1.2</v>
          </cell>
          <cell r="G1385">
            <v>1.2E-2</v>
          </cell>
          <cell r="I1385">
            <v>0</v>
          </cell>
          <cell r="AD1385">
            <v>1.2E-2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  <cell r="F1386">
            <v>60</v>
          </cell>
          <cell r="G1386">
            <v>60</v>
          </cell>
          <cell r="I1386">
            <v>0</v>
          </cell>
          <cell r="AD1386">
            <v>49.5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  <cell r="F1387">
            <v>49.5</v>
          </cell>
          <cell r="G1387">
            <v>49.5</v>
          </cell>
          <cell r="I1387">
            <v>0</v>
          </cell>
          <cell r="AD1387">
            <v>49.5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  <cell r="F1388">
            <v>49</v>
          </cell>
          <cell r="G1388">
            <v>49</v>
          </cell>
          <cell r="I1388">
            <v>0</v>
          </cell>
          <cell r="AD1388">
            <v>49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  <cell r="F1389">
            <v>4.2</v>
          </cell>
          <cell r="G1389">
            <v>4.2</v>
          </cell>
          <cell r="I1389">
            <v>0</v>
          </cell>
          <cell r="AD1389">
            <v>3.8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  <cell r="F1390">
            <v>4.7</v>
          </cell>
          <cell r="G1390">
            <v>4.7</v>
          </cell>
          <cell r="I1390">
            <v>0</v>
          </cell>
          <cell r="AD1390">
            <v>4.2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  <cell r="F1391">
            <v>12.5</v>
          </cell>
          <cell r="G1391">
            <v>12.5</v>
          </cell>
          <cell r="I1391">
            <v>0</v>
          </cell>
          <cell r="AD1391">
            <v>11.5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  <cell r="F1392">
            <v>13.5</v>
          </cell>
          <cell r="G1392">
            <v>13.5</v>
          </cell>
          <cell r="I1392">
            <v>0</v>
          </cell>
          <cell r="AD1392">
            <v>12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  <cell r="F1393">
            <v>1.1200000000000001</v>
          </cell>
          <cell r="G1393">
            <v>1.1200000000000001</v>
          </cell>
          <cell r="I1393">
            <v>0</v>
          </cell>
          <cell r="AD1393">
            <v>0.88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  <cell r="F1394">
            <v>1.53</v>
          </cell>
          <cell r="G1394">
            <v>1.53</v>
          </cell>
          <cell r="I1394">
            <v>0</v>
          </cell>
          <cell r="AD1394">
            <v>5.21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  <cell r="F1395">
            <v>1.04</v>
          </cell>
          <cell r="G1395">
            <v>1.04</v>
          </cell>
          <cell r="I1395">
            <v>0</v>
          </cell>
          <cell r="AD1395">
            <v>1.04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  <cell r="F1396">
            <v>6.5</v>
          </cell>
          <cell r="G1396">
            <v>6.5</v>
          </cell>
          <cell r="I1396">
            <v>0</v>
          </cell>
          <cell r="AD1396">
            <v>6.5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  <cell r="F1397">
            <v>300</v>
          </cell>
          <cell r="G1397">
            <v>300</v>
          </cell>
          <cell r="I1397">
            <v>0</v>
          </cell>
          <cell r="AD1397">
            <v>300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  <cell r="F1398">
            <v>2.2999999999999998</v>
          </cell>
          <cell r="G1398">
            <v>7.6666666666666661</v>
          </cell>
          <cell r="I1398">
            <v>0</v>
          </cell>
          <cell r="AD1398">
            <v>10.333299999999999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  <cell r="F1399">
            <v>0.79</v>
          </cell>
          <cell r="G1399">
            <v>0.79</v>
          </cell>
          <cell r="I1399">
            <v>0</v>
          </cell>
          <cell r="AD1399">
            <v>0.73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  <cell r="F1400">
            <v>0</v>
          </cell>
          <cell r="G1400">
            <v>0</v>
          </cell>
          <cell r="I1400">
            <v>0</v>
          </cell>
          <cell r="AD1400">
            <v>0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  <cell r="F1401">
            <v>0</v>
          </cell>
          <cell r="G1401">
            <v>0</v>
          </cell>
          <cell r="I1401">
            <v>0</v>
          </cell>
          <cell r="AD1401">
            <v>0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  <cell r="F1402">
            <v>0</v>
          </cell>
          <cell r="G1402">
            <v>0</v>
          </cell>
          <cell r="I1402">
            <v>0</v>
          </cell>
          <cell r="AD1402">
            <v>0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  <cell r="F1403">
            <v>0</v>
          </cell>
          <cell r="G1403">
            <v>0</v>
          </cell>
          <cell r="I1403">
            <v>0</v>
          </cell>
          <cell r="AD1403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</sheetNames>
    <sheetDataSet>
      <sheetData sheetId="0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ntese"/>
      <sheetName val="DemoRes"/>
      <sheetName val="DemoRes (2)"/>
      <sheetName val="RecLiqServ"/>
      <sheetName val="RecLiqServ (2)"/>
      <sheetName val="RecUni"/>
      <sheetName val="DetDemoRes"/>
      <sheetName val="DetDemoRes (2)"/>
      <sheetName val="Demanda"/>
      <sheetName val="PlanInvA"/>
      <sheetName val="PlanInvB"/>
      <sheetName val="PlaFin"/>
      <sheetName val="FluxCxaInd"/>
      <sheetName val="FluxCxa"/>
      <sheetName val="BalPat"/>
      <sheetName val="RecHum"/>
      <sheetName val="Sispec"/>
      <sheetName val="SispecPSAP"/>
      <sheetName val="Tabelas"/>
      <sheetName val="MêsBase"/>
      <sheetName val="Descritivo Fraturas Centro"/>
      <sheetName val="MOTIVOS"/>
      <sheetName val="Simu_POT"/>
      <sheetName val="Simulador"/>
      <sheetName val="Multiples Output"/>
      <sheetName val="BadeR2000_NRJ"/>
      <sheetName val="Principal"/>
      <sheetName val="CEARA"/>
      <sheetName val="Ger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ice"/>
      <sheetName val="_TNL"/>
      <sheetName val="_NRJ"/>
      <sheetName val="_MG"/>
      <sheetName val="_ES"/>
      <sheetName val="_NMG"/>
      <sheetName val="_BA"/>
      <sheetName val="_SE"/>
      <sheetName val="_AL"/>
      <sheetName val="_NBA"/>
      <sheetName val="_PE"/>
      <sheetName val="_PB"/>
      <sheetName val="_RN"/>
      <sheetName val="_NPE"/>
      <sheetName val="_CE"/>
      <sheetName val="_PI"/>
      <sheetName val="_MA"/>
      <sheetName val="_PA"/>
      <sheetName val="_AP"/>
      <sheetName val="_AM"/>
      <sheetName val="_RR"/>
      <sheetName val="_NCE"/>
      <sheetName val="Resumo"/>
      <sheetName val="Sispec99"/>
      <sheetName val="Tabelas"/>
      <sheetName val="MêsBase"/>
      <sheetName val="Sispec"/>
      <sheetName val="Simulador"/>
      <sheetName val="Simu_PO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ntese"/>
      <sheetName val="DemoRes"/>
      <sheetName val="DemoRes (2)"/>
      <sheetName val="RecLiqServ"/>
      <sheetName val="RecLiqServ (2)"/>
      <sheetName val="RecUni"/>
      <sheetName val="DetDemoRes"/>
      <sheetName val="DetDemoRes (2)"/>
      <sheetName val="Demanda"/>
      <sheetName val="PlanInvA"/>
      <sheetName val="PlanInvB"/>
      <sheetName val="PlaFin"/>
      <sheetName val="FluxCxaInd"/>
      <sheetName val="FluxCxa"/>
      <sheetName val="BalPat"/>
      <sheetName val="RecHum"/>
      <sheetName val="Sispec"/>
      <sheetName val="SispecPSAP"/>
      <sheetName val="Tabelas"/>
      <sheetName val="MêsBase"/>
      <sheetName val="Sispec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lculo"/>
      <sheetName val="P"/>
      <sheetName val="PlanContrato"/>
      <sheetName val="Especif"/>
      <sheetName val="Calculo (2)"/>
      <sheetName val="PP"/>
    </sheetNames>
    <sheetDataSet>
      <sheetData sheetId="0"/>
      <sheetData sheetId="1"/>
      <sheetData sheetId="2"/>
      <sheetData sheetId="3">
        <row r="26">
          <cell r="A26" t="str">
            <v>CBUQ</v>
          </cell>
        </row>
        <row r="27">
          <cell r="A27" t="str">
            <v>FR(5)</v>
          </cell>
        </row>
        <row r="28">
          <cell r="A28" t="str">
            <v>MRC</v>
          </cell>
        </row>
        <row r="29">
          <cell r="A29" t="str">
            <v>REP</v>
          </cell>
        </row>
        <row r="30">
          <cell r="A30" t="str">
            <v>H(x)</v>
          </cell>
        </row>
        <row r="31">
          <cell r="A31" t="str">
            <v>FR(x) + REP + H(x)</v>
          </cell>
        </row>
        <row r="32">
          <cell r="A32" t="str">
            <v>RB</v>
          </cell>
        </row>
        <row r="33">
          <cell r="A33" t="str">
            <v>REC</v>
          </cell>
        </row>
      </sheetData>
      <sheetData sheetId="4"/>
      <sheetData sheetId="5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Planilha"/>
      <sheetName val="PLAN-sipom"/>
      <sheetName val="Dr.Gilson"/>
      <sheetName val="&lt;=até aqui"/>
      <sheetName val="Dados"/>
      <sheetName val="CCHE"/>
      <sheetName val="Crono "/>
      <sheetName val="BDI "/>
      <sheetName val="ES"/>
      <sheetName val="MObra"/>
      <sheetName val="calc.binder capa c.asfalto"/>
      <sheetName val="TABELA"/>
      <sheetName val="PLANILHA DE QUANT. E CUSTOS A"/>
      <sheetName val="Dr_Gilson"/>
      <sheetName val="&lt;=até_aqui"/>
      <sheetName val="Crono_"/>
      <sheetName val="BDI_"/>
      <sheetName val="calc_binder_capa_c_asfalto"/>
      <sheetName val="PLANILHA_DE_QUANT__E_CUSTOS_A"/>
      <sheetName val="Reajustamento "/>
      <sheetName val="Sub Base"/>
      <sheetName val="Serviços"/>
      <sheetName val="medição"/>
      <sheetName val="61M-CBMI"/>
      <sheetName val="MAT-BET"/>
      <sheetName val="SICRO"/>
      <sheetName val="PATO"/>
      <sheetName val="Cronograma (VALENDO)"/>
      <sheetName val="trans_betum_CGB_EXCEDENTE"/>
      <sheetName val="P A T O  D"/>
      <sheetName val="Dados Informativos"/>
      <sheetName val="Mat. Betum. - Port. 1078.15"/>
      <sheetName val="Ativos"/>
      <sheetName val="Calendário"/>
      <sheetName val="DG"/>
      <sheetName val="Croqui"/>
    </sheetNames>
    <sheetDataSet>
      <sheetData sheetId="0">
        <row r="1">
          <cell r="A1">
            <v>0</v>
          </cell>
        </row>
      </sheetData>
      <sheetData sheetId="1">
        <row r="1">
          <cell r="A1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>
        <row r="1">
          <cell r="A1">
            <v>0</v>
          </cell>
          <cell r="B1" t="str">
            <v/>
          </cell>
          <cell r="C1" t="str">
            <v/>
          </cell>
          <cell r="D1" t="str">
            <v/>
          </cell>
          <cell r="E1" t="str">
            <v/>
          </cell>
        </row>
        <row r="2">
          <cell r="A2">
            <v>1</v>
          </cell>
          <cell r="B2" t="str">
            <v xml:space="preserve">um milhão, </v>
          </cell>
          <cell r="C2" t="str">
            <v xml:space="preserve">um mil, </v>
          </cell>
          <cell r="D2" t="str">
            <v>um</v>
          </cell>
          <cell r="E2" t="str">
            <v>um centavo</v>
          </cell>
        </row>
        <row r="3">
          <cell r="A3">
            <v>2</v>
          </cell>
          <cell r="B3" t="str">
            <v xml:space="preserve">dois milhões, </v>
          </cell>
          <cell r="C3" t="str">
            <v xml:space="preserve">dois mil, </v>
          </cell>
          <cell r="D3" t="str">
            <v>dois</v>
          </cell>
          <cell r="E3" t="str">
            <v>dois centavos</v>
          </cell>
        </row>
        <row r="4">
          <cell r="A4">
            <v>3</v>
          </cell>
          <cell r="B4" t="str">
            <v xml:space="preserve">tres milhões, </v>
          </cell>
          <cell r="C4" t="str">
            <v xml:space="preserve">tres mil, </v>
          </cell>
          <cell r="D4" t="str">
            <v>tres</v>
          </cell>
          <cell r="E4" t="str">
            <v>tres centavos</v>
          </cell>
        </row>
        <row r="5">
          <cell r="A5">
            <v>4</v>
          </cell>
          <cell r="B5" t="str">
            <v xml:space="preserve">quatro milhões, </v>
          </cell>
          <cell r="C5" t="str">
            <v xml:space="preserve">quatro mil, </v>
          </cell>
          <cell r="D5" t="str">
            <v>quatro</v>
          </cell>
          <cell r="E5" t="str">
            <v>quatro centavos</v>
          </cell>
        </row>
        <row r="6">
          <cell r="A6">
            <v>5</v>
          </cell>
          <cell r="B6" t="str">
            <v xml:space="preserve">cinco milhões, </v>
          </cell>
          <cell r="C6" t="str">
            <v xml:space="preserve">cinco mil, </v>
          </cell>
          <cell r="D6" t="str">
            <v>cinco</v>
          </cell>
          <cell r="E6" t="str">
            <v>cinco centavos</v>
          </cell>
        </row>
        <row r="7">
          <cell r="A7">
            <v>6</v>
          </cell>
          <cell r="B7" t="str">
            <v xml:space="preserve">seis milhões, </v>
          </cell>
          <cell r="C7" t="str">
            <v xml:space="preserve">seis mil, </v>
          </cell>
          <cell r="D7" t="str">
            <v>seis</v>
          </cell>
          <cell r="E7" t="str">
            <v>seis centavos</v>
          </cell>
        </row>
        <row r="8">
          <cell r="A8">
            <v>7</v>
          </cell>
          <cell r="B8" t="str">
            <v xml:space="preserve">sete milhões, </v>
          </cell>
          <cell r="C8" t="str">
            <v xml:space="preserve">sete mil, </v>
          </cell>
          <cell r="D8" t="str">
            <v>sete</v>
          </cell>
          <cell r="E8" t="str">
            <v>sete centavos</v>
          </cell>
        </row>
        <row r="9">
          <cell r="A9">
            <v>8</v>
          </cell>
          <cell r="B9" t="str">
            <v xml:space="preserve">oito milhões, </v>
          </cell>
          <cell r="C9" t="str">
            <v xml:space="preserve">oito mil, </v>
          </cell>
          <cell r="D9" t="str">
            <v>oito</v>
          </cell>
          <cell r="E9" t="str">
            <v>oito centavos</v>
          </cell>
        </row>
        <row r="10">
          <cell r="A10">
            <v>9</v>
          </cell>
          <cell r="B10" t="str">
            <v xml:space="preserve">nove milhões, </v>
          </cell>
          <cell r="C10" t="str">
            <v xml:space="preserve">nove mil, </v>
          </cell>
          <cell r="D10" t="str">
            <v>nove</v>
          </cell>
          <cell r="E10" t="str">
            <v>nove centavos</v>
          </cell>
        </row>
        <row r="11">
          <cell r="A11">
            <v>10</v>
          </cell>
          <cell r="B11" t="str">
            <v xml:space="preserve">dez milhões, </v>
          </cell>
          <cell r="C11" t="str">
            <v xml:space="preserve">dez mil, </v>
          </cell>
          <cell r="D11" t="str">
            <v>dez</v>
          </cell>
          <cell r="E11" t="str">
            <v>dez centavos</v>
          </cell>
        </row>
        <row r="12">
          <cell r="A12">
            <v>11</v>
          </cell>
          <cell r="B12" t="str">
            <v xml:space="preserve">onze milhões, </v>
          </cell>
          <cell r="C12" t="str">
            <v xml:space="preserve">onze mil, </v>
          </cell>
          <cell r="D12" t="str">
            <v>onze</v>
          </cell>
          <cell r="E12" t="str">
            <v>onze centavos</v>
          </cell>
        </row>
        <row r="13">
          <cell r="A13">
            <v>12</v>
          </cell>
          <cell r="B13" t="str">
            <v xml:space="preserve">doze milhões, </v>
          </cell>
          <cell r="C13" t="str">
            <v xml:space="preserve">doze mil, </v>
          </cell>
          <cell r="D13" t="str">
            <v>doze</v>
          </cell>
          <cell r="E13" t="str">
            <v>doze centavos</v>
          </cell>
        </row>
        <row r="14">
          <cell r="A14">
            <v>13</v>
          </cell>
          <cell r="B14" t="str">
            <v xml:space="preserve">treze milhões, </v>
          </cell>
          <cell r="C14" t="str">
            <v xml:space="preserve">treze mil, </v>
          </cell>
          <cell r="D14" t="str">
            <v>treze</v>
          </cell>
          <cell r="E14" t="str">
            <v>treze centavos</v>
          </cell>
        </row>
        <row r="15">
          <cell r="A15">
            <v>14</v>
          </cell>
          <cell r="B15" t="str">
            <v xml:space="preserve">quatorze milhões, </v>
          </cell>
          <cell r="C15" t="str">
            <v xml:space="preserve">quatorze mil, </v>
          </cell>
          <cell r="D15" t="str">
            <v>quatorze</v>
          </cell>
          <cell r="E15" t="str">
            <v>quatorze centavos</v>
          </cell>
        </row>
        <row r="16">
          <cell r="A16">
            <v>15</v>
          </cell>
          <cell r="B16" t="str">
            <v xml:space="preserve">quinze milhões, </v>
          </cell>
          <cell r="C16" t="str">
            <v xml:space="preserve">quinze mil, </v>
          </cell>
          <cell r="D16" t="str">
            <v>quinze</v>
          </cell>
          <cell r="E16" t="str">
            <v>quinze centavos</v>
          </cell>
        </row>
        <row r="17">
          <cell r="A17">
            <v>16</v>
          </cell>
          <cell r="B17" t="str">
            <v xml:space="preserve">dezesseis milhões, </v>
          </cell>
          <cell r="C17" t="str">
            <v xml:space="preserve">dezesseis mil, </v>
          </cell>
          <cell r="D17" t="str">
            <v>dezesseis</v>
          </cell>
          <cell r="E17" t="str">
            <v>dezesseis centavos</v>
          </cell>
        </row>
        <row r="18">
          <cell r="A18">
            <v>17</v>
          </cell>
          <cell r="B18" t="str">
            <v xml:space="preserve">dezessete milhões, </v>
          </cell>
          <cell r="C18" t="str">
            <v xml:space="preserve">dezessete mil, </v>
          </cell>
          <cell r="D18" t="str">
            <v>dezessete</v>
          </cell>
          <cell r="E18" t="str">
            <v>dezessete centavos</v>
          </cell>
        </row>
        <row r="19">
          <cell r="A19">
            <v>18</v>
          </cell>
          <cell r="B19" t="str">
            <v xml:space="preserve">dezoito milhões, </v>
          </cell>
          <cell r="C19" t="str">
            <v xml:space="preserve">dezoito mil, </v>
          </cell>
          <cell r="D19" t="str">
            <v>dezoito</v>
          </cell>
          <cell r="E19" t="str">
            <v>dezoito centavos</v>
          </cell>
        </row>
        <row r="20">
          <cell r="A20">
            <v>19</v>
          </cell>
          <cell r="B20" t="str">
            <v xml:space="preserve">dezenove milhões, </v>
          </cell>
          <cell r="C20" t="str">
            <v xml:space="preserve">dezenove mil, </v>
          </cell>
          <cell r="D20" t="str">
            <v>dezenove</v>
          </cell>
          <cell r="E20" t="str">
            <v>dezenove centavos</v>
          </cell>
        </row>
        <row r="21">
          <cell r="A21">
            <v>20</v>
          </cell>
          <cell r="B21" t="str">
            <v xml:space="preserve">vinte milhões, </v>
          </cell>
          <cell r="C21" t="str">
            <v xml:space="preserve">vinte mil, </v>
          </cell>
          <cell r="D21" t="str">
            <v>vinte</v>
          </cell>
          <cell r="E21" t="str">
            <v>vinte centavos</v>
          </cell>
        </row>
        <row r="22">
          <cell r="A22">
            <v>21</v>
          </cell>
          <cell r="B22" t="str">
            <v xml:space="preserve">vinte e um milhões, </v>
          </cell>
          <cell r="C22" t="str">
            <v xml:space="preserve">vinte e um mil, </v>
          </cell>
          <cell r="D22" t="str">
            <v>vinte e um</v>
          </cell>
          <cell r="E22" t="str">
            <v>vinte e um centavos</v>
          </cell>
        </row>
        <row r="23">
          <cell r="A23">
            <v>22</v>
          </cell>
          <cell r="B23" t="str">
            <v xml:space="preserve">vinte e dois milhões, </v>
          </cell>
          <cell r="C23" t="str">
            <v xml:space="preserve">vinte e dois mil, </v>
          </cell>
          <cell r="D23" t="str">
            <v>vinte e dois</v>
          </cell>
          <cell r="E23" t="str">
            <v>vinte e dois centavos</v>
          </cell>
        </row>
        <row r="24">
          <cell r="A24">
            <v>23</v>
          </cell>
          <cell r="B24" t="str">
            <v xml:space="preserve">vinte e tres milhões, </v>
          </cell>
          <cell r="C24" t="str">
            <v xml:space="preserve">vinte e tres mil, </v>
          </cell>
          <cell r="D24" t="str">
            <v>vinte e tres</v>
          </cell>
          <cell r="E24" t="str">
            <v>vinte e tres centavos</v>
          </cell>
        </row>
        <row r="25">
          <cell r="A25">
            <v>24</v>
          </cell>
          <cell r="B25" t="str">
            <v xml:space="preserve">vinte e quatro milhões, </v>
          </cell>
          <cell r="C25" t="str">
            <v xml:space="preserve">vinte e quatro mil, </v>
          </cell>
          <cell r="D25" t="str">
            <v>vinte e quatro</v>
          </cell>
          <cell r="E25" t="str">
            <v>vinte e quatro centavos</v>
          </cell>
        </row>
        <row r="26">
          <cell r="A26">
            <v>25</v>
          </cell>
          <cell r="B26" t="str">
            <v xml:space="preserve">vinte e cinco milhões, </v>
          </cell>
          <cell r="C26" t="str">
            <v xml:space="preserve">vinte e cinco mil, </v>
          </cell>
          <cell r="D26" t="str">
            <v>vinte e cinco</v>
          </cell>
          <cell r="E26" t="str">
            <v>vinte e cinco centavos</v>
          </cell>
        </row>
        <row r="27">
          <cell r="A27">
            <v>26</v>
          </cell>
          <cell r="B27" t="str">
            <v xml:space="preserve">vinte e seis milhões, </v>
          </cell>
          <cell r="C27" t="str">
            <v xml:space="preserve">vinte e seis mil, </v>
          </cell>
          <cell r="D27" t="str">
            <v>vinte e seis</v>
          </cell>
          <cell r="E27" t="str">
            <v>vinte e seis centavos</v>
          </cell>
        </row>
        <row r="28">
          <cell r="A28">
            <v>27</v>
          </cell>
          <cell r="B28" t="str">
            <v xml:space="preserve">vinte e sete milhões, </v>
          </cell>
          <cell r="C28" t="str">
            <v xml:space="preserve">vinte e sete mil, </v>
          </cell>
          <cell r="D28" t="str">
            <v>vinte e sete</v>
          </cell>
          <cell r="E28" t="str">
            <v>vinte e sete centavos</v>
          </cell>
        </row>
        <row r="29">
          <cell r="A29">
            <v>28</v>
          </cell>
          <cell r="B29" t="str">
            <v xml:space="preserve">vinte e oito milhões, </v>
          </cell>
          <cell r="C29" t="str">
            <v xml:space="preserve">vinte e oito mil, </v>
          </cell>
          <cell r="D29" t="str">
            <v>vinte e oito</v>
          </cell>
          <cell r="E29" t="str">
            <v>vinte e oito centavos</v>
          </cell>
        </row>
        <row r="30">
          <cell r="A30">
            <v>29</v>
          </cell>
          <cell r="B30" t="str">
            <v xml:space="preserve">vinte e nove milhões, </v>
          </cell>
          <cell r="C30" t="str">
            <v xml:space="preserve">vinte e nove mil, </v>
          </cell>
          <cell r="D30" t="str">
            <v>vinte e nove</v>
          </cell>
          <cell r="E30" t="str">
            <v>vinte e nove centavos</v>
          </cell>
        </row>
        <row r="31">
          <cell r="A31">
            <v>30</v>
          </cell>
          <cell r="B31" t="str">
            <v xml:space="preserve">trinta milhões, </v>
          </cell>
          <cell r="C31" t="str">
            <v xml:space="preserve">trinta mil, </v>
          </cell>
          <cell r="D31" t="str">
            <v>trinta</v>
          </cell>
          <cell r="E31" t="str">
            <v>trinta centavos</v>
          </cell>
        </row>
        <row r="32">
          <cell r="A32">
            <v>31</v>
          </cell>
          <cell r="B32" t="str">
            <v xml:space="preserve">trinta e um milhões, </v>
          </cell>
          <cell r="C32" t="str">
            <v xml:space="preserve">trinta e um mil, </v>
          </cell>
          <cell r="D32" t="str">
            <v>trinta e um</v>
          </cell>
          <cell r="E32" t="str">
            <v>trinta e um centavos</v>
          </cell>
        </row>
        <row r="33">
          <cell r="A33">
            <v>32</v>
          </cell>
          <cell r="B33" t="str">
            <v xml:space="preserve">trinta e dois milhões, </v>
          </cell>
          <cell r="C33" t="str">
            <v xml:space="preserve">trinta e dois mil, </v>
          </cell>
          <cell r="D33" t="str">
            <v>trinta e dois</v>
          </cell>
          <cell r="E33" t="str">
            <v>trinta e dois centavos</v>
          </cell>
        </row>
        <row r="34">
          <cell r="A34">
            <v>33</v>
          </cell>
          <cell r="B34" t="str">
            <v xml:space="preserve">trinta e tres milhões, </v>
          </cell>
          <cell r="C34" t="str">
            <v xml:space="preserve">trinta e tres mil, </v>
          </cell>
          <cell r="D34" t="str">
            <v>trinta e tres</v>
          </cell>
          <cell r="E34" t="str">
            <v>trinta e tres centavos</v>
          </cell>
        </row>
        <row r="35">
          <cell r="A35">
            <v>34</v>
          </cell>
          <cell r="B35" t="str">
            <v xml:space="preserve">trinta e quatro milhões, </v>
          </cell>
          <cell r="C35" t="str">
            <v xml:space="preserve">trinta e quatro mil, </v>
          </cell>
          <cell r="D35" t="str">
            <v>trinta e quatro</v>
          </cell>
          <cell r="E35" t="str">
            <v>trinta e quatro centavos</v>
          </cell>
        </row>
        <row r="36">
          <cell r="A36">
            <v>35</v>
          </cell>
          <cell r="B36" t="str">
            <v xml:space="preserve">trinta e cinco milhões, </v>
          </cell>
          <cell r="C36" t="str">
            <v xml:space="preserve">trinta e cinco mil, </v>
          </cell>
          <cell r="D36" t="str">
            <v>trinta e cinco</v>
          </cell>
          <cell r="E36" t="str">
            <v>trinta e cinco centavos</v>
          </cell>
        </row>
        <row r="37">
          <cell r="A37">
            <v>36</v>
          </cell>
          <cell r="B37" t="str">
            <v xml:space="preserve">trinta e seis milhões, </v>
          </cell>
          <cell r="C37" t="str">
            <v xml:space="preserve">trinta e seis mil, </v>
          </cell>
          <cell r="D37" t="str">
            <v>trinta e seis</v>
          </cell>
          <cell r="E37" t="str">
            <v>trinta e seis centavos</v>
          </cell>
        </row>
        <row r="38">
          <cell r="A38">
            <v>37</v>
          </cell>
          <cell r="B38" t="str">
            <v xml:space="preserve">trinta e sete milhões, </v>
          </cell>
          <cell r="C38" t="str">
            <v xml:space="preserve">trinta e sete mil, </v>
          </cell>
          <cell r="D38" t="str">
            <v>trinta e sete</v>
          </cell>
          <cell r="E38" t="str">
            <v>trinta e sete centavos</v>
          </cell>
        </row>
        <row r="39">
          <cell r="A39">
            <v>38</v>
          </cell>
          <cell r="B39" t="str">
            <v xml:space="preserve">trinta e oito milhões, </v>
          </cell>
          <cell r="C39" t="str">
            <v xml:space="preserve">trinta e oito mil, </v>
          </cell>
          <cell r="D39" t="str">
            <v>trinta e oito</v>
          </cell>
          <cell r="E39" t="str">
            <v>trinta e oito centavos</v>
          </cell>
        </row>
        <row r="40">
          <cell r="A40">
            <v>39</v>
          </cell>
          <cell r="B40" t="str">
            <v xml:space="preserve">trinta e nove milhões, </v>
          </cell>
          <cell r="C40" t="str">
            <v xml:space="preserve">trinta e nove mil, </v>
          </cell>
          <cell r="D40" t="str">
            <v>trinta e nove</v>
          </cell>
          <cell r="E40" t="str">
            <v>trinta e nove centavos</v>
          </cell>
        </row>
        <row r="41">
          <cell r="A41">
            <v>40</v>
          </cell>
          <cell r="B41" t="str">
            <v xml:space="preserve">quarenta milhões, </v>
          </cell>
          <cell r="C41" t="str">
            <v xml:space="preserve">quarenta mil, </v>
          </cell>
          <cell r="D41" t="str">
            <v>quarenta</v>
          </cell>
          <cell r="E41" t="str">
            <v>quarenta centavos</v>
          </cell>
        </row>
        <row r="42">
          <cell r="A42">
            <v>41</v>
          </cell>
          <cell r="B42" t="str">
            <v xml:space="preserve">quarenta e um milhões, </v>
          </cell>
          <cell r="C42" t="str">
            <v xml:space="preserve">quarenta e um mil, </v>
          </cell>
          <cell r="D42" t="str">
            <v>quarenta e um</v>
          </cell>
          <cell r="E42" t="str">
            <v>quarenta e um centavos</v>
          </cell>
        </row>
        <row r="43">
          <cell r="A43">
            <v>42</v>
          </cell>
          <cell r="B43" t="str">
            <v xml:space="preserve">quarenta e dois milhões, </v>
          </cell>
          <cell r="C43" t="str">
            <v xml:space="preserve">quarenta e dois mil, </v>
          </cell>
          <cell r="D43" t="str">
            <v>quarenta e dois</v>
          </cell>
          <cell r="E43" t="str">
            <v>quarenta e dois centavos</v>
          </cell>
        </row>
        <row r="44">
          <cell r="A44">
            <v>43</v>
          </cell>
          <cell r="B44" t="str">
            <v xml:space="preserve">quarenta e tres milhões, </v>
          </cell>
          <cell r="C44" t="str">
            <v xml:space="preserve">quarenta e tres mil, </v>
          </cell>
          <cell r="D44" t="str">
            <v>quarenta e tres</v>
          </cell>
          <cell r="E44" t="str">
            <v>quarenta e tres centavos</v>
          </cell>
        </row>
        <row r="45">
          <cell r="A45">
            <v>44</v>
          </cell>
          <cell r="B45" t="str">
            <v xml:space="preserve">quarenta e quatro milhões, </v>
          </cell>
          <cell r="C45" t="str">
            <v xml:space="preserve">quarenta e quatro mil, </v>
          </cell>
          <cell r="D45" t="str">
            <v>quarenta e quatro</v>
          </cell>
          <cell r="E45" t="str">
            <v>quarenta e quatro centavos</v>
          </cell>
        </row>
        <row r="46">
          <cell r="A46">
            <v>45</v>
          </cell>
          <cell r="B46" t="str">
            <v xml:space="preserve">quarenta e cinco milhões, </v>
          </cell>
          <cell r="C46" t="str">
            <v xml:space="preserve">quarenta e cinco mil, </v>
          </cell>
          <cell r="D46" t="str">
            <v>quarenta e cinco</v>
          </cell>
          <cell r="E46" t="str">
            <v>quarenta e cinco centavos</v>
          </cell>
        </row>
        <row r="47">
          <cell r="A47">
            <v>46</v>
          </cell>
          <cell r="B47" t="str">
            <v xml:space="preserve">quarenta e seis milhões, </v>
          </cell>
          <cell r="C47" t="str">
            <v xml:space="preserve">quarenta e seis mil, </v>
          </cell>
          <cell r="D47" t="str">
            <v>quarenta e seis</v>
          </cell>
          <cell r="E47" t="str">
            <v>quarenta e seis centavos</v>
          </cell>
        </row>
        <row r="48">
          <cell r="A48">
            <v>47</v>
          </cell>
          <cell r="B48" t="str">
            <v xml:space="preserve">quarenta e sete milhões, </v>
          </cell>
          <cell r="C48" t="str">
            <v xml:space="preserve">quarenta e sete mil, </v>
          </cell>
          <cell r="D48" t="str">
            <v>quarenta e sete</v>
          </cell>
          <cell r="E48" t="str">
            <v>quarenta e sete centavos</v>
          </cell>
        </row>
        <row r="49">
          <cell r="A49">
            <v>48</v>
          </cell>
          <cell r="B49" t="str">
            <v xml:space="preserve">quarenta e oito milhões, </v>
          </cell>
          <cell r="C49" t="str">
            <v xml:space="preserve">quarenta e oito mil, </v>
          </cell>
          <cell r="D49" t="str">
            <v>quarenta e oito</v>
          </cell>
          <cell r="E49" t="str">
            <v>quarenta e oito centavos</v>
          </cell>
        </row>
        <row r="50">
          <cell r="A50">
            <v>49</v>
          </cell>
          <cell r="B50" t="str">
            <v xml:space="preserve">quarenta e nove milhões, </v>
          </cell>
          <cell r="C50" t="str">
            <v xml:space="preserve">quarenta e nove mil, </v>
          </cell>
          <cell r="D50" t="str">
            <v>quarenta e nove</v>
          </cell>
          <cell r="E50" t="str">
            <v>quarenta e nove centavos</v>
          </cell>
        </row>
        <row r="51">
          <cell r="A51">
            <v>50</v>
          </cell>
          <cell r="B51" t="str">
            <v xml:space="preserve">cinquenta milhões, </v>
          </cell>
          <cell r="C51" t="str">
            <v xml:space="preserve">cinquenta mil, </v>
          </cell>
          <cell r="D51" t="str">
            <v>cinquenta</v>
          </cell>
          <cell r="E51" t="str">
            <v>cinquenta centavos</v>
          </cell>
        </row>
        <row r="52">
          <cell r="A52">
            <v>51</v>
          </cell>
          <cell r="B52" t="str">
            <v xml:space="preserve">cinquenta e um milhões, </v>
          </cell>
          <cell r="C52" t="str">
            <v xml:space="preserve">cinquenta e um mil, </v>
          </cell>
          <cell r="D52" t="str">
            <v>cinquenta e um</v>
          </cell>
          <cell r="E52" t="str">
            <v>cinquenta e um centavos</v>
          </cell>
        </row>
        <row r="53">
          <cell r="A53">
            <v>52</v>
          </cell>
          <cell r="B53" t="str">
            <v xml:space="preserve">cinquenta e dois milhões, </v>
          </cell>
          <cell r="C53" t="str">
            <v xml:space="preserve">cinquenta e dois mil, </v>
          </cell>
          <cell r="D53" t="str">
            <v>cinquenta e dois</v>
          </cell>
          <cell r="E53" t="str">
            <v>cinquenta e dois centavos</v>
          </cell>
        </row>
        <row r="54">
          <cell r="A54">
            <v>53</v>
          </cell>
          <cell r="B54" t="str">
            <v xml:space="preserve">cinquenta e tres milhões, </v>
          </cell>
          <cell r="C54" t="str">
            <v xml:space="preserve">cinquenta e tres mil, </v>
          </cell>
          <cell r="D54" t="str">
            <v>cinquenta e tres</v>
          </cell>
          <cell r="E54" t="str">
            <v>cinquenta e tres centavos</v>
          </cell>
        </row>
        <row r="55">
          <cell r="A55">
            <v>54</v>
          </cell>
          <cell r="B55" t="str">
            <v xml:space="preserve">cinquenta e quatro milhões, </v>
          </cell>
          <cell r="C55" t="str">
            <v xml:space="preserve">cinquenta e quatro mil, </v>
          </cell>
          <cell r="D55" t="str">
            <v>cinquenta e quatro</v>
          </cell>
          <cell r="E55" t="str">
            <v>cinquenta e quatro centavos</v>
          </cell>
        </row>
        <row r="56">
          <cell r="A56">
            <v>55</v>
          </cell>
          <cell r="B56" t="str">
            <v xml:space="preserve">cinquenta e cinco milhões, </v>
          </cell>
          <cell r="C56" t="str">
            <v xml:space="preserve">cinquenta e cinco mil, </v>
          </cell>
          <cell r="D56" t="str">
            <v>cinquenta e cinco</v>
          </cell>
          <cell r="E56" t="str">
            <v>cinquenta e cinco centavos</v>
          </cell>
        </row>
        <row r="57">
          <cell r="A57">
            <v>56</v>
          </cell>
          <cell r="B57" t="str">
            <v xml:space="preserve">cinquenta e seis milhões, </v>
          </cell>
          <cell r="C57" t="str">
            <v xml:space="preserve">cinquenta e seis mil, </v>
          </cell>
          <cell r="D57" t="str">
            <v>cinquenta e seis</v>
          </cell>
          <cell r="E57" t="str">
            <v>cinquenta e seis centavos</v>
          </cell>
        </row>
        <row r="58">
          <cell r="A58">
            <v>57</v>
          </cell>
          <cell r="B58" t="str">
            <v xml:space="preserve">cinquenta e sete milhões, </v>
          </cell>
          <cell r="C58" t="str">
            <v xml:space="preserve">cinquenta e sete mil, </v>
          </cell>
          <cell r="D58" t="str">
            <v>cinquenta e sete</v>
          </cell>
          <cell r="E58" t="str">
            <v>cinquenta e sete centavos</v>
          </cell>
        </row>
        <row r="59">
          <cell r="A59">
            <v>58</v>
          </cell>
          <cell r="B59" t="str">
            <v xml:space="preserve">cinquenta e oito milhões, </v>
          </cell>
          <cell r="C59" t="str">
            <v xml:space="preserve">cinquenta e oito mil, </v>
          </cell>
          <cell r="D59" t="str">
            <v>cinquenta e oito</v>
          </cell>
          <cell r="E59" t="str">
            <v>cinquenta e oito centavos</v>
          </cell>
        </row>
        <row r="60">
          <cell r="A60">
            <v>59</v>
          </cell>
          <cell r="B60" t="str">
            <v xml:space="preserve">cinquenta e nove milhões, </v>
          </cell>
          <cell r="C60" t="str">
            <v xml:space="preserve">cinquenta e nove mil, </v>
          </cell>
          <cell r="D60" t="str">
            <v>cinquenta e nove</v>
          </cell>
          <cell r="E60" t="str">
            <v>cinquenta e nove centavos</v>
          </cell>
        </row>
        <row r="61">
          <cell r="A61">
            <v>60</v>
          </cell>
          <cell r="B61" t="str">
            <v xml:space="preserve">sessenta milhões, </v>
          </cell>
          <cell r="C61" t="str">
            <v xml:space="preserve">sessenta mil, </v>
          </cell>
          <cell r="D61" t="str">
            <v>sessenta</v>
          </cell>
          <cell r="E61" t="str">
            <v>sessenta centavos</v>
          </cell>
        </row>
        <row r="62">
          <cell r="A62">
            <v>61</v>
          </cell>
          <cell r="B62" t="str">
            <v xml:space="preserve">sessenta e um milhões, </v>
          </cell>
          <cell r="C62" t="str">
            <v xml:space="preserve">sessenta e um mil, </v>
          </cell>
          <cell r="D62" t="str">
            <v>sessenta e um</v>
          </cell>
          <cell r="E62" t="str">
            <v>sessenta e um centavos</v>
          </cell>
        </row>
        <row r="63">
          <cell r="A63">
            <v>62</v>
          </cell>
          <cell r="B63" t="str">
            <v xml:space="preserve">sessenta e dois milhões, </v>
          </cell>
          <cell r="C63" t="str">
            <v xml:space="preserve">sessenta e dois mil, </v>
          </cell>
          <cell r="D63" t="str">
            <v>sessenta e dois</v>
          </cell>
          <cell r="E63" t="str">
            <v>sessenta e dois centavos</v>
          </cell>
        </row>
        <row r="64">
          <cell r="A64">
            <v>63</v>
          </cell>
          <cell r="B64" t="str">
            <v xml:space="preserve">sessenta e tres milhões, </v>
          </cell>
          <cell r="C64" t="str">
            <v xml:space="preserve">sessenta e tres mil, </v>
          </cell>
          <cell r="D64" t="str">
            <v>sessenta e tres</v>
          </cell>
          <cell r="E64" t="str">
            <v>sessenta e tres centavos</v>
          </cell>
        </row>
        <row r="65">
          <cell r="A65">
            <v>64</v>
          </cell>
          <cell r="B65" t="str">
            <v xml:space="preserve">sessenta e quatro milhões, </v>
          </cell>
          <cell r="C65" t="str">
            <v xml:space="preserve">sessenta e quatro mil, </v>
          </cell>
          <cell r="D65" t="str">
            <v>sessenta e quatro</v>
          </cell>
          <cell r="E65" t="str">
            <v>sessenta e quatro centavos</v>
          </cell>
        </row>
        <row r="66">
          <cell r="A66">
            <v>65</v>
          </cell>
          <cell r="B66" t="str">
            <v xml:space="preserve">sessenta e cinco milhões, </v>
          </cell>
          <cell r="C66" t="str">
            <v xml:space="preserve">sessenta e cinco mil, </v>
          </cell>
          <cell r="D66" t="str">
            <v>sessenta e cinco</v>
          </cell>
          <cell r="E66" t="str">
            <v>sessenta e cinco centavos</v>
          </cell>
        </row>
        <row r="67">
          <cell r="A67">
            <v>66</v>
          </cell>
          <cell r="B67" t="str">
            <v xml:space="preserve">sessenta e seis milhões, </v>
          </cell>
          <cell r="C67" t="str">
            <v xml:space="preserve">sessenta e seis mil, </v>
          </cell>
          <cell r="D67" t="str">
            <v>sessenta e seis</v>
          </cell>
          <cell r="E67" t="str">
            <v>sessenta e seis centavos</v>
          </cell>
        </row>
        <row r="68">
          <cell r="A68">
            <v>67</v>
          </cell>
          <cell r="B68" t="str">
            <v xml:space="preserve">sessenta e sete milhões, </v>
          </cell>
          <cell r="C68" t="str">
            <v xml:space="preserve">sessenta e sete mil, </v>
          </cell>
          <cell r="D68" t="str">
            <v>sessenta e sete</v>
          </cell>
          <cell r="E68" t="str">
            <v>sessenta e sete centavos</v>
          </cell>
        </row>
        <row r="69">
          <cell r="A69">
            <v>68</v>
          </cell>
          <cell r="B69" t="str">
            <v xml:space="preserve">sessenta e oito milhões, </v>
          </cell>
          <cell r="C69" t="str">
            <v xml:space="preserve">sessenta e oito mil, </v>
          </cell>
          <cell r="D69" t="str">
            <v>sessenta e oito</v>
          </cell>
          <cell r="E69" t="str">
            <v>sessenta e oito centavos</v>
          </cell>
        </row>
        <row r="70">
          <cell r="A70">
            <v>69</v>
          </cell>
          <cell r="B70" t="str">
            <v xml:space="preserve">sessenta e nove milhões, </v>
          </cell>
          <cell r="C70" t="str">
            <v xml:space="preserve">sessenta e nove mil, </v>
          </cell>
          <cell r="D70" t="str">
            <v>sessenta e nove</v>
          </cell>
          <cell r="E70" t="str">
            <v>sessenta e nove centavos</v>
          </cell>
        </row>
        <row r="71">
          <cell r="A71">
            <v>70</v>
          </cell>
          <cell r="B71" t="str">
            <v xml:space="preserve">setenta milhões, </v>
          </cell>
          <cell r="C71" t="str">
            <v xml:space="preserve">setenta mil, </v>
          </cell>
          <cell r="D71" t="str">
            <v>setenta</v>
          </cell>
          <cell r="E71" t="str">
            <v>setenta centavos</v>
          </cell>
        </row>
        <row r="72">
          <cell r="A72">
            <v>71</v>
          </cell>
          <cell r="B72" t="str">
            <v xml:space="preserve">setenta e um milhões, </v>
          </cell>
          <cell r="C72" t="str">
            <v xml:space="preserve">setenta e um mil, </v>
          </cell>
          <cell r="D72" t="str">
            <v>setenta e um</v>
          </cell>
          <cell r="E72" t="str">
            <v>setenta e um centavos</v>
          </cell>
        </row>
        <row r="73">
          <cell r="A73">
            <v>72</v>
          </cell>
          <cell r="B73" t="str">
            <v xml:space="preserve">setenta e dois milhões, </v>
          </cell>
          <cell r="C73" t="str">
            <v xml:space="preserve">setenta e dois mil, </v>
          </cell>
          <cell r="D73" t="str">
            <v>setenta e dois</v>
          </cell>
          <cell r="E73" t="str">
            <v>setenta e dois centavos</v>
          </cell>
        </row>
        <row r="74">
          <cell r="A74">
            <v>73</v>
          </cell>
          <cell r="B74" t="str">
            <v xml:space="preserve">setenta e tres milhões, </v>
          </cell>
          <cell r="C74" t="str">
            <v xml:space="preserve">setenta e tres mil, </v>
          </cell>
          <cell r="D74" t="str">
            <v>setenta e tres</v>
          </cell>
          <cell r="E74" t="str">
            <v>setenta e tres centavos</v>
          </cell>
        </row>
        <row r="75">
          <cell r="A75">
            <v>74</v>
          </cell>
          <cell r="B75" t="str">
            <v xml:space="preserve">setenta e quatro milhões, </v>
          </cell>
          <cell r="C75" t="str">
            <v xml:space="preserve">setenta e quatro mil, </v>
          </cell>
          <cell r="D75" t="str">
            <v>setenta e quatro</v>
          </cell>
          <cell r="E75" t="str">
            <v>setenta e quatro centavos</v>
          </cell>
        </row>
        <row r="76">
          <cell r="A76">
            <v>75</v>
          </cell>
          <cell r="B76" t="str">
            <v xml:space="preserve">setenta e cinco milhões, </v>
          </cell>
          <cell r="C76" t="str">
            <v xml:space="preserve">setenta e cinco mil, </v>
          </cell>
          <cell r="D76" t="str">
            <v>setenta e cinco</v>
          </cell>
          <cell r="E76" t="str">
            <v>setenta e cinco centavos</v>
          </cell>
        </row>
        <row r="77">
          <cell r="A77">
            <v>76</v>
          </cell>
          <cell r="B77" t="str">
            <v xml:space="preserve">setenta e seis milhões, </v>
          </cell>
          <cell r="C77" t="str">
            <v xml:space="preserve">setenta e seis mil, </v>
          </cell>
          <cell r="D77" t="str">
            <v>setenta e seis</v>
          </cell>
          <cell r="E77" t="str">
            <v>setenta e seis centavos</v>
          </cell>
        </row>
        <row r="78">
          <cell r="A78">
            <v>77</v>
          </cell>
          <cell r="B78" t="str">
            <v xml:space="preserve">setenta e sete milhões, </v>
          </cell>
          <cell r="C78" t="str">
            <v xml:space="preserve">setenta e sete mil, </v>
          </cell>
          <cell r="D78" t="str">
            <v>setenta e sete</v>
          </cell>
          <cell r="E78" t="str">
            <v>setenta e sete centavos</v>
          </cell>
        </row>
        <row r="79">
          <cell r="A79">
            <v>78</v>
          </cell>
          <cell r="B79" t="str">
            <v xml:space="preserve">setenta e oito milhões, </v>
          </cell>
          <cell r="C79" t="str">
            <v xml:space="preserve">setenta e oito mil, </v>
          </cell>
          <cell r="D79" t="str">
            <v>setenta e oito</v>
          </cell>
          <cell r="E79" t="str">
            <v>setenta e oito centavos</v>
          </cell>
        </row>
        <row r="80">
          <cell r="A80">
            <v>79</v>
          </cell>
          <cell r="B80" t="str">
            <v xml:space="preserve">setenta e nove milhões, </v>
          </cell>
          <cell r="C80" t="str">
            <v xml:space="preserve">setenta e nove mil, </v>
          </cell>
          <cell r="D80" t="str">
            <v>setenta e nove</v>
          </cell>
          <cell r="E80" t="str">
            <v>setenta e nove centavos</v>
          </cell>
        </row>
        <row r="81">
          <cell r="A81">
            <v>80</v>
          </cell>
          <cell r="B81" t="str">
            <v xml:space="preserve">oitenta milhões, </v>
          </cell>
          <cell r="C81" t="str">
            <v xml:space="preserve">oitenta mil, </v>
          </cell>
          <cell r="D81" t="str">
            <v>oitenta</v>
          </cell>
          <cell r="E81" t="str">
            <v>oitenta centavos</v>
          </cell>
        </row>
        <row r="82">
          <cell r="A82">
            <v>81</v>
          </cell>
          <cell r="B82" t="str">
            <v xml:space="preserve">oitenta e um milhões, </v>
          </cell>
          <cell r="C82" t="str">
            <v xml:space="preserve">oitenta e um mil, </v>
          </cell>
          <cell r="D82" t="str">
            <v>oitenta e um</v>
          </cell>
          <cell r="E82" t="str">
            <v>oitenta e um centavos</v>
          </cell>
        </row>
        <row r="83">
          <cell r="A83">
            <v>82</v>
          </cell>
          <cell r="B83" t="str">
            <v xml:space="preserve">oitenta e dois milhões, </v>
          </cell>
          <cell r="C83" t="str">
            <v xml:space="preserve">oitenta e dois mil, </v>
          </cell>
          <cell r="D83" t="str">
            <v>oitenta e dois</v>
          </cell>
          <cell r="E83" t="str">
            <v>oitenta e dois centavos</v>
          </cell>
        </row>
        <row r="84">
          <cell r="A84">
            <v>83</v>
          </cell>
          <cell r="B84" t="str">
            <v xml:space="preserve">oitenta e tres milhões, </v>
          </cell>
          <cell r="C84" t="str">
            <v xml:space="preserve">oitenta e tres mil, </v>
          </cell>
          <cell r="D84" t="str">
            <v>oitenta e tres</v>
          </cell>
          <cell r="E84" t="str">
            <v>oitenta e tres centavos</v>
          </cell>
        </row>
        <row r="85">
          <cell r="A85">
            <v>84</v>
          </cell>
          <cell r="B85" t="str">
            <v xml:space="preserve">oitenta e quatro milhões, </v>
          </cell>
          <cell r="C85" t="str">
            <v xml:space="preserve">oitenta e quatro mil, </v>
          </cell>
          <cell r="D85" t="str">
            <v>oitenta e quatro</v>
          </cell>
          <cell r="E85" t="str">
            <v>oitenta e quatro centavos</v>
          </cell>
        </row>
        <row r="86">
          <cell r="A86">
            <v>85</v>
          </cell>
          <cell r="B86" t="str">
            <v xml:space="preserve">oitenta e cinco milhões, </v>
          </cell>
          <cell r="C86" t="str">
            <v xml:space="preserve">oitenta e cinco mil, </v>
          </cell>
          <cell r="D86" t="str">
            <v>oitenta e cinco</v>
          </cell>
          <cell r="E86" t="str">
            <v>oitenta e cinco centavos</v>
          </cell>
        </row>
        <row r="87">
          <cell r="A87">
            <v>86</v>
          </cell>
          <cell r="B87" t="str">
            <v xml:space="preserve">oitenta e seis milhões, </v>
          </cell>
          <cell r="C87" t="str">
            <v xml:space="preserve">oitenta e seis mil, </v>
          </cell>
          <cell r="D87" t="str">
            <v>oitenta e seis</v>
          </cell>
          <cell r="E87" t="str">
            <v>oitenta e seis centavos</v>
          </cell>
        </row>
        <row r="88">
          <cell r="A88">
            <v>87</v>
          </cell>
          <cell r="B88" t="str">
            <v xml:space="preserve">oitenta e sete milhões, </v>
          </cell>
          <cell r="C88" t="str">
            <v xml:space="preserve">oitenta e sete mil, </v>
          </cell>
          <cell r="D88" t="str">
            <v>oitenta e sete</v>
          </cell>
          <cell r="E88" t="str">
            <v>oitenta e sete centavos</v>
          </cell>
        </row>
        <row r="89">
          <cell r="A89">
            <v>88</v>
          </cell>
          <cell r="B89" t="str">
            <v xml:space="preserve">oitenta e oito milhões, </v>
          </cell>
          <cell r="C89" t="str">
            <v xml:space="preserve">oitenta e oito mil, </v>
          </cell>
          <cell r="D89" t="str">
            <v>oitenta e oito</v>
          </cell>
          <cell r="E89" t="str">
            <v>oitenta e oito centavos</v>
          </cell>
        </row>
        <row r="90">
          <cell r="A90">
            <v>89</v>
          </cell>
          <cell r="B90" t="str">
            <v xml:space="preserve">oitenta e nove milhões, </v>
          </cell>
          <cell r="C90" t="str">
            <v xml:space="preserve">oitenta e nove mil, </v>
          </cell>
          <cell r="D90" t="str">
            <v>oitenta e nove</v>
          </cell>
          <cell r="E90" t="str">
            <v>oitenta e nove centavos</v>
          </cell>
        </row>
        <row r="91">
          <cell r="A91">
            <v>90</v>
          </cell>
          <cell r="B91" t="str">
            <v xml:space="preserve">noventa milhões, </v>
          </cell>
          <cell r="C91" t="str">
            <v xml:space="preserve">noventa mil, </v>
          </cell>
          <cell r="D91" t="str">
            <v>noventa</v>
          </cell>
          <cell r="E91" t="str">
            <v>noventa centavos</v>
          </cell>
        </row>
        <row r="92">
          <cell r="A92">
            <v>91</v>
          </cell>
          <cell r="B92" t="str">
            <v xml:space="preserve">noventa e um milhões, </v>
          </cell>
          <cell r="C92" t="str">
            <v xml:space="preserve">noventa e um mil, </v>
          </cell>
          <cell r="D92" t="str">
            <v>noventa e um</v>
          </cell>
          <cell r="E92" t="str">
            <v>noventa e um centavos</v>
          </cell>
        </row>
        <row r="93">
          <cell r="A93">
            <v>92</v>
          </cell>
          <cell r="B93" t="str">
            <v xml:space="preserve">noventa e dois milhões, </v>
          </cell>
          <cell r="C93" t="str">
            <v xml:space="preserve">noventa e dois mil, </v>
          </cell>
          <cell r="D93" t="str">
            <v>noventa e dois</v>
          </cell>
          <cell r="E93" t="str">
            <v>noventa e dois centavos</v>
          </cell>
        </row>
        <row r="94">
          <cell r="A94">
            <v>93</v>
          </cell>
          <cell r="B94" t="str">
            <v xml:space="preserve">noventa e tres milhões, </v>
          </cell>
          <cell r="C94" t="str">
            <v xml:space="preserve">noventa e tres mil, </v>
          </cell>
          <cell r="D94" t="str">
            <v>noventa e tres</v>
          </cell>
          <cell r="E94" t="str">
            <v>noventa e tres centavos</v>
          </cell>
        </row>
        <row r="95">
          <cell r="A95">
            <v>94</v>
          </cell>
          <cell r="B95" t="str">
            <v xml:space="preserve">noventa e quatro milhões, </v>
          </cell>
          <cell r="C95" t="str">
            <v xml:space="preserve">noventa e quatro mil, </v>
          </cell>
          <cell r="D95" t="str">
            <v>noventa e quatro</v>
          </cell>
          <cell r="E95" t="str">
            <v>noventa e quatro centavos</v>
          </cell>
        </row>
        <row r="96">
          <cell r="A96">
            <v>95</v>
          </cell>
          <cell r="B96" t="str">
            <v xml:space="preserve">noventa e cinco milhões, </v>
          </cell>
          <cell r="C96" t="str">
            <v xml:space="preserve">noventa e cinco mil, </v>
          </cell>
          <cell r="D96" t="str">
            <v>noventa e cinco</v>
          </cell>
          <cell r="E96" t="str">
            <v>noventa e cinco centavos</v>
          </cell>
        </row>
        <row r="97">
          <cell r="A97">
            <v>96</v>
          </cell>
          <cell r="B97" t="str">
            <v xml:space="preserve">noventa e seis milhões, </v>
          </cell>
          <cell r="C97" t="str">
            <v xml:space="preserve">noventa e seis mil, </v>
          </cell>
          <cell r="D97" t="str">
            <v>noventa e seis</v>
          </cell>
          <cell r="E97" t="str">
            <v>noventa e seis centavos</v>
          </cell>
        </row>
        <row r="98">
          <cell r="A98">
            <v>97</v>
          </cell>
          <cell r="B98" t="str">
            <v xml:space="preserve">noventa e sete milhões, </v>
          </cell>
          <cell r="C98" t="str">
            <v xml:space="preserve">noventa e sete mil, </v>
          </cell>
          <cell r="D98" t="str">
            <v>noventa e sete</v>
          </cell>
          <cell r="E98" t="str">
            <v>noventa e sete centavos</v>
          </cell>
        </row>
        <row r="99">
          <cell r="A99">
            <v>98</v>
          </cell>
          <cell r="B99" t="str">
            <v xml:space="preserve">noventa e oito milhões, </v>
          </cell>
          <cell r="C99" t="str">
            <v xml:space="preserve">noventa e oito mil, </v>
          </cell>
          <cell r="D99" t="str">
            <v>noventa e oito</v>
          </cell>
          <cell r="E99" t="str">
            <v>noventa e oito centavos</v>
          </cell>
        </row>
        <row r="100">
          <cell r="A100">
            <v>99</v>
          </cell>
          <cell r="B100" t="str">
            <v xml:space="preserve">noventa e nove milhões, </v>
          </cell>
          <cell r="C100" t="str">
            <v xml:space="preserve">noventa e nove mil, </v>
          </cell>
          <cell r="D100" t="str">
            <v>noventa e nove</v>
          </cell>
          <cell r="E100" t="str">
            <v>noventa e nove centavos</v>
          </cell>
        </row>
        <row r="101">
          <cell r="A101">
            <v>100</v>
          </cell>
          <cell r="B101" t="str">
            <v xml:space="preserve">cem milhões, </v>
          </cell>
          <cell r="C101" t="str">
            <v xml:space="preserve">cem mil, </v>
          </cell>
          <cell r="D101" t="str">
            <v>cem</v>
          </cell>
          <cell r="E101" t="str">
            <v>cem centavos</v>
          </cell>
        </row>
        <row r="102">
          <cell r="A102">
            <v>101</v>
          </cell>
          <cell r="B102" t="str">
            <v xml:space="preserve">cento e um milhões, </v>
          </cell>
          <cell r="C102" t="str">
            <v xml:space="preserve">cento e um mil, </v>
          </cell>
          <cell r="D102" t="str">
            <v>cento e um</v>
          </cell>
          <cell r="E102" t="str">
            <v>cento e um centavos</v>
          </cell>
        </row>
        <row r="103">
          <cell r="A103">
            <v>102</v>
          </cell>
          <cell r="B103" t="str">
            <v xml:space="preserve">cento e dois milhões, </v>
          </cell>
          <cell r="C103" t="str">
            <v xml:space="preserve">cento e dois mil, </v>
          </cell>
          <cell r="D103" t="str">
            <v>cento e dois</v>
          </cell>
          <cell r="E103" t="str">
            <v>cento e dois centavos</v>
          </cell>
        </row>
        <row r="104">
          <cell r="A104">
            <v>103</v>
          </cell>
          <cell r="B104" t="str">
            <v xml:space="preserve">cento e tres milhões, </v>
          </cell>
          <cell r="C104" t="str">
            <v xml:space="preserve">cento e tres mil, </v>
          </cell>
          <cell r="D104" t="str">
            <v>cento e tres</v>
          </cell>
          <cell r="E104" t="str">
            <v>cento e tres centavos</v>
          </cell>
        </row>
        <row r="105">
          <cell r="A105">
            <v>104</v>
          </cell>
          <cell r="B105" t="str">
            <v xml:space="preserve">cento e quatro milhões, </v>
          </cell>
          <cell r="C105" t="str">
            <v xml:space="preserve">cento e quatro mil, </v>
          </cell>
          <cell r="D105" t="str">
            <v>cento e quatro</v>
          </cell>
          <cell r="E105" t="str">
            <v>cento e quatro centavos</v>
          </cell>
        </row>
        <row r="106">
          <cell r="A106">
            <v>105</v>
          </cell>
          <cell r="B106" t="str">
            <v xml:space="preserve">cento e cinco milhões, </v>
          </cell>
          <cell r="C106" t="str">
            <v xml:space="preserve">cento e cinco mil, </v>
          </cell>
          <cell r="D106" t="str">
            <v>cento e cinco</v>
          </cell>
          <cell r="E106" t="str">
            <v>cento e cinco centavos</v>
          </cell>
        </row>
        <row r="107">
          <cell r="A107">
            <v>106</v>
          </cell>
          <cell r="B107" t="str">
            <v xml:space="preserve">cento e seis milhões, </v>
          </cell>
          <cell r="C107" t="str">
            <v xml:space="preserve">cento e seis mil, </v>
          </cell>
          <cell r="D107" t="str">
            <v>cento e seis</v>
          </cell>
          <cell r="E107" t="str">
            <v>cento e seis centavos</v>
          </cell>
        </row>
        <row r="108">
          <cell r="A108">
            <v>107</v>
          </cell>
          <cell r="B108" t="str">
            <v xml:space="preserve">cento e sete milhões, </v>
          </cell>
          <cell r="C108" t="str">
            <v xml:space="preserve">cento e sete mil, </v>
          </cell>
          <cell r="D108" t="str">
            <v>cento e sete</v>
          </cell>
          <cell r="E108" t="str">
            <v>cento e sete centavos</v>
          </cell>
        </row>
        <row r="109">
          <cell r="A109">
            <v>108</v>
          </cell>
          <cell r="B109" t="str">
            <v xml:space="preserve">cento e oito milhões, </v>
          </cell>
          <cell r="C109" t="str">
            <v xml:space="preserve">cento e oito mil, </v>
          </cell>
          <cell r="D109" t="str">
            <v>cento e oito</v>
          </cell>
          <cell r="E109" t="str">
            <v>cento e oito centavos</v>
          </cell>
        </row>
        <row r="110">
          <cell r="A110">
            <v>109</v>
          </cell>
          <cell r="B110" t="str">
            <v xml:space="preserve">cento e nove milhões, </v>
          </cell>
          <cell r="C110" t="str">
            <v xml:space="preserve">cento e nove mil, </v>
          </cell>
          <cell r="D110" t="str">
            <v>cento e nove</v>
          </cell>
          <cell r="E110" t="str">
            <v>cento e nove centavos</v>
          </cell>
        </row>
        <row r="111">
          <cell r="A111">
            <v>110</v>
          </cell>
          <cell r="B111" t="str">
            <v xml:space="preserve">cento e dez milhões, </v>
          </cell>
          <cell r="C111" t="str">
            <v xml:space="preserve">cento e dez mil, </v>
          </cell>
          <cell r="D111" t="str">
            <v>cento e dez</v>
          </cell>
          <cell r="E111" t="str">
            <v>cento e dez centavos</v>
          </cell>
        </row>
        <row r="112">
          <cell r="A112">
            <v>111</v>
          </cell>
          <cell r="B112" t="str">
            <v xml:space="preserve">cento e onze milhões, </v>
          </cell>
          <cell r="C112" t="str">
            <v xml:space="preserve">cento e onze mil, </v>
          </cell>
          <cell r="D112" t="str">
            <v>cento e onze</v>
          </cell>
          <cell r="E112" t="str">
            <v>cento e onze centavos</v>
          </cell>
        </row>
        <row r="113">
          <cell r="A113">
            <v>112</v>
          </cell>
          <cell r="B113" t="str">
            <v xml:space="preserve">cento e doze milhões, </v>
          </cell>
          <cell r="C113" t="str">
            <v xml:space="preserve">cento e doze mil, </v>
          </cell>
          <cell r="D113" t="str">
            <v>cento e doze</v>
          </cell>
          <cell r="E113" t="str">
            <v>cento e doze centavos</v>
          </cell>
        </row>
        <row r="114">
          <cell r="A114">
            <v>113</v>
          </cell>
          <cell r="B114" t="str">
            <v xml:space="preserve">cento e treze milhões, </v>
          </cell>
          <cell r="C114" t="str">
            <v xml:space="preserve">cento e treze mil, </v>
          </cell>
          <cell r="D114" t="str">
            <v>cento e treze</v>
          </cell>
          <cell r="E114" t="str">
            <v>cento e treze centavos</v>
          </cell>
        </row>
        <row r="115">
          <cell r="A115">
            <v>114</v>
          </cell>
          <cell r="B115" t="str">
            <v xml:space="preserve">cento e quatorze milhões, </v>
          </cell>
          <cell r="C115" t="str">
            <v xml:space="preserve">cento e quatorze mil, </v>
          </cell>
          <cell r="D115" t="str">
            <v>cento e quatorze</v>
          </cell>
          <cell r="E115" t="str">
            <v>cento e quatorze centavos</v>
          </cell>
        </row>
        <row r="116">
          <cell r="A116">
            <v>115</v>
          </cell>
          <cell r="B116" t="str">
            <v xml:space="preserve">cento e quinze milhões, </v>
          </cell>
          <cell r="C116" t="str">
            <v xml:space="preserve">cento e quinze mil, </v>
          </cell>
          <cell r="D116" t="str">
            <v>cento e quinze</v>
          </cell>
          <cell r="E116" t="str">
            <v>cento e quinze centavos</v>
          </cell>
        </row>
        <row r="117">
          <cell r="A117">
            <v>116</v>
          </cell>
          <cell r="B117" t="str">
            <v xml:space="preserve">cento e dezesseis milhões, </v>
          </cell>
          <cell r="C117" t="str">
            <v xml:space="preserve">cento e dezesseis mil, </v>
          </cell>
          <cell r="D117" t="str">
            <v>cento e dezesseis</v>
          </cell>
          <cell r="E117" t="str">
            <v>cento e dezesseis centavos</v>
          </cell>
        </row>
        <row r="118">
          <cell r="A118">
            <v>117</v>
          </cell>
          <cell r="B118" t="str">
            <v xml:space="preserve">cento e dezessete milhões, </v>
          </cell>
          <cell r="C118" t="str">
            <v xml:space="preserve">cento e dezessete mil, </v>
          </cell>
          <cell r="D118" t="str">
            <v>cento e dezessete</v>
          </cell>
          <cell r="E118" t="str">
            <v>cento e dezessete centavos</v>
          </cell>
        </row>
        <row r="119">
          <cell r="A119">
            <v>118</v>
          </cell>
          <cell r="B119" t="str">
            <v xml:space="preserve">cento e dezoito milhões, </v>
          </cell>
          <cell r="C119" t="str">
            <v xml:space="preserve">cento e dezoito mil, </v>
          </cell>
          <cell r="D119" t="str">
            <v>cento e dezoito</v>
          </cell>
          <cell r="E119" t="str">
            <v>cento e dezoito centavos</v>
          </cell>
        </row>
        <row r="120">
          <cell r="A120">
            <v>119</v>
          </cell>
          <cell r="B120" t="str">
            <v xml:space="preserve">cento e dezenove milhões, </v>
          </cell>
          <cell r="C120" t="str">
            <v xml:space="preserve">cento e dezenove mil, </v>
          </cell>
          <cell r="D120" t="str">
            <v>cento e dezenove</v>
          </cell>
          <cell r="E120" t="str">
            <v>cento e dezenove centavos</v>
          </cell>
        </row>
        <row r="121">
          <cell r="A121">
            <v>120</v>
          </cell>
          <cell r="B121" t="str">
            <v xml:space="preserve">cento e vinte milhões, </v>
          </cell>
          <cell r="C121" t="str">
            <v xml:space="preserve">cento e vinte mil, </v>
          </cell>
          <cell r="D121" t="str">
            <v>cento e vinte</v>
          </cell>
          <cell r="E121" t="str">
            <v>cento e vinte centavos</v>
          </cell>
        </row>
        <row r="122">
          <cell r="A122">
            <v>121</v>
          </cell>
          <cell r="B122" t="str">
            <v xml:space="preserve">cento e vinte e um milhões, </v>
          </cell>
          <cell r="C122" t="str">
            <v xml:space="preserve">cento e vinte e um mil, </v>
          </cell>
          <cell r="D122" t="str">
            <v>cento e vinte e um</v>
          </cell>
          <cell r="E122" t="str">
            <v>cento e vinte e um centavos</v>
          </cell>
        </row>
        <row r="123">
          <cell r="A123">
            <v>122</v>
          </cell>
          <cell r="B123" t="str">
            <v xml:space="preserve">cento e vinte e dois milhões, </v>
          </cell>
          <cell r="C123" t="str">
            <v xml:space="preserve">cento e vinte e dois mil, </v>
          </cell>
          <cell r="D123" t="str">
            <v>cento e vinte e dois</v>
          </cell>
          <cell r="E123" t="str">
            <v>cento e vinte e dois centavos</v>
          </cell>
        </row>
        <row r="124">
          <cell r="A124">
            <v>123</v>
          </cell>
          <cell r="B124" t="str">
            <v xml:space="preserve">cento e vinte e tres milhões, </v>
          </cell>
          <cell r="C124" t="str">
            <v xml:space="preserve">cento e vinte e tres mil, </v>
          </cell>
          <cell r="D124" t="str">
            <v>cento e vinte e tres</v>
          </cell>
          <cell r="E124" t="str">
            <v>cento e vinte e tres centavos</v>
          </cell>
        </row>
        <row r="125">
          <cell r="A125">
            <v>124</v>
          </cell>
          <cell r="B125" t="str">
            <v xml:space="preserve">cento e vinte e quatro milhões, </v>
          </cell>
          <cell r="C125" t="str">
            <v xml:space="preserve">cento e vinte e quatro mil, </v>
          </cell>
          <cell r="D125" t="str">
            <v>cento e vinte e quatro</v>
          </cell>
          <cell r="E125" t="str">
            <v>cento e vinte e quatro centavos</v>
          </cell>
        </row>
        <row r="126">
          <cell r="A126">
            <v>125</v>
          </cell>
          <cell r="B126" t="str">
            <v xml:space="preserve">cento e vinte e cinco milhões, </v>
          </cell>
          <cell r="C126" t="str">
            <v xml:space="preserve">cento e vinte e cinco mil, </v>
          </cell>
          <cell r="D126" t="str">
            <v>cento e vinte e cinco</v>
          </cell>
          <cell r="E126" t="str">
            <v>cento e vinte e cinco centavos</v>
          </cell>
        </row>
        <row r="127">
          <cell r="A127">
            <v>126</v>
          </cell>
          <cell r="B127" t="str">
            <v xml:space="preserve">cento e vinte e seis milhões, </v>
          </cell>
          <cell r="C127" t="str">
            <v xml:space="preserve">cento e vinte e seis mil, </v>
          </cell>
          <cell r="D127" t="str">
            <v>cento e vinte e seis</v>
          </cell>
          <cell r="E127" t="str">
            <v>cento e vinte e seis centavos</v>
          </cell>
        </row>
        <row r="128">
          <cell r="A128">
            <v>127</v>
          </cell>
          <cell r="B128" t="str">
            <v xml:space="preserve">cento e vinte e sete milhões, </v>
          </cell>
          <cell r="C128" t="str">
            <v xml:space="preserve">cento e vinte e sete mil, </v>
          </cell>
          <cell r="D128" t="str">
            <v>cento e vinte e sete</v>
          </cell>
          <cell r="E128" t="str">
            <v>cento e vinte e sete centavos</v>
          </cell>
        </row>
        <row r="129">
          <cell r="A129">
            <v>128</v>
          </cell>
          <cell r="B129" t="str">
            <v xml:space="preserve">cento e vinte e oito milhões, </v>
          </cell>
          <cell r="C129" t="str">
            <v xml:space="preserve">cento e vinte e oito mil, </v>
          </cell>
          <cell r="D129" t="str">
            <v>cento e vinte e oito</v>
          </cell>
          <cell r="E129" t="str">
            <v>cento e vinte e oito centavos</v>
          </cell>
        </row>
        <row r="130">
          <cell r="A130">
            <v>129</v>
          </cell>
          <cell r="B130" t="str">
            <v xml:space="preserve">cento e vinte e nove milhões, </v>
          </cell>
          <cell r="C130" t="str">
            <v xml:space="preserve">cento e vinte e nove mil, </v>
          </cell>
          <cell r="D130" t="str">
            <v>cento e vinte e nove</v>
          </cell>
          <cell r="E130" t="str">
            <v>cento e vinte e nove centavos</v>
          </cell>
        </row>
        <row r="131">
          <cell r="A131">
            <v>130</v>
          </cell>
          <cell r="B131" t="str">
            <v xml:space="preserve">cento e trinta milhões, </v>
          </cell>
          <cell r="C131" t="str">
            <v xml:space="preserve">cento e trinta mil, </v>
          </cell>
          <cell r="D131" t="str">
            <v>cento e trinta</v>
          </cell>
          <cell r="E131" t="str">
            <v>cento e trinta centavos</v>
          </cell>
        </row>
        <row r="132">
          <cell r="A132">
            <v>131</v>
          </cell>
          <cell r="B132" t="str">
            <v xml:space="preserve">cento e trinta e um milhões, </v>
          </cell>
          <cell r="C132" t="str">
            <v xml:space="preserve">cento e trinta e um mil, </v>
          </cell>
          <cell r="D132" t="str">
            <v>cento e trinta e um</v>
          </cell>
          <cell r="E132" t="str">
            <v>cento e trinta e um centavos</v>
          </cell>
        </row>
        <row r="133">
          <cell r="A133">
            <v>132</v>
          </cell>
          <cell r="B133" t="str">
            <v xml:space="preserve">cento e trinta e dois milhões, </v>
          </cell>
          <cell r="C133" t="str">
            <v xml:space="preserve">cento e trinta e dois mil, </v>
          </cell>
          <cell r="D133" t="str">
            <v>cento e trinta e dois</v>
          </cell>
          <cell r="E133" t="str">
            <v>cento e trinta e dois centavos</v>
          </cell>
        </row>
        <row r="134">
          <cell r="A134">
            <v>133</v>
          </cell>
          <cell r="B134" t="str">
            <v xml:space="preserve">cento e trinta e tres milhões, </v>
          </cell>
          <cell r="C134" t="str">
            <v xml:space="preserve">cento e trinta e tres mil, </v>
          </cell>
          <cell r="D134" t="str">
            <v>cento e trinta e tres</v>
          </cell>
          <cell r="E134" t="str">
            <v>cento e trinta e tres centavos</v>
          </cell>
        </row>
        <row r="135">
          <cell r="A135">
            <v>134</v>
          </cell>
          <cell r="B135" t="str">
            <v xml:space="preserve">cento e trinta e quatro milhões, </v>
          </cell>
          <cell r="C135" t="str">
            <v xml:space="preserve">cento e trinta e quatro mil, </v>
          </cell>
          <cell r="D135" t="str">
            <v>cento e trinta e quatro</v>
          </cell>
          <cell r="E135" t="str">
            <v>cento e trinta e quatro centavos</v>
          </cell>
        </row>
        <row r="136">
          <cell r="A136">
            <v>135</v>
          </cell>
          <cell r="B136" t="str">
            <v xml:space="preserve">cento e trinta e cinco milhões, </v>
          </cell>
          <cell r="C136" t="str">
            <v xml:space="preserve">cento e trinta e cinco mil, </v>
          </cell>
          <cell r="D136" t="str">
            <v>cento e trinta e cinco</v>
          </cell>
          <cell r="E136" t="str">
            <v>cento e trinta e cinco centavos</v>
          </cell>
        </row>
        <row r="137">
          <cell r="A137">
            <v>136</v>
          </cell>
          <cell r="B137" t="str">
            <v xml:space="preserve">cento e trinta e seis milhões, </v>
          </cell>
          <cell r="C137" t="str">
            <v xml:space="preserve">cento e trinta e seis mil, </v>
          </cell>
          <cell r="D137" t="str">
            <v>cento e trinta e seis</v>
          </cell>
          <cell r="E137" t="str">
            <v>cento e trinta e seis centavos</v>
          </cell>
        </row>
        <row r="138">
          <cell r="A138">
            <v>137</v>
          </cell>
          <cell r="B138" t="str">
            <v xml:space="preserve">cento e trinta e sete milhões, </v>
          </cell>
          <cell r="C138" t="str">
            <v xml:space="preserve">cento e trinta e sete mil, </v>
          </cell>
          <cell r="D138" t="str">
            <v>cento e trinta e sete</v>
          </cell>
          <cell r="E138" t="str">
            <v>cento e trinta e sete centavos</v>
          </cell>
        </row>
        <row r="139">
          <cell r="A139">
            <v>138</v>
          </cell>
          <cell r="B139" t="str">
            <v xml:space="preserve">cento e trinta e oito milhões, </v>
          </cell>
          <cell r="C139" t="str">
            <v xml:space="preserve">cento e trinta e oito mil, </v>
          </cell>
          <cell r="D139" t="str">
            <v>cento e trinta e oito</v>
          </cell>
          <cell r="E139" t="str">
            <v>cento e trinta e oito centavos</v>
          </cell>
        </row>
        <row r="140">
          <cell r="A140">
            <v>139</v>
          </cell>
          <cell r="B140" t="str">
            <v xml:space="preserve">cento e trinta e nove milhões, </v>
          </cell>
          <cell r="C140" t="str">
            <v xml:space="preserve">cento e trinta e nove mil, </v>
          </cell>
          <cell r="D140" t="str">
            <v>cento e trinta e nove</v>
          </cell>
          <cell r="E140" t="str">
            <v>cento e trinta e nove centavos</v>
          </cell>
        </row>
        <row r="141">
          <cell r="A141">
            <v>140</v>
          </cell>
          <cell r="B141" t="str">
            <v xml:space="preserve">cento e quarenta milhões, </v>
          </cell>
          <cell r="C141" t="str">
            <v xml:space="preserve">cento e quarenta mil, </v>
          </cell>
          <cell r="D141" t="str">
            <v>cento e quarenta</v>
          </cell>
          <cell r="E141" t="str">
            <v>cento e quarenta centavos</v>
          </cell>
        </row>
        <row r="142">
          <cell r="A142">
            <v>141</v>
          </cell>
          <cell r="B142" t="str">
            <v xml:space="preserve">cento e quarenta e um milhões, </v>
          </cell>
          <cell r="C142" t="str">
            <v xml:space="preserve">cento e quarenta e um mil, </v>
          </cell>
          <cell r="D142" t="str">
            <v>cento e quarenta e um</v>
          </cell>
          <cell r="E142" t="str">
            <v>cento e quarenta e um centavos</v>
          </cell>
        </row>
        <row r="143">
          <cell r="A143">
            <v>142</v>
          </cell>
          <cell r="B143" t="str">
            <v xml:space="preserve">cento e quarenta e dois milhões, </v>
          </cell>
          <cell r="C143" t="str">
            <v xml:space="preserve">cento e quarenta e dois mil, </v>
          </cell>
          <cell r="D143" t="str">
            <v>cento e quarenta e dois</v>
          </cell>
          <cell r="E143" t="str">
            <v>cento e quarenta e dois centavos</v>
          </cell>
        </row>
        <row r="144">
          <cell r="A144">
            <v>143</v>
          </cell>
          <cell r="B144" t="str">
            <v xml:space="preserve">cento e quarenta e tres milhões, </v>
          </cell>
          <cell r="C144" t="str">
            <v xml:space="preserve">cento e quarenta e tres mil, </v>
          </cell>
          <cell r="D144" t="str">
            <v>cento e quarenta e tres</v>
          </cell>
          <cell r="E144" t="str">
            <v>cento e quarenta e tres centavos</v>
          </cell>
        </row>
        <row r="145">
          <cell r="A145">
            <v>144</v>
          </cell>
          <cell r="B145" t="str">
            <v xml:space="preserve">cento e quarenta e quatro milhões, </v>
          </cell>
          <cell r="C145" t="str">
            <v xml:space="preserve">cento e quarenta e quatro mil, </v>
          </cell>
          <cell r="D145" t="str">
            <v>cento e quarenta e quatro</v>
          </cell>
          <cell r="E145" t="str">
            <v>cento e quarenta e quatro centavos</v>
          </cell>
        </row>
        <row r="146">
          <cell r="A146">
            <v>145</v>
          </cell>
          <cell r="B146" t="str">
            <v xml:space="preserve">cento e quarenta e cinco milhões, </v>
          </cell>
          <cell r="C146" t="str">
            <v xml:space="preserve">cento e quarenta e cinco mil, </v>
          </cell>
          <cell r="D146" t="str">
            <v>cento e quarenta e cinco</v>
          </cell>
          <cell r="E146" t="str">
            <v>cento e quarenta e cinco centavos</v>
          </cell>
        </row>
        <row r="147">
          <cell r="A147">
            <v>146</v>
          </cell>
          <cell r="B147" t="str">
            <v xml:space="preserve">cento e quarenta e seis milhões, </v>
          </cell>
          <cell r="C147" t="str">
            <v xml:space="preserve">cento e quarenta e seis mil, </v>
          </cell>
          <cell r="D147" t="str">
            <v>cento e quarenta e seis</v>
          </cell>
          <cell r="E147" t="str">
            <v>cento e quarenta e seis centavos</v>
          </cell>
        </row>
        <row r="148">
          <cell r="A148">
            <v>147</v>
          </cell>
          <cell r="B148" t="str">
            <v xml:space="preserve">cento e quarenta e sete milhões, </v>
          </cell>
          <cell r="C148" t="str">
            <v xml:space="preserve">cento e quarenta e sete mil, </v>
          </cell>
          <cell r="D148" t="str">
            <v>cento e quarenta e sete</v>
          </cell>
          <cell r="E148" t="str">
            <v>cento e quarenta e sete centavos</v>
          </cell>
        </row>
        <row r="149">
          <cell r="A149">
            <v>148</v>
          </cell>
          <cell r="B149" t="str">
            <v xml:space="preserve">cento e quarenta e oito milhões, </v>
          </cell>
          <cell r="C149" t="str">
            <v xml:space="preserve">cento e quarenta e oito mil, </v>
          </cell>
          <cell r="D149" t="str">
            <v>cento e quarenta e oito</v>
          </cell>
          <cell r="E149" t="str">
            <v>cento e quarenta e oito centavos</v>
          </cell>
        </row>
        <row r="150">
          <cell r="A150">
            <v>149</v>
          </cell>
          <cell r="B150" t="str">
            <v xml:space="preserve">cento e quarenta e nove milhões, </v>
          </cell>
          <cell r="C150" t="str">
            <v xml:space="preserve">cento e quarenta e nove mil, </v>
          </cell>
          <cell r="D150" t="str">
            <v>cento e quarenta e nove</v>
          </cell>
          <cell r="E150" t="str">
            <v>cento e quarenta e nove centavos</v>
          </cell>
        </row>
        <row r="151">
          <cell r="A151">
            <v>150</v>
          </cell>
          <cell r="B151" t="str">
            <v xml:space="preserve">cento e cinquenta milhões, </v>
          </cell>
          <cell r="C151" t="str">
            <v xml:space="preserve">cento e cinquenta mil, </v>
          </cell>
          <cell r="D151" t="str">
            <v>cento e cinquenta</v>
          </cell>
          <cell r="E151" t="str">
            <v>cento e cinquenta centavos</v>
          </cell>
        </row>
        <row r="152">
          <cell r="A152">
            <v>151</v>
          </cell>
          <cell r="B152" t="str">
            <v xml:space="preserve">cento e cinquenta e um milhões, </v>
          </cell>
          <cell r="C152" t="str">
            <v xml:space="preserve">cento e cinquenta e um mil, </v>
          </cell>
          <cell r="D152" t="str">
            <v>cento e cinquenta e um</v>
          </cell>
          <cell r="E152" t="str">
            <v>cento e cinquenta e um centavos</v>
          </cell>
        </row>
        <row r="153">
          <cell r="A153">
            <v>152</v>
          </cell>
          <cell r="B153" t="str">
            <v xml:space="preserve">cento e cinquenta e dois milhões, </v>
          </cell>
          <cell r="C153" t="str">
            <v xml:space="preserve">cento e cinquenta e dois mil, </v>
          </cell>
          <cell r="D153" t="str">
            <v>cento e cinquenta e dois</v>
          </cell>
          <cell r="E153" t="str">
            <v>cento e cinquenta e dois centavos</v>
          </cell>
        </row>
        <row r="154">
          <cell r="A154">
            <v>153</v>
          </cell>
          <cell r="B154" t="str">
            <v xml:space="preserve">cento e cinquenta e tres milhões, </v>
          </cell>
          <cell r="C154" t="str">
            <v xml:space="preserve">cento e cinquenta e tres mil, </v>
          </cell>
          <cell r="D154" t="str">
            <v>cento e cinquenta e tres</v>
          </cell>
          <cell r="E154" t="str">
            <v>cento e cinquenta e tres centavos</v>
          </cell>
        </row>
        <row r="155">
          <cell r="A155">
            <v>154</v>
          </cell>
          <cell r="B155" t="str">
            <v xml:space="preserve">cento e cinquenta e quatro milhões, </v>
          </cell>
          <cell r="C155" t="str">
            <v xml:space="preserve">cento e cinquenta e quatro mil, </v>
          </cell>
          <cell r="D155" t="str">
            <v>cento e cinquenta e quatro</v>
          </cell>
          <cell r="E155" t="str">
            <v>cento e cinquenta e quatro centavos</v>
          </cell>
        </row>
        <row r="156">
          <cell r="A156">
            <v>155</v>
          </cell>
          <cell r="B156" t="str">
            <v xml:space="preserve">cento e cinquenta e cinco milhões, </v>
          </cell>
          <cell r="C156" t="str">
            <v xml:space="preserve">cento e cinquenta e cinco mil, </v>
          </cell>
          <cell r="D156" t="str">
            <v>cento e cinquenta e cinco</v>
          </cell>
          <cell r="E156" t="str">
            <v>cento e cinquenta e cinco centavos</v>
          </cell>
        </row>
        <row r="157">
          <cell r="A157">
            <v>156</v>
          </cell>
          <cell r="B157" t="str">
            <v xml:space="preserve">cento e cinquenta e seis milhões, </v>
          </cell>
          <cell r="C157" t="str">
            <v xml:space="preserve">cento e cinquenta e seis mil, </v>
          </cell>
          <cell r="D157" t="str">
            <v>cento e cinquenta e seis</v>
          </cell>
          <cell r="E157" t="str">
            <v>cento e cinquenta e seis centavos</v>
          </cell>
        </row>
        <row r="158">
          <cell r="A158">
            <v>157</v>
          </cell>
          <cell r="B158" t="str">
            <v xml:space="preserve">cento e cinquenta e sete milhões, </v>
          </cell>
          <cell r="C158" t="str">
            <v xml:space="preserve">cento e cinquenta e sete mil, </v>
          </cell>
          <cell r="D158" t="str">
            <v>cento e cinquenta e sete</v>
          </cell>
          <cell r="E158" t="str">
            <v>cento e cinquenta e sete centavos</v>
          </cell>
        </row>
        <row r="159">
          <cell r="A159">
            <v>158</v>
          </cell>
          <cell r="B159" t="str">
            <v xml:space="preserve">cento e cinquenta e oito milhões, </v>
          </cell>
          <cell r="C159" t="str">
            <v xml:space="preserve">cento e cinquenta e oito mil, </v>
          </cell>
          <cell r="D159" t="str">
            <v>cento e cinquenta e oito</v>
          </cell>
          <cell r="E159" t="str">
            <v>cento e cinquenta e oito centavos</v>
          </cell>
        </row>
        <row r="160">
          <cell r="A160">
            <v>159</v>
          </cell>
          <cell r="B160" t="str">
            <v xml:space="preserve">cento e cinquenta e nove milhões, </v>
          </cell>
          <cell r="C160" t="str">
            <v xml:space="preserve">cento e cinquenta e nove mil, </v>
          </cell>
          <cell r="D160" t="str">
            <v>cento e cinquenta e nove</v>
          </cell>
          <cell r="E160" t="str">
            <v>cento e cinquenta e nove centavos</v>
          </cell>
        </row>
        <row r="161">
          <cell r="A161">
            <v>160</v>
          </cell>
          <cell r="B161" t="str">
            <v xml:space="preserve">cento e sessenta milhões, </v>
          </cell>
          <cell r="C161" t="str">
            <v xml:space="preserve">cento e sessenta mil, </v>
          </cell>
          <cell r="D161" t="str">
            <v>cento e sessenta</v>
          </cell>
          <cell r="E161" t="str">
            <v>cento e sessenta centavos</v>
          </cell>
        </row>
        <row r="162">
          <cell r="A162">
            <v>161</v>
          </cell>
          <cell r="B162" t="str">
            <v xml:space="preserve">cento e sessenta e um milhões, </v>
          </cell>
          <cell r="C162" t="str">
            <v xml:space="preserve">cento e sessenta e um mil, </v>
          </cell>
          <cell r="D162" t="str">
            <v>cento e sessenta e um</v>
          </cell>
          <cell r="E162" t="str">
            <v>cento e sessenta e um centavos</v>
          </cell>
        </row>
        <row r="163">
          <cell r="A163">
            <v>162</v>
          </cell>
          <cell r="B163" t="str">
            <v xml:space="preserve">cento e sessenta e dois milhões, </v>
          </cell>
          <cell r="C163" t="str">
            <v xml:space="preserve">cento e sessenta e dois mil, </v>
          </cell>
          <cell r="D163" t="str">
            <v>cento e sessenta e dois</v>
          </cell>
          <cell r="E163" t="str">
            <v>cento e sessenta e dois centavos</v>
          </cell>
        </row>
        <row r="164">
          <cell r="A164">
            <v>163</v>
          </cell>
          <cell r="B164" t="str">
            <v xml:space="preserve">cento e sessenta e tres milhões, </v>
          </cell>
          <cell r="C164" t="str">
            <v xml:space="preserve">cento e sessenta e tres mil, </v>
          </cell>
          <cell r="D164" t="str">
            <v>cento e sessenta e tres</v>
          </cell>
          <cell r="E164" t="str">
            <v>cento e sessenta e tres centavos</v>
          </cell>
        </row>
        <row r="165">
          <cell r="A165">
            <v>164</v>
          </cell>
          <cell r="B165" t="str">
            <v xml:space="preserve">cento e sessenta e quatro milhões, </v>
          </cell>
          <cell r="C165" t="str">
            <v xml:space="preserve">cento e sessenta e quatro mil, </v>
          </cell>
          <cell r="D165" t="str">
            <v>cento e sessenta e quatro</v>
          </cell>
          <cell r="E165" t="str">
            <v>cento e sessenta e quatro centavos</v>
          </cell>
        </row>
        <row r="166">
          <cell r="A166">
            <v>165</v>
          </cell>
          <cell r="B166" t="str">
            <v xml:space="preserve">cento e sessenta e cinco milhões, </v>
          </cell>
          <cell r="C166" t="str">
            <v xml:space="preserve">cento e sessenta e cinco mil, </v>
          </cell>
          <cell r="D166" t="str">
            <v>cento e sessenta e cinco</v>
          </cell>
          <cell r="E166" t="str">
            <v>cento e sessenta e cinco centavos</v>
          </cell>
        </row>
        <row r="167">
          <cell r="A167">
            <v>166</v>
          </cell>
          <cell r="B167" t="str">
            <v xml:space="preserve">cento e sessenta e seis milhões, </v>
          </cell>
          <cell r="C167" t="str">
            <v xml:space="preserve">cento e sessenta e seis mil, </v>
          </cell>
          <cell r="D167" t="str">
            <v>cento e sessenta e seis</v>
          </cell>
          <cell r="E167" t="str">
            <v>cento e sessenta e seis centavos</v>
          </cell>
        </row>
        <row r="168">
          <cell r="A168">
            <v>167</v>
          </cell>
          <cell r="B168" t="str">
            <v xml:space="preserve">cento e sessenta e sete milhões, </v>
          </cell>
          <cell r="C168" t="str">
            <v xml:space="preserve">cento e sessenta e sete mil, </v>
          </cell>
          <cell r="D168" t="str">
            <v>cento e sessenta e sete</v>
          </cell>
          <cell r="E168" t="str">
            <v>cento e sessenta e sete centavos</v>
          </cell>
        </row>
        <row r="169">
          <cell r="A169">
            <v>168</v>
          </cell>
          <cell r="B169" t="str">
            <v xml:space="preserve">cento e sessenta e oito milhões, </v>
          </cell>
          <cell r="C169" t="str">
            <v xml:space="preserve">cento e sessenta e oito mil, </v>
          </cell>
          <cell r="D169" t="str">
            <v>cento e sessenta e oito</v>
          </cell>
          <cell r="E169" t="str">
            <v>cento e sessenta e oito centavos</v>
          </cell>
        </row>
        <row r="170">
          <cell r="A170">
            <v>169</v>
          </cell>
          <cell r="B170" t="str">
            <v xml:space="preserve">cento e sessenta e nove milhões, </v>
          </cell>
          <cell r="C170" t="str">
            <v xml:space="preserve">cento e sessenta e nove mil, </v>
          </cell>
          <cell r="D170" t="str">
            <v>cento e sessenta e nove</v>
          </cell>
          <cell r="E170" t="str">
            <v>cento e sessenta e nove centavos</v>
          </cell>
        </row>
        <row r="171">
          <cell r="A171">
            <v>170</v>
          </cell>
          <cell r="B171" t="str">
            <v xml:space="preserve">cento e setenta milhões, </v>
          </cell>
          <cell r="C171" t="str">
            <v xml:space="preserve">cento e setenta mil, </v>
          </cell>
          <cell r="D171" t="str">
            <v>cento e setenta</v>
          </cell>
          <cell r="E171" t="str">
            <v>cento e setenta centavos</v>
          </cell>
        </row>
        <row r="172">
          <cell r="A172">
            <v>171</v>
          </cell>
          <cell r="B172" t="str">
            <v xml:space="preserve">cento e setenta e um milhões, </v>
          </cell>
          <cell r="C172" t="str">
            <v xml:space="preserve">cento e setenta e um mil, </v>
          </cell>
          <cell r="D172" t="str">
            <v>cento e setenta e um</v>
          </cell>
          <cell r="E172" t="str">
            <v>cento e setenta e um centavos</v>
          </cell>
        </row>
        <row r="173">
          <cell r="A173">
            <v>172</v>
          </cell>
          <cell r="B173" t="str">
            <v xml:space="preserve">cento e setenta e dois milhões, </v>
          </cell>
          <cell r="C173" t="str">
            <v xml:space="preserve">cento e setenta e dois mil, </v>
          </cell>
          <cell r="D173" t="str">
            <v>cento e setenta e dois</v>
          </cell>
          <cell r="E173" t="str">
            <v>cento e setenta e dois centavos</v>
          </cell>
        </row>
        <row r="174">
          <cell r="A174">
            <v>173</v>
          </cell>
          <cell r="B174" t="str">
            <v xml:space="preserve">cento e setenta e tres milhões, </v>
          </cell>
          <cell r="C174" t="str">
            <v xml:space="preserve">cento e setenta e tres mil, </v>
          </cell>
          <cell r="D174" t="str">
            <v>cento e setenta e tres</v>
          </cell>
          <cell r="E174" t="str">
            <v>cento e setenta e tres centavos</v>
          </cell>
        </row>
        <row r="175">
          <cell r="A175">
            <v>174</v>
          </cell>
          <cell r="B175" t="str">
            <v xml:space="preserve">cento e setenta e quatro milhões, </v>
          </cell>
          <cell r="C175" t="str">
            <v xml:space="preserve">cento e setenta e quatro mil, </v>
          </cell>
          <cell r="D175" t="str">
            <v>cento e setenta e quatro</v>
          </cell>
          <cell r="E175" t="str">
            <v>cento e setenta e quatro centavos</v>
          </cell>
        </row>
        <row r="176">
          <cell r="A176">
            <v>175</v>
          </cell>
          <cell r="B176" t="str">
            <v xml:space="preserve">cento e setenta e cinco milhões, </v>
          </cell>
          <cell r="C176" t="str">
            <v xml:space="preserve">cento e setenta e cinco mil, </v>
          </cell>
          <cell r="D176" t="str">
            <v>cento e setenta e cinco</v>
          </cell>
          <cell r="E176" t="str">
            <v>cento e setenta e cinco centavos</v>
          </cell>
        </row>
        <row r="177">
          <cell r="A177">
            <v>176</v>
          </cell>
          <cell r="B177" t="str">
            <v xml:space="preserve">cento e setenta e seis milhões, </v>
          </cell>
          <cell r="C177" t="str">
            <v xml:space="preserve">cento e setenta e seis mil, </v>
          </cell>
          <cell r="D177" t="str">
            <v>cento e setenta e seis</v>
          </cell>
          <cell r="E177" t="str">
            <v>cento e setenta e seis centavos</v>
          </cell>
        </row>
        <row r="178">
          <cell r="A178">
            <v>177</v>
          </cell>
          <cell r="B178" t="str">
            <v xml:space="preserve">cento e setenta e sete milhões, </v>
          </cell>
          <cell r="C178" t="str">
            <v xml:space="preserve">cento e setenta e sete mil, </v>
          </cell>
          <cell r="D178" t="str">
            <v>cento e setenta e sete</v>
          </cell>
          <cell r="E178" t="str">
            <v>cento e setenta e sete centavos</v>
          </cell>
        </row>
        <row r="179">
          <cell r="A179">
            <v>178</v>
          </cell>
          <cell r="B179" t="str">
            <v xml:space="preserve">cento e setenta e oito milhões, </v>
          </cell>
          <cell r="C179" t="str">
            <v xml:space="preserve">cento e setenta e oito mil, </v>
          </cell>
          <cell r="D179" t="str">
            <v>cento e setenta e oito</v>
          </cell>
          <cell r="E179" t="str">
            <v>cento e setenta e oito centavos</v>
          </cell>
        </row>
        <row r="180">
          <cell r="A180">
            <v>179</v>
          </cell>
          <cell r="B180" t="str">
            <v xml:space="preserve">cento e setenta e nove milhões, </v>
          </cell>
          <cell r="C180" t="str">
            <v xml:space="preserve">cento e setenta e nove mil, </v>
          </cell>
          <cell r="D180" t="str">
            <v>cento e setenta e nove</v>
          </cell>
          <cell r="E180" t="str">
            <v>cento e setenta e nove centavos</v>
          </cell>
        </row>
        <row r="181">
          <cell r="A181">
            <v>180</v>
          </cell>
          <cell r="B181" t="str">
            <v xml:space="preserve">cento e oitenta milhões, </v>
          </cell>
          <cell r="C181" t="str">
            <v xml:space="preserve">cento e oitenta mil, </v>
          </cell>
          <cell r="D181" t="str">
            <v>cento e oitenta</v>
          </cell>
          <cell r="E181" t="str">
            <v>cento e oitenta centavos</v>
          </cell>
        </row>
        <row r="182">
          <cell r="A182">
            <v>181</v>
          </cell>
          <cell r="B182" t="str">
            <v xml:space="preserve">cento e oitenta e um milhões, </v>
          </cell>
          <cell r="C182" t="str">
            <v xml:space="preserve">cento e oitenta e um mil, </v>
          </cell>
          <cell r="D182" t="str">
            <v>cento e oitenta e um</v>
          </cell>
          <cell r="E182" t="str">
            <v>cento e oitenta e um centavos</v>
          </cell>
        </row>
        <row r="183">
          <cell r="A183">
            <v>182</v>
          </cell>
          <cell r="B183" t="str">
            <v xml:space="preserve">cento e oitenta e dois milhões, </v>
          </cell>
          <cell r="C183" t="str">
            <v xml:space="preserve">cento e oitenta e dois mil, </v>
          </cell>
          <cell r="D183" t="str">
            <v>cento e oitenta e dois</v>
          </cell>
          <cell r="E183" t="str">
            <v>cento e oitenta e dois centavos</v>
          </cell>
        </row>
        <row r="184">
          <cell r="A184">
            <v>183</v>
          </cell>
          <cell r="B184" t="str">
            <v xml:space="preserve">cento e oitenta e tres milhões, </v>
          </cell>
          <cell r="C184" t="str">
            <v xml:space="preserve">cento e oitenta e tres mil, </v>
          </cell>
          <cell r="D184" t="str">
            <v>cento e oitenta e tres</v>
          </cell>
          <cell r="E184" t="str">
            <v>cento e oitenta e tres centavos</v>
          </cell>
        </row>
        <row r="185">
          <cell r="A185">
            <v>184</v>
          </cell>
          <cell r="B185" t="str">
            <v xml:space="preserve">cento e oitenta e quatro milhões, </v>
          </cell>
          <cell r="C185" t="str">
            <v xml:space="preserve">cento e oitenta e quatro mil, </v>
          </cell>
          <cell r="D185" t="str">
            <v>cento e oitenta e quatro</v>
          </cell>
          <cell r="E185" t="str">
            <v>cento e oitenta e quatro centavos</v>
          </cell>
        </row>
        <row r="186">
          <cell r="A186">
            <v>185</v>
          </cell>
          <cell r="B186" t="str">
            <v xml:space="preserve">cento e oitenta e cinco milhões, </v>
          </cell>
          <cell r="C186" t="str">
            <v xml:space="preserve">cento e oitenta e cinco mil, </v>
          </cell>
          <cell r="D186" t="str">
            <v>cento e oitenta e cinco</v>
          </cell>
          <cell r="E186" t="str">
            <v>cento e oitenta e cinco centavos</v>
          </cell>
        </row>
        <row r="187">
          <cell r="A187">
            <v>186</v>
          </cell>
          <cell r="B187" t="str">
            <v xml:space="preserve">cento e oitenta e seis milhões, </v>
          </cell>
          <cell r="C187" t="str">
            <v xml:space="preserve">cento e oitenta e seis mil, </v>
          </cell>
          <cell r="D187" t="str">
            <v>cento e oitenta e seis</v>
          </cell>
          <cell r="E187" t="str">
            <v>cento e oitenta e seis centavos</v>
          </cell>
        </row>
        <row r="188">
          <cell r="A188">
            <v>187</v>
          </cell>
          <cell r="B188" t="str">
            <v xml:space="preserve">cento e oitenta e sete milhões, </v>
          </cell>
          <cell r="C188" t="str">
            <v xml:space="preserve">cento e oitenta e sete mil, </v>
          </cell>
          <cell r="D188" t="str">
            <v>cento e oitenta e sete</v>
          </cell>
          <cell r="E188" t="str">
            <v>cento e oitenta e sete centavos</v>
          </cell>
        </row>
        <row r="189">
          <cell r="A189">
            <v>188</v>
          </cell>
          <cell r="B189" t="str">
            <v xml:space="preserve">cento e oitenta e oito milhões, </v>
          </cell>
          <cell r="C189" t="str">
            <v xml:space="preserve">cento e oitenta e oito mil, </v>
          </cell>
          <cell r="D189" t="str">
            <v>cento e oitenta e oito</v>
          </cell>
          <cell r="E189" t="str">
            <v>cento e oitenta e oito centavos</v>
          </cell>
        </row>
        <row r="190">
          <cell r="A190">
            <v>189</v>
          </cell>
          <cell r="B190" t="str">
            <v xml:space="preserve">cento e oitenta e nove milhões, </v>
          </cell>
          <cell r="C190" t="str">
            <v xml:space="preserve">cento e oitenta e nove mil, </v>
          </cell>
          <cell r="D190" t="str">
            <v>cento e oitenta e nove</v>
          </cell>
          <cell r="E190" t="str">
            <v>cento e oitenta e nove centavos</v>
          </cell>
        </row>
        <row r="191">
          <cell r="A191">
            <v>190</v>
          </cell>
          <cell r="B191" t="str">
            <v xml:space="preserve">cento e noventa milhões, </v>
          </cell>
          <cell r="C191" t="str">
            <v xml:space="preserve">cento e noventa mil, </v>
          </cell>
          <cell r="D191" t="str">
            <v>cento e noventa</v>
          </cell>
          <cell r="E191" t="str">
            <v>cento e noventa centavos</v>
          </cell>
        </row>
        <row r="192">
          <cell r="A192">
            <v>191</v>
          </cell>
          <cell r="B192" t="str">
            <v xml:space="preserve">cento e noventa e um milhões, </v>
          </cell>
          <cell r="C192" t="str">
            <v xml:space="preserve">cento e noventa e um mil, </v>
          </cell>
          <cell r="D192" t="str">
            <v>cento e noventa e um</v>
          </cell>
          <cell r="E192" t="str">
            <v>cento e noventa e um centavos</v>
          </cell>
        </row>
        <row r="193">
          <cell r="A193">
            <v>192</v>
          </cell>
          <cell r="B193" t="str">
            <v xml:space="preserve">cento e noventa e dois milhões, </v>
          </cell>
          <cell r="C193" t="str">
            <v xml:space="preserve">cento e noventa e dois mil, </v>
          </cell>
          <cell r="D193" t="str">
            <v>cento e noventa e dois</v>
          </cell>
          <cell r="E193" t="str">
            <v>cento e noventa e dois centavos</v>
          </cell>
        </row>
        <row r="194">
          <cell r="A194">
            <v>193</v>
          </cell>
          <cell r="B194" t="str">
            <v xml:space="preserve">cento e noventa e tres milhões, </v>
          </cell>
          <cell r="C194" t="str">
            <v xml:space="preserve">cento e noventa e tres mil, </v>
          </cell>
          <cell r="D194" t="str">
            <v>cento e noventa e tres</v>
          </cell>
          <cell r="E194" t="str">
            <v>cento e noventa e tres centavos</v>
          </cell>
        </row>
        <row r="195">
          <cell r="A195">
            <v>194</v>
          </cell>
          <cell r="B195" t="str">
            <v xml:space="preserve">cento e noventa e quatro milhões, </v>
          </cell>
          <cell r="C195" t="str">
            <v xml:space="preserve">cento e noventa e quatro mil, </v>
          </cell>
          <cell r="D195" t="str">
            <v>cento e noventa e quatro</v>
          </cell>
          <cell r="E195" t="str">
            <v>cento e noventa e quatro centavos</v>
          </cell>
        </row>
        <row r="196">
          <cell r="A196">
            <v>195</v>
          </cell>
          <cell r="B196" t="str">
            <v xml:space="preserve">cento e noventa e cinco milhões, </v>
          </cell>
          <cell r="C196" t="str">
            <v xml:space="preserve">cento e noventa e cinco mil, </v>
          </cell>
          <cell r="D196" t="str">
            <v>cento e noventa e cinco</v>
          </cell>
          <cell r="E196" t="str">
            <v>cento e noventa e cinco centavos</v>
          </cell>
        </row>
        <row r="197">
          <cell r="A197">
            <v>196</v>
          </cell>
          <cell r="B197" t="str">
            <v xml:space="preserve">cento e noventa e seis milhões, </v>
          </cell>
          <cell r="C197" t="str">
            <v xml:space="preserve">cento e noventa e seis mil, </v>
          </cell>
          <cell r="D197" t="str">
            <v>cento e noventa e seis</v>
          </cell>
          <cell r="E197" t="str">
            <v>cento e noventa e seis centavos</v>
          </cell>
        </row>
        <row r="198">
          <cell r="A198">
            <v>197</v>
          </cell>
          <cell r="B198" t="str">
            <v xml:space="preserve">cento e noventa e sete milhões, </v>
          </cell>
          <cell r="C198" t="str">
            <v xml:space="preserve">cento e noventa e sete mil, </v>
          </cell>
          <cell r="D198" t="str">
            <v>cento e noventa e sete</v>
          </cell>
          <cell r="E198" t="str">
            <v>cento e noventa e sete centavos</v>
          </cell>
        </row>
        <row r="199">
          <cell r="A199">
            <v>198</v>
          </cell>
          <cell r="B199" t="str">
            <v xml:space="preserve">cento e noventa e oito milhões, </v>
          </cell>
          <cell r="C199" t="str">
            <v xml:space="preserve">cento e noventa e oito mil, </v>
          </cell>
          <cell r="D199" t="str">
            <v>cento e noventa e oito</v>
          </cell>
          <cell r="E199" t="str">
            <v>cento e noventa e oito centavos</v>
          </cell>
        </row>
        <row r="200">
          <cell r="A200">
            <v>199</v>
          </cell>
          <cell r="B200" t="str">
            <v xml:space="preserve">cento e noventa e nove milhões, </v>
          </cell>
          <cell r="C200" t="str">
            <v xml:space="preserve">cento e noventa e nove mil, </v>
          </cell>
          <cell r="D200" t="str">
            <v>cento e noventa e nove</v>
          </cell>
          <cell r="E200" t="str">
            <v>cento e noventa e nove centavos</v>
          </cell>
        </row>
        <row r="201">
          <cell r="A201">
            <v>200</v>
          </cell>
          <cell r="B201" t="str">
            <v xml:space="preserve">duzentos milhões, </v>
          </cell>
          <cell r="C201" t="str">
            <v xml:space="preserve">duzentos mil, </v>
          </cell>
          <cell r="D201" t="str">
            <v>duzentos</v>
          </cell>
          <cell r="E201" t="str">
            <v>duzentos centavos</v>
          </cell>
        </row>
        <row r="202">
          <cell r="A202">
            <v>201</v>
          </cell>
          <cell r="B202" t="str">
            <v xml:space="preserve">duzentos e um milhões, </v>
          </cell>
          <cell r="C202" t="str">
            <v xml:space="preserve">duzentos e um mil, </v>
          </cell>
          <cell r="D202" t="str">
            <v>duzentos e um</v>
          </cell>
          <cell r="E202" t="str">
            <v>duzentos e um centavos</v>
          </cell>
        </row>
        <row r="203">
          <cell r="A203">
            <v>202</v>
          </cell>
          <cell r="B203" t="str">
            <v xml:space="preserve">duzentos e dois milhões, </v>
          </cell>
          <cell r="C203" t="str">
            <v xml:space="preserve">duzentos e dois mil, </v>
          </cell>
          <cell r="D203" t="str">
            <v>duzentos e dois</v>
          </cell>
          <cell r="E203" t="str">
            <v>duzentos e dois centavos</v>
          </cell>
        </row>
        <row r="204">
          <cell r="A204">
            <v>203</v>
          </cell>
          <cell r="B204" t="str">
            <v xml:space="preserve">duzentos e tres milhões, </v>
          </cell>
          <cell r="C204" t="str">
            <v xml:space="preserve">duzentos e tres mil, </v>
          </cell>
          <cell r="D204" t="str">
            <v>duzentos e tres</v>
          </cell>
          <cell r="E204" t="str">
            <v>duzentos e tres centavos</v>
          </cell>
        </row>
        <row r="205">
          <cell r="A205">
            <v>204</v>
          </cell>
          <cell r="B205" t="str">
            <v xml:space="preserve">duzentos e quatro milhões, </v>
          </cell>
          <cell r="C205" t="str">
            <v xml:space="preserve">duzentos e quatro mil, </v>
          </cell>
          <cell r="D205" t="str">
            <v>duzentos e quatro</v>
          </cell>
          <cell r="E205" t="str">
            <v>duzentos e quatro centavos</v>
          </cell>
        </row>
        <row r="206">
          <cell r="A206">
            <v>205</v>
          </cell>
          <cell r="B206" t="str">
            <v xml:space="preserve">duzentos e cinco milhões, </v>
          </cell>
          <cell r="C206" t="str">
            <v xml:space="preserve">duzentos e cinco mil, </v>
          </cell>
          <cell r="D206" t="str">
            <v>duzentos e cinco</v>
          </cell>
          <cell r="E206" t="str">
            <v>duzentos e cinco centavos</v>
          </cell>
        </row>
        <row r="207">
          <cell r="A207">
            <v>206</v>
          </cell>
          <cell r="B207" t="str">
            <v xml:space="preserve">duzentos e seis milhões, </v>
          </cell>
          <cell r="C207" t="str">
            <v xml:space="preserve">duzentos e seis mil, </v>
          </cell>
          <cell r="D207" t="str">
            <v>duzentos e seis</v>
          </cell>
          <cell r="E207" t="str">
            <v>duzentos e seis centavos</v>
          </cell>
        </row>
        <row r="208">
          <cell r="A208">
            <v>207</v>
          </cell>
          <cell r="B208" t="str">
            <v xml:space="preserve">duzentos e sete milhões, </v>
          </cell>
          <cell r="C208" t="str">
            <v xml:space="preserve">duzentos e sete mil, </v>
          </cell>
          <cell r="D208" t="str">
            <v>duzentos e sete</v>
          </cell>
          <cell r="E208" t="str">
            <v>duzentos e sete centavos</v>
          </cell>
        </row>
        <row r="209">
          <cell r="A209">
            <v>208</v>
          </cell>
          <cell r="B209" t="str">
            <v xml:space="preserve">duzentos e oito milhões, </v>
          </cell>
          <cell r="C209" t="str">
            <v xml:space="preserve">duzentos e oito mil, </v>
          </cell>
          <cell r="D209" t="str">
            <v>duzentos e oito</v>
          </cell>
          <cell r="E209" t="str">
            <v>duzentos e oito centavos</v>
          </cell>
        </row>
        <row r="210">
          <cell r="A210">
            <v>209</v>
          </cell>
          <cell r="B210" t="str">
            <v xml:space="preserve">duzentos e nove milhões, </v>
          </cell>
          <cell r="C210" t="str">
            <v xml:space="preserve">duzentos e nove mil, </v>
          </cell>
          <cell r="D210" t="str">
            <v>duzentos e nove</v>
          </cell>
          <cell r="E210" t="str">
            <v>duzentos e nove centavos</v>
          </cell>
        </row>
        <row r="211">
          <cell r="A211">
            <v>210</v>
          </cell>
          <cell r="B211" t="str">
            <v xml:space="preserve">duzentos e dez milhões, </v>
          </cell>
          <cell r="C211" t="str">
            <v xml:space="preserve">duzentos e dez mil, </v>
          </cell>
          <cell r="D211" t="str">
            <v>duzentos e dez</v>
          </cell>
          <cell r="E211" t="str">
            <v>duzentos e dez centavos</v>
          </cell>
        </row>
        <row r="212">
          <cell r="A212">
            <v>211</v>
          </cell>
          <cell r="B212" t="str">
            <v xml:space="preserve">duzentos e onze milhões, </v>
          </cell>
          <cell r="C212" t="str">
            <v xml:space="preserve">duzentos e onze mil, </v>
          </cell>
          <cell r="D212" t="str">
            <v>duzentos e onze</v>
          </cell>
          <cell r="E212" t="str">
            <v>duzentos e onze centavos</v>
          </cell>
        </row>
        <row r="213">
          <cell r="A213">
            <v>212</v>
          </cell>
          <cell r="B213" t="str">
            <v xml:space="preserve">duzentos e doze milhões, </v>
          </cell>
          <cell r="C213" t="str">
            <v xml:space="preserve">duzentos e doze mil, </v>
          </cell>
          <cell r="D213" t="str">
            <v>duzentos e doze</v>
          </cell>
          <cell r="E213" t="str">
            <v>duzentos e doze centavos</v>
          </cell>
        </row>
        <row r="214">
          <cell r="A214">
            <v>213</v>
          </cell>
          <cell r="B214" t="str">
            <v xml:space="preserve">duzentos e treze milhões, </v>
          </cell>
          <cell r="C214" t="str">
            <v xml:space="preserve">duzentos e treze mil, </v>
          </cell>
          <cell r="D214" t="str">
            <v>duzentos e treze</v>
          </cell>
          <cell r="E214" t="str">
            <v>duzentos e treze centavos</v>
          </cell>
        </row>
        <row r="215">
          <cell r="A215">
            <v>214</v>
          </cell>
          <cell r="B215" t="str">
            <v xml:space="preserve">duzentos e quatorze milhões, </v>
          </cell>
          <cell r="C215" t="str">
            <v xml:space="preserve">duzentos e quatorze mil, </v>
          </cell>
          <cell r="D215" t="str">
            <v>duzentos e quatorze</v>
          </cell>
          <cell r="E215" t="str">
            <v>duzentos e quatorze centavos</v>
          </cell>
        </row>
        <row r="216">
          <cell r="A216">
            <v>215</v>
          </cell>
          <cell r="B216" t="str">
            <v xml:space="preserve">duzentos e quinze milhões, </v>
          </cell>
          <cell r="C216" t="str">
            <v xml:space="preserve">duzentos e quinze mil, </v>
          </cell>
          <cell r="D216" t="str">
            <v>duzentos e quinze</v>
          </cell>
          <cell r="E216" t="str">
            <v>duzentos e quinze centavos</v>
          </cell>
        </row>
        <row r="217">
          <cell r="A217">
            <v>216</v>
          </cell>
          <cell r="B217" t="str">
            <v xml:space="preserve">duzentos e dezesseis milhões, </v>
          </cell>
          <cell r="C217" t="str">
            <v xml:space="preserve">duzentos e dezesseis mil, </v>
          </cell>
          <cell r="D217" t="str">
            <v>duzentos e dezesseis</v>
          </cell>
          <cell r="E217" t="str">
            <v>duzentos e dezesseis centavos</v>
          </cell>
        </row>
        <row r="218">
          <cell r="A218">
            <v>217</v>
          </cell>
          <cell r="B218" t="str">
            <v xml:space="preserve">duzentos e dezessete milhões, </v>
          </cell>
          <cell r="C218" t="str">
            <v xml:space="preserve">duzentos e dezessete mil, </v>
          </cell>
          <cell r="D218" t="str">
            <v>duzentos e dezessete</v>
          </cell>
          <cell r="E218" t="str">
            <v>duzentos e dezessete centavos</v>
          </cell>
        </row>
        <row r="219">
          <cell r="A219">
            <v>218</v>
          </cell>
          <cell r="B219" t="str">
            <v xml:space="preserve">duzentos e dezoito milhões, </v>
          </cell>
          <cell r="C219" t="str">
            <v xml:space="preserve">duzentos e dezoito mil, </v>
          </cell>
          <cell r="D219" t="str">
            <v>duzentos e dezoito</v>
          </cell>
          <cell r="E219" t="str">
            <v>duzentos e dezoito centavos</v>
          </cell>
        </row>
        <row r="220">
          <cell r="A220">
            <v>219</v>
          </cell>
          <cell r="B220" t="str">
            <v xml:space="preserve">duzentos e dezenove milhões, </v>
          </cell>
          <cell r="C220" t="str">
            <v xml:space="preserve">duzentos e dezenove mil, </v>
          </cell>
          <cell r="D220" t="str">
            <v>duzentos e dezenove</v>
          </cell>
          <cell r="E220" t="str">
            <v>duzentos e dezenove centavos</v>
          </cell>
        </row>
        <row r="221">
          <cell r="A221">
            <v>220</v>
          </cell>
          <cell r="B221" t="str">
            <v xml:space="preserve">duzentos e vinte milhões, </v>
          </cell>
          <cell r="C221" t="str">
            <v xml:space="preserve">duzentos e vinte mil, </v>
          </cell>
          <cell r="D221" t="str">
            <v>duzentos e vinte</v>
          </cell>
          <cell r="E221" t="str">
            <v>duzentos e vinte centavos</v>
          </cell>
        </row>
        <row r="222">
          <cell r="A222">
            <v>221</v>
          </cell>
          <cell r="B222" t="str">
            <v xml:space="preserve">duzentos e vinte e um milhões, </v>
          </cell>
          <cell r="C222" t="str">
            <v xml:space="preserve">duzentos e vinte e um mil, </v>
          </cell>
          <cell r="D222" t="str">
            <v>duzentos e vinte e um</v>
          </cell>
          <cell r="E222" t="str">
            <v>duzentos e vinte e um centavos</v>
          </cell>
        </row>
        <row r="223">
          <cell r="A223">
            <v>222</v>
          </cell>
          <cell r="B223" t="str">
            <v xml:space="preserve">duzentos e vinte e dois milhões, </v>
          </cell>
          <cell r="C223" t="str">
            <v xml:space="preserve">duzentos e vinte e dois mil, </v>
          </cell>
          <cell r="D223" t="str">
            <v>duzentos e vinte e dois</v>
          </cell>
          <cell r="E223" t="str">
            <v>duzentos e vinte e dois centavos</v>
          </cell>
        </row>
        <row r="224">
          <cell r="A224">
            <v>223</v>
          </cell>
          <cell r="B224" t="str">
            <v xml:space="preserve">duzentos e vinte e tres milhões, </v>
          </cell>
          <cell r="C224" t="str">
            <v xml:space="preserve">duzentos e vinte e tres mil, </v>
          </cell>
          <cell r="D224" t="str">
            <v>duzentos e vinte e tres</v>
          </cell>
          <cell r="E224" t="str">
            <v>duzentos e vinte e tres centavos</v>
          </cell>
        </row>
        <row r="225">
          <cell r="A225">
            <v>224</v>
          </cell>
          <cell r="B225" t="str">
            <v xml:space="preserve">duzentos e vinte e quatro milhões, </v>
          </cell>
          <cell r="C225" t="str">
            <v xml:space="preserve">duzentos e vinte e quatro mil, </v>
          </cell>
          <cell r="D225" t="str">
            <v>duzentos e vinte e quatro</v>
          </cell>
          <cell r="E225" t="str">
            <v>duzentos e vinte e quatro centavos</v>
          </cell>
        </row>
        <row r="226">
          <cell r="A226">
            <v>225</v>
          </cell>
          <cell r="B226" t="str">
            <v xml:space="preserve">duzentos e vinte e cinco milhões, </v>
          </cell>
          <cell r="C226" t="str">
            <v xml:space="preserve">duzentos e vinte e cinco mil, </v>
          </cell>
          <cell r="D226" t="str">
            <v>duzentos e vinte e cinco</v>
          </cell>
          <cell r="E226" t="str">
            <v>duzentos e vinte e cinco centavos</v>
          </cell>
        </row>
        <row r="227">
          <cell r="A227">
            <v>226</v>
          </cell>
          <cell r="B227" t="str">
            <v xml:space="preserve">duzentos e vinte e seis milhões, </v>
          </cell>
          <cell r="C227" t="str">
            <v xml:space="preserve">duzentos e vinte e seis mil, </v>
          </cell>
          <cell r="D227" t="str">
            <v>duzentos e vinte e seis</v>
          </cell>
          <cell r="E227" t="str">
            <v>duzentos e vinte e seis centavos</v>
          </cell>
        </row>
        <row r="228">
          <cell r="A228">
            <v>227</v>
          </cell>
          <cell r="B228" t="str">
            <v xml:space="preserve">duzentos e vinte e sete milhões, </v>
          </cell>
          <cell r="C228" t="str">
            <v xml:space="preserve">duzentos e vinte e sete mil, </v>
          </cell>
          <cell r="D228" t="str">
            <v>duzentos e vinte e sete</v>
          </cell>
          <cell r="E228" t="str">
            <v>duzentos e vinte e sete centavos</v>
          </cell>
        </row>
        <row r="229">
          <cell r="A229">
            <v>228</v>
          </cell>
          <cell r="B229" t="str">
            <v xml:space="preserve">duzentos e vinte e oito milhões, </v>
          </cell>
          <cell r="C229" t="str">
            <v xml:space="preserve">duzentos e vinte e oito mil, </v>
          </cell>
          <cell r="D229" t="str">
            <v>duzentos e vinte e oito</v>
          </cell>
          <cell r="E229" t="str">
            <v>duzentos e vinte e oito centavos</v>
          </cell>
        </row>
        <row r="230">
          <cell r="A230">
            <v>229</v>
          </cell>
          <cell r="B230" t="str">
            <v xml:space="preserve">duzentos e vinte e nove milhões, </v>
          </cell>
          <cell r="C230" t="str">
            <v xml:space="preserve">duzentos e vinte e nove mil, </v>
          </cell>
          <cell r="D230" t="str">
            <v>duzentos e vinte e nove</v>
          </cell>
          <cell r="E230" t="str">
            <v>duzentos e vinte e nove centavos</v>
          </cell>
        </row>
        <row r="231">
          <cell r="A231">
            <v>230</v>
          </cell>
          <cell r="B231" t="str">
            <v xml:space="preserve">duzentos e trinta milhões, </v>
          </cell>
          <cell r="C231" t="str">
            <v xml:space="preserve">duzentos e trinta mil, </v>
          </cell>
          <cell r="D231" t="str">
            <v>duzentos e trinta</v>
          </cell>
          <cell r="E231" t="str">
            <v>duzentos e trinta centavos</v>
          </cell>
        </row>
        <row r="232">
          <cell r="A232">
            <v>231</v>
          </cell>
          <cell r="B232" t="str">
            <v xml:space="preserve">duzentos e trinta e um milhões, </v>
          </cell>
          <cell r="C232" t="str">
            <v xml:space="preserve">duzentos e trinta e um mil, </v>
          </cell>
          <cell r="D232" t="str">
            <v>duzentos e trinta e um</v>
          </cell>
          <cell r="E232" t="str">
            <v>duzentos e trinta e um centavos</v>
          </cell>
        </row>
        <row r="233">
          <cell r="A233">
            <v>232</v>
          </cell>
          <cell r="B233" t="str">
            <v xml:space="preserve">duzentos e trinta e dois milhões, </v>
          </cell>
          <cell r="C233" t="str">
            <v xml:space="preserve">duzentos e trinta e dois mil, </v>
          </cell>
          <cell r="D233" t="str">
            <v>duzentos e trinta e dois</v>
          </cell>
          <cell r="E233" t="str">
            <v>duzentos e trinta e dois centavos</v>
          </cell>
        </row>
        <row r="234">
          <cell r="A234">
            <v>233</v>
          </cell>
          <cell r="B234" t="str">
            <v xml:space="preserve">duzentos e trinta e tres milhões, </v>
          </cell>
          <cell r="C234" t="str">
            <v xml:space="preserve">duzentos e trinta e tres mil, </v>
          </cell>
          <cell r="D234" t="str">
            <v>duzentos e trinta e tres</v>
          </cell>
          <cell r="E234" t="str">
            <v>duzentos e trinta e tres centavos</v>
          </cell>
        </row>
        <row r="235">
          <cell r="A235">
            <v>234</v>
          </cell>
          <cell r="B235" t="str">
            <v xml:space="preserve">duzentos e trinta e quatro milhões, </v>
          </cell>
          <cell r="C235" t="str">
            <v xml:space="preserve">duzentos e trinta e quatro mil, </v>
          </cell>
          <cell r="D235" t="str">
            <v>duzentos e trinta e quatro</v>
          </cell>
          <cell r="E235" t="str">
            <v>duzentos e trinta e quatro centavos</v>
          </cell>
        </row>
        <row r="236">
          <cell r="A236">
            <v>235</v>
          </cell>
          <cell r="B236" t="str">
            <v xml:space="preserve">duzentos e trinta e cinco milhões, </v>
          </cell>
          <cell r="C236" t="str">
            <v xml:space="preserve">duzentos e trinta e cinco mil, </v>
          </cell>
          <cell r="D236" t="str">
            <v>duzentos e trinta e cinco</v>
          </cell>
          <cell r="E236" t="str">
            <v>duzentos e trinta e cinco centavos</v>
          </cell>
        </row>
        <row r="237">
          <cell r="A237">
            <v>236</v>
          </cell>
          <cell r="B237" t="str">
            <v xml:space="preserve">duzentos e trinta e seis milhões, </v>
          </cell>
          <cell r="C237" t="str">
            <v xml:space="preserve">duzentos e trinta e seis mil, </v>
          </cell>
          <cell r="D237" t="str">
            <v>duzentos e trinta e seis</v>
          </cell>
          <cell r="E237" t="str">
            <v>duzentos e trinta e seis centavos</v>
          </cell>
        </row>
        <row r="238">
          <cell r="A238">
            <v>237</v>
          </cell>
          <cell r="B238" t="str">
            <v xml:space="preserve">duzentos e trinta e sete milhões, </v>
          </cell>
          <cell r="C238" t="str">
            <v xml:space="preserve">duzentos e trinta e sete mil, </v>
          </cell>
          <cell r="D238" t="str">
            <v>duzentos e trinta e sete</v>
          </cell>
          <cell r="E238" t="str">
            <v>duzentos e trinta e sete centavos</v>
          </cell>
        </row>
        <row r="239">
          <cell r="A239">
            <v>238</v>
          </cell>
          <cell r="B239" t="str">
            <v xml:space="preserve">duzentos e trinta e oito milhões, </v>
          </cell>
          <cell r="C239" t="str">
            <v xml:space="preserve">duzentos e trinta e oito mil, </v>
          </cell>
          <cell r="D239" t="str">
            <v>duzentos e trinta e oito</v>
          </cell>
          <cell r="E239" t="str">
            <v>duzentos e trinta e oito centavos</v>
          </cell>
        </row>
        <row r="240">
          <cell r="A240">
            <v>239</v>
          </cell>
          <cell r="B240" t="str">
            <v xml:space="preserve">duzentos e trinta e nove milhões, </v>
          </cell>
          <cell r="C240" t="str">
            <v xml:space="preserve">duzentos e trinta e nove mil, </v>
          </cell>
          <cell r="D240" t="str">
            <v>duzentos e trinta e nove</v>
          </cell>
          <cell r="E240" t="str">
            <v>duzentos e trinta e nove centavos</v>
          </cell>
        </row>
        <row r="241">
          <cell r="A241">
            <v>240</v>
          </cell>
          <cell r="B241" t="str">
            <v xml:space="preserve">duzentos e quarenta milhões, </v>
          </cell>
          <cell r="C241" t="str">
            <v xml:space="preserve">duzentos e quarenta mil, </v>
          </cell>
          <cell r="D241" t="str">
            <v>duzentos e quarenta</v>
          </cell>
          <cell r="E241" t="str">
            <v>duzentos e quarenta centavos</v>
          </cell>
        </row>
        <row r="242">
          <cell r="A242">
            <v>241</v>
          </cell>
          <cell r="B242" t="str">
            <v xml:space="preserve">duzentos e quarenta e um milhões, </v>
          </cell>
          <cell r="C242" t="str">
            <v xml:space="preserve">duzentos e quarenta e um mil, </v>
          </cell>
          <cell r="D242" t="str">
            <v>duzentos e quarenta e um</v>
          </cell>
          <cell r="E242" t="str">
            <v>duzentos e quarenta e um centavos</v>
          </cell>
        </row>
        <row r="243">
          <cell r="A243">
            <v>242</v>
          </cell>
          <cell r="B243" t="str">
            <v xml:space="preserve">duzentos e quarenta e dois milhões, </v>
          </cell>
          <cell r="C243" t="str">
            <v xml:space="preserve">duzentos e quarenta e dois mil, </v>
          </cell>
          <cell r="D243" t="str">
            <v>duzentos e quarenta e dois</v>
          </cell>
          <cell r="E243" t="str">
            <v>duzentos e quarenta e dois centavos</v>
          </cell>
        </row>
        <row r="244">
          <cell r="A244">
            <v>243</v>
          </cell>
          <cell r="B244" t="str">
            <v xml:space="preserve">duzentos e quarenta e tres milhões, </v>
          </cell>
          <cell r="C244" t="str">
            <v xml:space="preserve">duzentos e quarenta e tres mil, </v>
          </cell>
          <cell r="D244" t="str">
            <v>duzentos e quarenta e tres</v>
          </cell>
          <cell r="E244" t="str">
            <v>duzentos e quarenta e tres centavos</v>
          </cell>
        </row>
        <row r="245">
          <cell r="A245">
            <v>244</v>
          </cell>
          <cell r="B245" t="str">
            <v xml:space="preserve">duzentos e quarenta e quatro milhões, </v>
          </cell>
          <cell r="C245" t="str">
            <v xml:space="preserve">duzentos e quarenta e quatro mil, </v>
          </cell>
          <cell r="D245" t="str">
            <v>duzentos e quarenta e quatro</v>
          </cell>
          <cell r="E245" t="str">
            <v>duzentos e quarenta e quatro centavos</v>
          </cell>
        </row>
        <row r="246">
          <cell r="A246">
            <v>245</v>
          </cell>
          <cell r="B246" t="str">
            <v xml:space="preserve">duzentos e quarenta e cinco milhões, </v>
          </cell>
          <cell r="C246" t="str">
            <v xml:space="preserve">duzentos e quarenta e cinco mil, </v>
          </cell>
          <cell r="D246" t="str">
            <v>duzentos e quarenta e cinco</v>
          </cell>
          <cell r="E246" t="str">
            <v>duzentos e quarenta e cinco centavos</v>
          </cell>
        </row>
        <row r="247">
          <cell r="A247">
            <v>246</v>
          </cell>
          <cell r="B247" t="str">
            <v xml:space="preserve">duzentos e quarenta e seis milhões, </v>
          </cell>
          <cell r="C247" t="str">
            <v xml:space="preserve">duzentos e quarenta e seis mil, </v>
          </cell>
          <cell r="D247" t="str">
            <v>duzentos e quarenta e seis</v>
          </cell>
          <cell r="E247" t="str">
            <v>duzentos e quarenta e seis centavos</v>
          </cell>
        </row>
        <row r="248">
          <cell r="A248">
            <v>247</v>
          </cell>
          <cell r="B248" t="str">
            <v xml:space="preserve">duzentos e quarenta e sete milhões, </v>
          </cell>
          <cell r="C248" t="str">
            <v xml:space="preserve">duzentos e quarenta e sete mil, </v>
          </cell>
          <cell r="D248" t="str">
            <v>duzentos e quarenta e sete</v>
          </cell>
          <cell r="E248" t="str">
            <v>duzentos e quarenta e sete centavos</v>
          </cell>
        </row>
        <row r="249">
          <cell r="A249">
            <v>248</v>
          </cell>
          <cell r="B249" t="str">
            <v xml:space="preserve">duzentos e quarenta e oito milhões, </v>
          </cell>
          <cell r="C249" t="str">
            <v xml:space="preserve">duzentos e quarenta e oito mil, </v>
          </cell>
          <cell r="D249" t="str">
            <v>duzentos e quarenta e oito</v>
          </cell>
          <cell r="E249" t="str">
            <v>duzentos e quarenta e oito centavos</v>
          </cell>
        </row>
        <row r="250">
          <cell r="A250">
            <v>249</v>
          </cell>
          <cell r="B250" t="str">
            <v xml:space="preserve">duzentos e quarenta e nove milhões, </v>
          </cell>
          <cell r="C250" t="str">
            <v xml:space="preserve">duzentos e quarenta e nove mil, </v>
          </cell>
          <cell r="D250" t="str">
            <v>duzentos e quarenta e nove</v>
          </cell>
          <cell r="E250" t="str">
            <v>duzentos e quarenta e nove centavos</v>
          </cell>
        </row>
        <row r="251">
          <cell r="A251">
            <v>250</v>
          </cell>
          <cell r="B251" t="str">
            <v xml:space="preserve">duzentos e cinquenta milhões, </v>
          </cell>
          <cell r="C251" t="str">
            <v xml:space="preserve">duzentos e cinquenta mil, </v>
          </cell>
          <cell r="D251" t="str">
            <v>duzentos e cinquenta</v>
          </cell>
          <cell r="E251" t="str">
            <v>duzentos e cinquenta centavos</v>
          </cell>
        </row>
        <row r="252">
          <cell r="A252">
            <v>251</v>
          </cell>
          <cell r="B252" t="str">
            <v xml:space="preserve">duzentos e cinquenta e um milhões, </v>
          </cell>
          <cell r="C252" t="str">
            <v xml:space="preserve">duzentos e cinquenta e um mil, </v>
          </cell>
          <cell r="D252" t="str">
            <v>duzentos e cinquenta e um</v>
          </cell>
          <cell r="E252" t="str">
            <v>duzentos e cinquenta e um centavos</v>
          </cell>
        </row>
        <row r="253">
          <cell r="A253">
            <v>252</v>
          </cell>
          <cell r="B253" t="str">
            <v xml:space="preserve">duzentos e cinquenta e dois milhões, </v>
          </cell>
          <cell r="C253" t="str">
            <v xml:space="preserve">duzentos e cinquenta e dois mil, </v>
          </cell>
          <cell r="D253" t="str">
            <v>duzentos e cinquenta e dois</v>
          </cell>
          <cell r="E253" t="str">
            <v>duzentos e cinquenta e dois centavos</v>
          </cell>
        </row>
        <row r="254">
          <cell r="A254">
            <v>253</v>
          </cell>
          <cell r="B254" t="str">
            <v xml:space="preserve">duzentos e cinquenta e tres milhões, </v>
          </cell>
          <cell r="C254" t="str">
            <v xml:space="preserve">duzentos e cinquenta e tres mil, </v>
          </cell>
          <cell r="D254" t="str">
            <v>duzentos e cinquenta e tres</v>
          </cell>
          <cell r="E254" t="str">
            <v>duzentos e cinquenta e tres centavos</v>
          </cell>
        </row>
        <row r="255">
          <cell r="A255">
            <v>254</v>
          </cell>
          <cell r="B255" t="str">
            <v xml:space="preserve">duzentos e cinquenta e quatro milhões, </v>
          </cell>
          <cell r="C255" t="str">
            <v xml:space="preserve">duzentos e cinquenta e quatro mil, </v>
          </cell>
          <cell r="D255" t="str">
            <v>duzentos e cinquenta e quatro</v>
          </cell>
          <cell r="E255" t="str">
            <v>duzentos e cinquenta e quatro centavos</v>
          </cell>
        </row>
        <row r="256">
          <cell r="A256">
            <v>255</v>
          </cell>
          <cell r="B256" t="str">
            <v xml:space="preserve">duzentos e cinquenta e cinco milhões, </v>
          </cell>
          <cell r="C256" t="str">
            <v xml:space="preserve">duzentos e cinquenta e cinco mil, </v>
          </cell>
          <cell r="D256" t="str">
            <v>duzentos e cinquenta e cinco</v>
          </cell>
          <cell r="E256" t="str">
            <v>duzentos e cinquenta e cinco centavos</v>
          </cell>
        </row>
        <row r="257">
          <cell r="A257">
            <v>256</v>
          </cell>
          <cell r="B257" t="str">
            <v xml:space="preserve">duzentos e cinquenta e seis milhões, </v>
          </cell>
          <cell r="C257" t="str">
            <v xml:space="preserve">duzentos e cinquenta e seis mil, </v>
          </cell>
          <cell r="D257" t="str">
            <v>duzentos e cinquenta e seis</v>
          </cell>
          <cell r="E257" t="str">
            <v>duzentos e cinquenta e seis centavos</v>
          </cell>
        </row>
        <row r="258">
          <cell r="A258">
            <v>257</v>
          </cell>
          <cell r="B258" t="str">
            <v xml:space="preserve">duzentos e cinquenta e sete milhões, </v>
          </cell>
          <cell r="C258" t="str">
            <v xml:space="preserve">duzentos e cinquenta e sete mil, </v>
          </cell>
          <cell r="D258" t="str">
            <v>duzentos e cinquenta e sete</v>
          </cell>
          <cell r="E258" t="str">
            <v>duzentos e cinquenta e sete centavos</v>
          </cell>
        </row>
        <row r="259">
          <cell r="A259">
            <v>258</v>
          </cell>
          <cell r="B259" t="str">
            <v xml:space="preserve">duzentos e cinquenta e oito milhões, </v>
          </cell>
          <cell r="C259" t="str">
            <v xml:space="preserve">duzentos e cinquenta e oito mil, </v>
          </cell>
          <cell r="D259" t="str">
            <v>duzentos e cinquenta e oito</v>
          </cell>
          <cell r="E259" t="str">
            <v>duzentos e cinquenta e oito centavos</v>
          </cell>
        </row>
        <row r="260">
          <cell r="A260">
            <v>259</v>
          </cell>
          <cell r="B260" t="str">
            <v xml:space="preserve">duzentos e cinquenta e nove milhões, </v>
          </cell>
          <cell r="C260" t="str">
            <v xml:space="preserve">duzentos e cinquenta e nove mil, </v>
          </cell>
          <cell r="D260" t="str">
            <v>duzentos e cinquenta e nove</v>
          </cell>
          <cell r="E260" t="str">
            <v>duzentos e cinquenta e nove centavos</v>
          </cell>
        </row>
        <row r="261">
          <cell r="A261">
            <v>260</v>
          </cell>
          <cell r="B261" t="str">
            <v xml:space="preserve">duzentos e sessenta milhões, </v>
          </cell>
          <cell r="C261" t="str">
            <v xml:space="preserve">duzentos e sessenta mil, </v>
          </cell>
          <cell r="D261" t="str">
            <v>duzentos e sessenta</v>
          </cell>
          <cell r="E261" t="str">
            <v>duzentos e sessenta centavos</v>
          </cell>
        </row>
        <row r="262">
          <cell r="A262">
            <v>261</v>
          </cell>
          <cell r="B262" t="str">
            <v xml:space="preserve">duzentos e sessenta e um milhões, </v>
          </cell>
          <cell r="C262" t="str">
            <v xml:space="preserve">duzentos e sessenta e um mil, </v>
          </cell>
          <cell r="D262" t="str">
            <v>duzentos e sessenta e um</v>
          </cell>
          <cell r="E262" t="str">
            <v>duzentos e sessenta e um centavos</v>
          </cell>
        </row>
        <row r="263">
          <cell r="A263">
            <v>262</v>
          </cell>
          <cell r="B263" t="str">
            <v xml:space="preserve">duzentos e sessenta e dois milhões, </v>
          </cell>
          <cell r="C263" t="str">
            <v xml:space="preserve">duzentos e sessenta e dois mil, </v>
          </cell>
          <cell r="D263" t="str">
            <v>duzentos e sessenta e dois</v>
          </cell>
          <cell r="E263" t="str">
            <v>duzentos e sessenta e dois centavos</v>
          </cell>
        </row>
        <row r="264">
          <cell r="A264">
            <v>263</v>
          </cell>
          <cell r="B264" t="str">
            <v xml:space="preserve">duzentos e sessenta e tres milhões, </v>
          </cell>
          <cell r="C264" t="str">
            <v xml:space="preserve">duzentos e sessenta e tres mil, </v>
          </cell>
          <cell r="D264" t="str">
            <v>duzentos e sessenta e tres</v>
          </cell>
          <cell r="E264" t="str">
            <v>duzentos e sessenta e tres centavos</v>
          </cell>
        </row>
        <row r="265">
          <cell r="A265">
            <v>264</v>
          </cell>
          <cell r="B265" t="str">
            <v xml:space="preserve">duzentos e sessenta e quatro milhões, </v>
          </cell>
          <cell r="C265" t="str">
            <v xml:space="preserve">duzentos e sessenta e quatro mil, </v>
          </cell>
          <cell r="D265" t="str">
            <v>duzentos e sessenta e quatro</v>
          </cell>
          <cell r="E265" t="str">
            <v>duzentos e sessenta e quatro centavos</v>
          </cell>
        </row>
        <row r="266">
          <cell r="A266">
            <v>265</v>
          </cell>
          <cell r="B266" t="str">
            <v xml:space="preserve">duzentos e sessenta e cinco milhões, </v>
          </cell>
          <cell r="C266" t="str">
            <v xml:space="preserve">duzentos e sessenta e cinco mil, </v>
          </cell>
          <cell r="D266" t="str">
            <v>duzentos e sessenta e cinco</v>
          </cell>
          <cell r="E266" t="str">
            <v>duzentos e sessenta e cinco centavos</v>
          </cell>
        </row>
        <row r="267">
          <cell r="A267">
            <v>266</v>
          </cell>
          <cell r="B267" t="str">
            <v xml:space="preserve">duzentos e sessenta e seis milhões, </v>
          </cell>
          <cell r="C267" t="str">
            <v xml:space="preserve">duzentos e sessenta e seis mil, </v>
          </cell>
          <cell r="D267" t="str">
            <v>duzentos e sessenta e seis</v>
          </cell>
          <cell r="E267" t="str">
            <v>duzentos e sessenta e seis centavos</v>
          </cell>
        </row>
        <row r="268">
          <cell r="A268">
            <v>267</v>
          </cell>
          <cell r="B268" t="str">
            <v xml:space="preserve">duzentos e sessenta e sete milhões, </v>
          </cell>
          <cell r="C268" t="str">
            <v xml:space="preserve">duzentos e sessenta e sete mil, </v>
          </cell>
          <cell r="D268" t="str">
            <v>duzentos e sessenta e sete</v>
          </cell>
          <cell r="E268" t="str">
            <v>duzentos e sessenta e sete centavos</v>
          </cell>
        </row>
        <row r="269">
          <cell r="A269">
            <v>268</v>
          </cell>
          <cell r="B269" t="str">
            <v xml:space="preserve">duzentos e sessenta e oito milhões, </v>
          </cell>
          <cell r="C269" t="str">
            <v xml:space="preserve">duzentos e sessenta e oito mil, </v>
          </cell>
          <cell r="D269" t="str">
            <v>duzentos e sessenta e oito</v>
          </cell>
          <cell r="E269" t="str">
            <v>duzentos e sessenta e oito centavos</v>
          </cell>
        </row>
        <row r="270">
          <cell r="A270">
            <v>269</v>
          </cell>
          <cell r="B270" t="str">
            <v xml:space="preserve">duzentos e sessenta e nove milhões, </v>
          </cell>
          <cell r="C270" t="str">
            <v xml:space="preserve">duzentos e sessenta e nove mil, </v>
          </cell>
          <cell r="D270" t="str">
            <v>duzentos e sessenta e nove</v>
          </cell>
          <cell r="E270" t="str">
            <v>duzentos e sessenta e nove centavos</v>
          </cell>
        </row>
        <row r="271">
          <cell r="A271">
            <v>270</v>
          </cell>
          <cell r="B271" t="str">
            <v xml:space="preserve">duzentos e setenta milhões, </v>
          </cell>
          <cell r="C271" t="str">
            <v xml:space="preserve">duzentos e setenta mil, </v>
          </cell>
          <cell r="D271" t="str">
            <v>duzentos e setenta</v>
          </cell>
          <cell r="E271" t="str">
            <v>duzentos e setenta centavos</v>
          </cell>
        </row>
        <row r="272">
          <cell r="A272">
            <v>271</v>
          </cell>
          <cell r="B272" t="str">
            <v xml:space="preserve">duzentos e setenta e um milhões, </v>
          </cell>
          <cell r="C272" t="str">
            <v xml:space="preserve">duzentos e setenta e um mil, </v>
          </cell>
          <cell r="D272" t="str">
            <v>duzentos e setenta e um</v>
          </cell>
          <cell r="E272" t="str">
            <v>duzentos e setenta e um centavos</v>
          </cell>
        </row>
        <row r="273">
          <cell r="A273">
            <v>272</v>
          </cell>
          <cell r="B273" t="str">
            <v xml:space="preserve">duzentos e setenta e dois milhões, </v>
          </cell>
          <cell r="C273" t="str">
            <v xml:space="preserve">duzentos e setenta e dois mil, </v>
          </cell>
          <cell r="D273" t="str">
            <v>duzentos e setenta e dois</v>
          </cell>
          <cell r="E273" t="str">
            <v>duzentos e setenta e dois centavos</v>
          </cell>
        </row>
        <row r="274">
          <cell r="A274">
            <v>273</v>
          </cell>
          <cell r="B274" t="str">
            <v xml:space="preserve">duzentos e setenta e tres milhões, </v>
          </cell>
          <cell r="C274" t="str">
            <v xml:space="preserve">duzentos e setenta e tres mil, </v>
          </cell>
          <cell r="D274" t="str">
            <v>duzentos e setenta e tres</v>
          </cell>
          <cell r="E274" t="str">
            <v>duzentos e setenta e tres centavos</v>
          </cell>
        </row>
        <row r="275">
          <cell r="A275">
            <v>274</v>
          </cell>
          <cell r="B275" t="str">
            <v xml:space="preserve">duzentos e setenta e quatro milhões, </v>
          </cell>
          <cell r="C275" t="str">
            <v xml:space="preserve">duzentos e setenta e quatro mil, </v>
          </cell>
          <cell r="D275" t="str">
            <v>duzentos e setenta e quatro</v>
          </cell>
          <cell r="E275" t="str">
            <v>duzentos e setenta e quatro centavos</v>
          </cell>
        </row>
        <row r="276">
          <cell r="A276">
            <v>275</v>
          </cell>
          <cell r="B276" t="str">
            <v xml:space="preserve">duzentos e setenta e cinco milhões, </v>
          </cell>
          <cell r="C276" t="str">
            <v xml:space="preserve">duzentos e setenta e cinco mil, </v>
          </cell>
          <cell r="D276" t="str">
            <v>duzentos e setenta e cinco</v>
          </cell>
          <cell r="E276" t="str">
            <v>duzentos e setenta e cinco centavos</v>
          </cell>
        </row>
        <row r="277">
          <cell r="A277">
            <v>276</v>
          </cell>
          <cell r="B277" t="str">
            <v xml:space="preserve">duzentos e setenta e seis milhões, </v>
          </cell>
          <cell r="C277" t="str">
            <v xml:space="preserve">duzentos e setenta e seis mil, </v>
          </cell>
          <cell r="D277" t="str">
            <v>duzentos e setenta e seis</v>
          </cell>
          <cell r="E277" t="str">
            <v>duzentos e setenta e seis centavos</v>
          </cell>
        </row>
        <row r="278">
          <cell r="A278">
            <v>277</v>
          </cell>
          <cell r="B278" t="str">
            <v xml:space="preserve">duzentos e setenta e sete milhões, </v>
          </cell>
          <cell r="C278" t="str">
            <v xml:space="preserve">duzentos e setenta e sete mil, </v>
          </cell>
          <cell r="D278" t="str">
            <v>duzentos e setenta e sete</v>
          </cell>
          <cell r="E278" t="str">
            <v>duzentos e setenta e sete centavos</v>
          </cell>
        </row>
        <row r="279">
          <cell r="A279">
            <v>278</v>
          </cell>
          <cell r="B279" t="str">
            <v xml:space="preserve">duzentos e setenta e oito milhões, </v>
          </cell>
          <cell r="C279" t="str">
            <v xml:space="preserve">duzentos e setenta e oito mil, </v>
          </cell>
          <cell r="D279" t="str">
            <v>duzentos e setenta e oito</v>
          </cell>
          <cell r="E279" t="str">
            <v>duzentos e setenta e oito centavos</v>
          </cell>
        </row>
        <row r="280">
          <cell r="A280">
            <v>279</v>
          </cell>
          <cell r="B280" t="str">
            <v xml:space="preserve">duzentos e setenta e nove milhões, </v>
          </cell>
          <cell r="C280" t="str">
            <v xml:space="preserve">duzentos e setenta e nove mil, </v>
          </cell>
          <cell r="D280" t="str">
            <v>duzentos e setenta e nove</v>
          </cell>
          <cell r="E280" t="str">
            <v>duzentos e setenta e nove centavos</v>
          </cell>
        </row>
        <row r="281">
          <cell r="A281">
            <v>280</v>
          </cell>
          <cell r="B281" t="str">
            <v xml:space="preserve">duzentos e oitenta milhões, </v>
          </cell>
          <cell r="C281" t="str">
            <v xml:space="preserve">duzentos e oitenta mil, </v>
          </cell>
          <cell r="D281" t="str">
            <v>duzentos e oitenta</v>
          </cell>
          <cell r="E281" t="str">
            <v>duzentos e oitenta centavos</v>
          </cell>
        </row>
        <row r="282">
          <cell r="A282">
            <v>281</v>
          </cell>
          <cell r="B282" t="str">
            <v xml:space="preserve">duzentos e oitenta e um milhões, </v>
          </cell>
          <cell r="C282" t="str">
            <v xml:space="preserve">duzentos e oitenta e um mil, </v>
          </cell>
          <cell r="D282" t="str">
            <v>duzentos e oitenta e um</v>
          </cell>
          <cell r="E282" t="str">
            <v>duzentos e oitenta e um centavos</v>
          </cell>
        </row>
        <row r="283">
          <cell r="A283">
            <v>282</v>
          </cell>
          <cell r="B283" t="str">
            <v xml:space="preserve">duzentos e oitenta e dois milhões, </v>
          </cell>
          <cell r="C283" t="str">
            <v xml:space="preserve">duzentos e oitenta e dois mil, </v>
          </cell>
          <cell r="D283" t="str">
            <v>duzentos e oitenta e dois</v>
          </cell>
          <cell r="E283" t="str">
            <v>duzentos e oitenta e dois centavos</v>
          </cell>
        </row>
        <row r="284">
          <cell r="A284">
            <v>283</v>
          </cell>
          <cell r="B284" t="str">
            <v xml:space="preserve">duzentos e oitenta e tres milhões, </v>
          </cell>
          <cell r="C284" t="str">
            <v xml:space="preserve">duzentos e oitenta e tres mil, </v>
          </cell>
          <cell r="D284" t="str">
            <v>duzentos e oitenta e tres</v>
          </cell>
          <cell r="E284" t="str">
            <v>duzentos e oitenta e tres centavos</v>
          </cell>
        </row>
        <row r="285">
          <cell r="A285">
            <v>284</v>
          </cell>
          <cell r="B285" t="str">
            <v xml:space="preserve">duzentos e oitenta e quatro milhões, </v>
          </cell>
          <cell r="C285" t="str">
            <v xml:space="preserve">duzentos e oitenta e quatro mil, </v>
          </cell>
          <cell r="D285" t="str">
            <v>duzentos e oitenta e quatro</v>
          </cell>
          <cell r="E285" t="str">
            <v>duzentos e oitenta e quatro centavos</v>
          </cell>
        </row>
        <row r="286">
          <cell r="A286">
            <v>285</v>
          </cell>
          <cell r="B286" t="str">
            <v xml:space="preserve">duzentos e oitenta e cinco milhões, </v>
          </cell>
          <cell r="C286" t="str">
            <v xml:space="preserve">duzentos e oitenta e cinco mil, </v>
          </cell>
          <cell r="D286" t="str">
            <v>duzentos e oitenta e cinco</v>
          </cell>
          <cell r="E286" t="str">
            <v>duzentos e oitenta e cinco centavos</v>
          </cell>
        </row>
        <row r="287">
          <cell r="A287">
            <v>286</v>
          </cell>
          <cell r="B287" t="str">
            <v xml:space="preserve">duzentos e oitenta e seis milhões, </v>
          </cell>
          <cell r="C287" t="str">
            <v xml:space="preserve">duzentos e oitenta e seis mil, </v>
          </cell>
          <cell r="D287" t="str">
            <v>duzentos e oitenta e seis</v>
          </cell>
          <cell r="E287" t="str">
            <v>duzentos e oitenta e seis centavos</v>
          </cell>
        </row>
        <row r="288">
          <cell r="A288">
            <v>287</v>
          </cell>
          <cell r="B288" t="str">
            <v xml:space="preserve">duzentos e oitenta e sete milhões, </v>
          </cell>
          <cell r="C288" t="str">
            <v xml:space="preserve">duzentos e oitenta e sete mil, </v>
          </cell>
          <cell r="D288" t="str">
            <v>duzentos e oitenta e sete</v>
          </cell>
          <cell r="E288" t="str">
            <v>duzentos e oitenta e sete centavos</v>
          </cell>
        </row>
        <row r="289">
          <cell r="A289">
            <v>288</v>
          </cell>
          <cell r="B289" t="str">
            <v xml:space="preserve">duzentos e oitenta e oito milhões, </v>
          </cell>
          <cell r="C289" t="str">
            <v xml:space="preserve">duzentos e oitenta e oito mil, </v>
          </cell>
          <cell r="D289" t="str">
            <v>duzentos e oitenta e oito</v>
          </cell>
          <cell r="E289" t="str">
            <v>duzentos e oitenta e oito centavos</v>
          </cell>
        </row>
        <row r="290">
          <cell r="A290">
            <v>289</v>
          </cell>
          <cell r="B290" t="str">
            <v xml:space="preserve">duzentos e oitenta e nove milhões, </v>
          </cell>
          <cell r="C290" t="str">
            <v xml:space="preserve">duzentos e oitenta e nove mil, </v>
          </cell>
          <cell r="D290" t="str">
            <v>duzentos e oitenta e nove</v>
          </cell>
          <cell r="E290" t="str">
            <v>duzentos e oitenta e nove centavos</v>
          </cell>
        </row>
        <row r="291">
          <cell r="A291">
            <v>290</v>
          </cell>
          <cell r="B291" t="str">
            <v xml:space="preserve">duzentos e noventa milhões, </v>
          </cell>
          <cell r="C291" t="str">
            <v xml:space="preserve">duzentos e noventa mil, </v>
          </cell>
          <cell r="D291" t="str">
            <v>duzentos e noventa</v>
          </cell>
          <cell r="E291" t="str">
            <v>duzentos e noventa centavos</v>
          </cell>
        </row>
        <row r="292">
          <cell r="A292">
            <v>291</v>
          </cell>
          <cell r="B292" t="str">
            <v xml:space="preserve">duzentos e noventa e um milhões, </v>
          </cell>
          <cell r="C292" t="str">
            <v xml:space="preserve">duzentos e noventa e um mil, </v>
          </cell>
          <cell r="D292" t="str">
            <v>duzentos e noventa e um</v>
          </cell>
          <cell r="E292" t="str">
            <v>duzentos e noventa e um centavos</v>
          </cell>
        </row>
        <row r="293">
          <cell r="A293">
            <v>292</v>
          </cell>
          <cell r="B293" t="str">
            <v xml:space="preserve">duzentos e noventa e dois milhões, </v>
          </cell>
          <cell r="C293" t="str">
            <v xml:space="preserve">duzentos e noventa e dois mil, </v>
          </cell>
          <cell r="D293" t="str">
            <v>duzentos e noventa e dois</v>
          </cell>
          <cell r="E293" t="str">
            <v>duzentos e noventa e dois centavos</v>
          </cell>
        </row>
        <row r="294">
          <cell r="A294">
            <v>293</v>
          </cell>
          <cell r="B294" t="str">
            <v xml:space="preserve">duzentos e noventa e tres milhões, </v>
          </cell>
          <cell r="C294" t="str">
            <v xml:space="preserve">duzentos e noventa e tres mil, </v>
          </cell>
          <cell r="D294" t="str">
            <v>duzentos e noventa e tres</v>
          </cell>
          <cell r="E294" t="str">
            <v>duzentos e noventa e tres centavos</v>
          </cell>
        </row>
        <row r="295">
          <cell r="A295">
            <v>294</v>
          </cell>
          <cell r="B295" t="str">
            <v xml:space="preserve">duzentos e noventa e quatro milhões, </v>
          </cell>
          <cell r="C295" t="str">
            <v xml:space="preserve">duzentos e noventa e quatro mil, </v>
          </cell>
          <cell r="D295" t="str">
            <v>duzentos e noventa e quatro</v>
          </cell>
          <cell r="E295" t="str">
            <v>duzentos e noventa e quatro centavos</v>
          </cell>
        </row>
        <row r="296">
          <cell r="A296">
            <v>295</v>
          </cell>
          <cell r="B296" t="str">
            <v xml:space="preserve">duzentos e noventa e cinco milhões, </v>
          </cell>
          <cell r="C296" t="str">
            <v xml:space="preserve">duzentos e noventa e cinco mil, </v>
          </cell>
          <cell r="D296" t="str">
            <v>duzentos e noventa e cinco</v>
          </cell>
          <cell r="E296" t="str">
            <v>duzentos e noventa e cinco centavos</v>
          </cell>
        </row>
        <row r="297">
          <cell r="A297">
            <v>296</v>
          </cell>
          <cell r="B297" t="str">
            <v xml:space="preserve">duzentos e noventa e seis milhões, </v>
          </cell>
          <cell r="C297" t="str">
            <v xml:space="preserve">duzentos e noventa e seis mil, </v>
          </cell>
          <cell r="D297" t="str">
            <v>duzentos e noventa e seis</v>
          </cell>
          <cell r="E297" t="str">
            <v>duzentos e noventa e seis centavos</v>
          </cell>
        </row>
        <row r="298">
          <cell r="A298">
            <v>297</v>
          </cell>
          <cell r="B298" t="str">
            <v xml:space="preserve">duzentos e noventa e sete milhões, </v>
          </cell>
          <cell r="C298" t="str">
            <v xml:space="preserve">duzentos e noventa e sete mil, </v>
          </cell>
          <cell r="D298" t="str">
            <v>duzentos e noventa e sete</v>
          </cell>
          <cell r="E298" t="str">
            <v>duzentos e noventa e sete centavos</v>
          </cell>
        </row>
        <row r="299">
          <cell r="A299">
            <v>298</v>
          </cell>
          <cell r="B299" t="str">
            <v xml:space="preserve">duzentos e noventa e oito milhões, </v>
          </cell>
          <cell r="C299" t="str">
            <v xml:space="preserve">duzentos e noventa e oito mil, </v>
          </cell>
          <cell r="D299" t="str">
            <v>duzentos e noventa e oito</v>
          </cell>
          <cell r="E299" t="str">
            <v>duzentos e noventa e oito centavos</v>
          </cell>
        </row>
        <row r="300">
          <cell r="A300">
            <v>299</v>
          </cell>
          <cell r="B300" t="str">
            <v xml:space="preserve">duzentos e noventa e nove milhões, </v>
          </cell>
          <cell r="C300" t="str">
            <v xml:space="preserve">duzentos e noventa e nove mil, </v>
          </cell>
          <cell r="D300" t="str">
            <v>duzentos e noventa e nove</v>
          </cell>
          <cell r="E300" t="str">
            <v>duzentos e noventa e nove centavos</v>
          </cell>
        </row>
        <row r="301">
          <cell r="A301">
            <v>300</v>
          </cell>
          <cell r="B301" t="str">
            <v xml:space="preserve">trezentos milhões, </v>
          </cell>
          <cell r="C301" t="str">
            <v xml:space="preserve">trezentos mil, </v>
          </cell>
          <cell r="D301" t="str">
            <v>trezentos</v>
          </cell>
          <cell r="E301" t="str">
            <v>trezentos centavos</v>
          </cell>
        </row>
        <row r="302">
          <cell r="A302">
            <v>301</v>
          </cell>
          <cell r="B302" t="str">
            <v xml:space="preserve">trezentos e um milhões, </v>
          </cell>
          <cell r="C302" t="str">
            <v xml:space="preserve">trezentos e um mil, </v>
          </cell>
          <cell r="D302" t="str">
            <v>trezentos e um</v>
          </cell>
          <cell r="E302" t="str">
            <v>trezentos e um centavos</v>
          </cell>
        </row>
        <row r="303">
          <cell r="A303">
            <v>302</v>
          </cell>
          <cell r="B303" t="str">
            <v xml:space="preserve">trezentos e dois milhões, </v>
          </cell>
          <cell r="C303" t="str">
            <v xml:space="preserve">trezentos e dois mil, </v>
          </cell>
          <cell r="D303" t="str">
            <v>trezentos e dois</v>
          </cell>
          <cell r="E303" t="str">
            <v>trezentos e dois centavos</v>
          </cell>
        </row>
        <row r="304">
          <cell r="A304">
            <v>303</v>
          </cell>
          <cell r="B304" t="str">
            <v xml:space="preserve">trezentos e tres milhões, </v>
          </cell>
          <cell r="C304" t="str">
            <v xml:space="preserve">trezentos e tres mil, </v>
          </cell>
          <cell r="D304" t="str">
            <v>trezentos e tres</v>
          </cell>
          <cell r="E304" t="str">
            <v>trezentos e tres centavos</v>
          </cell>
        </row>
        <row r="305">
          <cell r="A305">
            <v>304</v>
          </cell>
          <cell r="B305" t="str">
            <v xml:space="preserve">trezentos e quatro milhões, </v>
          </cell>
          <cell r="C305" t="str">
            <v xml:space="preserve">trezentos e quatro mil, </v>
          </cell>
          <cell r="D305" t="str">
            <v>trezentos e quatro</v>
          </cell>
          <cell r="E305" t="str">
            <v>trezentos e quatro centavos</v>
          </cell>
        </row>
        <row r="306">
          <cell r="A306">
            <v>305</v>
          </cell>
          <cell r="B306" t="str">
            <v xml:space="preserve">trezentos e cinco milhões, </v>
          </cell>
          <cell r="C306" t="str">
            <v xml:space="preserve">trezentos e cinco mil, </v>
          </cell>
          <cell r="D306" t="str">
            <v>trezentos e cinco</v>
          </cell>
          <cell r="E306" t="str">
            <v>trezentos e cinco centavos</v>
          </cell>
        </row>
        <row r="307">
          <cell r="A307">
            <v>306</v>
          </cell>
          <cell r="B307" t="str">
            <v xml:space="preserve">trezentos e seis milhões, </v>
          </cell>
          <cell r="C307" t="str">
            <v xml:space="preserve">trezentos e seis mil, </v>
          </cell>
          <cell r="D307" t="str">
            <v>trezentos e seis</v>
          </cell>
          <cell r="E307" t="str">
            <v>trezentos e seis centavos</v>
          </cell>
        </row>
        <row r="308">
          <cell r="A308">
            <v>307</v>
          </cell>
          <cell r="B308" t="str">
            <v xml:space="preserve">trezentos e sete milhões, </v>
          </cell>
          <cell r="C308" t="str">
            <v xml:space="preserve">trezentos e sete mil, </v>
          </cell>
          <cell r="D308" t="str">
            <v>trezentos e sete</v>
          </cell>
          <cell r="E308" t="str">
            <v>trezentos e sete centavos</v>
          </cell>
        </row>
        <row r="309">
          <cell r="A309">
            <v>308</v>
          </cell>
          <cell r="B309" t="str">
            <v xml:space="preserve">trezentos e oito milhões, </v>
          </cell>
          <cell r="C309" t="str">
            <v xml:space="preserve">trezentos e oito mil, </v>
          </cell>
          <cell r="D309" t="str">
            <v>trezentos e oito</v>
          </cell>
          <cell r="E309" t="str">
            <v>trezentos e oito centavos</v>
          </cell>
        </row>
        <row r="310">
          <cell r="A310">
            <v>309</v>
          </cell>
          <cell r="B310" t="str">
            <v xml:space="preserve">trezentos e nove milhões, </v>
          </cell>
          <cell r="C310" t="str">
            <v xml:space="preserve">trezentos e nove mil, </v>
          </cell>
          <cell r="D310" t="str">
            <v>trezentos e nove</v>
          </cell>
          <cell r="E310" t="str">
            <v>trezentos e nove centavos</v>
          </cell>
        </row>
        <row r="311">
          <cell r="A311">
            <v>310</v>
          </cell>
          <cell r="B311" t="str">
            <v xml:space="preserve">trezentos e dez milhões, </v>
          </cell>
          <cell r="C311" t="str">
            <v xml:space="preserve">trezentos e dez mil, </v>
          </cell>
          <cell r="D311" t="str">
            <v>trezentos e dez</v>
          </cell>
          <cell r="E311" t="str">
            <v>trezentos e dez centavos</v>
          </cell>
        </row>
        <row r="312">
          <cell r="A312">
            <v>311</v>
          </cell>
          <cell r="B312" t="str">
            <v xml:space="preserve">trezentos e onze milhões, </v>
          </cell>
          <cell r="C312" t="str">
            <v xml:space="preserve">trezentos e onze mil, </v>
          </cell>
          <cell r="D312" t="str">
            <v>trezentos e onze</v>
          </cell>
          <cell r="E312" t="str">
            <v>trezentos e onze centavos</v>
          </cell>
        </row>
        <row r="313">
          <cell r="A313">
            <v>312</v>
          </cell>
          <cell r="B313" t="str">
            <v xml:space="preserve">trezentos e doze milhões, </v>
          </cell>
          <cell r="C313" t="str">
            <v xml:space="preserve">trezentos e doze mil, </v>
          </cell>
          <cell r="D313" t="str">
            <v>trezentos e doze</v>
          </cell>
          <cell r="E313" t="str">
            <v>trezentos e doze centavos</v>
          </cell>
        </row>
        <row r="314">
          <cell r="A314">
            <v>313</v>
          </cell>
          <cell r="B314" t="str">
            <v xml:space="preserve">trezentos e treze milhões, </v>
          </cell>
          <cell r="C314" t="str">
            <v xml:space="preserve">trezentos e treze mil, </v>
          </cell>
          <cell r="D314" t="str">
            <v>trezentos e treze</v>
          </cell>
          <cell r="E314" t="str">
            <v>trezentos e treze centavos</v>
          </cell>
        </row>
        <row r="315">
          <cell r="A315">
            <v>314</v>
          </cell>
          <cell r="B315" t="str">
            <v xml:space="preserve">trezentos e quatorze milhões, </v>
          </cell>
          <cell r="C315" t="str">
            <v xml:space="preserve">trezentos e quatorze mil, </v>
          </cell>
          <cell r="D315" t="str">
            <v>trezentos e quatorze</v>
          </cell>
          <cell r="E315" t="str">
            <v>trezentos e quatorze centavos</v>
          </cell>
        </row>
        <row r="316">
          <cell r="A316">
            <v>315</v>
          </cell>
          <cell r="B316" t="str">
            <v xml:space="preserve">trezentos e quinze milhões, </v>
          </cell>
          <cell r="C316" t="str">
            <v xml:space="preserve">trezentos e quinze mil, </v>
          </cell>
          <cell r="D316" t="str">
            <v>trezentos e quinze</v>
          </cell>
          <cell r="E316" t="str">
            <v>trezentos e quinze centavos</v>
          </cell>
        </row>
        <row r="317">
          <cell r="A317">
            <v>316</v>
          </cell>
          <cell r="B317" t="str">
            <v xml:space="preserve">trezentos e dezesseis milhões, </v>
          </cell>
          <cell r="C317" t="str">
            <v xml:space="preserve">trezentos e dezesseis mil, </v>
          </cell>
          <cell r="D317" t="str">
            <v>trezentos e dezesseis</v>
          </cell>
          <cell r="E317" t="str">
            <v>trezentos e dezesseis centavos</v>
          </cell>
        </row>
        <row r="318">
          <cell r="A318">
            <v>317</v>
          </cell>
          <cell r="B318" t="str">
            <v xml:space="preserve">trezentos e dezessete milhões, </v>
          </cell>
          <cell r="C318" t="str">
            <v xml:space="preserve">trezentos e dezessete mil, </v>
          </cell>
          <cell r="D318" t="str">
            <v>trezentos e dezessete</v>
          </cell>
          <cell r="E318" t="str">
            <v>trezentos e dezessete centavos</v>
          </cell>
        </row>
        <row r="319">
          <cell r="A319">
            <v>318</v>
          </cell>
          <cell r="B319" t="str">
            <v xml:space="preserve">trezentos e dezoito milhões, </v>
          </cell>
          <cell r="C319" t="str">
            <v xml:space="preserve">trezentos e dezoito mil, </v>
          </cell>
          <cell r="D319" t="str">
            <v>trezentos e dezoito</v>
          </cell>
          <cell r="E319" t="str">
            <v>trezentos e dezoito centavos</v>
          </cell>
        </row>
        <row r="320">
          <cell r="A320">
            <v>319</v>
          </cell>
          <cell r="B320" t="str">
            <v xml:space="preserve">trezentos e dezenove milhões, </v>
          </cell>
          <cell r="C320" t="str">
            <v xml:space="preserve">trezentos e dezenove mil, </v>
          </cell>
          <cell r="D320" t="str">
            <v>trezentos e dezenove</v>
          </cell>
          <cell r="E320" t="str">
            <v>trezentos e dezenove centavos</v>
          </cell>
        </row>
        <row r="321">
          <cell r="A321">
            <v>320</v>
          </cell>
          <cell r="B321" t="str">
            <v xml:space="preserve">trezentos e vinte milhões, </v>
          </cell>
          <cell r="C321" t="str">
            <v xml:space="preserve">trezentos e vinte mil, </v>
          </cell>
          <cell r="D321" t="str">
            <v>trezentos e vinte</v>
          </cell>
          <cell r="E321" t="str">
            <v>trezentos e vinte centavos</v>
          </cell>
        </row>
        <row r="322">
          <cell r="A322">
            <v>321</v>
          </cell>
          <cell r="B322" t="str">
            <v xml:space="preserve">trezentos e vinte e um milhões, </v>
          </cell>
          <cell r="C322" t="str">
            <v xml:space="preserve">trezentos e vinte e um mil, </v>
          </cell>
          <cell r="D322" t="str">
            <v>trezentos e vinte e um</v>
          </cell>
          <cell r="E322" t="str">
            <v>trezentos e vinte e um centavos</v>
          </cell>
        </row>
        <row r="323">
          <cell r="A323">
            <v>322</v>
          </cell>
          <cell r="B323" t="str">
            <v xml:space="preserve">trezentos e vinte e dois milhões, </v>
          </cell>
          <cell r="C323" t="str">
            <v xml:space="preserve">trezentos e vinte e dois mil, </v>
          </cell>
          <cell r="D323" t="str">
            <v>trezentos e vinte e dois</v>
          </cell>
          <cell r="E323" t="str">
            <v>trezentos e vinte e dois centavos</v>
          </cell>
        </row>
        <row r="324">
          <cell r="A324">
            <v>323</v>
          </cell>
          <cell r="B324" t="str">
            <v xml:space="preserve">trezentos e vinte e tres milhões, </v>
          </cell>
          <cell r="C324" t="str">
            <v xml:space="preserve">trezentos e vinte e tres mil, </v>
          </cell>
          <cell r="D324" t="str">
            <v>trezentos e vinte e tres</v>
          </cell>
          <cell r="E324" t="str">
            <v>trezentos e vinte e tres centavos</v>
          </cell>
        </row>
        <row r="325">
          <cell r="A325">
            <v>324</v>
          </cell>
          <cell r="B325" t="str">
            <v xml:space="preserve">trezentos e vinte e quatro milhões, </v>
          </cell>
          <cell r="C325" t="str">
            <v xml:space="preserve">trezentos e vinte e quatro mil, </v>
          </cell>
          <cell r="D325" t="str">
            <v>trezentos e vinte e quatro</v>
          </cell>
          <cell r="E325" t="str">
            <v>trezentos e vinte e quatro centavos</v>
          </cell>
        </row>
        <row r="326">
          <cell r="A326">
            <v>325</v>
          </cell>
          <cell r="B326" t="str">
            <v xml:space="preserve">trezentos e vinte e cinco milhões, </v>
          </cell>
          <cell r="C326" t="str">
            <v xml:space="preserve">trezentos e vinte e cinco mil, </v>
          </cell>
          <cell r="D326" t="str">
            <v>trezentos e vinte e cinco</v>
          </cell>
          <cell r="E326" t="str">
            <v>trezentos e vinte e cinco centavos</v>
          </cell>
        </row>
        <row r="327">
          <cell r="A327">
            <v>326</v>
          </cell>
          <cell r="B327" t="str">
            <v xml:space="preserve">trezentos e vinte e seis milhões, </v>
          </cell>
          <cell r="C327" t="str">
            <v xml:space="preserve">trezentos e vinte e seis mil, </v>
          </cell>
          <cell r="D327" t="str">
            <v>trezentos e vinte e seis</v>
          </cell>
          <cell r="E327" t="str">
            <v>trezentos e vinte e seis centavos</v>
          </cell>
        </row>
        <row r="328">
          <cell r="A328">
            <v>327</v>
          </cell>
          <cell r="B328" t="str">
            <v xml:space="preserve">trezentos e vinte e sete milhões, </v>
          </cell>
          <cell r="C328" t="str">
            <v xml:space="preserve">trezentos e vinte e sete mil, </v>
          </cell>
          <cell r="D328" t="str">
            <v>trezentos e vinte e sete</v>
          </cell>
          <cell r="E328" t="str">
            <v>trezentos e vinte e sete centavos</v>
          </cell>
        </row>
        <row r="329">
          <cell r="A329">
            <v>328</v>
          </cell>
          <cell r="B329" t="str">
            <v xml:space="preserve">trezentos e vinte e oito milhões, </v>
          </cell>
          <cell r="C329" t="str">
            <v xml:space="preserve">trezentos e vinte e oito mil, </v>
          </cell>
          <cell r="D329" t="str">
            <v>trezentos e vinte e oito</v>
          </cell>
          <cell r="E329" t="str">
            <v>trezentos e vinte e oito centavos</v>
          </cell>
        </row>
        <row r="330">
          <cell r="A330">
            <v>329</v>
          </cell>
          <cell r="B330" t="str">
            <v xml:space="preserve">trezentos e vinte e nove milhões, </v>
          </cell>
          <cell r="C330" t="str">
            <v xml:space="preserve">trezentos e vinte e nove mil, </v>
          </cell>
          <cell r="D330" t="str">
            <v>trezentos e vinte e nove</v>
          </cell>
          <cell r="E330" t="str">
            <v>trezentos e vinte e nove centavos</v>
          </cell>
        </row>
        <row r="331">
          <cell r="A331">
            <v>330</v>
          </cell>
          <cell r="B331" t="str">
            <v xml:space="preserve">trezentos e trinta milhões, </v>
          </cell>
          <cell r="C331" t="str">
            <v xml:space="preserve">trezentos e trinta mil, </v>
          </cell>
          <cell r="D331" t="str">
            <v>trezentos e trinta</v>
          </cell>
          <cell r="E331" t="str">
            <v>trezentos e trinta centavos</v>
          </cell>
        </row>
        <row r="332">
          <cell r="A332">
            <v>331</v>
          </cell>
          <cell r="B332" t="str">
            <v xml:space="preserve">trezentos e trinta e um milhões, </v>
          </cell>
          <cell r="C332" t="str">
            <v xml:space="preserve">trezentos e trinta e um mil, </v>
          </cell>
          <cell r="D332" t="str">
            <v>trezentos e trinta e um</v>
          </cell>
          <cell r="E332" t="str">
            <v>trezentos e trinta e um centavos</v>
          </cell>
        </row>
        <row r="333">
          <cell r="A333">
            <v>332</v>
          </cell>
          <cell r="B333" t="str">
            <v xml:space="preserve">trezentos e trinta e dois milhões, </v>
          </cell>
          <cell r="C333" t="str">
            <v xml:space="preserve">trezentos e trinta e dois mil, </v>
          </cell>
          <cell r="D333" t="str">
            <v>trezentos e trinta e dois</v>
          </cell>
          <cell r="E333" t="str">
            <v>trezentos e trinta e dois centavos</v>
          </cell>
        </row>
        <row r="334">
          <cell r="A334">
            <v>333</v>
          </cell>
          <cell r="B334" t="str">
            <v xml:space="preserve">trezentos e trinta e tres milhões, </v>
          </cell>
          <cell r="C334" t="str">
            <v xml:space="preserve">trezentos e trinta e tres mil, </v>
          </cell>
          <cell r="D334" t="str">
            <v>trezentos e trinta e tres</v>
          </cell>
          <cell r="E334" t="str">
            <v>trezentos e trinta e tres centavos</v>
          </cell>
        </row>
        <row r="335">
          <cell r="A335">
            <v>334</v>
          </cell>
          <cell r="B335" t="str">
            <v xml:space="preserve">trezentos e trinta e quatro milhões, </v>
          </cell>
          <cell r="C335" t="str">
            <v xml:space="preserve">trezentos e trinta e quatro mil, </v>
          </cell>
          <cell r="D335" t="str">
            <v>trezentos e trinta e quatro</v>
          </cell>
          <cell r="E335" t="str">
            <v>trezentos e trinta e quatro centavos</v>
          </cell>
        </row>
        <row r="336">
          <cell r="A336">
            <v>335</v>
          </cell>
          <cell r="B336" t="str">
            <v xml:space="preserve">trezentos e trinta e cinco milhões, </v>
          </cell>
          <cell r="C336" t="str">
            <v xml:space="preserve">trezentos e trinta e cinco mil, </v>
          </cell>
          <cell r="D336" t="str">
            <v>trezentos e trinta e cinco</v>
          </cell>
          <cell r="E336" t="str">
            <v>trezentos e trinta e cinco centavos</v>
          </cell>
        </row>
        <row r="337">
          <cell r="A337">
            <v>336</v>
          </cell>
          <cell r="B337" t="str">
            <v xml:space="preserve">trezentos e trinta e seis milhões, </v>
          </cell>
          <cell r="C337" t="str">
            <v xml:space="preserve">trezentos e trinta e seis mil, </v>
          </cell>
          <cell r="D337" t="str">
            <v>trezentos e trinta e seis</v>
          </cell>
          <cell r="E337" t="str">
            <v>trezentos e trinta e seis centavos</v>
          </cell>
        </row>
        <row r="338">
          <cell r="A338">
            <v>337</v>
          </cell>
          <cell r="B338" t="str">
            <v xml:space="preserve">trezentos e trinta e sete milhões, </v>
          </cell>
          <cell r="C338" t="str">
            <v xml:space="preserve">trezentos e trinta e sete mil, </v>
          </cell>
          <cell r="D338" t="str">
            <v>trezentos e trinta e sete</v>
          </cell>
          <cell r="E338" t="str">
            <v>trezentos e trinta e sete centavos</v>
          </cell>
        </row>
        <row r="339">
          <cell r="A339">
            <v>338</v>
          </cell>
          <cell r="B339" t="str">
            <v xml:space="preserve">trezentos e trinta e oito milhões, </v>
          </cell>
          <cell r="C339" t="str">
            <v xml:space="preserve">trezentos e trinta e oito mil, </v>
          </cell>
          <cell r="D339" t="str">
            <v>trezentos e trinta e oito</v>
          </cell>
          <cell r="E339" t="str">
            <v>trezentos e trinta e oito centavos</v>
          </cell>
        </row>
        <row r="340">
          <cell r="A340">
            <v>339</v>
          </cell>
          <cell r="B340" t="str">
            <v xml:space="preserve">trezentos e trinta e nove milhões, </v>
          </cell>
          <cell r="C340" t="str">
            <v xml:space="preserve">trezentos e trinta e nove mil, </v>
          </cell>
          <cell r="D340" t="str">
            <v>trezentos e trinta e nove</v>
          </cell>
          <cell r="E340" t="str">
            <v>trezentos e trinta e nove centavos</v>
          </cell>
        </row>
        <row r="341">
          <cell r="A341">
            <v>340</v>
          </cell>
          <cell r="B341" t="str">
            <v xml:space="preserve">trezentos e quarenta milhões, </v>
          </cell>
          <cell r="C341" t="str">
            <v xml:space="preserve">trezentos e quarenta mil, </v>
          </cell>
          <cell r="D341" t="str">
            <v>trezentos e quarenta</v>
          </cell>
          <cell r="E341" t="str">
            <v>trezentos e quarenta centavos</v>
          </cell>
        </row>
        <row r="342">
          <cell r="A342">
            <v>341</v>
          </cell>
          <cell r="B342" t="str">
            <v xml:space="preserve">trezentos e quarenta e um milhões, </v>
          </cell>
          <cell r="C342" t="str">
            <v xml:space="preserve">trezentos e quarenta e um mil, </v>
          </cell>
          <cell r="D342" t="str">
            <v>trezentos e quarenta e um</v>
          </cell>
          <cell r="E342" t="str">
            <v>trezentos e quarenta e um centavos</v>
          </cell>
        </row>
        <row r="343">
          <cell r="A343">
            <v>342</v>
          </cell>
          <cell r="B343" t="str">
            <v xml:space="preserve">trezentos e quarenta e dois milhões, </v>
          </cell>
          <cell r="C343" t="str">
            <v xml:space="preserve">trezentos e quarenta e dois mil, </v>
          </cell>
          <cell r="D343" t="str">
            <v>trezentos e quarenta e dois</v>
          </cell>
          <cell r="E343" t="str">
            <v>trezentos e quarenta e dois centavos</v>
          </cell>
        </row>
        <row r="344">
          <cell r="A344">
            <v>343</v>
          </cell>
          <cell r="B344" t="str">
            <v xml:space="preserve">trezentos e quarenta e tres milhões, </v>
          </cell>
          <cell r="C344" t="str">
            <v xml:space="preserve">trezentos e quarenta e tres mil, </v>
          </cell>
          <cell r="D344" t="str">
            <v>trezentos e quarenta e tres</v>
          </cell>
          <cell r="E344" t="str">
            <v>trezentos e quarenta e tres centavos</v>
          </cell>
        </row>
        <row r="345">
          <cell r="A345">
            <v>344</v>
          </cell>
          <cell r="B345" t="str">
            <v xml:space="preserve">trezentos e quarenta e quatro milhões, </v>
          </cell>
          <cell r="C345" t="str">
            <v xml:space="preserve">trezentos e quarenta e quatro mil, </v>
          </cell>
          <cell r="D345" t="str">
            <v>trezentos e quarenta e quatro</v>
          </cell>
          <cell r="E345" t="str">
            <v>trezentos e quarenta e quatro centavos</v>
          </cell>
        </row>
        <row r="346">
          <cell r="A346">
            <v>345</v>
          </cell>
          <cell r="B346" t="str">
            <v xml:space="preserve">trezentos e quarenta e cinco milhões, </v>
          </cell>
          <cell r="C346" t="str">
            <v xml:space="preserve">trezentos e quarenta e cinco mil, </v>
          </cell>
          <cell r="D346" t="str">
            <v>trezentos e quarenta e cinco</v>
          </cell>
          <cell r="E346" t="str">
            <v>trezentos e quarenta e cinco centavos</v>
          </cell>
        </row>
        <row r="347">
          <cell r="A347">
            <v>346</v>
          </cell>
          <cell r="B347" t="str">
            <v xml:space="preserve">trezentos e quarenta e seis milhões, </v>
          </cell>
          <cell r="C347" t="str">
            <v xml:space="preserve">trezentos e quarenta e seis mil, </v>
          </cell>
          <cell r="D347" t="str">
            <v>trezentos e quarenta e seis</v>
          </cell>
          <cell r="E347" t="str">
            <v>trezentos e quarenta e seis centavos</v>
          </cell>
        </row>
        <row r="348">
          <cell r="A348">
            <v>347</v>
          </cell>
          <cell r="B348" t="str">
            <v xml:space="preserve">trezentos e quarenta e sete milhões, </v>
          </cell>
          <cell r="C348" t="str">
            <v xml:space="preserve">trezentos e quarenta e sete mil, </v>
          </cell>
          <cell r="D348" t="str">
            <v>trezentos e quarenta e sete</v>
          </cell>
          <cell r="E348" t="str">
            <v>trezentos e quarenta e sete centavos</v>
          </cell>
        </row>
        <row r="349">
          <cell r="A349">
            <v>348</v>
          </cell>
          <cell r="B349" t="str">
            <v xml:space="preserve">trezentos e quarenta e oito milhões, </v>
          </cell>
          <cell r="C349" t="str">
            <v xml:space="preserve">trezentos e quarenta e oito mil, </v>
          </cell>
          <cell r="D349" t="str">
            <v>trezentos e quarenta e oito</v>
          </cell>
          <cell r="E349" t="str">
            <v>trezentos e quarenta e oito centavos</v>
          </cell>
        </row>
        <row r="350">
          <cell r="A350">
            <v>349</v>
          </cell>
          <cell r="B350" t="str">
            <v xml:space="preserve">trezentos e quarenta e nove milhões, </v>
          </cell>
          <cell r="C350" t="str">
            <v xml:space="preserve">trezentos e quarenta e nove mil, </v>
          </cell>
          <cell r="D350" t="str">
            <v>trezentos e quarenta e nove</v>
          </cell>
          <cell r="E350" t="str">
            <v>trezentos e quarenta e nove centavos</v>
          </cell>
        </row>
        <row r="351">
          <cell r="A351">
            <v>350</v>
          </cell>
          <cell r="B351" t="str">
            <v xml:space="preserve">trezentos e cinquenta milhões, </v>
          </cell>
          <cell r="C351" t="str">
            <v xml:space="preserve">trezentos e cinquenta mil, </v>
          </cell>
          <cell r="D351" t="str">
            <v>trezentos e cinquenta</v>
          </cell>
          <cell r="E351" t="str">
            <v>trezentos e cinquenta centavos</v>
          </cell>
        </row>
        <row r="352">
          <cell r="A352">
            <v>351</v>
          </cell>
          <cell r="B352" t="str">
            <v xml:space="preserve">trezentos e cinquenta e um milhões, </v>
          </cell>
          <cell r="C352" t="str">
            <v xml:space="preserve">trezentos e cinquenta e um mil, </v>
          </cell>
          <cell r="D352" t="str">
            <v>trezentos e cinquenta e um</v>
          </cell>
          <cell r="E352" t="str">
            <v>trezentos e cinquenta e um centavos</v>
          </cell>
        </row>
        <row r="353">
          <cell r="A353">
            <v>352</v>
          </cell>
          <cell r="B353" t="str">
            <v xml:space="preserve">trezentos e cinquenta e dois milhões, </v>
          </cell>
          <cell r="C353" t="str">
            <v xml:space="preserve">trezentos e cinquenta e dois mil, </v>
          </cell>
          <cell r="D353" t="str">
            <v>trezentos e cinquenta e dois</v>
          </cell>
          <cell r="E353" t="str">
            <v>trezentos e cinquenta e dois centavos</v>
          </cell>
        </row>
        <row r="354">
          <cell r="A354">
            <v>353</v>
          </cell>
          <cell r="B354" t="str">
            <v xml:space="preserve">trezentos e cinquenta e tres milhões, </v>
          </cell>
          <cell r="C354" t="str">
            <v xml:space="preserve">trezentos e cinquenta e tres mil, </v>
          </cell>
          <cell r="D354" t="str">
            <v>trezentos e cinquenta e tres</v>
          </cell>
          <cell r="E354" t="str">
            <v>trezentos e cinquenta e tres centavos</v>
          </cell>
        </row>
        <row r="355">
          <cell r="A355">
            <v>354</v>
          </cell>
          <cell r="B355" t="str">
            <v xml:space="preserve">trezentos e cinquenta e quatro milhões, </v>
          </cell>
          <cell r="C355" t="str">
            <v xml:space="preserve">trezentos e cinquenta e quatro mil, </v>
          </cell>
          <cell r="D355" t="str">
            <v>trezentos e cinquenta e quatro</v>
          </cell>
          <cell r="E355" t="str">
            <v>trezentos e cinquenta e quatro centavos</v>
          </cell>
        </row>
        <row r="356">
          <cell r="A356">
            <v>355</v>
          </cell>
          <cell r="B356" t="str">
            <v xml:space="preserve">trezentos e cinquenta e cinco milhões, </v>
          </cell>
          <cell r="C356" t="str">
            <v xml:space="preserve">trezentos e cinquenta e cinco mil, </v>
          </cell>
          <cell r="D356" t="str">
            <v>trezentos e cinquenta e cinco</v>
          </cell>
          <cell r="E356" t="str">
            <v>trezentos e cinquenta e cinco centavos</v>
          </cell>
        </row>
        <row r="357">
          <cell r="A357">
            <v>356</v>
          </cell>
          <cell r="B357" t="str">
            <v xml:space="preserve">trezentos e cinquenta e seis milhões, </v>
          </cell>
          <cell r="C357" t="str">
            <v xml:space="preserve">trezentos e cinquenta e seis mil, </v>
          </cell>
          <cell r="D357" t="str">
            <v>trezentos e cinquenta e seis</v>
          </cell>
          <cell r="E357" t="str">
            <v>trezentos e cinquenta e seis centavos</v>
          </cell>
        </row>
        <row r="358">
          <cell r="A358">
            <v>357</v>
          </cell>
          <cell r="B358" t="str">
            <v xml:space="preserve">trezentos e cinquenta e sete milhões, </v>
          </cell>
          <cell r="C358" t="str">
            <v xml:space="preserve">trezentos e cinquenta e sete mil, </v>
          </cell>
          <cell r="D358" t="str">
            <v>trezentos e cinquenta e sete</v>
          </cell>
          <cell r="E358" t="str">
            <v>trezentos e cinquenta e sete centavos</v>
          </cell>
        </row>
        <row r="359">
          <cell r="A359">
            <v>358</v>
          </cell>
          <cell r="B359" t="str">
            <v xml:space="preserve">trezentos e cinquenta e oito milhões, </v>
          </cell>
          <cell r="C359" t="str">
            <v xml:space="preserve">trezentos e cinquenta e oito mil, </v>
          </cell>
          <cell r="D359" t="str">
            <v>trezentos e cinquenta e oito</v>
          </cell>
          <cell r="E359" t="str">
            <v>trezentos e cinquenta e oito centavos</v>
          </cell>
        </row>
        <row r="360">
          <cell r="A360">
            <v>359</v>
          </cell>
          <cell r="B360" t="str">
            <v xml:space="preserve">trezentos e cinquenta e nove milhões, </v>
          </cell>
          <cell r="C360" t="str">
            <v xml:space="preserve">trezentos e cinquenta e nove mil, </v>
          </cell>
          <cell r="D360" t="str">
            <v>trezentos e cinquenta e nove</v>
          </cell>
          <cell r="E360" t="str">
            <v>trezentos e cinquenta e nove centavos</v>
          </cell>
        </row>
        <row r="361">
          <cell r="A361">
            <v>360</v>
          </cell>
          <cell r="B361" t="str">
            <v xml:space="preserve">trezentos e sessenta milhões, </v>
          </cell>
          <cell r="C361" t="str">
            <v xml:space="preserve">trezentos e sessenta mil, </v>
          </cell>
          <cell r="D361" t="str">
            <v>trezentos e sessenta</v>
          </cell>
          <cell r="E361" t="str">
            <v>trezentos e sessenta centavos</v>
          </cell>
        </row>
        <row r="362">
          <cell r="A362">
            <v>361</v>
          </cell>
          <cell r="B362" t="str">
            <v xml:space="preserve">trezentos e sessenta e um milhões, </v>
          </cell>
          <cell r="C362" t="str">
            <v xml:space="preserve">trezentos e sessenta e um mil, </v>
          </cell>
          <cell r="D362" t="str">
            <v>trezentos e sessenta e um</v>
          </cell>
          <cell r="E362" t="str">
            <v>trezentos e sessenta e um centavos</v>
          </cell>
        </row>
        <row r="363">
          <cell r="A363">
            <v>362</v>
          </cell>
          <cell r="B363" t="str">
            <v xml:space="preserve">trezentos e sessenta e dois milhões, </v>
          </cell>
          <cell r="C363" t="str">
            <v xml:space="preserve">trezentos e sessenta e dois mil, </v>
          </cell>
          <cell r="D363" t="str">
            <v>trezentos e sessenta e dois</v>
          </cell>
          <cell r="E363" t="str">
            <v>trezentos e sessenta e dois centavos</v>
          </cell>
        </row>
        <row r="364">
          <cell r="A364">
            <v>363</v>
          </cell>
          <cell r="B364" t="str">
            <v xml:space="preserve">trezentos e sessenta e tres milhões, </v>
          </cell>
          <cell r="C364" t="str">
            <v xml:space="preserve">trezentos e sessenta e tres mil, </v>
          </cell>
          <cell r="D364" t="str">
            <v>trezentos e sessenta e tres</v>
          </cell>
          <cell r="E364" t="str">
            <v>trezentos e sessenta e tres centavos</v>
          </cell>
        </row>
        <row r="365">
          <cell r="A365">
            <v>364</v>
          </cell>
          <cell r="B365" t="str">
            <v xml:space="preserve">trezentos e sessenta e quatro milhões, </v>
          </cell>
          <cell r="C365" t="str">
            <v xml:space="preserve">trezentos e sessenta e quatro mil, </v>
          </cell>
          <cell r="D365" t="str">
            <v>trezentos e sessenta e quatro</v>
          </cell>
          <cell r="E365" t="str">
            <v>trezentos e sessenta e quatro centavos</v>
          </cell>
        </row>
        <row r="366">
          <cell r="A366">
            <v>365</v>
          </cell>
          <cell r="B366" t="str">
            <v xml:space="preserve">trezentos e sessenta e cinco milhões, </v>
          </cell>
          <cell r="C366" t="str">
            <v xml:space="preserve">trezentos e sessenta e cinco mil, </v>
          </cell>
          <cell r="D366" t="str">
            <v>trezentos e sessenta e cinco</v>
          </cell>
          <cell r="E366" t="str">
            <v>trezentos e sessenta e cinco centavos</v>
          </cell>
        </row>
        <row r="367">
          <cell r="A367">
            <v>366</v>
          </cell>
          <cell r="B367" t="str">
            <v xml:space="preserve">trezentos e sessenta e seis milhões, </v>
          </cell>
          <cell r="C367" t="str">
            <v xml:space="preserve">trezentos e sessenta e seis mil, </v>
          </cell>
          <cell r="D367" t="str">
            <v>trezentos e sessenta e seis</v>
          </cell>
          <cell r="E367" t="str">
            <v>trezentos e sessenta e seis centavos</v>
          </cell>
        </row>
        <row r="368">
          <cell r="A368">
            <v>367</v>
          </cell>
          <cell r="B368" t="str">
            <v xml:space="preserve">trezentos e sessenta e sete milhões, </v>
          </cell>
          <cell r="C368" t="str">
            <v xml:space="preserve">trezentos e sessenta e sete mil, </v>
          </cell>
          <cell r="D368" t="str">
            <v>trezentos e sessenta e sete</v>
          </cell>
          <cell r="E368" t="str">
            <v>trezentos e sessenta e sete centavos</v>
          </cell>
        </row>
        <row r="369">
          <cell r="A369">
            <v>368</v>
          </cell>
          <cell r="B369" t="str">
            <v xml:space="preserve">trezentos e sessenta e oito milhões, </v>
          </cell>
          <cell r="C369" t="str">
            <v xml:space="preserve">trezentos e sessenta e oito mil, </v>
          </cell>
          <cell r="D369" t="str">
            <v>trezentos e sessenta e oito</v>
          </cell>
          <cell r="E369" t="str">
            <v>trezentos e sessenta e oito centavos</v>
          </cell>
        </row>
        <row r="370">
          <cell r="A370">
            <v>369</v>
          </cell>
          <cell r="B370" t="str">
            <v xml:space="preserve">trezentos e sessenta e nove milhões, </v>
          </cell>
          <cell r="C370" t="str">
            <v xml:space="preserve">trezentos e sessenta e nove mil, </v>
          </cell>
          <cell r="D370" t="str">
            <v>trezentos e sessenta e nove</v>
          </cell>
          <cell r="E370" t="str">
            <v>trezentos e sessenta e nove centavos</v>
          </cell>
        </row>
        <row r="371">
          <cell r="A371">
            <v>370</v>
          </cell>
          <cell r="B371" t="str">
            <v xml:space="preserve">trezentos e setenta milhões, </v>
          </cell>
          <cell r="C371" t="str">
            <v xml:space="preserve">trezentos e setenta mil, </v>
          </cell>
          <cell r="D371" t="str">
            <v>trezentos e setenta</v>
          </cell>
          <cell r="E371" t="str">
            <v>trezentos e setenta centavos</v>
          </cell>
        </row>
        <row r="372">
          <cell r="A372">
            <v>371</v>
          </cell>
          <cell r="B372" t="str">
            <v xml:space="preserve">trezentos e setenta e um milhões, </v>
          </cell>
          <cell r="C372" t="str">
            <v xml:space="preserve">trezentos e setenta e um mil, </v>
          </cell>
          <cell r="D372" t="str">
            <v>trezentos e setenta e um</v>
          </cell>
          <cell r="E372" t="str">
            <v>trezentos e setenta e um centavos</v>
          </cell>
        </row>
        <row r="373">
          <cell r="A373">
            <v>372</v>
          </cell>
          <cell r="B373" t="str">
            <v xml:space="preserve">trezentos e setenta e dois milhões, </v>
          </cell>
          <cell r="C373" t="str">
            <v xml:space="preserve">trezentos e setenta e dois mil, </v>
          </cell>
          <cell r="D373" t="str">
            <v>trezentos e setenta e dois</v>
          </cell>
          <cell r="E373" t="str">
            <v>trezentos e setenta e dois centavos</v>
          </cell>
        </row>
        <row r="374">
          <cell r="A374">
            <v>373</v>
          </cell>
          <cell r="B374" t="str">
            <v xml:space="preserve">trezentos e setenta e tres milhões, </v>
          </cell>
          <cell r="C374" t="str">
            <v xml:space="preserve">trezentos e setenta e tres mil, </v>
          </cell>
          <cell r="D374" t="str">
            <v>trezentos e setenta e tres</v>
          </cell>
          <cell r="E374" t="str">
            <v>trezentos e setenta e tres centavos</v>
          </cell>
        </row>
        <row r="375">
          <cell r="A375">
            <v>374</v>
          </cell>
          <cell r="B375" t="str">
            <v xml:space="preserve">trezentos e setenta e quatro milhões, </v>
          </cell>
          <cell r="C375" t="str">
            <v xml:space="preserve">trezentos e setenta e quatro mil, </v>
          </cell>
          <cell r="D375" t="str">
            <v>trezentos e setenta e quatro</v>
          </cell>
          <cell r="E375" t="str">
            <v>trezentos e setenta e quatro centavos</v>
          </cell>
        </row>
        <row r="376">
          <cell r="A376">
            <v>375</v>
          </cell>
          <cell r="B376" t="str">
            <v xml:space="preserve">trezentos e setenta e cinco milhões, </v>
          </cell>
          <cell r="C376" t="str">
            <v xml:space="preserve">trezentos e setenta e cinco mil, </v>
          </cell>
          <cell r="D376" t="str">
            <v>trezentos e setenta e cinco</v>
          </cell>
          <cell r="E376" t="str">
            <v>trezentos e setenta e cinco centavos</v>
          </cell>
        </row>
        <row r="377">
          <cell r="A377">
            <v>376</v>
          </cell>
          <cell r="B377" t="str">
            <v xml:space="preserve">trezentos e setenta e seis milhões, </v>
          </cell>
          <cell r="C377" t="str">
            <v xml:space="preserve">trezentos e setenta e seis mil, </v>
          </cell>
          <cell r="D377" t="str">
            <v>trezentos e setenta e seis</v>
          </cell>
          <cell r="E377" t="str">
            <v>trezentos e setenta e seis centavos</v>
          </cell>
        </row>
        <row r="378">
          <cell r="A378">
            <v>377</v>
          </cell>
          <cell r="B378" t="str">
            <v xml:space="preserve">trezentos e setenta e sete milhões, </v>
          </cell>
          <cell r="C378" t="str">
            <v xml:space="preserve">trezentos e setenta e sete mil, </v>
          </cell>
          <cell r="D378" t="str">
            <v>trezentos e setenta e sete</v>
          </cell>
          <cell r="E378" t="str">
            <v>trezentos e setenta e sete centavos</v>
          </cell>
        </row>
        <row r="379">
          <cell r="A379">
            <v>378</v>
          </cell>
          <cell r="B379" t="str">
            <v xml:space="preserve">trezentos e setenta e oito milhões, </v>
          </cell>
          <cell r="C379" t="str">
            <v xml:space="preserve">trezentos e setenta e oito mil, </v>
          </cell>
          <cell r="D379" t="str">
            <v>trezentos e setenta e oito</v>
          </cell>
          <cell r="E379" t="str">
            <v>trezentos e setenta e oito centavos</v>
          </cell>
        </row>
        <row r="380">
          <cell r="A380">
            <v>379</v>
          </cell>
          <cell r="B380" t="str">
            <v xml:space="preserve">trezentos e setenta e nove milhões, </v>
          </cell>
          <cell r="C380" t="str">
            <v xml:space="preserve">trezentos e setenta e nove mil, </v>
          </cell>
          <cell r="D380" t="str">
            <v>trezentos e setenta e nove</v>
          </cell>
          <cell r="E380" t="str">
            <v>trezentos e setenta e nove centavos</v>
          </cell>
        </row>
        <row r="381">
          <cell r="A381">
            <v>380</v>
          </cell>
          <cell r="B381" t="str">
            <v xml:space="preserve">trezentos e oitenta milhões, </v>
          </cell>
          <cell r="C381" t="str">
            <v xml:space="preserve">trezentos e oitenta mil, </v>
          </cell>
          <cell r="D381" t="str">
            <v>trezentos e oitenta</v>
          </cell>
          <cell r="E381" t="str">
            <v>trezentos e oitenta centavos</v>
          </cell>
        </row>
        <row r="382">
          <cell r="A382">
            <v>381</v>
          </cell>
          <cell r="B382" t="str">
            <v xml:space="preserve">trezentos e oitenta e um milhões, </v>
          </cell>
          <cell r="C382" t="str">
            <v xml:space="preserve">trezentos e oitenta e um mil, </v>
          </cell>
          <cell r="D382" t="str">
            <v>trezentos e oitenta e um</v>
          </cell>
          <cell r="E382" t="str">
            <v>trezentos e oitenta e um centavos</v>
          </cell>
        </row>
        <row r="383">
          <cell r="A383">
            <v>382</v>
          </cell>
          <cell r="B383" t="str">
            <v xml:space="preserve">trezentos e oitenta e dois milhões, </v>
          </cell>
          <cell r="C383" t="str">
            <v xml:space="preserve">trezentos e oitenta e dois mil, </v>
          </cell>
          <cell r="D383" t="str">
            <v>trezentos e oitenta e dois</v>
          </cell>
          <cell r="E383" t="str">
            <v>trezentos e oitenta e dois centavos</v>
          </cell>
        </row>
        <row r="384">
          <cell r="A384">
            <v>383</v>
          </cell>
          <cell r="B384" t="str">
            <v xml:space="preserve">trezentos e oitenta e tres milhões, </v>
          </cell>
          <cell r="C384" t="str">
            <v xml:space="preserve">trezentos e oitenta e tres mil, </v>
          </cell>
          <cell r="D384" t="str">
            <v>trezentos e oitenta e tres</v>
          </cell>
          <cell r="E384" t="str">
            <v>trezentos e oitenta e tres centavos</v>
          </cell>
        </row>
        <row r="385">
          <cell r="A385">
            <v>384</v>
          </cell>
          <cell r="B385" t="str">
            <v xml:space="preserve">trezentos e oitenta e quatro milhões, </v>
          </cell>
          <cell r="C385" t="str">
            <v xml:space="preserve">trezentos e oitenta e quatro mil, </v>
          </cell>
          <cell r="D385" t="str">
            <v>trezentos e oitenta e quatro</v>
          </cell>
          <cell r="E385" t="str">
            <v>trezentos e oitenta e quatro centavos</v>
          </cell>
        </row>
        <row r="386">
          <cell r="A386">
            <v>385</v>
          </cell>
          <cell r="B386" t="str">
            <v xml:space="preserve">trezentos e oitenta e cinco milhões, </v>
          </cell>
          <cell r="C386" t="str">
            <v xml:space="preserve">trezentos e oitenta e cinco mil, </v>
          </cell>
          <cell r="D386" t="str">
            <v>trezentos e oitenta e cinco</v>
          </cell>
          <cell r="E386" t="str">
            <v>trezentos e oitenta e cinco centavos</v>
          </cell>
        </row>
        <row r="387">
          <cell r="A387">
            <v>386</v>
          </cell>
          <cell r="B387" t="str">
            <v xml:space="preserve">trezentos e oitenta e seis milhões, </v>
          </cell>
          <cell r="C387" t="str">
            <v xml:space="preserve">trezentos e oitenta e seis mil, </v>
          </cell>
          <cell r="D387" t="str">
            <v>trezentos e oitenta e seis</v>
          </cell>
          <cell r="E387" t="str">
            <v>trezentos e oitenta e seis centavos</v>
          </cell>
        </row>
        <row r="388">
          <cell r="A388">
            <v>387</v>
          </cell>
          <cell r="B388" t="str">
            <v xml:space="preserve">trezentos e oitenta e sete milhões, </v>
          </cell>
          <cell r="C388" t="str">
            <v xml:space="preserve">trezentos e oitenta e sete mil, </v>
          </cell>
          <cell r="D388" t="str">
            <v>trezentos e oitenta e sete</v>
          </cell>
          <cell r="E388" t="str">
            <v>trezentos e oitenta e sete centavos</v>
          </cell>
        </row>
        <row r="389">
          <cell r="A389">
            <v>388</v>
          </cell>
          <cell r="B389" t="str">
            <v xml:space="preserve">trezentos e oitenta e oito milhões, </v>
          </cell>
          <cell r="C389" t="str">
            <v xml:space="preserve">trezentos e oitenta e oito mil, </v>
          </cell>
          <cell r="D389" t="str">
            <v>trezentos e oitenta e oito</v>
          </cell>
          <cell r="E389" t="str">
            <v>trezentos e oitenta e oito centavos</v>
          </cell>
        </row>
        <row r="390">
          <cell r="A390">
            <v>389</v>
          </cell>
          <cell r="B390" t="str">
            <v xml:space="preserve">trezentos e oitenta e nove milhões, </v>
          </cell>
          <cell r="C390" t="str">
            <v xml:space="preserve">trezentos e oitenta e nove mil, </v>
          </cell>
          <cell r="D390" t="str">
            <v>trezentos e oitenta e nove</v>
          </cell>
          <cell r="E390" t="str">
            <v>trezentos e oitenta e nove centavos</v>
          </cell>
        </row>
        <row r="391">
          <cell r="A391">
            <v>390</v>
          </cell>
          <cell r="B391" t="str">
            <v xml:space="preserve">trezentos e noventa milhões, </v>
          </cell>
          <cell r="C391" t="str">
            <v xml:space="preserve">trezentos e noventa mil, </v>
          </cell>
          <cell r="D391" t="str">
            <v>trezentos e noventa</v>
          </cell>
          <cell r="E391" t="str">
            <v>trezentos e noventa centavos</v>
          </cell>
        </row>
        <row r="392">
          <cell r="A392">
            <v>391</v>
          </cell>
          <cell r="B392" t="str">
            <v xml:space="preserve">trezentos e noventa e um milhões, </v>
          </cell>
          <cell r="C392" t="str">
            <v xml:space="preserve">trezentos e noventa e um mil, </v>
          </cell>
          <cell r="D392" t="str">
            <v>trezentos e noventa e um</v>
          </cell>
          <cell r="E392" t="str">
            <v>trezentos e noventa e um centavos</v>
          </cell>
        </row>
        <row r="393">
          <cell r="A393">
            <v>392</v>
          </cell>
          <cell r="B393" t="str">
            <v xml:space="preserve">trezentos e noventa e dois milhões, </v>
          </cell>
          <cell r="C393" t="str">
            <v xml:space="preserve">trezentos e noventa e dois mil, </v>
          </cell>
          <cell r="D393" t="str">
            <v>trezentos e noventa e dois</v>
          </cell>
          <cell r="E393" t="str">
            <v>trezentos e noventa e dois centavos</v>
          </cell>
        </row>
        <row r="394">
          <cell r="A394">
            <v>393</v>
          </cell>
          <cell r="B394" t="str">
            <v xml:space="preserve">trezentos e noventa e tres milhões, </v>
          </cell>
          <cell r="C394" t="str">
            <v xml:space="preserve">trezentos e noventa e tres mil, </v>
          </cell>
          <cell r="D394" t="str">
            <v>trezentos e noventa e tres</v>
          </cell>
          <cell r="E394" t="str">
            <v>trezentos e noventa e tres centavos</v>
          </cell>
        </row>
        <row r="395">
          <cell r="A395">
            <v>394</v>
          </cell>
          <cell r="B395" t="str">
            <v xml:space="preserve">trezentos e noventa e quatro milhões, </v>
          </cell>
          <cell r="C395" t="str">
            <v xml:space="preserve">trezentos e noventa e quatro mil, </v>
          </cell>
          <cell r="D395" t="str">
            <v>trezentos e noventa e quatro</v>
          </cell>
          <cell r="E395" t="str">
            <v>trezentos e noventa e quatro centavos</v>
          </cell>
        </row>
        <row r="396">
          <cell r="A396">
            <v>395</v>
          </cell>
          <cell r="B396" t="str">
            <v xml:space="preserve">trezentos e noventa e cinco milhões, </v>
          </cell>
          <cell r="C396" t="str">
            <v xml:space="preserve">trezentos e noventa e cinco mil, </v>
          </cell>
          <cell r="D396" t="str">
            <v>trezentos e noventa e cinco</v>
          </cell>
          <cell r="E396" t="str">
            <v>trezentos e noventa e cinco centavos</v>
          </cell>
        </row>
        <row r="397">
          <cell r="A397">
            <v>396</v>
          </cell>
          <cell r="B397" t="str">
            <v xml:space="preserve">trezentos e noventa e seis milhões, </v>
          </cell>
          <cell r="C397" t="str">
            <v xml:space="preserve">trezentos e noventa e seis mil, </v>
          </cell>
          <cell r="D397" t="str">
            <v>trezentos e noventa e seis</v>
          </cell>
          <cell r="E397" t="str">
            <v>trezentos e noventa e seis centavos</v>
          </cell>
        </row>
        <row r="398">
          <cell r="A398">
            <v>397</v>
          </cell>
          <cell r="B398" t="str">
            <v xml:space="preserve">trezentos e noventa e sete milhões, </v>
          </cell>
          <cell r="C398" t="str">
            <v xml:space="preserve">trezentos e noventa e sete mil, </v>
          </cell>
          <cell r="D398" t="str">
            <v>trezentos e noventa e sete</v>
          </cell>
          <cell r="E398" t="str">
            <v>trezentos e noventa e sete centavos</v>
          </cell>
        </row>
        <row r="399">
          <cell r="A399">
            <v>398</v>
          </cell>
          <cell r="B399" t="str">
            <v xml:space="preserve">trezentos e noventa e oito milhões, </v>
          </cell>
          <cell r="C399" t="str">
            <v xml:space="preserve">trezentos e noventa e oito mil, </v>
          </cell>
          <cell r="D399" t="str">
            <v>trezentos e noventa e oito</v>
          </cell>
          <cell r="E399" t="str">
            <v>trezentos e noventa e oito centavos</v>
          </cell>
        </row>
        <row r="400">
          <cell r="A400">
            <v>399</v>
          </cell>
          <cell r="B400" t="str">
            <v xml:space="preserve">trezentos e noventa e nove milhões, </v>
          </cell>
          <cell r="C400" t="str">
            <v xml:space="preserve">trezentos e noventa e nove mil, </v>
          </cell>
          <cell r="D400" t="str">
            <v>trezentos e noventa e nove</v>
          </cell>
          <cell r="E400" t="str">
            <v>trezentos e noventa e nove centavos</v>
          </cell>
        </row>
        <row r="401">
          <cell r="A401">
            <v>400</v>
          </cell>
          <cell r="B401" t="str">
            <v xml:space="preserve">quatrocentos milhões, </v>
          </cell>
          <cell r="C401" t="str">
            <v xml:space="preserve">quatrocentos mil, </v>
          </cell>
          <cell r="D401" t="str">
            <v>quatrocentos</v>
          </cell>
          <cell r="E401" t="str">
            <v>quatrocentos centavos</v>
          </cell>
        </row>
        <row r="402">
          <cell r="A402">
            <v>401</v>
          </cell>
          <cell r="B402" t="str">
            <v xml:space="preserve">quatrocentos e um milhões, </v>
          </cell>
          <cell r="C402" t="str">
            <v xml:space="preserve">quatrocentos e um mil, </v>
          </cell>
          <cell r="D402" t="str">
            <v>quatrocentos e um</v>
          </cell>
          <cell r="E402" t="str">
            <v>quatrocentos e um centavos</v>
          </cell>
        </row>
        <row r="403">
          <cell r="A403">
            <v>402</v>
          </cell>
          <cell r="B403" t="str">
            <v xml:space="preserve">quatrocentos e dois milhões, </v>
          </cell>
          <cell r="C403" t="str">
            <v xml:space="preserve">quatrocentos e dois mil, </v>
          </cell>
          <cell r="D403" t="str">
            <v>quatrocentos e dois</v>
          </cell>
          <cell r="E403" t="str">
            <v>quatrocentos e dois centavos</v>
          </cell>
        </row>
        <row r="404">
          <cell r="A404">
            <v>403</v>
          </cell>
          <cell r="B404" t="str">
            <v xml:space="preserve">quatrocentos e tres milhões, </v>
          </cell>
          <cell r="C404" t="str">
            <v xml:space="preserve">quatrocentos e tres mil, </v>
          </cell>
          <cell r="D404" t="str">
            <v>quatrocentos e tres</v>
          </cell>
          <cell r="E404" t="str">
            <v>quatrocentos e tres centavos</v>
          </cell>
        </row>
        <row r="405">
          <cell r="A405">
            <v>404</v>
          </cell>
          <cell r="B405" t="str">
            <v xml:space="preserve">quatrocentos e quatro milhões, </v>
          </cell>
          <cell r="C405" t="str">
            <v xml:space="preserve">quatrocentos e quatro mil, </v>
          </cell>
          <cell r="D405" t="str">
            <v>quatrocentos e quatro</v>
          </cell>
          <cell r="E405" t="str">
            <v>quatrocentos e quatro centavos</v>
          </cell>
        </row>
        <row r="406">
          <cell r="A406">
            <v>405</v>
          </cell>
          <cell r="B406" t="str">
            <v xml:space="preserve">quatrocentos e cinco milhões, </v>
          </cell>
          <cell r="C406" t="str">
            <v xml:space="preserve">quatrocentos e cinco mil, </v>
          </cell>
          <cell r="D406" t="str">
            <v>quatrocentos e cinco</v>
          </cell>
          <cell r="E406" t="str">
            <v>quatrocentos e cinco centavos</v>
          </cell>
        </row>
        <row r="407">
          <cell r="A407">
            <v>406</v>
          </cell>
          <cell r="B407" t="str">
            <v xml:space="preserve">quatrocentos e seis milhões, </v>
          </cell>
          <cell r="C407" t="str">
            <v xml:space="preserve">quatrocentos e seis mil, </v>
          </cell>
          <cell r="D407" t="str">
            <v>quatrocentos e seis</v>
          </cell>
          <cell r="E407" t="str">
            <v>quatrocentos e seis centavos</v>
          </cell>
        </row>
        <row r="408">
          <cell r="A408">
            <v>407</v>
          </cell>
          <cell r="B408" t="str">
            <v xml:space="preserve">quatrocentos e sete milhões, </v>
          </cell>
          <cell r="C408" t="str">
            <v xml:space="preserve">quatrocentos e sete mil, </v>
          </cell>
          <cell r="D408" t="str">
            <v>quatrocentos e sete</v>
          </cell>
          <cell r="E408" t="str">
            <v>quatrocentos e sete centavos</v>
          </cell>
        </row>
        <row r="409">
          <cell r="A409">
            <v>408</v>
          </cell>
          <cell r="B409" t="str">
            <v xml:space="preserve">quatrocentos e oito milhões, </v>
          </cell>
          <cell r="C409" t="str">
            <v xml:space="preserve">quatrocentos e oito mil, </v>
          </cell>
          <cell r="D409" t="str">
            <v>quatrocentos e oito</v>
          </cell>
          <cell r="E409" t="str">
            <v>quatrocentos e oito centavos</v>
          </cell>
        </row>
        <row r="410">
          <cell r="A410">
            <v>409</v>
          </cell>
          <cell r="B410" t="str">
            <v xml:space="preserve">quatrocentos e nove milhões, </v>
          </cell>
          <cell r="C410" t="str">
            <v xml:space="preserve">quatrocentos e nove mil, </v>
          </cell>
          <cell r="D410" t="str">
            <v>quatrocentos e nove</v>
          </cell>
          <cell r="E410" t="str">
            <v>quatrocentos e nove centavos</v>
          </cell>
        </row>
        <row r="411">
          <cell r="A411">
            <v>410</v>
          </cell>
          <cell r="B411" t="str">
            <v xml:space="preserve">quatrocentos e dez milhões, </v>
          </cell>
          <cell r="C411" t="str">
            <v xml:space="preserve">quatrocentos e dez mil, </v>
          </cell>
          <cell r="D411" t="str">
            <v>quatrocentos e dez</v>
          </cell>
          <cell r="E411" t="str">
            <v>quatrocentos e dez centavos</v>
          </cell>
        </row>
        <row r="412">
          <cell r="A412">
            <v>411</v>
          </cell>
          <cell r="B412" t="str">
            <v xml:space="preserve">quatrocentos e onze milhões, </v>
          </cell>
          <cell r="C412" t="str">
            <v xml:space="preserve">quatrocentos e onze mil, </v>
          </cell>
          <cell r="D412" t="str">
            <v>quatrocentos e onze</v>
          </cell>
          <cell r="E412" t="str">
            <v>quatrocentos e onze centavos</v>
          </cell>
        </row>
        <row r="413">
          <cell r="A413">
            <v>412</v>
          </cell>
          <cell r="B413" t="str">
            <v xml:space="preserve">quatrocentos e doze milhões, </v>
          </cell>
          <cell r="C413" t="str">
            <v xml:space="preserve">quatrocentos e doze mil, </v>
          </cell>
          <cell r="D413" t="str">
            <v>quatrocentos e doze</v>
          </cell>
          <cell r="E413" t="str">
            <v>quatrocentos e doze centavos</v>
          </cell>
        </row>
        <row r="414">
          <cell r="A414">
            <v>413</v>
          </cell>
          <cell r="B414" t="str">
            <v xml:space="preserve">quatrocentos e treze milhões, </v>
          </cell>
          <cell r="C414" t="str">
            <v xml:space="preserve">quatrocentos e treze mil, </v>
          </cell>
          <cell r="D414" t="str">
            <v>quatrocentos e treze</v>
          </cell>
          <cell r="E414" t="str">
            <v>quatrocentos e treze centavos</v>
          </cell>
        </row>
        <row r="415">
          <cell r="A415">
            <v>414</v>
          </cell>
          <cell r="B415" t="str">
            <v xml:space="preserve">quatrocentos e quatorze milhões, </v>
          </cell>
          <cell r="C415" t="str">
            <v xml:space="preserve">quatrocentos e quatorze mil, </v>
          </cell>
          <cell r="D415" t="str">
            <v>quatrocentos e quatorze</v>
          </cell>
          <cell r="E415" t="str">
            <v>quatrocentos e quatorze centavos</v>
          </cell>
        </row>
        <row r="416">
          <cell r="A416">
            <v>415</v>
          </cell>
          <cell r="B416" t="str">
            <v xml:space="preserve">quatrocentos e quinze milhões, </v>
          </cell>
          <cell r="C416" t="str">
            <v xml:space="preserve">quatrocentos e quinze mil, </v>
          </cell>
          <cell r="D416" t="str">
            <v>quatrocentos e quinze</v>
          </cell>
          <cell r="E416" t="str">
            <v>quatrocentos e quinze centavos</v>
          </cell>
        </row>
        <row r="417">
          <cell r="A417">
            <v>416</v>
          </cell>
          <cell r="B417" t="str">
            <v xml:space="preserve">quatrocentos e dezesseis milhões, </v>
          </cell>
          <cell r="C417" t="str">
            <v xml:space="preserve">quatrocentos e dezesseis mil, </v>
          </cell>
          <cell r="D417" t="str">
            <v>quatrocentos e dezesseis</v>
          </cell>
          <cell r="E417" t="str">
            <v>quatrocentos e dezesseis centavos</v>
          </cell>
        </row>
        <row r="418">
          <cell r="A418">
            <v>417</v>
          </cell>
          <cell r="B418" t="str">
            <v xml:space="preserve">quatrocentos e dezessete milhões, </v>
          </cell>
          <cell r="C418" t="str">
            <v xml:space="preserve">quatrocentos e dezessete mil, </v>
          </cell>
          <cell r="D418" t="str">
            <v>quatrocentos e dezessete</v>
          </cell>
          <cell r="E418" t="str">
            <v>quatrocentos e dezessete centavos</v>
          </cell>
        </row>
        <row r="419">
          <cell r="A419">
            <v>418</v>
          </cell>
          <cell r="B419" t="str">
            <v xml:space="preserve">quatrocentos e dezoito milhões, </v>
          </cell>
          <cell r="C419" t="str">
            <v xml:space="preserve">quatrocentos e dezoito mil, </v>
          </cell>
          <cell r="D419" t="str">
            <v>quatrocentos e dezoito</v>
          </cell>
          <cell r="E419" t="str">
            <v>quatrocentos e dezoito centavos</v>
          </cell>
        </row>
        <row r="420">
          <cell r="A420">
            <v>419</v>
          </cell>
          <cell r="B420" t="str">
            <v xml:space="preserve">quatrocentos e dezenove milhões, </v>
          </cell>
          <cell r="C420" t="str">
            <v xml:space="preserve">quatrocentos e dezenove mil, </v>
          </cell>
          <cell r="D420" t="str">
            <v>quatrocentos e dezenove</v>
          </cell>
          <cell r="E420" t="str">
            <v>quatrocentos e dezenove centavos</v>
          </cell>
        </row>
        <row r="421">
          <cell r="A421">
            <v>420</v>
          </cell>
          <cell r="B421" t="str">
            <v xml:space="preserve">quatrocentos e vinte milhões, </v>
          </cell>
          <cell r="C421" t="str">
            <v xml:space="preserve">quatrocentos e vinte mil, </v>
          </cell>
          <cell r="D421" t="str">
            <v>quatrocentos e vinte</v>
          </cell>
          <cell r="E421" t="str">
            <v>quatrocentos e vinte centavos</v>
          </cell>
        </row>
        <row r="422">
          <cell r="A422">
            <v>421</v>
          </cell>
          <cell r="B422" t="str">
            <v xml:space="preserve">quatrocentos e vinte e um milhões, </v>
          </cell>
          <cell r="C422" t="str">
            <v xml:space="preserve">quatrocentos e vinte e um mil, </v>
          </cell>
          <cell r="D422" t="str">
            <v>quatrocentos e vinte e um</v>
          </cell>
          <cell r="E422" t="str">
            <v>quatrocentos e vinte e um centavos</v>
          </cell>
        </row>
        <row r="423">
          <cell r="A423">
            <v>422</v>
          </cell>
          <cell r="B423" t="str">
            <v xml:space="preserve">quatrocentos e vinte e dois milhões, </v>
          </cell>
          <cell r="C423" t="str">
            <v xml:space="preserve">quatrocentos e vinte e dois mil, </v>
          </cell>
          <cell r="D423" t="str">
            <v>quatrocentos e vinte e dois</v>
          </cell>
          <cell r="E423" t="str">
            <v>quatrocentos e vinte e dois centavos</v>
          </cell>
        </row>
        <row r="424">
          <cell r="A424">
            <v>423</v>
          </cell>
          <cell r="B424" t="str">
            <v xml:space="preserve">quatrocentos e vinte e tres milhões, </v>
          </cell>
          <cell r="C424" t="str">
            <v xml:space="preserve">quatrocentos e vinte e tres mil, </v>
          </cell>
          <cell r="D424" t="str">
            <v>quatrocentos e vinte e tres</v>
          </cell>
          <cell r="E424" t="str">
            <v>quatrocentos e vinte e tres centavos</v>
          </cell>
        </row>
        <row r="425">
          <cell r="A425">
            <v>424</v>
          </cell>
          <cell r="B425" t="str">
            <v xml:space="preserve">quatrocentos e vinte e quatro milhões, </v>
          </cell>
          <cell r="C425" t="str">
            <v xml:space="preserve">quatrocentos e vinte e quatro mil, </v>
          </cell>
          <cell r="D425" t="str">
            <v>quatrocentos e vinte e quatro</v>
          </cell>
          <cell r="E425" t="str">
            <v>quatrocentos e vinte e quatro centavos</v>
          </cell>
        </row>
        <row r="426">
          <cell r="A426">
            <v>425</v>
          </cell>
          <cell r="B426" t="str">
            <v xml:space="preserve">quatrocentos e vinte e cinco milhões, </v>
          </cell>
          <cell r="C426" t="str">
            <v xml:space="preserve">quatrocentos e vinte e cinco mil, </v>
          </cell>
          <cell r="D426" t="str">
            <v>quatrocentos e vinte e cinco</v>
          </cell>
          <cell r="E426" t="str">
            <v>quatrocentos e vinte e cinco centavos</v>
          </cell>
        </row>
        <row r="427">
          <cell r="A427">
            <v>426</v>
          </cell>
          <cell r="B427" t="str">
            <v xml:space="preserve">quatrocentos e vinte e seis milhões, </v>
          </cell>
          <cell r="C427" t="str">
            <v xml:space="preserve">quatrocentos e vinte e seis mil, </v>
          </cell>
          <cell r="D427" t="str">
            <v>quatrocentos e vinte e seis</v>
          </cell>
          <cell r="E427" t="str">
            <v>quatrocentos e vinte e seis centavos</v>
          </cell>
        </row>
        <row r="428">
          <cell r="A428">
            <v>427</v>
          </cell>
          <cell r="B428" t="str">
            <v xml:space="preserve">quatrocentos e vinte e sete milhões, </v>
          </cell>
          <cell r="C428" t="str">
            <v xml:space="preserve">quatrocentos e vinte e sete mil, </v>
          </cell>
          <cell r="D428" t="str">
            <v>quatrocentos e vinte e sete</v>
          </cell>
          <cell r="E428" t="str">
            <v>quatrocentos e vinte e sete centavos</v>
          </cell>
        </row>
        <row r="429">
          <cell r="A429">
            <v>428</v>
          </cell>
          <cell r="B429" t="str">
            <v xml:space="preserve">quatrocentos e vinte e oito milhões, </v>
          </cell>
          <cell r="C429" t="str">
            <v xml:space="preserve">quatrocentos e vinte e oito mil, </v>
          </cell>
          <cell r="D429" t="str">
            <v>quatrocentos e vinte e oito</v>
          </cell>
          <cell r="E429" t="str">
            <v>quatrocentos e vinte e oito centavos</v>
          </cell>
        </row>
        <row r="430">
          <cell r="A430">
            <v>429</v>
          </cell>
          <cell r="B430" t="str">
            <v xml:space="preserve">quatrocentos e vinte e nove milhões, </v>
          </cell>
          <cell r="C430" t="str">
            <v xml:space="preserve">quatrocentos e vinte e nove mil, </v>
          </cell>
          <cell r="D430" t="str">
            <v>quatrocentos e vinte e nove</v>
          </cell>
          <cell r="E430" t="str">
            <v>quatrocentos e vinte e nove centavos</v>
          </cell>
        </row>
        <row r="431">
          <cell r="A431">
            <v>430</v>
          </cell>
          <cell r="B431" t="str">
            <v xml:space="preserve">quatrocentos e trinta milhões, </v>
          </cell>
          <cell r="C431" t="str">
            <v xml:space="preserve">quatrocentos e trinta mil, </v>
          </cell>
          <cell r="D431" t="str">
            <v>quatrocentos e trinta</v>
          </cell>
          <cell r="E431" t="str">
            <v>quatrocentos e trinta centavos</v>
          </cell>
        </row>
        <row r="432">
          <cell r="A432">
            <v>431</v>
          </cell>
          <cell r="B432" t="str">
            <v xml:space="preserve">quatrocentos e trinta e um milhões, </v>
          </cell>
          <cell r="C432" t="str">
            <v xml:space="preserve">quatrocentos e trinta e um mil, </v>
          </cell>
          <cell r="D432" t="str">
            <v>quatrocentos e trinta e um</v>
          </cell>
          <cell r="E432" t="str">
            <v>quatrocentos e trinta e um centavos</v>
          </cell>
        </row>
        <row r="433">
          <cell r="A433">
            <v>432</v>
          </cell>
          <cell r="B433" t="str">
            <v xml:space="preserve">quatrocentos e trinta e dois milhões, </v>
          </cell>
          <cell r="C433" t="str">
            <v xml:space="preserve">quatrocentos e trinta e dois mil, </v>
          </cell>
          <cell r="D433" t="str">
            <v>quatrocentos e trinta e dois</v>
          </cell>
          <cell r="E433" t="str">
            <v>quatrocentos e trinta e dois centavos</v>
          </cell>
        </row>
        <row r="434">
          <cell r="A434">
            <v>433</v>
          </cell>
          <cell r="B434" t="str">
            <v xml:space="preserve">quatrocentos e trinta e tres milhões, </v>
          </cell>
          <cell r="C434" t="str">
            <v xml:space="preserve">quatrocentos e trinta e tres mil, </v>
          </cell>
          <cell r="D434" t="str">
            <v>quatrocentos e trinta e tres</v>
          </cell>
          <cell r="E434" t="str">
            <v>quatrocentos e trinta e tres centavos</v>
          </cell>
        </row>
        <row r="435">
          <cell r="A435">
            <v>434</v>
          </cell>
          <cell r="B435" t="str">
            <v xml:space="preserve">quatrocentos e trinta e quatro milhões, </v>
          </cell>
          <cell r="C435" t="str">
            <v xml:space="preserve">quatrocentos e trinta e quatro mil, </v>
          </cell>
          <cell r="D435" t="str">
            <v>quatrocentos e trinta e quatro</v>
          </cell>
          <cell r="E435" t="str">
            <v>quatrocentos e trinta e quatro centavos</v>
          </cell>
        </row>
        <row r="436">
          <cell r="A436">
            <v>435</v>
          </cell>
          <cell r="B436" t="str">
            <v xml:space="preserve">quatrocentos e trinta e cinco milhões, </v>
          </cell>
          <cell r="C436" t="str">
            <v xml:space="preserve">quatrocentos e trinta e cinco mil, </v>
          </cell>
          <cell r="D436" t="str">
            <v>quatrocentos e trinta e cinco</v>
          </cell>
          <cell r="E436" t="str">
            <v>quatrocentos e trinta e cinco centavos</v>
          </cell>
        </row>
        <row r="437">
          <cell r="A437">
            <v>436</v>
          </cell>
          <cell r="B437" t="str">
            <v xml:space="preserve">quatrocentos e trinta e seis milhões, </v>
          </cell>
          <cell r="C437" t="str">
            <v xml:space="preserve">quatrocentos e trinta e seis mil, </v>
          </cell>
          <cell r="D437" t="str">
            <v>quatrocentos e trinta e seis</v>
          </cell>
          <cell r="E437" t="str">
            <v>quatrocentos e trinta e seis centavos</v>
          </cell>
        </row>
        <row r="438">
          <cell r="A438">
            <v>437</v>
          </cell>
          <cell r="B438" t="str">
            <v xml:space="preserve">quatrocentos e trinta e sete milhões, </v>
          </cell>
          <cell r="C438" t="str">
            <v xml:space="preserve">quatrocentos e trinta e sete mil, </v>
          </cell>
          <cell r="D438" t="str">
            <v>quatrocentos e trinta e sete</v>
          </cell>
          <cell r="E438" t="str">
            <v>quatrocentos e trinta e sete centavos</v>
          </cell>
        </row>
        <row r="439">
          <cell r="A439">
            <v>438</v>
          </cell>
          <cell r="B439" t="str">
            <v xml:space="preserve">quatrocentos e trinta e oito milhões, </v>
          </cell>
          <cell r="C439" t="str">
            <v xml:space="preserve">quatrocentos e trinta e oito mil, </v>
          </cell>
          <cell r="D439" t="str">
            <v>quatrocentos e trinta e oito</v>
          </cell>
          <cell r="E439" t="str">
            <v>quatrocentos e trinta e oito centavos</v>
          </cell>
        </row>
        <row r="440">
          <cell r="A440">
            <v>439</v>
          </cell>
          <cell r="B440" t="str">
            <v xml:space="preserve">quatrocentos e trinta e nove milhões, </v>
          </cell>
          <cell r="C440" t="str">
            <v xml:space="preserve">quatrocentos e trinta e nove mil, </v>
          </cell>
          <cell r="D440" t="str">
            <v>quatrocentos e trinta e nove</v>
          </cell>
          <cell r="E440" t="str">
            <v>quatrocentos e trinta e nove centavos</v>
          </cell>
        </row>
        <row r="441">
          <cell r="A441">
            <v>440</v>
          </cell>
          <cell r="B441" t="str">
            <v xml:space="preserve">quatrocentos e quarenta milhões, </v>
          </cell>
          <cell r="C441" t="str">
            <v xml:space="preserve">quatrocentos e quarenta mil, </v>
          </cell>
          <cell r="D441" t="str">
            <v>quatrocentos e quarenta</v>
          </cell>
          <cell r="E441" t="str">
            <v>quatrocentos e quarenta centavos</v>
          </cell>
        </row>
        <row r="442">
          <cell r="A442">
            <v>441</v>
          </cell>
          <cell r="B442" t="str">
            <v xml:space="preserve">quatrocentos e quarenta e um milhões, </v>
          </cell>
          <cell r="C442" t="str">
            <v xml:space="preserve">quatrocentos e quarenta e um mil, </v>
          </cell>
          <cell r="D442" t="str">
            <v>quatrocentos e quarenta e um</v>
          </cell>
          <cell r="E442" t="str">
            <v>quatrocentos e quarenta e um centavos</v>
          </cell>
        </row>
        <row r="443">
          <cell r="A443">
            <v>442</v>
          </cell>
          <cell r="B443" t="str">
            <v xml:space="preserve">quatrocentos e quarenta e dois milhões, </v>
          </cell>
          <cell r="C443" t="str">
            <v xml:space="preserve">quatrocentos e quarenta e dois mil, </v>
          </cell>
          <cell r="D443" t="str">
            <v>quatrocentos e quarenta e dois</v>
          </cell>
          <cell r="E443" t="str">
            <v>quatrocentos e quarenta e dois centavos</v>
          </cell>
        </row>
        <row r="444">
          <cell r="A444">
            <v>443</v>
          </cell>
          <cell r="B444" t="str">
            <v xml:space="preserve">quatrocentos e quarenta e tres milhões, </v>
          </cell>
          <cell r="C444" t="str">
            <v xml:space="preserve">quatrocentos e quarenta e tres mil, </v>
          </cell>
          <cell r="D444" t="str">
            <v>quatrocentos e quarenta e tres</v>
          </cell>
          <cell r="E444" t="str">
            <v>quatrocentos e quarenta e tres centavos</v>
          </cell>
        </row>
        <row r="445">
          <cell r="A445">
            <v>444</v>
          </cell>
          <cell r="B445" t="str">
            <v xml:space="preserve">quatrocentos e quarenta e quatro milhões, </v>
          </cell>
          <cell r="C445" t="str">
            <v xml:space="preserve">quatrocentos e quarenta e quatro mil, </v>
          </cell>
          <cell r="D445" t="str">
            <v>quatrocentos e quarenta e quatro</v>
          </cell>
          <cell r="E445" t="str">
            <v>quatrocentos e quarenta e quatro centavos</v>
          </cell>
        </row>
        <row r="446">
          <cell r="A446">
            <v>445</v>
          </cell>
          <cell r="B446" t="str">
            <v xml:space="preserve">quatrocentos e quarenta e cinco milhões, </v>
          </cell>
          <cell r="C446" t="str">
            <v xml:space="preserve">quatrocentos e quarenta e cinco mil, </v>
          </cell>
          <cell r="D446" t="str">
            <v>quatrocentos e quarenta e cinco</v>
          </cell>
          <cell r="E446" t="str">
            <v>quatrocentos e quarenta e cinco centavos</v>
          </cell>
        </row>
        <row r="447">
          <cell r="A447">
            <v>446</v>
          </cell>
          <cell r="B447" t="str">
            <v xml:space="preserve">quatrocentos e quarenta e seis milhões, </v>
          </cell>
          <cell r="C447" t="str">
            <v xml:space="preserve">quatrocentos e quarenta e seis mil, </v>
          </cell>
          <cell r="D447" t="str">
            <v>quatrocentos e quarenta e seis</v>
          </cell>
          <cell r="E447" t="str">
            <v>quatrocentos e quarenta e seis centavos</v>
          </cell>
        </row>
        <row r="448">
          <cell r="A448">
            <v>447</v>
          </cell>
          <cell r="B448" t="str">
            <v xml:space="preserve">quatrocentos e quarenta e sete milhões, </v>
          </cell>
          <cell r="C448" t="str">
            <v xml:space="preserve">quatrocentos e quarenta e sete mil, </v>
          </cell>
          <cell r="D448" t="str">
            <v>quatrocentos e quarenta e sete</v>
          </cell>
          <cell r="E448" t="str">
            <v>quatrocentos e quarenta e sete centavos</v>
          </cell>
        </row>
        <row r="449">
          <cell r="A449">
            <v>448</v>
          </cell>
          <cell r="B449" t="str">
            <v xml:space="preserve">quatrocentos e quarenta e oito milhões, </v>
          </cell>
          <cell r="C449" t="str">
            <v xml:space="preserve">quatrocentos e quarenta e oito mil, </v>
          </cell>
          <cell r="D449" t="str">
            <v>quatrocentos e quarenta e oito</v>
          </cell>
          <cell r="E449" t="str">
            <v>quatrocentos e quarenta e oito centavos</v>
          </cell>
        </row>
        <row r="450">
          <cell r="A450">
            <v>449</v>
          </cell>
          <cell r="B450" t="str">
            <v xml:space="preserve">quatrocentos e quarenta e nove milhões, </v>
          </cell>
          <cell r="C450" t="str">
            <v xml:space="preserve">quatrocentos e quarenta e nove mil, </v>
          </cell>
          <cell r="D450" t="str">
            <v>quatrocentos e quarenta e nove</v>
          </cell>
          <cell r="E450" t="str">
            <v>quatrocentos e quarenta e nove centavos</v>
          </cell>
        </row>
        <row r="451">
          <cell r="A451">
            <v>450</v>
          </cell>
          <cell r="B451" t="str">
            <v xml:space="preserve">quatrocentos e cinquenta milhões, </v>
          </cell>
          <cell r="C451" t="str">
            <v xml:space="preserve">quatrocentos e cinquenta mil, </v>
          </cell>
          <cell r="D451" t="str">
            <v>quatrocentos e cinquenta</v>
          </cell>
          <cell r="E451" t="str">
            <v>quatrocentos e cinquenta centavos</v>
          </cell>
        </row>
        <row r="452">
          <cell r="A452">
            <v>451</v>
          </cell>
          <cell r="B452" t="str">
            <v xml:space="preserve">quatrocentos e cinquenta e um milhões, </v>
          </cell>
          <cell r="C452" t="str">
            <v xml:space="preserve">quatrocentos e cinquenta e um mil, </v>
          </cell>
          <cell r="D452" t="str">
            <v>quatrocentos e cinquenta e um</v>
          </cell>
          <cell r="E452" t="str">
            <v>quatrocentos e cinquenta e um centavos</v>
          </cell>
        </row>
        <row r="453">
          <cell r="A453">
            <v>452</v>
          </cell>
          <cell r="B453" t="str">
            <v xml:space="preserve">quatrocentos e cinquenta e dois milhões, </v>
          </cell>
          <cell r="C453" t="str">
            <v xml:space="preserve">quatrocentos e cinquenta e dois mil, </v>
          </cell>
          <cell r="D453" t="str">
            <v>quatrocentos e cinquenta e dois</v>
          </cell>
          <cell r="E453" t="str">
            <v>quatrocentos e cinquenta e dois centavos</v>
          </cell>
        </row>
        <row r="454">
          <cell r="A454">
            <v>453</v>
          </cell>
          <cell r="B454" t="str">
            <v xml:space="preserve">quatrocentos e cinquenta e tres milhões, </v>
          </cell>
          <cell r="C454" t="str">
            <v xml:space="preserve">quatrocentos e cinquenta e tres mil, </v>
          </cell>
          <cell r="D454" t="str">
            <v>quatrocentos e cinquenta e tres</v>
          </cell>
          <cell r="E454" t="str">
            <v>quatrocentos e cinquenta e tres centavos</v>
          </cell>
        </row>
        <row r="455">
          <cell r="A455">
            <v>454</v>
          </cell>
          <cell r="B455" t="str">
            <v xml:space="preserve">quatrocentos e cinquenta e quatro milhões, </v>
          </cell>
          <cell r="C455" t="str">
            <v xml:space="preserve">quatrocentos e cinquenta e quatro mil, </v>
          </cell>
          <cell r="D455" t="str">
            <v>quatrocentos e cinquenta e quatro</v>
          </cell>
          <cell r="E455" t="str">
            <v>quatrocentos e cinquenta e quatro centavos</v>
          </cell>
        </row>
        <row r="456">
          <cell r="A456">
            <v>455</v>
          </cell>
          <cell r="B456" t="str">
            <v xml:space="preserve">quatrocentos e cinquenta e cinco milhões, </v>
          </cell>
          <cell r="C456" t="str">
            <v xml:space="preserve">quatrocentos e cinquenta e cinco mil, </v>
          </cell>
          <cell r="D456" t="str">
            <v>quatrocentos e cinquenta e cinco</v>
          </cell>
          <cell r="E456" t="str">
            <v>quatrocentos e cinquenta e cinco centavos</v>
          </cell>
        </row>
        <row r="457">
          <cell r="A457">
            <v>456</v>
          </cell>
          <cell r="B457" t="str">
            <v xml:space="preserve">quatrocentos e cinquenta e seis milhões, </v>
          </cell>
          <cell r="C457" t="str">
            <v xml:space="preserve">quatrocentos e cinquenta e seis mil, </v>
          </cell>
          <cell r="D457" t="str">
            <v>quatrocentos e cinquenta e seis</v>
          </cell>
          <cell r="E457" t="str">
            <v>quatrocentos e cinquenta e seis centavos</v>
          </cell>
        </row>
        <row r="458">
          <cell r="A458">
            <v>457</v>
          </cell>
          <cell r="B458" t="str">
            <v xml:space="preserve">quatrocentos e cinquenta e sete milhões, </v>
          </cell>
          <cell r="C458" t="str">
            <v xml:space="preserve">quatrocentos e cinquenta e sete mil, </v>
          </cell>
          <cell r="D458" t="str">
            <v>quatrocentos e cinquenta e sete</v>
          </cell>
          <cell r="E458" t="str">
            <v>quatrocentos e cinquenta e sete centavos</v>
          </cell>
        </row>
        <row r="459">
          <cell r="A459">
            <v>458</v>
          </cell>
          <cell r="B459" t="str">
            <v xml:space="preserve">quatrocentos e cinquenta e oito milhões, </v>
          </cell>
          <cell r="C459" t="str">
            <v xml:space="preserve">quatrocentos e cinquenta e oito mil, </v>
          </cell>
          <cell r="D459" t="str">
            <v>quatrocentos e cinquenta e oito</v>
          </cell>
          <cell r="E459" t="str">
            <v>quatrocentos e cinquenta e oito centavos</v>
          </cell>
        </row>
        <row r="460">
          <cell r="A460">
            <v>459</v>
          </cell>
          <cell r="B460" t="str">
            <v xml:space="preserve">quatrocentos e cinquenta e nove milhões, </v>
          </cell>
          <cell r="C460" t="str">
            <v xml:space="preserve">quatrocentos e cinquenta e nove mil, </v>
          </cell>
          <cell r="D460" t="str">
            <v>quatrocentos e cinquenta e nove</v>
          </cell>
          <cell r="E460" t="str">
            <v>quatrocentos e cinquenta e nove centavos</v>
          </cell>
        </row>
        <row r="461">
          <cell r="A461">
            <v>460</v>
          </cell>
          <cell r="B461" t="str">
            <v xml:space="preserve">quatrocentos e sessenta milhões, </v>
          </cell>
          <cell r="C461" t="str">
            <v xml:space="preserve">quatrocentos e sessenta mil, </v>
          </cell>
          <cell r="D461" t="str">
            <v>quatrocentos e sessenta</v>
          </cell>
          <cell r="E461" t="str">
            <v>quatrocentos e sessenta centavos</v>
          </cell>
        </row>
        <row r="462">
          <cell r="A462">
            <v>461</v>
          </cell>
          <cell r="B462" t="str">
            <v xml:space="preserve">quatrocentos e sessenta e um milhões, </v>
          </cell>
          <cell r="C462" t="str">
            <v xml:space="preserve">quatrocentos e sessenta e um mil, </v>
          </cell>
          <cell r="D462" t="str">
            <v>quatrocentos e sessenta e um</v>
          </cell>
          <cell r="E462" t="str">
            <v>quatrocentos e sessenta e um centavos</v>
          </cell>
        </row>
        <row r="463">
          <cell r="A463">
            <v>462</v>
          </cell>
          <cell r="B463" t="str">
            <v xml:space="preserve">quatrocentos e sessenta e dois milhões, </v>
          </cell>
          <cell r="C463" t="str">
            <v xml:space="preserve">quatrocentos e sessenta e dois mil, </v>
          </cell>
          <cell r="D463" t="str">
            <v>quatrocentos e sessenta e dois</v>
          </cell>
          <cell r="E463" t="str">
            <v>quatrocentos e sessenta e dois centavos</v>
          </cell>
        </row>
        <row r="464">
          <cell r="A464">
            <v>463</v>
          </cell>
          <cell r="B464" t="str">
            <v xml:space="preserve">quatrocentos e sessenta e tres milhões, </v>
          </cell>
          <cell r="C464" t="str">
            <v xml:space="preserve">quatrocentos e sessenta e tres mil, </v>
          </cell>
          <cell r="D464" t="str">
            <v>quatrocentos e sessenta e tres</v>
          </cell>
          <cell r="E464" t="str">
            <v>quatrocentos e sessenta e tres centavos</v>
          </cell>
        </row>
        <row r="465">
          <cell r="A465">
            <v>464</v>
          </cell>
          <cell r="B465" t="str">
            <v xml:space="preserve">quatrocentos e sessenta e quatro milhões, </v>
          </cell>
          <cell r="C465" t="str">
            <v xml:space="preserve">quatrocentos e sessenta e quatro mil, </v>
          </cell>
          <cell r="D465" t="str">
            <v>quatrocentos e sessenta e quatro</v>
          </cell>
          <cell r="E465" t="str">
            <v>quatrocentos e sessenta e quatro centavos</v>
          </cell>
        </row>
        <row r="466">
          <cell r="A466">
            <v>465</v>
          </cell>
          <cell r="B466" t="str">
            <v xml:space="preserve">quatrocentos e sessenta e cinco milhões, </v>
          </cell>
          <cell r="C466" t="str">
            <v xml:space="preserve">quatrocentos e sessenta e cinco mil, </v>
          </cell>
          <cell r="D466" t="str">
            <v>quatrocentos e sessenta e cinco</v>
          </cell>
          <cell r="E466" t="str">
            <v>quatrocentos e sessenta e cinco centavos</v>
          </cell>
        </row>
        <row r="467">
          <cell r="A467">
            <v>466</v>
          </cell>
          <cell r="B467" t="str">
            <v xml:space="preserve">quatrocentos e sessenta e seis milhões, </v>
          </cell>
          <cell r="C467" t="str">
            <v xml:space="preserve">quatrocentos e sessenta e seis mil, </v>
          </cell>
          <cell r="D467" t="str">
            <v>quatrocentos e sessenta e seis</v>
          </cell>
          <cell r="E467" t="str">
            <v>quatrocentos e sessenta e seis centavos</v>
          </cell>
        </row>
        <row r="468">
          <cell r="A468">
            <v>467</v>
          </cell>
          <cell r="B468" t="str">
            <v xml:space="preserve">quatrocentos e sessenta e sete milhões, </v>
          </cell>
          <cell r="C468" t="str">
            <v xml:space="preserve">quatrocentos e sessenta e sete mil, </v>
          </cell>
          <cell r="D468" t="str">
            <v>quatrocentos e sessenta e sete</v>
          </cell>
          <cell r="E468" t="str">
            <v>quatrocentos e sessenta e sete centavos</v>
          </cell>
        </row>
        <row r="469">
          <cell r="A469">
            <v>468</v>
          </cell>
          <cell r="B469" t="str">
            <v xml:space="preserve">quatrocentos e sessenta e oito milhões, </v>
          </cell>
          <cell r="C469" t="str">
            <v xml:space="preserve">quatrocentos e sessenta e oito mil, </v>
          </cell>
          <cell r="D469" t="str">
            <v>quatrocentos e sessenta e oito</v>
          </cell>
          <cell r="E469" t="str">
            <v>quatrocentos e sessenta e oito centavos</v>
          </cell>
        </row>
        <row r="470">
          <cell r="A470">
            <v>469</v>
          </cell>
          <cell r="B470" t="str">
            <v xml:space="preserve">quatrocentos e sessenta e nove milhões, </v>
          </cell>
          <cell r="C470" t="str">
            <v xml:space="preserve">quatrocentos e sessenta e nove mil, </v>
          </cell>
          <cell r="D470" t="str">
            <v>quatrocentos e sessenta e nove</v>
          </cell>
          <cell r="E470" t="str">
            <v>quatrocentos e sessenta e nove centavos</v>
          </cell>
        </row>
        <row r="471">
          <cell r="A471">
            <v>470</v>
          </cell>
          <cell r="B471" t="str">
            <v xml:space="preserve">quatrocentos e setenta milhões, </v>
          </cell>
          <cell r="C471" t="str">
            <v xml:space="preserve">quatrocentos e setenta mil, </v>
          </cell>
          <cell r="D471" t="str">
            <v>quatrocentos e setenta</v>
          </cell>
          <cell r="E471" t="str">
            <v>quatrocentos e setenta centavos</v>
          </cell>
        </row>
        <row r="472">
          <cell r="A472">
            <v>471</v>
          </cell>
          <cell r="B472" t="str">
            <v xml:space="preserve">quatrocentos e setenta e um milhões, </v>
          </cell>
          <cell r="C472" t="str">
            <v xml:space="preserve">quatrocentos e setenta e um mil, </v>
          </cell>
          <cell r="D472" t="str">
            <v>quatrocentos e setenta e um</v>
          </cell>
          <cell r="E472" t="str">
            <v>quatrocentos e setenta e um centavos</v>
          </cell>
        </row>
        <row r="473">
          <cell r="A473">
            <v>472</v>
          </cell>
          <cell r="B473" t="str">
            <v xml:space="preserve">quatrocentos e setenta e dois milhões, </v>
          </cell>
          <cell r="C473" t="str">
            <v xml:space="preserve">quatrocentos e setenta e dois mil, </v>
          </cell>
          <cell r="D473" t="str">
            <v>quatrocentos e setenta e dois</v>
          </cell>
          <cell r="E473" t="str">
            <v>quatrocentos e setenta e dois centavos</v>
          </cell>
        </row>
        <row r="474">
          <cell r="A474">
            <v>473</v>
          </cell>
          <cell r="B474" t="str">
            <v xml:space="preserve">quatrocentos e setenta e tres milhões, </v>
          </cell>
          <cell r="C474" t="str">
            <v xml:space="preserve">quatrocentos e setenta e tres mil, </v>
          </cell>
          <cell r="D474" t="str">
            <v>quatrocentos e setenta e tres</v>
          </cell>
          <cell r="E474" t="str">
            <v>quatrocentos e setenta e tres centavos</v>
          </cell>
        </row>
        <row r="475">
          <cell r="A475">
            <v>474</v>
          </cell>
          <cell r="B475" t="str">
            <v xml:space="preserve">quatrocentos e setenta e quatro milhões, </v>
          </cell>
          <cell r="C475" t="str">
            <v xml:space="preserve">quatrocentos e setenta e quatro mil, </v>
          </cell>
          <cell r="D475" t="str">
            <v>quatrocentos e setenta e quatro</v>
          </cell>
          <cell r="E475" t="str">
            <v>quatrocentos e setenta e quatro centavos</v>
          </cell>
        </row>
        <row r="476">
          <cell r="A476">
            <v>475</v>
          </cell>
          <cell r="B476" t="str">
            <v xml:space="preserve">quatrocentos e setenta e cinco milhões, </v>
          </cell>
          <cell r="C476" t="str">
            <v xml:space="preserve">quatrocentos e setenta e cinco mil, </v>
          </cell>
          <cell r="D476" t="str">
            <v>quatrocentos e setenta e cinco</v>
          </cell>
          <cell r="E476" t="str">
            <v>quatrocentos e setenta e cinco centavos</v>
          </cell>
        </row>
        <row r="477">
          <cell r="A477">
            <v>476</v>
          </cell>
          <cell r="B477" t="str">
            <v xml:space="preserve">quatrocentos e setenta e seis milhões, </v>
          </cell>
          <cell r="C477" t="str">
            <v xml:space="preserve">quatrocentos e setenta e seis mil, </v>
          </cell>
          <cell r="D477" t="str">
            <v>quatrocentos e setenta e seis</v>
          </cell>
          <cell r="E477" t="str">
            <v>quatrocentos e setenta e seis centavos</v>
          </cell>
        </row>
        <row r="478">
          <cell r="A478">
            <v>477</v>
          </cell>
          <cell r="B478" t="str">
            <v xml:space="preserve">quatrocentos e setenta e sete milhões, </v>
          </cell>
          <cell r="C478" t="str">
            <v xml:space="preserve">quatrocentos e setenta e sete mil, </v>
          </cell>
          <cell r="D478" t="str">
            <v>quatrocentos e setenta e sete</v>
          </cell>
          <cell r="E478" t="str">
            <v>quatrocentos e setenta e sete centavos</v>
          </cell>
        </row>
        <row r="479">
          <cell r="A479">
            <v>478</v>
          </cell>
          <cell r="B479" t="str">
            <v xml:space="preserve">quatrocentos e setenta e oito milhões, </v>
          </cell>
          <cell r="C479" t="str">
            <v xml:space="preserve">quatrocentos e setenta e oito mil, </v>
          </cell>
          <cell r="D479" t="str">
            <v>quatrocentos e setenta e oito</v>
          </cell>
          <cell r="E479" t="str">
            <v>quatrocentos e setenta e oito centavos</v>
          </cell>
        </row>
        <row r="480">
          <cell r="A480">
            <v>479</v>
          </cell>
          <cell r="B480" t="str">
            <v xml:space="preserve">quatrocentos e setenta e nove milhões, </v>
          </cell>
          <cell r="C480" t="str">
            <v xml:space="preserve">quatrocentos e setenta e nove mil, </v>
          </cell>
          <cell r="D480" t="str">
            <v>quatrocentos e setenta e nove</v>
          </cell>
          <cell r="E480" t="str">
            <v>quatrocentos e setenta e nove centavos</v>
          </cell>
        </row>
        <row r="481">
          <cell r="A481">
            <v>480</v>
          </cell>
          <cell r="B481" t="str">
            <v xml:space="preserve">quatrocentos e oitenta milhões, </v>
          </cell>
          <cell r="C481" t="str">
            <v xml:space="preserve">quatrocentos e oitenta mil, </v>
          </cell>
          <cell r="D481" t="str">
            <v>quatrocentos e oitenta</v>
          </cell>
          <cell r="E481" t="str">
            <v>quatrocentos e oitenta centavos</v>
          </cell>
        </row>
        <row r="482">
          <cell r="A482">
            <v>481</v>
          </cell>
          <cell r="B482" t="str">
            <v xml:space="preserve">quatrocentos e oitenta e um milhões, </v>
          </cell>
          <cell r="C482" t="str">
            <v xml:space="preserve">quatrocentos e oitenta e um mil, </v>
          </cell>
          <cell r="D482" t="str">
            <v>quatrocentos e oitenta e um</v>
          </cell>
          <cell r="E482" t="str">
            <v>quatrocentos e oitenta e um centavos</v>
          </cell>
        </row>
        <row r="483">
          <cell r="A483">
            <v>482</v>
          </cell>
          <cell r="B483" t="str">
            <v xml:space="preserve">quatrocentos e oitenta e dois milhões, </v>
          </cell>
          <cell r="C483" t="str">
            <v xml:space="preserve">quatrocentos e oitenta e dois mil, </v>
          </cell>
          <cell r="D483" t="str">
            <v>quatrocentos e oitenta e dois</v>
          </cell>
          <cell r="E483" t="str">
            <v>quatrocentos e oitenta e dois centavos</v>
          </cell>
        </row>
        <row r="484">
          <cell r="A484">
            <v>483</v>
          </cell>
          <cell r="B484" t="str">
            <v xml:space="preserve">quatrocentos e oitenta e tres milhões, </v>
          </cell>
          <cell r="C484" t="str">
            <v xml:space="preserve">quatrocentos e oitenta e tres mil, </v>
          </cell>
          <cell r="D484" t="str">
            <v>quatrocentos e oitenta e tres</v>
          </cell>
          <cell r="E484" t="str">
            <v>quatrocentos e oitenta e tres centavos</v>
          </cell>
        </row>
        <row r="485">
          <cell r="A485">
            <v>484</v>
          </cell>
          <cell r="B485" t="str">
            <v xml:space="preserve">quatrocentos e oitenta e quatro milhões, </v>
          </cell>
          <cell r="C485" t="str">
            <v xml:space="preserve">quatrocentos e oitenta e quatro mil, </v>
          </cell>
          <cell r="D485" t="str">
            <v>quatrocentos e oitenta e quatro</v>
          </cell>
          <cell r="E485" t="str">
            <v>quatrocentos e oitenta e quatro centavos</v>
          </cell>
        </row>
        <row r="486">
          <cell r="A486">
            <v>485</v>
          </cell>
          <cell r="B486" t="str">
            <v xml:space="preserve">quatrocentos e oitenta e cinco milhões, </v>
          </cell>
          <cell r="C486" t="str">
            <v xml:space="preserve">quatrocentos e oitenta e cinco mil, </v>
          </cell>
          <cell r="D486" t="str">
            <v>quatrocentos e oitenta e cinco</v>
          </cell>
          <cell r="E486" t="str">
            <v>quatrocentos e oitenta e cinco centavos</v>
          </cell>
        </row>
        <row r="487">
          <cell r="A487">
            <v>486</v>
          </cell>
          <cell r="B487" t="str">
            <v xml:space="preserve">quatrocentos e oitenta e seis milhões, </v>
          </cell>
          <cell r="C487" t="str">
            <v xml:space="preserve">quatrocentos e oitenta e seis mil, </v>
          </cell>
          <cell r="D487" t="str">
            <v>quatrocentos e oitenta e seis</v>
          </cell>
          <cell r="E487" t="str">
            <v>quatrocentos e oitenta e seis centavos</v>
          </cell>
        </row>
        <row r="488">
          <cell r="A488">
            <v>487</v>
          </cell>
          <cell r="B488" t="str">
            <v xml:space="preserve">quatrocentos e oitenta e sete milhões, </v>
          </cell>
          <cell r="C488" t="str">
            <v xml:space="preserve">quatrocentos e oitenta e sete mil, </v>
          </cell>
          <cell r="D488" t="str">
            <v>quatrocentos e oitenta e sete</v>
          </cell>
          <cell r="E488" t="str">
            <v>quatrocentos e oitenta e sete centavos</v>
          </cell>
        </row>
        <row r="489">
          <cell r="A489">
            <v>488</v>
          </cell>
          <cell r="B489" t="str">
            <v xml:space="preserve">quatrocentos e oitenta e oito milhões, </v>
          </cell>
          <cell r="C489" t="str">
            <v xml:space="preserve">quatrocentos e oitenta e oito mil, </v>
          </cell>
          <cell r="D489" t="str">
            <v>quatrocentos e oitenta e oito</v>
          </cell>
          <cell r="E489" t="str">
            <v>quatrocentos e oitenta e oito centavos</v>
          </cell>
        </row>
        <row r="490">
          <cell r="A490">
            <v>489</v>
          </cell>
          <cell r="B490" t="str">
            <v xml:space="preserve">quatrocentos e oitenta e nove milhões, </v>
          </cell>
          <cell r="C490" t="str">
            <v xml:space="preserve">quatrocentos e oitenta e nove mil, </v>
          </cell>
          <cell r="D490" t="str">
            <v>quatrocentos e oitenta e nove</v>
          </cell>
          <cell r="E490" t="str">
            <v>quatrocentos e oitenta e nove centavos</v>
          </cell>
        </row>
        <row r="491">
          <cell r="A491">
            <v>490</v>
          </cell>
          <cell r="B491" t="str">
            <v xml:space="preserve">quatrocentos e noventa milhões, </v>
          </cell>
          <cell r="C491" t="str">
            <v xml:space="preserve">quatrocentos e noventa mil, </v>
          </cell>
          <cell r="D491" t="str">
            <v>quatrocentos e noventa</v>
          </cell>
          <cell r="E491" t="str">
            <v>quatrocentos e noventa centavos</v>
          </cell>
        </row>
        <row r="492">
          <cell r="A492">
            <v>491</v>
          </cell>
          <cell r="B492" t="str">
            <v xml:space="preserve">quatrocentos e noventa e um milhões, </v>
          </cell>
          <cell r="C492" t="str">
            <v xml:space="preserve">quatrocentos e noventa e um mil, </v>
          </cell>
          <cell r="D492" t="str">
            <v>quatrocentos e noventa e um</v>
          </cell>
          <cell r="E492" t="str">
            <v>quatrocentos e noventa e um centavos</v>
          </cell>
        </row>
        <row r="493">
          <cell r="A493">
            <v>492</v>
          </cell>
          <cell r="B493" t="str">
            <v xml:space="preserve">quatrocentos e noventa e dois milhões, </v>
          </cell>
          <cell r="C493" t="str">
            <v xml:space="preserve">quatrocentos e noventa e dois mil, </v>
          </cell>
          <cell r="D493" t="str">
            <v>quatrocentos e noventa e dois</v>
          </cell>
          <cell r="E493" t="str">
            <v>quatrocentos e noventa e dois centavos</v>
          </cell>
        </row>
        <row r="494">
          <cell r="A494">
            <v>493</v>
          </cell>
          <cell r="B494" t="str">
            <v xml:space="preserve">quatrocentos e noventa e tres milhões, </v>
          </cell>
          <cell r="C494" t="str">
            <v xml:space="preserve">quatrocentos e noventa e tres mil, </v>
          </cell>
          <cell r="D494" t="str">
            <v>quatrocentos e noventa e tres</v>
          </cell>
          <cell r="E494" t="str">
            <v>quatrocentos e noventa e tres centavos</v>
          </cell>
        </row>
        <row r="495">
          <cell r="A495">
            <v>494</v>
          </cell>
          <cell r="B495" t="str">
            <v xml:space="preserve">quatrocentos e noventa e quatro milhões, </v>
          </cell>
          <cell r="C495" t="str">
            <v xml:space="preserve">quatrocentos e noventa e quatro mil, </v>
          </cell>
          <cell r="D495" t="str">
            <v>quatrocentos e noventa e quatro</v>
          </cell>
          <cell r="E495" t="str">
            <v>quatrocentos e noventa e quatro centavos</v>
          </cell>
        </row>
        <row r="496">
          <cell r="A496">
            <v>495</v>
          </cell>
          <cell r="B496" t="str">
            <v xml:space="preserve">quatrocentos e noventa e cinco milhões, </v>
          </cell>
          <cell r="C496" t="str">
            <v xml:space="preserve">quatrocentos e noventa e cinco mil, </v>
          </cell>
          <cell r="D496" t="str">
            <v>quatrocentos e noventa e cinco</v>
          </cell>
          <cell r="E496" t="str">
            <v>quatrocentos e noventa e cinco centavos</v>
          </cell>
        </row>
        <row r="497">
          <cell r="A497">
            <v>496</v>
          </cell>
          <cell r="B497" t="str">
            <v xml:space="preserve">quatrocentos e noventa e seis milhões, </v>
          </cell>
          <cell r="C497" t="str">
            <v xml:space="preserve">quatrocentos e noventa e seis mil, </v>
          </cell>
          <cell r="D497" t="str">
            <v>quatrocentos e noventa e seis</v>
          </cell>
          <cell r="E497" t="str">
            <v>quatrocentos e noventa e seis centavos</v>
          </cell>
        </row>
        <row r="498">
          <cell r="A498">
            <v>497</v>
          </cell>
          <cell r="B498" t="str">
            <v xml:space="preserve">quatrocentos e noventa e sete milhões, </v>
          </cell>
          <cell r="C498" t="str">
            <v xml:space="preserve">quatrocentos e noventa e sete mil, </v>
          </cell>
          <cell r="D498" t="str">
            <v>quatrocentos e noventa e sete</v>
          </cell>
          <cell r="E498" t="str">
            <v>quatrocentos e noventa e sete centavos</v>
          </cell>
        </row>
        <row r="499">
          <cell r="A499">
            <v>498</v>
          </cell>
          <cell r="B499" t="str">
            <v xml:space="preserve">quatrocentos e noventa e oito milhões, </v>
          </cell>
          <cell r="C499" t="str">
            <v xml:space="preserve">quatrocentos e noventa e oito mil, </v>
          </cell>
          <cell r="D499" t="str">
            <v>quatrocentos e noventa e oito</v>
          </cell>
          <cell r="E499" t="str">
            <v>quatrocentos e noventa e oito centavos</v>
          </cell>
        </row>
        <row r="500">
          <cell r="A500">
            <v>499</v>
          </cell>
          <cell r="B500" t="str">
            <v xml:space="preserve">quatrocentos e noventa e nove milhões, </v>
          </cell>
          <cell r="C500" t="str">
            <v xml:space="preserve">quatrocentos e noventa e nove mil, </v>
          </cell>
          <cell r="D500" t="str">
            <v>quatrocentos e noventa e nove</v>
          </cell>
          <cell r="E500" t="str">
            <v>quatrocentos e noventa e nove centavos</v>
          </cell>
        </row>
        <row r="501">
          <cell r="A501">
            <v>500</v>
          </cell>
          <cell r="B501" t="str">
            <v xml:space="preserve">quinhentos milhões, </v>
          </cell>
          <cell r="C501" t="str">
            <v xml:space="preserve">quinhentos mil, </v>
          </cell>
          <cell r="D501" t="str">
            <v>quinhentos</v>
          </cell>
          <cell r="E501" t="str">
            <v>quinhentos centavos</v>
          </cell>
        </row>
        <row r="502">
          <cell r="A502">
            <v>501</v>
          </cell>
          <cell r="B502" t="str">
            <v xml:space="preserve">quinhentos e um milhões, </v>
          </cell>
          <cell r="C502" t="str">
            <v xml:space="preserve">quinhentos e um mil, </v>
          </cell>
          <cell r="D502" t="str">
            <v>quinhentos e um</v>
          </cell>
          <cell r="E502" t="str">
            <v>quinhentos e um centavos</v>
          </cell>
        </row>
        <row r="503">
          <cell r="A503">
            <v>502</v>
          </cell>
          <cell r="B503" t="str">
            <v xml:space="preserve">quinhentos e dois milhões, </v>
          </cell>
          <cell r="C503" t="str">
            <v xml:space="preserve">quinhentos e dois mil, </v>
          </cell>
          <cell r="D503" t="str">
            <v>quinhentos e dois</v>
          </cell>
          <cell r="E503" t="str">
            <v>quinhentos e dois centavos</v>
          </cell>
        </row>
        <row r="504">
          <cell r="A504">
            <v>503</v>
          </cell>
          <cell r="B504" t="str">
            <v xml:space="preserve">quinhentos e tres milhões, </v>
          </cell>
          <cell r="C504" t="str">
            <v xml:space="preserve">quinhentos e tres mil, </v>
          </cell>
          <cell r="D504" t="str">
            <v>quinhentos e tres</v>
          </cell>
          <cell r="E504" t="str">
            <v>quinhentos e tres centavos</v>
          </cell>
        </row>
        <row r="505">
          <cell r="A505">
            <v>504</v>
          </cell>
          <cell r="B505" t="str">
            <v xml:space="preserve">quinhentos e quatro milhões, </v>
          </cell>
          <cell r="C505" t="str">
            <v xml:space="preserve">quinhentos e quatro mil, </v>
          </cell>
          <cell r="D505" t="str">
            <v>quinhentos e quatro</v>
          </cell>
          <cell r="E505" t="str">
            <v>quinhentos e quatro centavos</v>
          </cell>
        </row>
        <row r="506">
          <cell r="A506">
            <v>505</v>
          </cell>
          <cell r="B506" t="str">
            <v xml:space="preserve">quinhentos e cinco milhões, </v>
          </cell>
          <cell r="C506" t="str">
            <v xml:space="preserve">quinhentos e cinco mil, </v>
          </cell>
          <cell r="D506" t="str">
            <v>quinhentos e cinco</v>
          </cell>
          <cell r="E506" t="str">
            <v>quinhentos e cinco centavos</v>
          </cell>
        </row>
        <row r="507">
          <cell r="A507">
            <v>506</v>
          </cell>
          <cell r="B507" t="str">
            <v xml:space="preserve">quinhentos e seis milhões, </v>
          </cell>
          <cell r="C507" t="str">
            <v xml:space="preserve">quinhentos e seis mil, </v>
          </cell>
          <cell r="D507" t="str">
            <v>quinhentos e seis</v>
          </cell>
          <cell r="E507" t="str">
            <v>quinhentos e seis centavos</v>
          </cell>
        </row>
        <row r="508">
          <cell r="A508">
            <v>507</v>
          </cell>
          <cell r="B508" t="str">
            <v xml:space="preserve">quinhentos e sete milhões, </v>
          </cell>
          <cell r="C508" t="str">
            <v xml:space="preserve">quinhentos e sete mil, </v>
          </cell>
          <cell r="D508" t="str">
            <v>quinhentos e sete</v>
          </cell>
          <cell r="E508" t="str">
            <v>quinhentos e sete centavos</v>
          </cell>
        </row>
        <row r="509">
          <cell r="A509">
            <v>508</v>
          </cell>
          <cell r="B509" t="str">
            <v xml:space="preserve">quinhentos e oito milhões, </v>
          </cell>
          <cell r="C509" t="str">
            <v xml:space="preserve">quinhentos e oito mil, </v>
          </cell>
          <cell r="D509" t="str">
            <v>quinhentos e oito</v>
          </cell>
          <cell r="E509" t="str">
            <v>quinhentos e oito centavos</v>
          </cell>
        </row>
        <row r="510">
          <cell r="A510">
            <v>509</v>
          </cell>
          <cell r="B510" t="str">
            <v xml:space="preserve">quinhentos e nove milhões, </v>
          </cell>
          <cell r="C510" t="str">
            <v xml:space="preserve">quinhentos e nove mil, </v>
          </cell>
          <cell r="D510" t="str">
            <v>quinhentos e nove</v>
          </cell>
          <cell r="E510" t="str">
            <v>quinhentos e nove centavos</v>
          </cell>
        </row>
        <row r="511">
          <cell r="A511">
            <v>510</v>
          </cell>
          <cell r="B511" t="str">
            <v xml:space="preserve">quinhentos e dez milhões, </v>
          </cell>
          <cell r="C511" t="str">
            <v xml:space="preserve">quinhentos e dez mil, </v>
          </cell>
          <cell r="D511" t="str">
            <v>quinhentos e dez</v>
          </cell>
          <cell r="E511" t="str">
            <v>quinhentos e dez centavos</v>
          </cell>
        </row>
        <row r="512">
          <cell r="A512">
            <v>511</v>
          </cell>
          <cell r="B512" t="str">
            <v xml:space="preserve">quinhentos e onze milhões, </v>
          </cell>
          <cell r="C512" t="str">
            <v xml:space="preserve">quinhentos e onze mil, </v>
          </cell>
          <cell r="D512" t="str">
            <v>quinhentos e onze</v>
          </cell>
          <cell r="E512" t="str">
            <v>quinhentos e onze centavos</v>
          </cell>
        </row>
        <row r="513">
          <cell r="A513">
            <v>512</v>
          </cell>
          <cell r="B513" t="str">
            <v xml:space="preserve">quinhentos e doze milhões, </v>
          </cell>
          <cell r="C513" t="str">
            <v xml:space="preserve">quinhentos e doze mil, </v>
          </cell>
          <cell r="D513" t="str">
            <v>quinhentos e doze</v>
          </cell>
          <cell r="E513" t="str">
            <v>quinhentos e doze centavos</v>
          </cell>
        </row>
        <row r="514">
          <cell r="A514">
            <v>513</v>
          </cell>
          <cell r="B514" t="str">
            <v xml:space="preserve">quinhentos e treze milhões, </v>
          </cell>
          <cell r="C514" t="str">
            <v xml:space="preserve">quinhentos e treze mil, </v>
          </cell>
          <cell r="D514" t="str">
            <v>quinhentos e treze</v>
          </cell>
          <cell r="E514" t="str">
            <v>quinhentos e treze centavos</v>
          </cell>
        </row>
        <row r="515">
          <cell r="A515">
            <v>514</v>
          </cell>
          <cell r="B515" t="str">
            <v xml:space="preserve">quinhentos e quatorze milhões, </v>
          </cell>
          <cell r="C515" t="str">
            <v xml:space="preserve">quinhentos e quatorze mil, </v>
          </cell>
          <cell r="D515" t="str">
            <v>quinhentos e quatorze</v>
          </cell>
          <cell r="E515" t="str">
            <v>quinhentos e quatorze centavos</v>
          </cell>
        </row>
        <row r="516">
          <cell r="A516">
            <v>515</v>
          </cell>
          <cell r="B516" t="str">
            <v xml:space="preserve">quinhentos e quinze milhões, </v>
          </cell>
          <cell r="C516" t="str">
            <v xml:space="preserve">quinhentos e quinze mil, </v>
          </cell>
          <cell r="D516" t="str">
            <v>quinhentos e quinze</v>
          </cell>
          <cell r="E516" t="str">
            <v>quinhentos e quinze centavos</v>
          </cell>
        </row>
        <row r="517">
          <cell r="A517">
            <v>516</v>
          </cell>
          <cell r="B517" t="str">
            <v xml:space="preserve">quinhentos e dezesseis milhões, </v>
          </cell>
          <cell r="C517" t="str">
            <v xml:space="preserve">quinhentos e dezesseis mil, </v>
          </cell>
          <cell r="D517" t="str">
            <v>quinhentos e dezesseis</v>
          </cell>
          <cell r="E517" t="str">
            <v>quinhentos e dezesseis centavos</v>
          </cell>
        </row>
        <row r="518">
          <cell r="A518">
            <v>517</v>
          </cell>
          <cell r="B518" t="str">
            <v xml:space="preserve">quinhentos e dezessete milhões, </v>
          </cell>
          <cell r="C518" t="str">
            <v xml:space="preserve">quinhentos e dezessete mil, </v>
          </cell>
          <cell r="D518" t="str">
            <v>quinhentos e dezessete</v>
          </cell>
          <cell r="E518" t="str">
            <v>quinhentos e dezessete centavos</v>
          </cell>
        </row>
        <row r="519">
          <cell r="A519">
            <v>518</v>
          </cell>
          <cell r="B519" t="str">
            <v xml:space="preserve">quinhentos e dezoito milhões, </v>
          </cell>
          <cell r="C519" t="str">
            <v xml:space="preserve">quinhentos e dezoito mil, </v>
          </cell>
          <cell r="D519" t="str">
            <v>quinhentos e dezoito</v>
          </cell>
          <cell r="E519" t="str">
            <v>quinhentos e dezoito centavos</v>
          </cell>
        </row>
        <row r="520">
          <cell r="A520">
            <v>519</v>
          </cell>
          <cell r="B520" t="str">
            <v xml:space="preserve">quinhentos e dezenove milhões, </v>
          </cell>
          <cell r="C520" t="str">
            <v xml:space="preserve">quinhentos e dezenove mil, </v>
          </cell>
          <cell r="D520" t="str">
            <v>quinhentos e dezenove</v>
          </cell>
          <cell r="E520" t="str">
            <v>quinhentos e dezenove centavos</v>
          </cell>
        </row>
        <row r="521">
          <cell r="A521">
            <v>520</v>
          </cell>
          <cell r="B521" t="str">
            <v xml:space="preserve">quinhentos e vinte milhões, </v>
          </cell>
          <cell r="C521" t="str">
            <v xml:space="preserve">quinhentos e vinte mil, </v>
          </cell>
          <cell r="D521" t="str">
            <v>quinhentos e vinte</v>
          </cell>
          <cell r="E521" t="str">
            <v>quinhentos e vinte centavos</v>
          </cell>
        </row>
        <row r="522">
          <cell r="A522">
            <v>521</v>
          </cell>
          <cell r="B522" t="str">
            <v xml:space="preserve">quinhentos e vinte e um milhões, </v>
          </cell>
          <cell r="C522" t="str">
            <v xml:space="preserve">quinhentos e vinte e um mil, </v>
          </cell>
          <cell r="D522" t="str">
            <v>quinhentos e vinte e um</v>
          </cell>
          <cell r="E522" t="str">
            <v>quinhentos e vinte e um centavos</v>
          </cell>
        </row>
        <row r="523">
          <cell r="A523">
            <v>522</v>
          </cell>
          <cell r="B523" t="str">
            <v xml:space="preserve">quinhentos e vinte e dois milhões, </v>
          </cell>
          <cell r="C523" t="str">
            <v xml:space="preserve">quinhentos e vinte e dois mil, </v>
          </cell>
          <cell r="D523" t="str">
            <v>quinhentos e vinte e dois</v>
          </cell>
          <cell r="E523" t="str">
            <v>quinhentos e vinte e dois centavos</v>
          </cell>
        </row>
        <row r="524">
          <cell r="A524">
            <v>523</v>
          </cell>
          <cell r="B524" t="str">
            <v xml:space="preserve">quinhentos e vinte e tres milhões, </v>
          </cell>
          <cell r="C524" t="str">
            <v xml:space="preserve">quinhentos e vinte e tres mil, </v>
          </cell>
          <cell r="D524" t="str">
            <v>quinhentos e vinte e tres</v>
          </cell>
          <cell r="E524" t="str">
            <v>quinhentos e vinte e tres centavos</v>
          </cell>
        </row>
        <row r="525">
          <cell r="A525">
            <v>524</v>
          </cell>
          <cell r="B525" t="str">
            <v xml:space="preserve">quinhentos e vinte e quatro milhões, </v>
          </cell>
          <cell r="C525" t="str">
            <v xml:space="preserve">quinhentos e vinte e quatro mil, </v>
          </cell>
          <cell r="D525" t="str">
            <v>quinhentos e vinte e quatro</v>
          </cell>
          <cell r="E525" t="str">
            <v>quinhentos e vinte e quatro centavos</v>
          </cell>
        </row>
        <row r="526">
          <cell r="A526">
            <v>525</v>
          </cell>
          <cell r="B526" t="str">
            <v xml:space="preserve">quinhentos e vinte e cinco milhões, </v>
          </cell>
          <cell r="C526" t="str">
            <v xml:space="preserve">quinhentos e vinte e cinco mil, </v>
          </cell>
          <cell r="D526" t="str">
            <v>quinhentos e vinte e cinco</v>
          </cell>
          <cell r="E526" t="str">
            <v>quinhentos e vinte e cinco centavos</v>
          </cell>
        </row>
        <row r="527">
          <cell r="A527">
            <v>526</v>
          </cell>
          <cell r="B527" t="str">
            <v xml:space="preserve">quinhentos e vinte e seis milhões, </v>
          </cell>
          <cell r="C527" t="str">
            <v xml:space="preserve">quinhentos e vinte e seis mil, </v>
          </cell>
          <cell r="D527" t="str">
            <v>quinhentos e vinte e seis</v>
          </cell>
          <cell r="E527" t="str">
            <v>quinhentos e vinte e seis centavos</v>
          </cell>
        </row>
        <row r="528">
          <cell r="A528">
            <v>527</v>
          </cell>
          <cell r="B528" t="str">
            <v xml:space="preserve">quinhentos e vinte e sete milhões, </v>
          </cell>
          <cell r="C528" t="str">
            <v xml:space="preserve">quinhentos e vinte e sete mil, </v>
          </cell>
          <cell r="D528" t="str">
            <v>quinhentos e vinte e sete</v>
          </cell>
          <cell r="E528" t="str">
            <v>quinhentos e vinte e sete centavos</v>
          </cell>
        </row>
        <row r="529">
          <cell r="A529">
            <v>528</v>
          </cell>
          <cell r="B529" t="str">
            <v xml:space="preserve">quinhentos e vinte e oito milhões, </v>
          </cell>
          <cell r="C529" t="str">
            <v xml:space="preserve">quinhentos e vinte e oito mil, </v>
          </cell>
          <cell r="D529" t="str">
            <v>quinhentos e vinte e oito</v>
          </cell>
          <cell r="E529" t="str">
            <v>quinhentos e vinte e oito centavos</v>
          </cell>
        </row>
        <row r="530">
          <cell r="A530">
            <v>529</v>
          </cell>
          <cell r="B530" t="str">
            <v xml:space="preserve">quinhentos e vinte e nove milhões, </v>
          </cell>
          <cell r="C530" t="str">
            <v xml:space="preserve">quinhentos e vinte e nove mil, </v>
          </cell>
          <cell r="D530" t="str">
            <v>quinhentos e vinte e nove</v>
          </cell>
          <cell r="E530" t="str">
            <v>quinhentos e vinte e nove centavos</v>
          </cell>
        </row>
        <row r="531">
          <cell r="A531">
            <v>530</v>
          </cell>
          <cell r="B531" t="str">
            <v xml:space="preserve">quinhentos e trinta milhões, </v>
          </cell>
          <cell r="C531" t="str">
            <v xml:space="preserve">quinhentos e trinta mil, </v>
          </cell>
          <cell r="D531" t="str">
            <v>quinhentos e trinta</v>
          </cell>
          <cell r="E531" t="str">
            <v>quinhentos e trinta centavos</v>
          </cell>
        </row>
        <row r="532">
          <cell r="A532">
            <v>531</v>
          </cell>
          <cell r="B532" t="str">
            <v xml:space="preserve">quinhentos e trinta e um milhões, </v>
          </cell>
          <cell r="C532" t="str">
            <v xml:space="preserve">quinhentos e trinta e um mil, </v>
          </cell>
          <cell r="D532" t="str">
            <v>quinhentos e trinta e um</v>
          </cell>
          <cell r="E532" t="str">
            <v>quinhentos e trinta e um centavos</v>
          </cell>
        </row>
        <row r="533">
          <cell r="A533">
            <v>532</v>
          </cell>
          <cell r="B533" t="str">
            <v xml:space="preserve">quinhentos e trinta e dois milhões, </v>
          </cell>
          <cell r="C533" t="str">
            <v xml:space="preserve">quinhentos e trinta e dois mil, </v>
          </cell>
          <cell r="D533" t="str">
            <v>quinhentos e trinta e dois</v>
          </cell>
          <cell r="E533" t="str">
            <v>quinhentos e trinta e dois centavos</v>
          </cell>
        </row>
        <row r="534">
          <cell r="A534">
            <v>533</v>
          </cell>
          <cell r="B534" t="str">
            <v xml:space="preserve">quinhentos e trinta e tres milhões, </v>
          </cell>
          <cell r="C534" t="str">
            <v xml:space="preserve">quinhentos e trinta e tres mil, </v>
          </cell>
          <cell r="D534" t="str">
            <v>quinhentos e trinta e tres</v>
          </cell>
          <cell r="E534" t="str">
            <v>quinhentos e trinta e tres centavos</v>
          </cell>
        </row>
        <row r="535">
          <cell r="A535">
            <v>534</v>
          </cell>
          <cell r="B535" t="str">
            <v xml:space="preserve">quinhentos e trinta e quatro milhões, </v>
          </cell>
          <cell r="C535" t="str">
            <v xml:space="preserve">quinhentos e trinta e quatro mil, </v>
          </cell>
          <cell r="D535" t="str">
            <v>quinhentos e trinta e quatro</v>
          </cell>
          <cell r="E535" t="str">
            <v>quinhentos e trinta e quatro centavos</v>
          </cell>
        </row>
        <row r="536">
          <cell r="A536">
            <v>535</v>
          </cell>
          <cell r="B536" t="str">
            <v xml:space="preserve">quinhentos e trinta e cinco milhões, </v>
          </cell>
          <cell r="C536" t="str">
            <v xml:space="preserve">quinhentos e trinta e cinco mil, </v>
          </cell>
          <cell r="D536" t="str">
            <v>quinhentos e trinta e cinco</v>
          </cell>
          <cell r="E536" t="str">
            <v>quinhentos e trinta e cinco centavos</v>
          </cell>
        </row>
        <row r="537">
          <cell r="A537">
            <v>536</v>
          </cell>
          <cell r="B537" t="str">
            <v xml:space="preserve">quinhentos e trinta e seis milhões, </v>
          </cell>
          <cell r="C537" t="str">
            <v xml:space="preserve">quinhentos e trinta e seis mil, </v>
          </cell>
          <cell r="D537" t="str">
            <v>quinhentos e trinta e seis</v>
          </cell>
          <cell r="E537" t="str">
            <v>quinhentos e trinta e seis centavos</v>
          </cell>
        </row>
        <row r="538">
          <cell r="A538">
            <v>537</v>
          </cell>
          <cell r="B538" t="str">
            <v xml:space="preserve">quinhentos e trinta e sete milhões, </v>
          </cell>
          <cell r="C538" t="str">
            <v xml:space="preserve">quinhentos e trinta e sete mil, </v>
          </cell>
          <cell r="D538" t="str">
            <v>quinhentos e trinta e sete</v>
          </cell>
          <cell r="E538" t="str">
            <v>quinhentos e trinta e sete centavos</v>
          </cell>
        </row>
        <row r="539">
          <cell r="A539">
            <v>538</v>
          </cell>
          <cell r="B539" t="str">
            <v xml:space="preserve">quinhentos e trinta e oito milhões, </v>
          </cell>
          <cell r="C539" t="str">
            <v xml:space="preserve">quinhentos e trinta e oito mil, </v>
          </cell>
          <cell r="D539" t="str">
            <v>quinhentos e trinta e oito</v>
          </cell>
          <cell r="E539" t="str">
            <v>quinhentos e trinta e oito centavos</v>
          </cell>
        </row>
        <row r="540">
          <cell r="A540">
            <v>539</v>
          </cell>
          <cell r="B540" t="str">
            <v xml:space="preserve">quinhentos e trinta e nove milhões, </v>
          </cell>
          <cell r="C540" t="str">
            <v xml:space="preserve">quinhentos e trinta e nove mil, </v>
          </cell>
          <cell r="D540" t="str">
            <v>quinhentos e trinta e nove</v>
          </cell>
          <cell r="E540" t="str">
            <v>quinhentos e trinta e nove centavos</v>
          </cell>
        </row>
        <row r="541">
          <cell r="A541">
            <v>540</v>
          </cell>
          <cell r="B541" t="str">
            <v xml:space="preserve">quinhentos e quarenta milhões, </v>
          </cell>
          <cell r="C541" t="str">
            <v xml:space="preserve">quinhentos e quarenta mil, </v>
          </cell>
          <cell r="D541" t="str">
            <v>quinhentos e quarenta</v>
          </cell>
          <cell r="E541" t="str">
            <v>quinhentos e quarenta centavos</v>
          </cell>
        </row>
        <row r="542">
          <cell r="A542">
            <v>541</v>
          </cell>
          <cell r="B542" t="str">
            <v xml:space="preserve">quinhentos e quarenta e um milhões, </v>
          </cell>
          <cell r="C542" t="str">
            <v xml:space="preserve">quinhentos e quarenta e um mil, </v>
          </cell>
          <cell r="D542" t="str">
            <v>quinhentos e quarenta e um</v>
          </cell>
          <cell r="E542" t="str">
            <v>quinhentos e quarenta e um centavos</v>
          </cell>
        </row>
        <row r="543">
          <cell r="A543">
            <v>542</v>
          </cell>
          <cell r="B543" t="str">
            <v xml:space="preserve">quinhentos e quarenta e dois milhões, </v>
          </cell>
          <cell r="C543" t="str">
            <v xml:space="preserve">quinhentos e quarenta e dois mil, </v>
          </cell>
          <cell r="D543" t="str">
            <v>quinhentos e quarenta e dois</v>
          </cell>
          <cell r="E543" t="str">
            <v>quinhentos e quarenta e dois centavos</v>
          </cell>
        </row>
        <row r="544">
          <cell r="A544">
            <v>543</v>
          </cell>
          <cell r="B544" t="str">
            <v xml:space="preserve">quinhentos e quarenta e tres milhões, </v>
          </cell>
          <cell r="C544" t="str">
            <v xml:space="preserve">quinhentos e quarenta e tres mil, </v>
          </cell>
          <cell r="D544" t="str">
            <v>quinhentos e quarenta e tres</v>
          </cell>
          <cell r="E544" t="str">
            <v>quinhentos e quarenta e tres centavos</v>
          </cell>
        </row>
        <row r="545">
          <cell r="A545">
            <v>544</v>
          </cell>
          <cell r="B545" t="str">
            <v xml:space="preserve">quinhentos e quarenta e quatro milhões, </v>
          </cell>
          <cell r="C545" t="str">
            <v xml:space="preserve">quinhentos e quarenta e quatro mil, </v>
          </cell>
          <cell r="D545" t="str">
            <v>quinhentos e quarenta e quatro</v>
          </cell>
          <cell r="E545" t="str">
            <v>quinhentos e quarenta e quatro centavos</v>
          </cell>
        </row>
        <row r="546">
          <cell r="A546">
            <v>545</v>
          </cell>
          <cell r="B546" t="str">
            <v xml:space="preserve">quinhentos e quarenta e cinco milhões, </v>
          </cell>
          <cell r="C546" t="str">
            <v xml:space="preserve">quinhentos e quarenta e cinco mil, </v>
          </cell>
          <cell r="D546" t="str">
            <v>quinhentos e quarenta e cinco</v>
          </cell>
          <cell r="E546" t="str">
            <v>quinhentos e quarenta e cinco centavos</v>
          </cell>
        </row>
        <row r="547">
          <cell r="A547">
            <v>546</v>
          </cell>
          <cell r="B547" t="str">
            <v xml:space="preserve">quinhentos e quarenta e seis milhões, </v>
          </cell>
          <cell r="C547" t="str">
            <v xml:space="preserve">quinhentos e quarenta e seis mil, </v>
          </cell>
          <cell r="D547" t="str">
            <v>quinhentos e quarenta e seis</v>
          </cell>
          <cell r="E547" t="str">
            <v>quinhentos e quarenta e seis centavos</v>
          </cell>
        </row>
        <row r="548">
          <cell r="A548">
            <v>547</v>
          </cell>
          <cell r="B548" t="str">
            <v xml:space="preserve">quinhentos e quarenta e sete milhões, </v>
          </cell>
          <cell r="C548" t="str">
            <v xml:space="preserve">quinhentos e quarenta e sete mil, </v>
          </cell>
          <cell r="D548" t="str">
            <v>quinhentos e quarenta e sete</v>
          </cell>
          <cell r="E548" t="str">
            <v>quinhentos e quarenta e sete centavos</v>
          </cell>
        </row>
        <row r="549">
          <cell r="A549">
            <v>548</v>
          </cell>
          <cell r="B549" t="str">
            <v xml:space="preserve">quinhentos e quarenta e oito milhões, </v>
          </cell>
          <cell r="C549" t="str">
            <v xml:space="preserve">quinhentos e quarenta e oito mil, </v>
          </cell>
          <cell r="D549" t="str">
            <v>quinhentos e quarenta e oito</v>
          </cell>
          <cell r="E549" t="str">
            <v>quinhentos e quarenta e oito centavos</v>
          </cell>
        </row>
        <row r="550">
          <cell r="A550">
            <v>549</v>
          </cell>
          <cell r="B550" t="str">
            <v xml:space="preserve">quinhentos e quarenta e nove milhões, </v>
          </cell>
          <cell r="C550" t="str">
            <v xml:space="preserve">quinhentos e quarenta e nove mil, </v>
          </cell>
          <cell r="D550" t="str">
            <v>quinhentos e quarenta e nove</v>
          </cell>
          <cell r="E550" t="str">
            <v>quinhentos e quarenta e nove centavos</v>
          </cell>
        </row>
        <row r="551">
          <cell r="A551">
            <v>550</v>
          </cell>
          <cell r="B551" t="str">
            <v xml:space="preserve">quinhentos e cinquenta milhões, </v>
          </cell>
          <cell r="C551" t="str">
            <v xml:space="preserve">quinhentos e cinquenta mil, </v>
          </cell>
          <cell r="D551" t="str">
            <v>quinhentos e cinquenta</v>
          </cell>
          <cell r="E551" t="str">
            <v>quinhentos e cinquenta centavos</v>
          </cell>
        </row>
        <row r="552">
          <cell r="A552">
            <v>551</v>
          </cell>
          <cell r="B552" t="str">
            <v xml:space="preserve">quinhentos e cinquenta e um milhões, </v>
          </cell>
          <cell r="C552" t="str">
            <v xml:space="preserve">quinhentos e cinquenta e um mil, </v>
          </cell>
          <cell r="D552" t="str">
            <v>quinhentos e cinquenta e um</v>
          </cell>
          <cell r="E552" t="str">
            <v>quinhentos e cinquenta e um centavos</v>
          </cell>
        </row>
        <row r="553">
          <cell r="A553">
            <v>552</v>
          </cell>
          <cell r="B553" t="str">
            <v xml:space="preserve">quinhentos e cinquenta e dois milhões, </v>
          </cell>
          <cell r="C553" t="str">
            <v xml:space="preserve">quinhentos e cinquenta e dois mil, </v>
          </cell>
          <cell r="D553" t="str">
            <v>quinhentos e cinquenta e dois</v>
          </cell>
          <cell r="E553" t="str">
            <v>quinhentos e cinquenta e dois centavos</v>
          </cell>
        </row>
        <row r="554">
          <cell r="A554">
            <v>553</v>
          </cell>
          <cell r="B554" t="str">
            <v xml:space="preserve">quinhentos e cinquenta e tres milhões, </v>
          </cell>
          <cell r="C554" t="str">
            <v xml:space="preserve">quinhentos e cinquenta e tres mil, </v>
          </cell>
          <cell r="D554" t="str">
            <v>quinhentos e cinquenta e tres</v>
          </cell>
          <cell r="E554" t="str">
            <v>quinhentos e cinquenta e tres centavos</v>
          </cell>
        </row>
        <row r="555">
          <cell r="A555">
            <v>554</v>
          </cell>
          <cell r="B555" t="str">
            <v xml:space="preserve">quinhentos e cinquenta e quatro milhões, </v>
          </cell>
          <cell r="C555" t="str">
            <v xml:space="preserve">quinhentos e cinquenta e quatro mil, </v>
          </cell>
          <cell r="D555" t="str">
            <v>quinhentos e cinquenta e quatro</v>
          </cell>
          <cell r="E555" t="str">
            <v>quinhentos e cinquenta e quatro centavos</v>
          </cell>
        </row>
        <row r="556">
          <cell r="A556">
            <v>555</v>
          </cell>
          <cell r="B556" t="str">
            <v xml:space="preserve">quinhentos e cinquenta e cinco milhões, </v>
          </cell>
          <cell r="C556" t="str">
            <v xml:space="preserve">quinhentos e cinquenta e cinco mil, </v>
          </cell>
          <cell r="D556" t="str">
            <v>quinhentos e cinquenta e cinco</v>
          </cell>
          <cell r="E556" t="str">
            <v>quinhentos e cinquenta e cinco centavos</v>
          </cell>
        </row>
        <row r="557">
          <cell r="A557">
            <v>556</v>
          </cell>
          <cell r="B557" t="str">
            <v xml:space="preserve">quinhentos e cinquenta e seis milhões, </v>
          </cell>
          <cell r="C557" t="str">
            <v xml:space="preserve">quinhentos e cinquenta e seis mil, </v>
          </cell>
          <cell r="D557" t="str">
            <v>quinhentos e cinquenta e seis</v>
          </cell>
          <cell r="E557" t="str">
            <v>quinhentos e cinquenta e seis centavos</v>
          </cell>
        </row>
        <row r="558">
          <cell r="A558">
            <v>557</v>
          </cell>
          <cell r="B558" t="str">
            <v xml:space="preserve">quinhentos e cinquenta e sete milhões, </v>
          </cell>
          <cell r="C558" t="str">
            <v xml:space="preserve">quinhentos e cinquenta e sete mil, </v>
          </cell>
          <cell r="D558" t="str">
            <v>quinhentos e cinquenta e sete</v>
          </cell>
          <cell r="E558" t="str">
            <v>quinhentos e cinquenta e sete centavos</v>
          </cell>
        </row>
        <row r="559">
          <cell r="A559">
            <v>558</v>
          </cell>
          <cell r="B559" t="str">
            <v xml:space="preserve">quinhentos e cinquenta e oito milhões, </v>
          </cell>
          <cell r="C559" t="str">
            <v xml:space="preserve">quinhentos e cinquenta e oito mil, </v>
          </cell>
          <cell r="D559" t="str">
            <v>quinhentos e cinquenta e oito</v>
          </cell>
          <cell r="E559" t="str">
            <v>quinhentos e cinquenta e oito centavos</v>
          </cell>
        </row>
        <row r="560">
          <cell r="A560">
            <v>559</v>
          </cell>
          <cell r="B560" t="str">
            <v xml:space="preserve">quinhentos e cinquenta e nove milhões, </v>
          </cell>
          <cell r="C560" t="str">
            <v xml:space="preserve">quinhentos e cinquenta e nove mil, </v>
          </cell>
          <cell r="D560" t="str">
            <v>quinhentos e cinquenta e nove</v>
          </cell>
          <cell r="E560" t="str">
            <v>quinhentos e cinquenta e nove centavos</v>
          </cell>
        </row>
        <row r="561">
          <cell r="A561">
            <v>560</v>
          </cell>
          <cell r="B561" t="str">
            <v xml:space="preserve">quinhentos e sessenta milhões, </v>
          </cell>
          <cell r="C561" t="str">
            <v xml:space="preserve">quinhentos e sessenta mil, </v>
          </cell>
          <cell r="D561" t="str">
            <v>quinhentos e sessenta</v>
          </cell>
          <cell r="E561" t="str">
            <v>quinhentos e sessenta centavos</v>
          </cell>
        </row>
        <row r="562">
          <cell r="A562">
            <v>561</v>
          </cell>
          <cell r="B562" t="str">
            <v xml:space="preserve">quinhentos e sessenta e um milhões, </v>
          </cell>
          <cell r="C562" t="str">
            <v xml:space="preserve">quinhentos e sessenta e um mil, </v>
          </cell>
          <cell r="D562" t="str">
            <v>quinhentos e sessenta e um</v>
          </cell>
          <cell r="E562" t="str">
            <v>quinhentos e sessenta e um centavos</v>
          </cell>
        </row>
        <row r="563">
          <cell r="A563">
            <v>562</v>
          </cell>
          <cell r="B563" t="str">
            <v xml:space="preserve">quinhentos e sessenta e dois milhões, </v>
          </cell>
          <cell r="C563" t="str">
            <v xml:space="preserve">quinhentos e sessenta e dois mil, </v>
          </cell>
          <cell r="D563" t="str">
            <v>quinhentos e sessenta e dois</v>
          </cell>
          <cell r="E563" t="str">
            <v>quinhentos e sessenta e dois centavos</v>
          </cell>
        </row>
        <row r="564">
          <cell r="A564">
            <v>563</v>
          </cell>
          <cell r="B564" t="str">
            <v xml:space="preserve">quinhentos e sessenta e tres milhões, </v>
          </cell>
          <cell r="C564" t="str">
            <v xml:space="preserve">quinhentos e sessenta e tres mil, </v>
          </cell>
          <cell r="D564" t="str">
            <v>quinhentos e sessenta e tres</v>
          </cell>
          <cell r="E564" t="str">
            <v>quinhentos e sessenta e tres centavos</v>
          </cell>
        </row>
        <row r="565">
          <cell r="A565">
            <v>564</v>
          </cell>
          <cell r="B565" t="str">
            <v xml:space="preserve">quinhentos e sessenta e quatro milhões, </v>
          </cell>
          <cell r="C565" t="str">
            <v xml:space="preserve">quinhentos e sessenta e quatro mil, </v>
          </cell>
          <cell r="D565" t="str">
            <v>quinhentos e sessenta e quatro</v>
          </cell>
          <cell r="E565" t="str">
            <v>quinhentos e sessenta e quatro centavos</v>
          </cell>
        </row>
        <row r="566">
          <cell r="A566">
            <v>565</v>
          </cell>
          <cell r="B566" t="str">
            <v xml:space="preserve">quinhentos e sessenta e cinco milhões, </v>
          </cell>
          <cell r="C566" t="str">
            <v xml:space="preserve">quinhentos e sessenta e cinco mil, </v>
          </cell>
          <cell r="D566" t="str">
            <v>quinhentos e sessenta e cinco</v>
          </cell>
          <cell r="E566" t="str">
            <v>quinhentos e sessenta e cinco centavos</v>
          </cell>
        </row>
        <row r="567">
          <cell r="A567">
            <v>566</v>
          </cell>
          <cell r="B567" t="str">
            <v xml:space="preserve">quinhentos e sessenta e seis milhões, </v>
          </cell>
          <cell r="C567" t="str">
            <v xml:space="preserve">quinhentos e sessenta e seis mil, </v>
          </cell>
          <cell r="D567" t="str">
            <v>quinhentos e sessenta e seis</v>
          </cell>
          <cell r="E567" t="str">
            <v>quinhentos e sessenta e seis centavos</v>
          </cell>
        </row>
        <row r="568">
          <cell r="A568">
            <v>567</v>
          </cell>
          <cell r="B568" t="str">
            <v xml:space="preserve">quinhentos e sessenta e sete milhões, </v>
          </cell>
          <cell r="C568" t="str">
            <v xml:space="preserve">quinhentos e sessenta e sete mil, </v>
          </cell>
          <cell r="D568" t="str">
            <v>quinhentos e sessenta e sete</v>
          </cell>
          <cell r="E568" t="str">
            <v>quinhentos e sessenta e sete centavos</v>
          </cell>
        </row>
        <row r="569">
          <cell r="A569">
            <v>568</v>
          </cell>
          <cell r="B569" t="str">
            <v xml:space="preserve">quinhentos e sessenta e oito milhões, </v>
          </cell>
          <cell r="C569" t="str">
            <v xml:space="preserve">quinhentos e sessenta e oito mil, </v>
          </cell>
          <cell r="D569" t="str">
            <v>quinhentos e sessenta e oito</v>
          </cell>
          <cell r="E569" t="str">
            <v>quinhentos e sessenta e oito centavos</v>
          </cell>
        </row>
        <row r="570">
          <cell r="A570">
            <v>569</v>
          </cell>
          <cell r="B570" t="str">
            <v xml:space="preserve">quinhentos e sessenta e nove milhões, </v>
          </cell>
          <cell r="C570" t="str">
            <v xml:space="preserve">quinhentos e sessenta e nove mil, </v>
          </cell>
          <cell r="D570" t="str">
            <v>quinhentos e sessenta e nove</v>
          </cell>
          <cell r="E570" t="str">
            <v>quinhentos e sessenta e nove centavos</v>
          </cell>
        </row>
        <row r="571">
          <cell r="A571">
            <v>570</v>
          </cell>
          <cell r="B571" t="str">
            <v xml:space="preserve">quinhentos e setenta milhões, </v>
          </cell>
          <cell r="C571" t="str">
            <v xml:space="preserve">quinhentos e setenta mil, </v>
          </cell>
          <cell r="D571" t="str">
            <v>quinhentos e setenta</v>
          </cell>
          <cell r="E571" t="str">
            <v>quinhentos e setenta centavos</v>
          </cell>
        </row>
        <row r="572">
          <cell r="A572">
            <v>571</v>
          </cell>
          <cell r="B572" t="str">
            <v xml:space="preserve">quinhentos e setenta e um milhões, </v>
          </cell>
          <cell r="C572" t="str">
            <v xml:space="preserve">quinhentos e setenta e um mil, </v>
          </cell>
          <cell r="D572" t="str">
            <v>quinhentos e setenta e um</v>
          </cell>
          <cell r="E572" t="str">
            <v>quinhentos e setenta e um centavos</v>
          </cell>
        </row>
        <row r="573">
          <cell r="A573">
            <v>572</v>
          </cell>
          <cell r="B573" t="str">
            <v xml:space="preserve">quinhentos e setenta e dois milhões, </v>
          </cell>
          <cell r="C573" t="str">
            <v xml:space="preserve">quinhentos e setenta e dois mil, </v>
          </cell>
          <cell r="D573" t="str">
            <v>quinhentos e setenta e dois</v>
          </cell>
          <cell r="E573" t="str">
            <v>quinhentos e setenta e dois centavos</v>
          </cell>
        </row>
        <row r="574">
          <cell r="A574">
            <v>573</v>
          </cell>
          <cell r="B574" t="str">
            <v xml:space="preserve">quinhentos e setenta e tres milhões, </v>
          </cell>
          <cell r="C574" t="str">
            <v xml:space="preserve">quinhentos e setenta e tres mil, </v>
          </cell>
          <cell r="D574" t="str">
            <v>quinhentos e setenta e tres</v>
          </cell>
          <cell r="E574" t="str">
            <v>quinhentos e setenta e tres centavos</v>
          </cell>
        </row>
        <row r="575">
          <cell r="A575">
            <v>574</v>
          </cell>
          <cell r="B575" t="str">
            <v xml:space="preserve">quinhentos e setenta e quatro milhões, </v>
          </cell>
          <cell r="C575" t="str">
            <v xml:space="preserve">quinhentos e setenta e quatro mil, </v>
          </cell>
          <cell r="D575" t="str">
            <v>quinhentos e setenta e quatro</v>
          </cell>
          <cell r="E575" t="str">
            <v>quinhentos e setenta e quatro centavos</v>
          </cell>
        </row>
        <row r="576">
          <cell r="A576">
            <v>575</v>
          </cell>
          <cell r="B576" t="str">
            <v xml:space="preserve">quinhentos e setenta e cinco milhões, </v>
          </cell>
          <cell r="C576" t="str">
            <v xml:space="preserve">quinhentos e setenta e cinco mil, </v>
          </cell>
          <cell r="D576" t="str">
            <v>quinhentos e setenta e cinco</v>
          </cell>
          <cell r="E576" t="str">
            <v>quinhentos e setenta e cinco centavos</v>
          </cell>
        </row>
        <row r="577">
          <cell r="A577">
            <v>576</v>
          </cell>
          <cell r="B577" t="str">
            <v xml:space="preserve">quinhentos e setenta e seis milhões, </v>
          </cell>
          <cell r="C577" t="str">
            <v xml:space="preserve">quinhentos e setenta e seis mil, </v>
          </cell>
          <cell r="D577" t="str">
            <v>quinhentos e setenta e seis</v>
          </cell>
          <cell r="E577" t="str">
            <v>quinhentos e setenta e seis centavos</v>
          </cell>
        </row>
        <row r="578">
          <cell r="A578">
            <v>577</v>
          </cell>
          <cell r="B578" t="str">
            <v xml:space="preserve">quinhentos e setenta e sete milhões, </v>
          </cell>
          <cell r="C578" t="str">
            <v xml:space="preserve">quinhentos e setenta e sete mil, </v>
          </cell>
          <cell r="D578" t="str">
            <v>quinhentos e setenta e sete</v>
          </cell>
          <cell r="E578" t="str">
            <v>quinhentos e setenta e sete centavos</v>
          </cell>
        </row>
        <row r="579">
          <cell r="A579">
            <v>578</v>
          </cell>
          <cell r="B579" t="str">
            <v xml:space="preserve">quinhentos e setenta e oito milhões, </v>
          </cell>
          <cell r="C579" t="str">
            <v xml:space="preserve">quinhentos e setenta e oito mil, </v>
          </cell>
          <cell r="D579" t="str">
            <v>quinhentos e setenta e oito</v>
          </cell>
          <cell r="E579" t="str">
            <v>quinhentos e setenta e oito centavos</v>
          </cell>
        </row>
        <row r="580">
          <cell r="A580">
            <v>579</v>
          </cell>
          <cell r="B580" t="str">
            <v xml:space="preserve">quinhentos e setenta e nove milhões, </v>
          </cell>
          <cell r="C580" t="str">
            <v xml:space="preserve">quinhentos e setenta e nove mil, </v>
          </cell>
          <cell r="D580" t="str">
            <v>quinhentos e setenta e nove</v>
          </cell>
          <cell r="E580" t="str">
            <v>quinhentos e setenta e nove centavos</v>
          </cell>
        </row>
        <row r="581">
          <cell r="A581">
            <v>580</v>
          </cell>
          <cell r="B581" t="str">
            <v xml:space="preserve">quinhentos e oitenta milhões, </v>
          </cell>
          <cell r="C581" t="str">
            <v xml:space="preserve">quinhentos e oitenta mil, </v>
          </cell>
          <cell r="D581" t="str">
            <v>quinhentos e oitenta</v>
          </cell>
          <cell r="E581" t="str">
            <v>quinhentos e oitenta centavos</v>
          </cell>
        </row>
        <row r="582">
          <cell r="A582">
            <v>581</v>
          </cell>
          <cell r="B582" t="str">
            <v xml:space="preserve">quinhentos e oitenta e um milhões, </v>
          </cell>
          <cell r="C582" t="str">
            <v xml:space="preserve">quinhentos e oitenta e um mil, </v>
          </cell>
          <cell r="D582" t="str">
            <v>quinhentos e oitenta e um</v>
          </cell>
          <cell r="E582" t="str">
            <v>quinhentos e oitenta e um centavos</v>
          </cell>
        </row>
        <row r="583">
          <cell r="A583">
            <v>582</v>
          </cell>
          <cell r="B583" t="str">
            <v xml:space="preserve">quinhentos e oitenta e dois milhões, </v>
          </cell>
          <cell r="C583" t="str">
            <v xml:space="preserve">quinhentos e oitenta e dois mil, </v>
          </cell>
          <cell r="D583" t="str">
            <v>quinhentos e oitenta e dois</v>
          </cell>
          <cell r="E583" t="str">
            <v>quinhentos e oitenta e dois centavos</v>
          </cell>
        </row>
        <row r="584">
          <cell r="A584">
            <v>583</v>
          </cell>
          <cell r="B584" t="str">
            <v xml:space="preserve">quinhentos e oitenta e tres milhões, </v>
          </cell>
          <cell r="C584" t="str">
            <v xml:space="preserve">quinhentos e oitenta e tres mil, </v>
          </cell>
          <cell r="D584" t="str">
            <v>quinhentos e oitenta e tres</v>
          </cell>
          <cell r="E584" t="str">
            <v>quinhentos e oitenta e tres centavos</v>
          </cell>
        </row>
        <row r="585">
          <cell r="A585">
            <v>584</v>
          </cell>
          <cell r="B585" t="str">
            <v xml:space="preserve">quinhentos e oitenta e quatro milhões, </v>
          </cell>
          <cell r="C585" t="str">
            <v xml:space="preserve">quinhentos e oitenta e quatro mil, </v>
          </cell>
          <cell r="D585" t="str">
            <v>quinhentos e oitenta e quatro</v>
          </cell>
          <cell r="E585" t="str">
            <v>quinhentos e oitenta e quatro centavos</v>
          </cell>
        </row>
        <row r="586">
          <cell r="A586">
            <v>585</v>
          </cell>
          <cell r="B586" t="str">
            <v xml:space="preserve">quinhentos e oitenta e cinco milhões, </v>
          </cell>
          <cell r="C586" t="str">
            <v xml:space="preserve">quinhentos e oitenta e cinco mil, </v>
          </cell>
          <cell r="D586" t="str">
            <v>quinhentos e oitenta e cinco</v>
          </cell>
          <cell r="E586" t="str">
            <v>quinhentos e oitenta e cinco centavos</v>
          </cell>
        </row>
        <row r="587">
          <cell r="A587">
            <v>586</v>
          </cell>
          <cell r="B587" t="str">
            <v xml:space="preserve">quinhentos e oitenta e seis milhões, </v>
          </cell>
          <cell r="C587" t="str">
            <v xml:space="preserve">quinhentos e oitenta e seis mil, </v>
          </cell>
          <cell r="D587" t="str">
            <v>quinhentos e oitenta e seis</v>
          </cell>
          <cell r="E587" t="str">
            <v>quinhentos e oitenta e seis centavos</v>
          </cell>
        </row>
        <row r="588">
          <cell r="A588">
            <v>587</v>
          </cell>
          <cell r="B588" t="str">
            <v xml:space="preserve">quinhentos e oitenta e sete milhões, </v>
          </cell>
          <cell r="C588" t="str">
            <v xml:space="preserve">quinhentos e oitenta e sete mil, </v>
          </cell>
          <cell r="D588" t="str">
            <v>quinhentos e oitenta e sete</v>
          </cell>
          <cell r="E588" t="str">
            <v>quinhentos e oitenta e sete centavos</v>
          </cell>
        </row>
        <row r="589">
          <cell r="A589">
            <v>588</v>
          </cell>
          <cell r="B589" t="str">
            <v xml:space="preserve">quinhentos e oitenta e oito milhões, </v>
          </cell>
          <cell r="C589" t="str">
            <v xml:space="preserve">quinhentos e oitenta e oito mil, </v>
          </cell>
          <cell r="D589" t="str">
            <v>quinhentos e oitenta e oito</v>
          </cell>
          <cell r="E589" t="str">
            <v>quinhentos e oitenta e oito centavos</v>
          </cell>
        </row>
        <row r="590">
          <cell r="A590">
            <v>589</v>
          </cell>
          <cell r="B590" t="str">
            <v xml:space="preserve">quinhentos e oitenta e nove milhões, </v>
          </cell>
          <cell r="C590" t="str">
            <v xml:space="preserve">quinhentos e oitenta e nove mil, </v>
          </cell>
          <cell r="D590" t="str">
            <v>quinhentos e oitenta e nove</v>
          </cell>
          <cell r="E590" t="str">
            <v>quinhentos e oitenta e nove centavos</v>
          </cell>
        </row>
        <row r="591">
          <cell r="A591">
            <v>590</v>
          </cell>
          <cell r="B591" t="str">
            <v xml:space="preserve">quinhentos e noventa milhões, </v>
          </cell>
          <cell r="C591" t="str">
            <v xml:space="preserve">quinhentos e noventa mil, </v>
          </cell>
          <cell r="D591" t="str">
            <v>quinhentos e noventa</v>
          </cell>
          <cell r="E591" t="str">
            <v>quinhentos e noventa centavos</v>
          </cell>
        </row>
        <row r="592">
          <cell r="A592">
            <v>591</v>
          </cell>
          <cell r="B592" t="str">
            <v xml:space="preserve">quinhentos e noventa e um milhões, </v>
          </cell>
          <cell r="C592" t="str">
            <v xml:space="preserve">quinhentos e noventa e um mil, </v>
          </cell>
          <cell r="D592" t="str">
            <v>quinhentos e noventa e um</v>
          </cell>
          <cell r="E592" t="str">
            <v>quinhentos e noventa e um centavos</v>
          </cell>
        </row>
        <row r="593">
          <cell r="A593">
            <v>592</v>
          </cell>
          <cell r="B593" t="str">
            <v xml:space="preserve">quinhentos e noventa e dois milhões, </v>
          </cell>
          <cell r="C593" t="str">
            <v xml:space="preserve">quinhentos e noventa e dois mil, </v>
          </cell>
          <cell r="D593" t="str">
            <v>quinhentos e noventa e dois</v>
          </cell>
          <cell r="E593" t="str">
            <v>quinhentos e noventa e dois centavos</v>
          </cell>
        </row>
        <row r="594">
          <cell r="A594">
            <v>593</v>
          </cell>
          <cell r="B594" t="str">
            <v xml:space="preserve">quinhentos e noventa e tres milhões, </v>
          </cell>
          <cell r="C594" t="str">
            <v xml:space="preserve">quinhentos e noventa e tres mil, </v>
          </cell>
          <cell r="D594" t="str">
            <v>quinhentos e noventa e tres</v>
          </cell>
          <cell r="E594" t="str">
            <v>quinhentos e noventa e tres centavos</v>
          </cell>
        </row>
        <row r="595">
          <cell r="A595">
            <v>594</v>
          </cell>
          <cell r="B595" t="str">
            <v xml:space="preserve">quinhentos e noventa e quatro milhões, </v>
          </cell>
          <cell r="C595" t="str">
            <v xml:space="preserve">quinhentos e noventa e quatro mil, </v>
          </cell>
          <cell r="D595" t="str">
            <v>quinhentos e noventa e quatro</v>
          </cell>
          <cell r="E595" t="str">
            <v>quinhentos e noventa e quatro centavos</v>
          </cell>
        </row>
        <row r="596">
          <cell r="A596">
            <v>595</v>
          </cell>
          <cell r="B596" t="str">
            <v xml:space="preserve">quinhentos e noventa e cinco milhões, </v>
          </cell>
          <cell r="C596" t="str">
            <v xml:space="preserve">quinhentos e noventa e cinco mil, </v>
          </cell>
          <cell r="D596" t="str">
            <v>quinhentos e noventa e cinco</v>
          </cell>
          <cell r="E596" t="str">
            <v>quinhentos e noventa e cinco centavos</v>
          </cell>
        </row>
        <row r="597">
          <cell r="A597">
            <v>596</v>
          </cell>
          <cell r="B597" t="str">
            <v xml:space="preserve">quinhentos e noventa e seis milhões, </v>
          </cell>
          <cell r="C597" t="str">
            <v xml:space="preserve">quinhentos e noventa e seis mil, </v>
          </cell>
          <cell r="D597" t="str">
            <v>quinhentos e noventa e seis</v>
          </cell>
          <cell r="E597" t="str">
            <v>quinhentos e noventa e seis centavos</v>
          </cell>
        </row>
        <row r="598">
          <cell r="A598">
            <v>597</v>
          </cell>
          <cell r="B598" t="str">
            <v xml:space="preserve">quinhentos e noventa e sete milhões, </v>
          </cell>
          <cell r="C598" t="str">
            <v xml:space="preserve">quinhentos e noventa e sete mil, </v>
          </cell>
          <cell r="D598" t="str">
            <v>quinhentos e noventa e sete</v>
          </cell>
          <cell r="E598" t="str">
            <v>quinhentos e noventa e sete centavos</v>
          </cell>
        </row>
        <row r="599">
          <cell r="A599">
            <v>598</v>
          </cell>
          <cell r="B599" t="str">
            <v xml:space="preserve">quinhentos e noventa e oito milhões, </v>
          </cell>
          <cell r="C599" t="str">
            <v xml:space="preserve">quinhentos e noventa e oito mil, </v>
          </cell>
          <cell r="D599" t="str">
            <v>quinhentos e noventa e oito</v>
          </cell>
          <cell r="E599" t="str">
            <v>quinhentos e noventa e oito centavos</v>
          </cell>
        </row>
        <row r="600">
          <cell r="A600">
            <v>599</v>
          </cell>
          <cell r="B600" t="str">
            <v xml:space="preserve">quinhentos e noventa e nove milhões, </v>
          </cell>
          <cell r="C600" t="str">
            <v xml:space="preserve">quinhentos e noventa e nove mil, </v>
          </cell>
          <cell r="D600" t="str">
            <v>quinhentos e noventa e nove</v>
          </cell>
          <cell r="E600" t="str">
            <v>quinhentos e noventa e nove centavos</v>
          </cell>
        </row>
        <row r="601">
          <cell r="A601">
            <v>600</v>
          </cell>
          <cell r="B601" t="str">
            <v xml:space="preserve">seiscentos milhões, </v>
          </cell>
          <cell r="C601" t="str">
            <v xml:space="preserve">seiscentos mil, </v>
          </cell>
          <cell r="D601" t="str">
            <v>seiscentos</v>
          </cell>
          <cell r="E601" t="str">
            <v>seiscentos centavos</v>
          </cell>
        </row>
        <row r="602">
          <cell r="A602">
            <v>601</v>
          </cell>
          <cell r="B602" t="str">
            <v xml:space="preserve">seiscentos e um milhões, </v>
          </cell>
          <cell r="C602" t="str">
            <v xml:space="preserve">seiscentos e um mil, </v>
          </cell>
          <cell r="D602" t="str">
            <v>seiscentos e um</v>
          </cell>
          <cell r="E602" t="str">
            <v>seiscentos e um centavos</v>
          </cell>
        </row>
        <row r="603">
          <cell r="A603">
            <v>602</v>
          </cell>
          <cell r="B603" t="str">
            <v xml:space="preserve">seiscentos e dois milhões, </v>
          </cell>
          <cell r="C603" t="str">
            <v xml:space="preserve">seiscentos e dois mil, </v>
          </cell>
          <cell r="D603" t="str">
            <v>seiscentos e dois</v>
          </cell>
          <cell r="E603" t="str">
            <v>seiscentos e dois centavos</v>
          </cell>
        </row>
        <row r="604">
          <cell r="A604">
            <v>603</v>
          </cell>
          <cell r="B604" t="str">
            <v xml:space="preserve">seiscentos e tres milhões, </v>
          </cell>
          <cell r="C604" t="str">
            <v xml:space="preserve">seiscentos e tres mil, </v>
          </cell>
          <cell r="D604" t="str">
            <v>seiscentos e tres</v>
          </cell>
          <cell r="E604" t="str">
            <v>seiscentos e tres centavos</v>
          </cell>
        </row>
        <row r="605">
          <cell r="A605">
            <v>604</v>
          </cell>
          <cell r="B605" t="str">
            <v xml:space="preserve">seiscentos e quatro milhões, </v>
          </cell>
          <cell r="C605" t="str">
            <v xml:space="preserve">seiscentos e quatro mil, </v>
          </cell>
          <cell r="D605" t="str">
            <v>seiscentos e quatro</v>
          </cell>
          <cell r="E605" t="str">
            <v>seiscentos e quatro centavos</v>
          </cell>
        </row>
        <row r="606">
          <cell r="A606">
            <v>605</v>
          </cell>
          <cell r="B606" t="str">
            <v xml:space="preserve">seiscentos e cinco milhões, </v>
          </cell>
          <cell r="C606" t="str">
            <v xml:space="preserve">seiscentos e cinco mil, </v>
          </cell>
          <cell r="D606" t="str">
            <v>seiscentos e cinco</v>
          </cell>
          <cell r="E606" t="str">
            <v>seiscentos e cinco centavos</v>
          </cell>
        </row>
        <row r="607">
          <cell r="A607">
            <v>606</v>
          </cell>
          <cell r="B607" t="str">
            <v xml:space="preserve">seiscentos e seis milhões, </v>
          </cell>
          <cell r="C607" t="str">
            <v xml:space="preserve">seiscentos e seis mil, </v>
          </cell>
          <cell r="D607" t="str">
            <v>seiscentos e seis</v>
          </cell>
          <cell r="E607" t="str">
            <v>seiscentos e seis centavos</v>
          </cell>
        </row>
        <row r="608">
          <cell r="A608">
            <v>607</v>
          </cell>
          <cell r="B608" t="str">
            <v xml:space="preserve">seiscentos e sete milhões, </v>
          </cell>
          <cell r="C608" t="str">
            <v xml:space="preserve">seiscentos e sete mil, </v>
          </cell>
          <cell r="D608" t="str">
            <v>seiscentos e sete</v>
          </cell>
          <cell r="E608" t="str">
            <v>seiscentos e sete centavos</v>
          </cell>
        </row>
        <row r="609">
          <cell r="A609">
            <v>608</v>
          </cell>
          <cell r="B609" t="str">
            <v xml:space="preserve">seiscentos e oito milhões, </v>
          </cell>
          <cell r="C609" t="str">
            <v xml:space="preserve">seiscentos e oito mil, </v>
          </cell>
          <cell r="D609" t="str">
            <v>seiscentos e oito</v>
          </cell>
          <cell r="E609" t="str">
            <v>seiscentos e oito centavos</v>
          </cell>
        </row>
        <row r="610">
          <cell r="A610">
            <v>609</v>
          </cell>
          <cell r="B610" t="str">
            <v xml:space="preserve">seiscentos e nove milhões, </v>
          </cell>
          <cell r="C610" t="str">
            <v xml:space="preserve">seiscentos e nove mil, </v>
          </cell>
          <cell r="D610" t="str">
            <v>seiscentos e nove</v>
          </cell>
          <cell r="E610" t="str">
            <v>seiscentos e nove centavos</v>
          </cell>
        </row>
        <row r="611">
          <cell r="A611">
            <v>610</v>
          </cell>
          <cell r="B611" t="str">
            <v xml:space="preserve">seiscentos e dez milhões, </v>
          </cell>
          <cell r="C611" t="str">
            <v xml:space="preserve">seiscentos e dez mil, </v>
          </cell>
          <cell r="D611" t="str">
            <v>seiscentos e dez</v>
          </cell>
          <cell r="E611" t="str">
            <v>seiscentos e dez centavos</v>
          </cell>
        </row>
        <row r="612">
          <cell r="A612">
            <v>611</v>
          </cell>
          <cell r="B612" t="str">
            <v xml:space="preserve">seiscentos e onze milhões, </v>
          </cell>
          <cell r="C612" t="str">
            <v xml:space="preserve">seiscentos e onze mil, </v>
          </cell>
          <cell r="D612" t="str">
            <v>seiscentos e onze</v>
          </cell>
          <cell r="E612" t="str">
            <v>seiscentos e onze centavos</v>
          </cell>
        </row>
        <row r="613">
          <cell r="A613">
            <v>612</v>
          </cell>
          <cell r="B613" t="str">
            <v xml:space="preserve">seiscentos e doze milhões, </v>
          </cell>
          <cell r="C613" t="str">
            <v xml:space="preserve">seiscentos e doze mil, </v>
          </cell>
          <cell r="D613" t="str">
            <v>seiscentos e doze</v>
          </cell>
          <cell r="E613" t="str">
            <v>seiscentos e doze centavos</v>
          </cell>
        </row>
        <row r="614">
          <cell r="A614">
            <v>613</v>
          </cell>
          <cell r="B614" t="str">
            <v xml:space="preserve">seiscentos e treze milhões, </v>
          </cell>
          <cell r="C614" t="str">
            <v xml:space="preserve">seiscentos e treze mil, </v>
          </cell>
          <cell r="D614" t="str">
            <v>seiscentos e treze</v>
          </cell>
          <cell r="E614" t="str">
            <v>seiscentos e treze centavos</v>
          </cell>
        </row>
        <row r="615">
          <cell r="A615">
            <v>614</v>
          </cell>
          <cell r="B615" t="str">
            <v xml:space="preserve">seiscentos e quatorze milhões, </v>
          </cell>
          <cell r="C615" t="str">
            <v xml:space="preserve">seiscentos e quatorze mil, </v>
          </cell>
          <cell r="D615" t="str">
            <v>seiscentos e quatorze</v>
          </cell>
          <cell r="E615" t="str">
            <v>seiscentos e quatorze centavos</v>
          </cell>
        </row>
        <row r="616">
          <cell r="A616">
            <v>615</v>
          </cell>
          <cell r="B616" t="str">
            <v xml:space="preserve">seiscentos e quinze milhões, </v>
          </cell>
          <cell r="C616" t="str">
            <v xml:space="preserve">seiscentos e quinze mil, </v>
          </cell>
          <cell r="D616" t="str">
            <v>seiscentos e quinze</v>
          </cell>
          <cell r="E616" t="str">
            <v>seiscentos e quinze centavos</v>
          </cell>
        </row>
        <row r="617">
          <cell r="A617">
            <v>616</v>
          </cell>
          <cell r="B617" t="str">
            <v xml:space="preserve">seiscentos e dezesseis milhões, </v>
          </cell>
          <cell r="C617" t="str">
            <v xml:space="preserve">seiscentos e dezesseis mil, </v>
          </cell>
          <cell r="D617" t="str">
            <v>seiscentos e dezesseis</v>
          </cell>
          <cell r="E617" t="str">
            <v>seiscentos e dezesseis centavos</v>
          </cell>
        </row>
        <row r="618">
          <cell r="A618">
            <v>617</v>
          </cell>
          <cell r="B618" t="str">
            <v xml:space="preserve">seiscentos e dezessete milhões, </v>
          </cell>
          <cell r="C618" t="str">
            <v xml:space="preserve">seiscentos e dezessete mil, </v>
          </cell>
          <cell r="D618" t="str">
            <v>seiscentos e dezessete</v>
          </cell>
          <cell r="E618" t="str">
            <v>seiscentos e dezessete centavos</v>
          </cell>
        </row>
        <row r="619">
          <cell r="A619">
            <v>618</v>
          </cell>
          <cell r="B619" t="str">
            <v xml:space="preserve">seiscentos e dezoito milhões, </v>
          </cell>
          <cell r="C619" t="str">
            <v xml:space="preserve">seiscentos e dezoito mil, </v>
          </cell>
          <cell r="D619" t="str">
            <v>seiscentos e dezoito</v>
          </cell>
          <cell r="E619" t="str">
            <v>seiscentos e dezoito centavos</v>
          </cell>
        </row>
        <row r="620">
          <cell r="A620">
            <v>619</v>
          </cell>
          <cell r="B620" t="str">
            <v xml:space="preserve">seiscentos e dezenove milhões, </v>
          </cell>
          <cell r="C620" t="str">
            <v xml:space="preserve">seiscentos e dezenove mil, </v>
          </cell>
          <cell r="D620" t="str">
            <v>seiscentos e dezenove</v>
          </cell>
          <cell r="E620" t="str">
            <v>seiscentos e dezenove centavos</v>
          </cell>
        </row>
        <row r="621">
          <cell r="A621">
            <v>620</v>
          </cell>
          <cell r="B621" t="str">
            <v xml:space="preserve">seiscentos e vinte milhões, </v>
          </cell>
          <cell r="C621" t="str">
            <v xml:space="preserve">seiscentos e vinte mil, </v>
          </cell>
          <cell r="D621" t="str">
            <v>seiscentos e vinte</v>
          </cell>
          <cell r="E621" t="str">
            <v>seiscentos e vinte centavos</v>
          </cell>
        </row>
        <row r="622">
          <cell r="A622">
            <v>621</v>
          </cell>
          <cell r="B622" t="str">
            <v xml:space="preserve">seiscentos e vinte e um milhões, </v>
          </cell>
          <cell r="C622" t="str">
            <v xml:space="preserve">seiscentos e vinte e um mil, </v>
          </cell>
          <cell r="D622" t="str">
            <v>seiscentos e vinte e um</v>
          </cell>
          <cell r="E622" t="str">
            <v>seiscentos e vinte e um centavos</v>
          </cell>
        </row>
        <row r="623">
          <cell r="A623">
            <v>622</v>
          </cell>
          <cell r="B623" t="str">
            <v xml:space="preserve">seiscentos e vinte e dois milhões, </v>
          </cell>
          <cell r="C623" t="str">
            <v xml:space="preserve">seiscentos e vinte e dois mil, </v>
          </cell>
          <cell r="D623" t="str">
            <v>seiscentos e vinte e dois</v>
          </cell>
          <cell r="E623" t="str">
            <v>seiscentos e vinte e dois centavos</v>
          </cell>
        </row>
        <row r="624">
          <cell r="A624">
            <v>623</v>
          </cell>
          <cell r="B624" t="str">
            <v xml:space="preserve">seiscentos e vinte e tres milhões, </v>
          </cell>
          <cell r="C624" t="str">
            <v xml:space="preserve">seiscentos e vinte e tres mil, </v>
          </cell>
          <cell r="D624" t="str">
            <v>seiscentos e vinte e tres</v>
          </cell>
          <cell r="E624" t="str">
            <v>seiscentos e vinte e tres centavos</v>
          </cell>
        </row>
        <row r="625">
          <cell r="A625">
            <v>624</v>
          </cell>
          <cell r="B625" t="str">
            <v xml:space="preserve">seiscentos e vinte e quatro milhões, </v>
          </cell>
          <cell r="C625" t="str">
            <v xml:space="preserve">seiscentos e vinte e quatro mil, </v>
          </cell>
          <cell r="D625" t="str">
            <v>seiscentos e vinte e quatro</v>
          </cell>
          <cell r="E625" t="str">
            <v>seiscentos e vinte e quatro centavos</v>
          </cell>
        </row>
        <row r="626">
          <cell r="A626">
            <v>625</v>
          </cell>
          <cell r="B626" t="str">
            <v xml:space="preserve">seiscentos e vinte e cinco milhões, </v>
          </cell>
          <cell r="C626" t="str">
            <v xml:space="preserve">seiscentos e vinte e cinco mil, </v>
          </cell>
          <cell r="D626" t="str">
            <v>seiscentos e vinte e cinco</v>
          </cell>
          <cell r="E626" t="str">
            <v>seiscentos e vinte e cinco centavos</v>
          </cell>
        </row>
        <row r="627">
          <cell r="A627">
            <v>626</v>
          </cell>
          <cell r="B627" t="str">
            <v xml:space="preserve">seiscentos e vinte e seis milhões, </v>
          </cell>
          <cell r="C627" t="str">
            <v xml:space="preserve">seiscentos e vinte e seis mil, </v>
          </cell>
          <cell r="D627" t="str">
            <v>seiscentos e vinte e seis</v>
          </cell>
          <cell r="E627" t="str">
            <v>seiscentos e vinte e seis centavos</v>
          </cell>
        </row>
        <row r="628">
          <cell r="A628">
            <v>627</v>
          </cell>
          <cell r="B628" t="str">
            <v xml:space="preserve">seiscentos e vinte e sete milhões, </v>
          </cell>
          <cell r="C628" t="str">
            <v xml:space="preserve">seiscentos e vinte e sete mil, </v>
          </cell>
          <cell r="D628" t="str">
            <v>seiscentos e vinte e sete</v>
          </cell>
          <cell r="E628" t="str">
            <v>seiscentos e vinte e sete centavos</v>
          </cell>
        </row>
        <row r="629">
          <cell r="A629">
            <v>628</v>
          </cell>
          <cell r="B629" t="str">
            <v xml:space="preserve">seiscentos e vinte e oito milhões, </v>
          </cell>
          <cell r="C629" t="str">
            <v xml:space="preserve">seiscentos e vinte e oito mil, </v>
          </cell>
          <cell r="D629" t="str">
            <v>seiscentos e vinte e oito</v>
          </cell>
          <cell r="E629" t="str">
            <v>seiscentos e vinte e oito centavos</v>
          </cell>
        </row>
        <row r="630">
          <cell r="A630">
            <v>629</v>
          </cell>
          <cell r="B630" t="str">
            <v xml:space="preserve">seiscentos e vinte e nove milhões, </v>
          </cell>
          <cell r="C630" t="str">
            <v xml:space="preserve">seiscentos e vinte e nove mil, </v>
          </cell>
          <cell r="D630" t="str">
            <v>seiscentos e vinte e nove</v>
          </cell>
          <cell r="E630" t="str">
            <v>seiscentos e vinte e nove centavos</v>
          </cell>
        </row>
        <row r="631">
          <cell r="A631">
            <v>630</v>
          </cell>
          <cell r="B631" t="str">
            <v xml:space="preserve">seiscentos e trinta milhões, </v>
          </cell>
          <cell r="C631" t="str">
            <v xml:space="preserve">seiscentos e trinta mil, </v>
          </cell>
          <cell r="D631" t="str">
            <v>seiscentos e trinta</v>
          </cell>
          <cell r="E631" t="str">
            <v>seiscentos e trinta centavos</v>
          </cell>
        </row>
        <row r="632">
          <cell r="A632">
            <v>631</v>
          </cell>
          <cell r="B632" t="str">
            <v xml:space="preserve">seiscentos e trinta e um milhões, </v>
          </cell>
          <cell r="C632" t="str">
            <v xml:space="preserve">seiscentos e trinta e um mil, </v>
          </cell>
          <cell r="D632" t="str">
            <v>seiscentos e trinta e um</v>
          </cell>
          <cell r="E632" t="str">
            <v>seiscentos e trinta e um centavos</v>
          </cell>
        </row>
        <row r="633">
          <cell r="A633">
            <v>632</v>
          </cell>
          <cell r="B633" t="str">
            <v xml:space="preserve">seiscentos e trinta e dois milhões, </v>
          </cell>
          <cell r="C633" t="str">
            <v xml:space="preserve">seiscentos e trinta e dois mil, </v>
          </cell>
          <cell r="D633" t="str">
            <v>seiscentos e trinta e dois</v>
          </cell>
          <cell r="E633" t="str">
            <v>seiscentos e trinta e dois centavos</v>
          </cell>
        </row>
        <row r="634">
          <cell r="A634">
            <v>633</v>
          </cell>
          <cell r="B634" t="str">
            <v xml:space="preserve">seiscentos e trinta e tres milhões, </v>
          </cell>
          <cell r="C634" t="str">
            <v xml:space="preserve">seiscentos e trinta e tres mil, </v>
          </cell>
          <cell r="D634" t="str">
            <v>seiscentos e trinta e tres</v>
          </cell>
          <cell r="E634" t="str">
            <v>seiscentos e trinta e tres centavos</v>
          </cell>
        </row>
        <row r="635">
          <cell r="A635">
            <v>634</v>
          </cell>
          <cell r="B635" t="str">
            <v xml:space="preserve">seiscentos e trinta e quatro milhões, </v>
          </cell>
          <cell r="C635" t="str">
            <v xml:space="preserve">seiscentos e trinta e quatro mil, </v>
          </cell>
          <cell r="D635" t="str">
            <v>seiscentos e trinta e quatro</v>
          </cell>
          <cell r="E635" t="str">
            <v>seiscentos e trinta e quatro centavos</v>
          </cell>
        </row>
        <row r="636">
          <cell r="A636">
            <v>635</v>
          </cell>
          <cell r="B636" t="str">
            <v xml:space="preserve">seiscentos e trinta e cinco milhões, </v>
          </cell>
          <cell r="C636" t="str">
            <v xml:space="preserve">seiscentos e trinta e cinco mil, </v>
          </cell>
          <cell r="D636" t="str">
            <v>seiscentos e trinta e cinco</v>
          </cell>
          <cell r="E636" t="str">
            <v>seiscentos e trinta e cinco centavos</v>
          </cell>
        </row>
        <row r="637">
          <cell r="A637">
            <v>636</v>
          </cell>
          <cell r="B637" t="str">
            <v xml:space="preserve">seiscentos e trinta e seis milhões, </v>
          </cell>
          <cell r="C637" t="str">
            <v xml:space="preserve">seiscentos e trinta e seis mil, </v>
          </cell>
          <cell r="D637" t="str">
            <v>seiscentos e trinta e seis</v>
          </cell>
          <cell r="E637" t="str">
            <v>seiscentos e trinta e seis centavos</v>
          </cell>
        </row>
        <row r="638">
          <cell r="A638">
            <v>637</v>
          </cell>
          <cell r="B638" t="str">
            <v xml:space="preserve">seiscentos e trinta e sete milhões, </v>
          </cell>
          <cell r="C638" t="str">
            <v xml:space="preserve">seiscentos e trinta e sete mil, </v>
          </cell>
          <cell r="D638" t="str">
            <v>seiscentos e trinta e sete</v>
          </cell>
          <cell r="E638" t="str">
            <v>seiscentos e trinta e sete centavos</v>
          </cell>
        </row>
        <row r="639">
          <cell r="A639">
            <v>638</v>
          </cell>
          <cell r="B639" t="str">
            <v xml:space="preserve">seiscentos e trinta e oito milhões, </v>
          </cell>
          <cell r="C639" t="str">
            <v xml:space="preserve">seiscentos e trinta e oito mil, </v>
          </cell>
          <cell r="D639" t="str">
            <v>seiscentos e trinta e oito</v>
          </cell>
          <cell r="E639" t="str">
            <v>seiscentos e trinta e oito centavos</v>
          </cell>
        </row>
        <row r="640">
          <cell r="A640">
            <v>639</v>
          </cell>
          <cell r="B640" t="str">
            <v xml:space="preserve">seiscentos e trinta e nove milhões, </v>
          </cell>
          <cell r="C640" t="str">
            <v xml:space="preserve">seiscentos e trinta e nove mil, </v>
          </cell>
          <cell r="D640" t="str">
            <v>seiscentos e trinta e nove</v>
          </cell>
          <cell r="E640" t="str">
            <v>seiscentos e trinta e nove centavos</v>
          </cell>
        </row>
        <row r="641">
          <cell r="A641">
            <v>640</v>
          </cell>
          <cell r="B641" t="str">
            <v xml:space="preserve">seiscentos e quarenta milhões, </v>
          </cell>
          <cell r="C641" t="str">
            <v xml:space="preserve">seiscentos e quarenta mil, </v>
          </cell>
          <cell r="D641" t="str">
            <v>seiscentos e quarenta</v>
          </cell>
          <cell r="E641" t="str">
            <v>seiscentos e quarenta centavos</v>
          </cell>
        </row>
        <row r="642">
          <cell r="A642">
            <v>641</v>
          </cell>
          <cell r="B642" t="str">
            <v xml:space="preserve">seiscentos e quarenta e um milhões, </v>
          </cell>
          <cell r="C642" t="str">
            <v xml:space="preserve">seiscentos e quarenta e um mil, </v>
          </cell>
          <cell r="D642" t="str">
            <v>seiscentos e quarenta e um</v>
          </cell>
          <cell r="E642" t="str">
            <v>seiscentos e quarenta e um centavos</v>
          </cell>
        </row>
        <row r="643">
          <cell r="A643">
            <v>642</v>
          </cell>
          <cell r="B643" t="str">
            <v xml:space="preserve">seiscentos e quarenta e dois milhões, </v>
          </cell>
          <cell r="C643" t="str">
            <v xml:space="preserve">seiscentos e quarenta e dois mil, </v>
          </cell>
          <cell r="D643" t="str">
            <v>seiscentos e quarenta e dois</v>
          </cell>
          <cell r="E643" t="str">
            <v>seiscentos e quarenta e dois centavos</v>
          </cell>
        </row>
        <row r="644">
          <cell r="A644">
            <v>643</v>
          </cell>
          <cell r="B644" t="str">
            <v xml:space="preserve">seiscentos e quarenta e tres milhões, </v>
          </cell>
          <cell r="C644" t="str">
            <v xml:space="preserve">seiscentos e quarenta e tres mil, </v>
          </cell>
          <cell r="D644" t="str">
            <v>seiscentos e quarenta e tres</v>
          </cell>
          <cell r="E644" t="str">
            <v>seiscentos e quarenta e tres centavos</v>
          </cell>
        </row>
        <row r="645">
          <cell r="A645">
            <v>644</v>
          </cell>
          <cell r="B645" t="str">
            <v xml:space="preserve">seiscentos e quarenta e quatro milhões, </v>
          </cell>
          <cell r="C645" t="str">
            <v xml:space="preserve">seiscentos e quarenta e quatro mil, </v>
          </cell>
          <cell r="D645" t="str">
            <v>seiscentos e quarenta e quatro</v>
          </cell>
          <cell r="E645" t="str">
            <v>seiscentos e quarenta e quatro centavos</v>
          </cell>
        </row>
        <row r="646">
          <cell r="A646">
            <v>645</v>
          </cell>
          <cell r="B646" t="str">
            <v xml:space="preserve">seiscentos e quarenta e cinco milhões, </v>
          </cell>
          <cell r="C646" t="str">
            <v xml:space="preserve">seiscentos e quarenta e cinco mil, </v>
          </cell>
          <cell r="D646" t="str">
            <v>seiscentos e quarenta e cinco</v>
          </cell>
          <cell r="E646" t="str">
            <v>seiscentos e quarenta e cinco centavos</v>
          </cell>
        </row>
        <row r="647">
          <cell r="A647">
            <v>646</v>
          </cell>
          <cell r="B647" t="str">
            <v xml:space="preserve">seiscentos e quarenta e seis milhões, </v>
          </cell>
          <cell r="C647" t="str">
            <v xml:space="preserve">seiscentos e quarenta e seis mil, </v>
          </cell>
          <cell r="D647" t="str">
            <v>seiscentos e quarenta e seis</v>
          </cell>
          <cell r="E647" t="str">
            <v>seiscentos e quarenta e seis centavos</v>
          </cell>
        </row>
        <row r="648">
          <cell r="A648">
            <v>647</v>
          </cell>
          <cell r="B648" t="str">
            <v xml:space="preserve">seiscentos e quarenta e sete milhões, </v>
          </cell>
          <cell r="C648" t="str">
            <v xml:space="preserve">seiscentos e quarenta e sete mil, </v>
          </cell>
          <cell r="D648" t="str">
            <v>seiscentos e quarenta e sete</v>
          </cell>
          <cell r="E648" t="str">
            <v>seiscentos e quarenta e sete centavos</v>
          </cell>
        </row>
        <row r="649">
          <cell r="A649">
            <v>648</v>
          </cell>
          <cell r="B649" t="str">
            <v xml:space="preserve">seiscentos e quarenta e oito milhões, </v>
          </cell>
          <cell r="C649" t="str">
            <v xml:space="preserve">seiscentos e quarenta e oito mil, </v>
          </cell>
          <cell r="D649" t="str">
            <v>seiscentos e quarenta e oito</v>
          </cell>
          <cell r="E649" t="str">
            <v>seiscentos e quarenta e oito centavos</v>
          </cell>
        </row>
        <row r="650">
          <cell r="A650">
            <v>649</v>
          </cell>
          <cell r="B650" t="str">
            <v xml:space="preserve">seiscentos e quarenta e nove milhões, </v>
          </cell>
          <cell r="C650" t="str">
            <v xml:space="preserve">seiscentos e quarenta e nove mil, </v>
          </cell>
          <cell r="D650" t="str">
            <v>seiscentos e quarenta e nove</v>
          </cell>
          <cell r="E650" t="str">
            <v>seiscentos e quarenta e nove centavos</v>
          </cell>
        </row>
        <row r="651">
          <cell r="A651">
            <v>650</v>
          </cell>
          <cell r="B651" t="str">
            <v xml:space="preserve">seiscentos e cinquenta milhões, </v>
          </cell>
          <cell r="C651" t="str">
            <v xml:space="preserve">seiscentos e cinquenta mil, </v>
          </cell>
          <cell r="D651" t="str">
            <v>seiscentos e cinquenta</v>
          </cell>
          <cell r="E651" t="str">
            <v>seiscentos e cinquenta centavos</v>
          </cell>
        </row>
        <row r="652">
          <cell r="A652">
            <v>651</v>
          </cell>
          <cell r="B652" t="str">
            <v xml:space="preserve">seiscentos e cinquenta e um milhões, </v>
          </cell>
          <cell r="C652" t="str">
            <v xml:space="preserve">seiscentos e cinquenta e um mil, </v>
          </cell>
          <cell r="D652" t="str">
            <v>seiscentos e cinquenta e um</v>
          </cell>
          <cell r="E652" t="str">
            <v>seiscentos e cinquenta e um centavos</v>
          </cell>
        </row>
        <row r="653">
          <cell r="A653">
            <v>652</v>
          </cell>
          <cell r="B653" t="str">
            <v xml:space="preserve">seiscentos e cinquenta e dois milhões, </v>
          </cell>
          <cell r="C653" t="str">
            <v xml:space="preserve">seiscentos e cinquenta e dois mil, </v>
          </cell>
          <cell r="D653" t="str">
            <v>seiscentos e cinquenta e dois</v>
          </cell>
          <cell r="E653" t="str">
            <v>seiscentos e cinquenta e dois centavos</v>
          </cell>
        </row>
        <row r="654">
          <cell r="A654">
            <v>653</v>
          </cell>
          <cell r="B654" t="str">
            <v xml:space="preserve">seiscentos e cinquenta e tres milhões, </v>
          </cell>
          <cell r="C654" t="str">
            <v xml:space="preserve">seiscentos e cinquenta e tres mil, </v>
          </cell>
          <cell r="D654" t="str">
            <v>seiscentos e cinquenta e tres</v>
          </cell>
          <cell r="E654" t="str">
            <v>seiscentos e cinquenta e tres centavos</v>
          </cell>
        </row>
        <row r="655">
          <cell r="A655">
            <v>654</v>
          </cell>
          <cell r="B655" t="str">
            <v xml:space="preserve">seiscentos e cinquenta e quatro milhões, </v>
          </cell>
          <cell r="C655" t="str">
            <v xml:space="preserve">seiscentos e cinquenta e quatro mil, </v>
          </cell>
          <cell r="D655" t="str">
            <v>seiscentos e cinquenta e quatro</v>
          </cell>
          <cell r="E655" t="str">
            <v>seiscentos e cinquenta e quatro centavos</v>
          </cell>
        </row>
        <row r="656">
          <cell r="A656">
            <v>655</v>
          </cell>
          <cell r="B656" t="str">
            <v xml:space="preserve">seiscentos e cinquenta e cinco milhões, </v>
          </cell>
          <cell r="C656" t="str">
            <v xml:space="preserve">seiscentos e cinquenta e cinco mil, </v>
          </cell>
          <cell r="D656" t="str">
            <v>seiscentos e cinquenta e cinco</v>
          </cell>
          <cell r="E656" t="str">
            <v>seiscentos e cinquenta e cinco centavos</v>
          </cell>
        </row>
        <row r="657">
          <cell r="A657">
            <v>656</v>
          </cell>
          <cell r="B657" t="str">
            <v xml:space="preserve">seiscentos e cinquenta e seis milhões, </v>
          </cell>
          <cell r="C657" t="str">
            <v xml:space="preserve">seiscentos e cinquenta e seis mil, </v>
          </cell>
          <cell r="D657" t="str">
            <v>seiscentos e cinquenta e seis</v>
          </cell>
          <cell r="E657" t="str">
            <v>seiscentos e cinquenta e seis centavos</v>
          </cell>
        </row>
        <row r="658">
          <cell r="A658">
            <v>657</v>
          </cell>
          <cell r="B658" t="str">
            <v xml:space="preserve">seiscentos e cinquenta e sete milhões, </v>
          </cell>
          <cell r="C658" t="str">
            <v xml:space="preserve">seiscentos e cinquenta e sete mil, </v>
          </cell>
          <cell r="D658" t="str">
            <v>seiscentos e cinquenta e sete</v>
          </cell>
          <cell r="E658" t="str">
            <v>seiscentos e cinquenta e sete centavos</v>
          </cell>
        </row>
        <row r="659">
          <cell r="A659">
            <v>658</v>
          </cell>
          <cell r="B659" t="str">
            <v xml:space="preserve">seiscentos e cinquenta e oito milhões, </v>
          </cell>
          <cell r="C659" t="str">
            <v xml:space="preserve">seiscentos e cinquenta e oito mil, </v>
          </cell>
          <cell r="D659" t="str">
            <v>seiscentos e cinquenta e oito</v>
          </cell>
          <cell r="E659" t="str">
            <v>seiscentos e cinquenta e oito centavos</v>
          </cell>
        </row>
        <row r="660">
          <cell r="A660">
            <v>659</v>
          </cell>
          <cell r="B660" t="str">
            <v xml:space="preserve">seiscentos e cinquenta e nove milhões, </v>
          </cell>
          <cell r="C660" t="str">
            <v xml:space="preserve">seiscentos e cinquenta e nove mil, </v>
          </cell>
          <cell r="D660" t="str">
            <v>seiscentos e cinquenta e nove</v>
          </cell>
          <cell r="E660" t="str">
            <v>seiscentos e cinquenta e nove centavos</v>
          </cell>
        </row>
        <row r="661">
          <cell r="A661">
            <v>660</v>
          </cell>
          <cell r="B661" t="str">
            <v xml:space="preserve">seiscentos e sessenta milhões, </v>
          </cell>
          <cell r="C661" t="str">
            <v xml:space="preserve">seiscentos e sessenta mil, </v>
          </cell>
          <cell r="D661" t="str">
            <v>seiscentos e sessenta</v>
          </cell>
          <cell r="E661" t="str">
            <v>seiscentos e sessenta centavos</v>
          </cell>
        </row>
        <row r="662">
          <cell r="A662">
            <v>661</v>
          </cell>
          <cell r="B662" t="str">
            <v xml:space="preserve">seiscentos e sessenta e um milhões, </v>
          </cell>
          <cell r="C662" t="str">
            <v xml:space="preserve">seiscentos e sessenta e um mil, </v>
          </cell>
          <cell r="D662" t="str">
            <v>seiscentos e sessenta e um</v>
          </cell>
          <cell r="E662" t="str">
            <v>seiscentos e sessenta e um centavos</v>
          </cell>
        </row>
        <row r="663">
          <cell r="A663">
            <v>662</v>
          </cell>
          <cell r="B663" t="str">
            <v xml:space="preserve">seiscentos e sessenta e dois milhões, </v>
          </cell>
          <cell r="C663" t="str">
            <v xml:space="preserve">seiscentos e sessenta e dois mil, </v>
          </cell>
          <cell r="D663" t="str">
            <v>seiscentos e sessenta e dois</v>
          </cell>
          <cell r="E663" t="str">
            <v>seiscentos e sessenta e dois centavos</v>
          </cell>
        </row>
        <row r="664">
          <cell r="A664">
            <v>663</v>
          </cell>
          <cell r="B664" t="str">
            <v xml:space="preserve">seiscentos e sessenta e tres milhões, </v>
          </cell>
          <cell r="C664" t="str">
            <v xml:space="preserve">seiscentos e sessenta e tres mil, </v>
          </cell>
          <cell r="D664" t="str">
            <v>seiscentos e sessenta e tres</v>
          </cell>
          <cell r="E664" t="str">
            <v>seiscentos e sessenta e tres centavos</v>
          </cell>
        </row>
        <row r="665">
          <cell r="A665">
            <v>664</v>
          </cell>
          <cell r="B665" t="str">
            <v xml:space="preserve">seiscentos e sessenta e quatro milhões, </v>
          </cell>
          <cell r="C665" t="str">
            <v xml:space="preserve">seiscentos e sessenta e quatro mil, </v>
          </cell>
          <cell r="D665" t="str">
            <v>seiscentos e sessenta e quatro</v>
          </cell>
          <cell r="E665" t="str">
            <v>seiscentos e sessenta e quatro centavos</v>
          </cell>
        </row>
        <row r="666">
          <cell r="A666">
            <v>665</v>
          </cell>
          <cell r="B666" t="str">
            <v xml:space="preserve">seiscentos e sessenta e cinco milhões, </v>
          </cell>
          <cell r="C666" t="str">
            <v xml:space="preserve">seiscentos e sessenta e cinco mil, </v>
          </cell>
          <cell r="D666" t="str">
            <v>seiscentos e sessenta e cinco</v>
          </cell>
          <cell r="E666" t="str">
            <v>seiscentos e sessenta e cinco centavos</v>
          </cell>
        </row>
        <row r="667">
          <cell r="A667">
            <v>666</v>
          </cell>
          <cell r="B667" t="str">
            <v xml:space="preserve">seiscentos e sessenta e seis milhões, </v>
          </cell>
          <cell r="C667" t="str">
            <v xml:space="preserve">seiscentos e sessenta e seis mil, </v>
          </cell>
          <cell r="D667" t="str">
            <v>seiscentos e sessenta e seis</v>
          </cell>
          <cell r="E667" t="str">
            <v>seiscentos e sessenta e seis centavos</v>
          </cell>
        </row>
        <row r="668">
          <cell r="A668">
            <v>667</v>
          </cell>
          <cell r="B668" t="str">
            <v xml:space="preserve">seiscentos e sessenta e sete milhões, </v>
          </cell>
          <cell r="C668" t="str">
            <v xml:space="preserve">seiscentos e sessenta e sete mil, </v>
          </cell>
          <cell r="D668" t="str">
            <v>seiscentos e sessenta e sete</v>
          </cell>
          <cell r="E668" t="str">
            <v>seiscentos e sessenta e sete centavos</v>
          </cell>
        </row>
        <row r="669">
          <cell r="A669">
            <v>668</v>
          </cell>
          <cell r="B669" t="str">
            <v xml:space="preserve">seiscentos e sessenta e oito milhões, </v>
          </cell>
          <cell r="C669" t="str">
            <v xml:space="preserve">seiscentos e sessenta e oito mil, </v>
          </cell>
          <cell r="D669" t="str">
            <v>seiscentos e sessenta e oito</v>
          </cell>
          <cell r="E669" t="str">
            <v>seiscentos e sessenta e oito centavos</v>
          </cell>
        </row>
        <row r="670">
          <cell r="A670">
            <v>669</v>
          </cell>
          <cell r="B670" t="str">
            <v xml:space="preserve">seiscentos e sessenta e nove milhões, </v>
          </cell>
          <cell r="C670" t="str">
            <v xml:space="preserve">seiscentos e sessenta e nove mil, </v>
          </cell>
          <cell r="D670" t="str">
            <v>seiscentos e sessenta e nove</v>
          </cell>
          <cell r="E670" t="str">
            <v>seiscentos e sessenta e nove centavos</v>
          </cell>
        </row>
        <row r="671">
          <cell r="A671">
            <v>670</v>
          </cell>
          <cell r="B671" t="str">
            <v xml:space="preserve">seiscentos e setenta milhões, </v>
          </cell>
          <cell r="C671" t="str">
            <v xml:space="preserve">seiscentos e setenta mil, </v>
          </cell>
          <cell r="D671" t="str">
            <v>seiscentos e setenta</v>
          </cell>
          <cell r="E671" t="str">
            <v>seiscentos e setenta centavos</v>
          </cell>
        </row>
        <row r="672">
          <cell r="A672">
            <v>671</v>
          </cell>
          <cell r="B672" t="str">
            <v xml:space="preserve">seiscentos e setenta e um milhões, </v>
          </cell>
          <cell r="C672" t="str">
            <v xml:space="preserve">seiscentos e setenta e um mil, </v>
          </cell>
          <cell r="D672" t="str">
            <v>seiscentos e setenta e um</v>
          </cell>
          <cell r="E672" t="str">
            <v>seiscentos e setenta e um centavos</v>
          </cell>
        </row>
        <row r="673">
          <cell r="A673">
            <v>672</v>
          </cell>
          <cell r="B673" t="str">
            <v xml:space="preserve">seiscentos e setenta e dois milhões, </v>
          </cell>
          <cell r="C673" t="str">
            <v xml:space="preserve">seiscentos e setenta e dois mil, </v>
          </cell>
          <cell r="D673" t="str">
            <v>seiscentos e setenta e dois</v>
          </cell>
          <cell r="E673" t="str">
            <v>seiscentos e setenta e dois centavos</v>
          </cell>
        </row>
        <row r="674">
          <cell r="A674">
            <v>673</v>
          </cell>
          <cell r="B674" t="str">
            <v xml:space="preserve">seiscentos e setenta e tres milhões, </v>
          </cell>
          <cell r="C674" t="str">
            <v xml:space="preserve">seiscentos e setenta e tres mil, </v>
          </cell>
          <cell r="D674" t="str">
            <v>seiscentos e setenta e tres</v>
          </cell>
          <cell r="E674" t="str">
            <v>seiscentos e setenta e tres centavos</v>
          </cell>
        </row>
        <row r="675">
          <cell r="A675">
            <v>674</v>
          </cell>
          <cell r="B675" t="str">
            <v xml:space="preserve">seiscentos e setenta e quatro milhões, </v>
          </cell>
          <cell r="C675" t="str">
            <v xml:space="preserve">seiscentos e setenta e quatro mil, </v>
          </cell>
          <cell r="D675" t="str">
            <v>seiscentos e setenta e quatro</v>
          </cell>
          <cell r="E675" t="str">
            <v>seiscentos e setenta e quatro centavos</v>
          </cell>
        </row>
        <row r="676">
          <cell r="A676">
            <v>675</v>
          </cell>
          <cell r="B676" t="str">
            <v xml:space="preserve">seiscentos e setenta e cinco milhões, </v>
          </cell>
          <cell r="C676" t="str">
            <v xml:space="preserve">seiscentos e setenta e cinco mil, </v>
          </cell>
          <cell r="D676" t="str">
            <v>seiscentos e setenta e cinco</v>
          </cell>
          <cell r="E676" t="str">
            <v>seiscentos e setenta e cinco centavos</v>
          </cell>
        </row>
        <row r="677">
          <cell r="A677">
            <v>676</v>
          </cell>
          <cell r="B677" t="str">
            <v xml:space="preserve">seiscentos e setenta e seis milhões, </v>
          </cell>
          <cell r="C677" t="str">
            <v xml:space="preserve">seiscentos e setenta e seis mil, </v>
          </cell>
          <cell r="D677" t="str">
            <v>seiscentos e setenta e seis</v>
          </cell>
          <cell r="E677" t="str">
            <v>seiscentos e setenta e seis centavos</v>
          </cell>
        </row>
        <row r="678">
          <cell r="A678">
            <v>677</v>
          </cell>
          <cell r="B678" t="str">
            <v xml:space="preserve">seiscentos e setenta e sete milhões, </v>
          </cell>
          <cell r="C678" t="str">
            <v xml:space="preserve">seiscentos e setenta e sete mil, </v>
          </cell>
          <cell r="D678" t="str">
            <v>seiscentos e setenta e sete</v>
          </cell>
          <cell r="E678" t="str">
            <v>seiscentos e setenta e sete centavos</v>
          </cell>
        </row>
        <row r="679">
          <cell r="A679">
            <v>678</v>
          </cell>
          <cell r="B679" t="str">
            <v xml:space="preserve">seiscentos e setenta e oito milhões, </v>
          </cell>
          <cell r="C679" t="str">
            <v xml:space="preserve">seiscentos e setenta e oito mil, </v>
          </cell>
          <cell r="D679" t="str">
            <v>seiscentos e setenta e oito</v>
          </cell>
          <cell r="E679" t="str">
            <v>seiscentos e setenta e oito centavos</v>
          </cell>
        </row>
        <row r="680">
          <cell r="A680">
            <v>679</v>
          </cell>
          <cell r="B680" t="str">
            <v xml:space="preserve">seiscentos e setenta e nove milhões, </v>
          </cell>
          <cell r="C680" t="str">
            <v xml:space="preserve">seiscentos e setenta e nove mil, </v>
          </cell>
          <cell r="D680" t="str">
            <v>seiscentos e setenta e nove</v>
          </cell>
          <cell r="E680" t="str">
            <v>seiscentos e setenta e nove centavos</v>
          </cell>
        </row>
        <row r="681">
          <cell r="A681">
            <v>680</v>
          </cell>
          <cell r="B681" t="str">
            <v xml:space="preserve">seiscentos e oitenta milhões, </v>
          </cell>
          <cell r="C681" t="str">
            <v xml:space="preserve">seiscentos e oitenta mil, </v>
          </cell>
          <cell r="D681" t="str">
            <v>seiscentos e oitenta</v>
          </cell>
          <cell r="E681" t="str">
            <v>seiscentos e oitenta centavos</v>
          </cell>
        </row>
        <row r="682">
          <cell r="A682">
            <v>681</v>
          </cell>
          <cell r="B682" t="str">
            <v xml:space="preserve">seiscentos e oitenta e um milhões, </v>
          </cell>
          <cell r="C682" t="str">
            <v xml:space="preserve">seiscentos e oitenta e um mil, </v>
          </cell>
          <cell r="D682" t="str">
            <v>seiscentos e oitenta e um</v>
          </cell>
          <cell r="E682" t="str">
            <v>seiscentos e oitenta e um centavos</v>
          </cell>
        </row>
        <row r="683">
          <cell r="A683">
            <v>682</v>
          </cell>
          <cell r="B683" t="str">
            <v xml:space="preserve">seiscentos e oitenta e dois milhões, </v>
          </cell>
          <cell r="C683" t="str">
            <v xml:space="preserve">seiscentos e oitenta e dois mil, </v>
          </cell>
          <cell r="D683" t="str">
            <v>seiscentos e oitenta e dois</v>
          </cell>
          <cell r="E683" t="str">
            <v>seiscentos e oitenta e dois centavos</v>
          </cell>
        </row>
        <row r="684">
          <cell r="A684">
            <v>683</v>
          </cell>
          <cell r="B684" t="str">
            <v xml:space="preserve">seiscentos e oitenta e tres milhões, </v>
          </cell>
          <cell r="C684" t="str">
            <v xml:space="preserve">seiscentos e oitenta e tres mil, </v>
          </cell>
          <cell r="D684" t="str">
            <v>seiscentos e oitenta e tres</v>
          </cell>
          <cell r="E684" t="str">
            <v>seiscentos e oitenta e tres centavos</v>
          </cell>
        </row>
        <row r="685">
          <cell r="A685">
            <v>684</v>
          </cell>
          <cell r="B685" t="str">
            <v xml:space="preserve">seiscentos e oitenta e quatro milhões, </v>
          </cell>
          <cell r="C685" t="str">
            <v xml:space="preserve">seiscentos e oitenta e quatro mil, </v>
          </cell>
          <cell r="D685" t="str">
            <v>seiscentos e oitenta e quatro</v>
          </cell>
          <cell r="E685" t="str">
            <v>seiscentos e oitenta e quatro centavos</v>
          </cell>
        </row>
        <row r="686">
          <cell r="A686">
            <v>685</v>
          </cell>
          <cell r="B686" t="str">
            <v xml:space="preserve">seiscentos e oitenta e cinco milhões, </v>
          </cell>
          <cell r="C686" t="str">
            <v xml:space="preserve">seiscentos e oitenta e cinco mil, </v>
          </cell>
          <cell r="D686" t="str">
            <v>seiscentos e oitenta e cinco</v>
          </cell>
          <cell r="E686" t="str">
            <v>seiscentos e oitenta e cinco centavos</v>
          </cell>
        </row>
        <row r="687">
          <cell r="A687">
            <v>686</v>
          </cell>
          <cell r="B687" t="str">
            <v xml:space="preserve">seiscentos e oitenta e seis milhões, </v>
          </cell>
          <cell r="C687" t="str">
            <v xml:space="preserve">seiscentos e oitenta e seis mil, </v>
          </cell>
          <cell r="D687" t="str">
            <v>seiscentos e oitenta e seis</v>
          </cell>
          <cell r="E687" t="str">
            <v>seiscentos e oitenta e seis centavos</v>
          </cell>
        </row>
        <row r="688">
          <cell r="A688">
            <v>687</v>
          </cell>
          <cell r="B688" t="str">
            <v xml:space="preserve">seiscentos e oitenta e sete milhões, </v>
          </cell>
          <cell r="C688" t="str">
            <v xml:space="preserve">seiscentos e oitenta e sete mil, </v>
          </cell>
          <cell r="D688" t="str">
            <v>seiscentos e oitenta e sete</v>
          </cell>
          <cell r="E688" t="str">
            <v>seiscentos e oitenta e sete centavos</v>
          </cell>
        </row>
        <row r="689">
          <cell r="A689">
            <v>688</v>
          </cell>
          <cell r="B689" t="str">
            <v xml:space="preserve">seiscentos e oitenta e oito milhões, </v>
          </cell>
          <cell r="C689" t="str">
            <v xml:space="preserve">seiscentos e oitenta e oito mil, </v>
          </cell>
          <cell r="D689" t="str">
            <v>seiscentos e oitenta e oito</v>
          </cell>
          <cell r="E689" t="str">
            <v>seiscentos e oitenta e oito centavos</v>
          </cell>
        </row>
        <row r="690">
          <cell r="A690">
            <v>689</v>
          </cell>
          <cell r="B690" t="str">
            <v xml:space="preserve">seiscentos e oitenta e nove milhões, </v>
          </cell>
          <cell r="C690" t="str">
            <v xml:space="preserve">seiscentos e oitenta e nove mil, </v>
          </cell>
          <cell r="D690" t="str">
            <v>seiscentos e oitenta e nove</v>
          </cell>
          <cell r="E690" t="str">
            <v>seiscentos e oitenta e nove centavos</v>
          </cell>
        </row>
        <row r="691">
          <cell r="A691">
            <v>690</v>
          </cell>
          <cell r="B691" t="str">
            <v xml:space="preserve">seiscentos e noventa milhões, </v>
          </cell>
          <cell r="C691" t="str">
            <v xml:space="preserve">seiscentos e noventa mil, </v>
          </cell>
          <cell r="D691" t="str">
            <v>seiscentos e noventa</v>
          </cell>
          <cell r="E691" t="str">
            <v>seiscentos e noventa centavos</v>
          </cell>
        </row>
        <row r="692">
          <cell r="A692">
            <v>691</v>
          </cell>
          <cell r="B692" t="str">
            <v xml:space="preserve">seiscentos e noventa e um milhões, </v>
          </cell>
          <cell r="C692" t="str">
            <v xml:space="preserve">seiscentos e noventa e um mil, </v>
          </cell>
          <cell r="D692" t="str">
            <v>seiscentos e noventa e um</v>
          </cell>
          <cell r="E692" t="str">
            <v>seiscentos e noventa e um centavos</v>
          </cell>
        </row>
        <row r="693">
          <cell r="A693">
            <v>692</v>
          </cell>
          <cell r="B693" t="str">
            <v xml:space="preserve">seiscentos e noventa e dois milhões, </v>
          </cell>
          <cell r="C693" t="str">
            <v xml:space="preserve">seiscentos e noventa e dois mil, </v>
          </cell>
          <cell r="D693" t="str">
            <v>seiscentos e noventa e dois</v>
          </cell>
          <cell r="E693" t="str">
            <v>seiscentos e noventa e dois centavos</v>
          </cell>
        </row>
        <row r="694">
          <cell r="A694">
            <v>693</v>
          </cell>
          <cell r="B694" t="str">
            <v xml:space="preserve">seiscentos e noventa e tres milhões, </v>
          </cell>
          <cell r="C694" t="str">
            <v xml:space="preserve">seiscentos e noventa e tres mil, </v>
          </cell>
          <cell r="D694" t="str">
            <v>seiscentos e noventa e tres</v>
          </cell>
          <cell r="E694" t="str">
            <v>seiscentos e noventa e tres centavos</v>
          </cell>
        </row>
        <row r="695">
          <cell r="A695">
            <v>694</v>
          </cell>
          <cell r="B695" t="str">
            <v xml:space="preserve">seiscentos e noventa e quatro milhões, </v>
          </cell>
          <cell r="C695" t="str">
            <v xml:space="preserve">seiscentos e noventa e quatro mil, </v>
          </cell>
          <cell r="D695" t="str">
            <v>seiscentos e noventa e quatro</v>
          </cell>
          <cell r="E695" t="str">
            <v>seiscentos e noventa e quatro centavos</v>
          </cell>
        </row>
        <row r="696">
          <cell r="A696">
            <v>695</v>
          </cell>
          <cell r="B696" t="str">
            <v xml:space="preserve">seiscentos e noventa e cinco milhões, </v>
          </cell>
          <cell r="C696" t="str">
            <v xml:space="preserve">seiscentos e noventa e cinco mil, </v>
          </cell>
          <cell r="D696" t="str">
            <v>seiscentos e noventa e cinco</v>
          </cell>
          <cell r="E696" t="str">
            <v>seiscentos e noventa e cinco centavos</v>
          </cell>
        </row>
        <row r="697">
          <cell r="A697">
            <v>696</v>
          </cell>
          <cell r="B697" t="str">
            <v xml:space="preserve">seiscentos e noventa e seis milhões, </v>
          </cell>
          <cell r="C697" t="str">
            <v xml:space="preserve">seiscentos e noventa e seis mil, </v>
          </cell>
          <cell r="D697" t="str">
            <v>seiscentos e noventa e seis</v>
          </cell>
          <cell r="E697" t="str">
            <v>seiscentos e noventa e seis centavos</v>
          </cell>
        </row>
        <row r="698">
          <cell r="A698">
            <v>697</v>
          </cell>
          <cell r="B698" t="str">
            <v xml:space="preserve">seiscentos e noventa e sete milhões, </v>
          </cell>
          <cell r="C698" t="str">
            <v xml:space="preserve">seiscentos e noventa e sete mil, </v>
          </cell>
          <cell r="D698" t="str">
            <v>seiscentos e noventa e sete</v>
          </cell>
          <cell r="E698" t="str">
            <v>seiscentos e noventa e sete centavos</v>
          </cell>
        </row>
        <row r="699">
          <cell r="A699">
            <v>698</v>
          </cell>
          <cell r="B699" t="str">
            <v xml:space="preserve">seiscentos e noventa e oito milhões, </v>
          </cell>
          <cell r="C699" t="str">
            <v xml:space="preserve">seiscentos e noventa e oito mil, </v>
          </cell>
          <cell r="D699" t="str">
            <v>seiscentos e noventa e oito</v>
          </cell>
          <cell r="E699" t="str">
            <v>seiscentos e noventa e oito centavos</v>
          </cell>
        </row>
        <row r="700">
          <cell r="A700">
            <v>699</v>
          </cell>
          <cell r="B700" t="str">
            <v xml:space="preserve">seiscentos e noventa e nove milhões, </v>
          </cell>
          <cell r="C700" t="str">
            <v xml:space="preserve">seiscentos e noventa e nove mil, </v>
          </cell>
          <cell r="D700" t="str">
            <v>seiscentos e noventa e nove</v>
          </cell>
          <cell r="E700" t="str">
            <v>seiscentos e noventa e nove centavos</v>
          </cell>
        </row>
        <row r="701">
          <cell r="A701">
            <v>700</v>
          </cell>
          <cell r="B701" t="str">
            <v xml:space="preserve">setecentos milhões, </v>
          </cell>
          <cell r="C701" t="str">
            <v xml:space="preserve">setecentos mil, </v>
          </cell>
          <cell r="D701" t="str">
            <v>setecentos</v>
          </cell>
          <cell r="E701" t="str">
            <v>setecentos centavos</v>
          </cell>
        </row>
        <row r="702">
          <cell r="A702">
            <v>701</v>
          </cell>
          <cell r="B702" t="str">
            <v xml:space="preserve">setecentos e um milhões, </v>
          </cell>
          <cell r="C702" t="str">
            <v xml:space="preserve">setecentos e um mil, </v>
          </cell>
          <cell r="D702" t="str">
            <v>setecentos e um</v>
          </cell>
          <cell r="E702" t="str">
            <v>setecentos e um centavos</v>
          </cell>
        </row>
        <row r="703">
          <cell r="A703">
            <v>702</v>
          </cell>
          <cell r="B703" t="str">
            <v xml:space="preserve">setecentos e dois milhões, </v>
          </cell>
          <cell r="C703" t="str">
            <v xml:space="preserve">setecentos e dois mil, </v>
          </cell>
          <cell r="D703" t="str">
            <v>setecentos e dois</v>
          </cell>
          <cell r="E703" t="str">
            <v>setecentos e dois centavos</v>
          </cell>
        </row>
        <row r="704">
          <cell r="A704">
            <v>703</v>
          </cell>
          <cell r="B704" t="str">
            <v xml:space="preserve">setecentos e tres milhões, </v>
          </cell>
          <cell r="C704" t="str">
            <v xml:space="preserve">setecentos e tres mil, </v>
          </cell>
          <cell r="D704" t="str">
            <v>setecentos e tres</v>
          </cell>
          <cell r="E704" t="str">
            <v>setecentos e tres centavos</v>
          </cell>
        </row>
        <row r="705">
          <cell r="A705">
            <v>704</v>
          </cell>
          <cell r="B705" t="str">
            <v xml:space="preserve">setecentos e quatro milhões, </v>
          </cell>
          <cell r="C705" t="str">
            <v xml:space="preserve">setecentos e quatro mil, </v>
          </cell>
          <cell r="D705" t="str">
            <v>setecentos e quatro</v>
          </cell>
          <cell r="E705" t="str">
            <v>setecentos e quatro centavos</v>
          </cell>
        </row>
        <row r="706">
          <cell r="A706">
            <v>705</v>
          </cell>
          <cell r="B706" t="str">
            <v xml:space="preserve">setecentos e cinco milhões, </v>
          </cell>
          <cell r="C706" t="str">
            <v xml:space="preserve">setecentos e cinco mil, </v>
          </cell>
          <cell r="D706" t="str">
            <v>setecentos e cinco</v>
          </cell>
          <cell r="E706" t="str">
            <v>setecentos e cinco centavos</v>
          </cell>
        </row>
        <row r="707">
          <cell r="A707">
            <v>706</v>
          </cell>
          <cell r="B707" t="str">
            <v xml:space="preserve">setecentos e seis milhões, </v>
          </cell>
          <cell r="C707" t="str">
            <v xml:space="preserve">setecentos e seis mil, </v>
          </cell>
          <cell r="D707" t="str">
            <v>setecentos e seis</v>
          </cell>
          <cell r="E707" t="str">
            <v>setecentos e seis centavos</v>
          </cell>
        </row>
        <row r="708">
          <cell r="A708">
            <v>707</v>
          </cell>
          <cell r="B708" t="str">
            <v xml:space="preserve">setecentos e sete milhões, </v>
          </cell>
          <cell r="C708" t="str">
            <v xml:space="preserve">setecentos e sete mil, </v>
          </cell>
          <cell r="D708" t="str">
            <v>setecentos e sete</v>
          </cell>
          <cell r="E708" t="str">
            <v>setecentos e sete centavos</v>
          </cell>
        </row>
        <row r="709">
          <cell r="A709">
            <v>708</v>
          </cell>
          <cell r="B709" t="str">
            <v xml:space="preserve">setecentos e oito milhões, </v>
          </cell>
          <cell r="C709" t="str">
            <v xml:space="preserve">setecentos e oito mil, </v>
          </cell>
          <cell r="D709" t="str">
            <v>setecentos e oito</v>
          </cell>
          <cell r="E709" t="str">
            <v>setecentos e oito centavos</v>
          </cell>
        </row>
        <row r="710">
          <cell r="A710">
            <v>709</v>
          </cell>
          <cell r="B710" t="str">
            <v xml:space="preserve">setecentos e nove milhões, </v>
          </cell>
          <cell r="C710" t="str">
            <v xml:space="preserve">setecentos e nove mil, </v>
          </cell>
          <cell r="D710" t="str">
            <v>setecentos e nove</v>
          </cell>
          <cell r="E710" t="str">
            <v>setecentos e nove centavos</v>
          </cell>
        </row>
        <row r="711">
          <cell r="A711">
            <v>710</v>
          </cell>
          <cell r="B711" t="str">
            <v xml:space="preserve">setecentos e dez milhões, </v>
          </cell>
          <cell r="C711" t="str">
            <v xml:space="preserve">setecentos e dez mil, </v>
          </cell>
          <cell r="D711" t="str">
            <v>setecentos e dez</v>
          </cell>
          <cell r="E711" t="str">
            <v>setecentos e dez centavos</v>
          </cell>
        </row>
        <row r="712">
          <cell r="A712">
            <v>711</v>
          </cell>
          <cell r="B712" t="str">
            <v xml:space="preserve">setecentos e onze milhões, </v>
          </cell>
          <cell r="C712" t="str">
            <v xml:space="preserve">setecentos e onze mil, </v>
          </cell>
          <cell r="D712" t="str">
            <v>setecentos e onze</v>
          </cell>
          <cell r="E712" t="str">
            <v>setecentos e onze centavos</v>
          </cell>
        </row>
        <row r="713">
          <cell r="A713">
            <v>712</v>
          </cell>
          <cell r="B713" t="str">
            <v xml:space="preserve">setecentos e doze milhões, </v>
          </cell>
          <cell r="C713" t="str">
            <v xml:space="preserve">setecentos e doze mil, </v>
          </cell>
          <cell r="D713" t="str">
            <v>setecentos e doze</v>
          </cell>
          <cell r="E713" t="str">
            <v>setecentos e doze centavos</v>
          </cell>
        </row>
        <row r="714">
          <cell r="A714">
            <v>713</v>
          </cell>
          <cell r="B714" t="str">
            <v xml:space="preserve">setecentos e treze milhões, </v>
          </cell>
          <cell r="C714" t="str">
            <v xml:space="preserve">setecentos e treze mil, </v>
          </cell>
          <cell r="D714" t="str">
            <v>setecentos e treze</v>
          </cell>
          <cell r="E714" t="str">
            <v>setecentos e treze centavos</v>
          </cell>
        </row>
        <row r="715">
          <cell r="A715">
            <v>714</v>
          </cell>
          <cell r="B715" t="str">
            <v xml:space="preserve">setecentos e quatorze milhões, </v>
          </cell>
          <cell r="C715" t="str">
            <v xml:space="preserve">setecentos e quatorze mil, </v>
          </cell>
          <cell r="D715" t="str">
            <v>setecentos e quatorze</v>
          </cell>
          <cell r="E715" t="str">
            <v>setecentos e quatorze centavos</v>
          </cell>
        </row>
        <row r="716">
          <cell r="A716">
            <v>715</v>
          </cell>
          <cell r="B716" t="str">
            <v xml:space="preserve">setecentos e quinze milhões, </v>
          </cell>
          <cell r="C716" t="str">
            <v xml:space="preserve">setecentos e quinze mil, </v>
          </cell>
          <cell r="D716" t="str">
            <v>setecentos e quinze</v>
          </cell>
          <cell r="E716" t="str">
            <v>setecentos e quinze centavos</v>
          </cell>
        </row>
        <row r="717">
          <cell r="A717">
            <v>716</v>
          </cell>
          <cell r="B717" t="str">
            <v xml:space="preserve">setecentos e dezesseis milhões, </v>
          </cell>
          <cell r="C717" t="str">
            <v xml:space="preserve">setecentos e dezesseis mil, </v>
          </cell>
          <cell r="D717" t="str">
            <v>setecentos e dezesseis</v>
          </cell>
          <cell r="E717" t="str">
            <v>setecentos e dezesseis centavos</v>
          </cell>
        </row>
        <row r="718">
          <cell r="A718">
            <v>717</v>
          </cell>
          <cell r="B718" t="str">
            <v xml:space="preserve">setecentos e dezessete milhões, </v>
          </cell>
          <cell r="C718" t="str">
            <v xml:space="preserve">setecentos e dezessete mil, </v>
          </cell>
          <cell r="D718" t="str">
            <v>setecentos e dezessete</v>
          </cell>
          <cell r="E718" t="str">
            <v>setecentos e dezessete centavos</v>
          </cell>
        </row>
        <row r="719">
          <cell r="A719">
            <v>718</v>
          </cell>
          <cell r="B719" t="str">
            <v xml:space="preserve">setecentos e dezoito milhões, </v>
          </cell>
          <cell r="C719" t="str">
            <v xml:space="preserve">setecentos e dezoito mil, </v>
          </cell>
          <cell r="D719" t="str">
            <v>setecentos e dezoito</v>
          </cell>
          <cell r="E719" t="str">
            <v>setecentos e dezoito centavos</v>
          </cell>
        </row>
        <row r="720">
          <cell r="A720">
            <v>719</v>
          </cell>
          <cell r="B720" t="str">
            <v xml:space="preserve">setecentos e dezenove milhões, </v>
          </cell>
          <cell r="C720" t="str">
            <v xml:space="preserve">setecentos e dezenove mil, </v>
          </cell>
          <cell r="D720" t="str">
            <v>setecentos e dezenove</v>
          </cell>
          <cell r="E720" t="str">
            <v>setecentos e dezenove centavos</v>
          </cell>
        </row>
        <row r="721">
          <cell r="A721">
            <v>720</v>
          </cell>
          <cell r="B721" t="str">
            <v xml:space="preserve">setecentos e vinte milhões, </v>
          </cell>
          <cell r="C721" t="str">
            <v xml:space="preserve">setecentos e vinte mil, </v>
          </cell>
          <cell r="D721" t="str">
            <v>setecentos e vinte</v>
          </cell>
          <cell r="E721" t="str">
            <v>setecentos e vinte centavos</v>
          </cell>
        </row>
        <row r="722">
          <cell r="A722">
            <v>721</v>
          </cell>
          <cell r="B722" t="str">
            <v xml:space="preserve">setecentos e vinte e um milhões, </v>
          </cell>
          <cell r="C722" t="str">
            <v xml:space="preserve">setecentos e vinte e um mil, </v>
          </cell>
          <cell r="D722" t="str">
            <v>setecentos e vinte e um</v>
          </cell>
          <cell r="E722" t="str">
            <v>setecentos e vinte e um centavos</v>
          </cell>
        </row>
        <row r="723">
          <cell r="A723">
            <v>722</v>
          </cell>
          <cell r="B723" t="str">
            <v xml:space="preserve">setecentos e vinte e dois milhões, </v>
          </cell>
          <cell r="C723" t="str">
            <v xml:space="preserve">setecentos e vinte e dois mil, </v>
          </cell>
          <cell r="D723" t="str">
            <v>setecentos e vinte e dois</v>
          </cell>
          <cell r="E723" t="str">
            <v>setecentos e vinte e dois centavos</v>
          </cell>
        </row>
        <row r="724">
          <cell r="A724">
            <v>723</v>
          </cell>
          <cell r="B724" t="str">
            <v xml:space="preserve">setecentos e vinte e tres milhões, </v>
          </cell>
          <cell r="C724" t="str">
            <v xml:space="preserve">setecentos e vinte e tres mil, </v>
          </cell>
          <cell r="D724" t="str">
            <v>setecentos e vinte e tres</v>
          </cell>
          <cell r="E724" t="str">
            <v>setecentos e vinte e tres centavos</v>
          </cell>
        </row>
        <row r="725">
          <cell r="A725">
            <v>724</v>
          </cell>
          <cell r="B725" t="str">
            <v xml:space="preserve">setecentos e vinte e quatro milhões, </v>
          </cell>
          <cell r="C725" t="str">
            <v xml:space="preserve">setecentos e vinte e quatro mil, </v>
          </cell>
          <cell r="D725" t="str">
            <v>setecentos e vinte e quatro</v>
          </cell>
          <cell r="E725" t="str">
            <v>setecentos e vinte e quatro centavos</v>
          </cell>
        </row>
        <row r="726">
          <cell r="A726">
            <v>725</v>
          </cell>
          <cell r="B726" t="str">
            <v xml:space="preserve">setecentos e vinte e cinco milhões, </v>
          </cell>
          <cell r="C726" t="str">
            <v xml:space="preserve">setecentos e vinte e cinco mil, </v>
          </cell>
          <cell r="D726" t="str">
            <v>setecentos e vinte e cinco</v>
          </cell>
          <cell r="E726" t="str">
            <v>setecentos e vinte e cinco centavos</v>
          </cell>
        </row>
        <row r="727">
          <cell r="A727">
            <v>726</v>
          </cell>
          <cell r="B727" t="str">
            <v xml:space="preserve">setecentos e vinte e seis milhões, </v>
          </cell>
          <cell r="C727" t="str">
            <v xml:space="preserve">setecentos e vinte e seis mil, </v>
          </cell>
          <cell r="D727" t="str">
            <v>setecentos e vinte e seis</v>
          </cell>
          <cell r="E727" t="str">
            <v>setecentos e vinte e seis centavos</v>
          </cell>
        </row>
        <row r="728">
          <cell r="A728">
            <v>727</v>
          </cell>
          <cell r="B728" t="str">
            <v xml:space="preserve">setecentos e vinte e sete milhões, </v>
          </cell>
          <cell r="C728" t="str">
            <v xml:space="preserve">setecentos e vinte e sete mil, </v>
          </cell>
          <cell r="D728" t="str">
            <v>setecentos e vinte e sete</v>
          </cell>
          <cell r="E728" t="str">
            <v>setecentos e vinte e sete centavos</v>
          </cell>
        </row>
        <row r="729">
          <cell r="A729">
            <v>728</v>
          </cell>
          <cell r="B729" t="str">
            <v xml:space="preserve">setecentos e vinte e oito milhões, </v>
          </cell>
          <cell r="C729" t="str">
            <v xml:space="preserve">setecentos e vinte e oito mil, </v>
          </cell>
          <cell r="D729" t="str">
            <v>setecentos e vinte e oito</v>
          </cell>
          <cell r="E729" t="str">
            <v>setecentos e vinte e oito centavos</v>
          </cell>
        </row>
        <row r="730">
          <cell r="A730">
            <v>729</v>
          </cell>
          <cell r="B730" t="str">
            <v xml:space="preserve">setecentos e vinte e nove milhões, </v>
          </cell>
          <cell r="C730" t="str">
            <v xml:space="preserve">setecentos e vinte e nove mil, </v>
          </cell>
          <cell r="D730" t="str">
            <v>setecentos e vinte e nove</v>
          </cell>
          <cell r="E730" t="str">
            <v>setecentos e vinte e nove centavos</v>
          </cell>
        </row>
        <row r="731">
          <cell r="A731">
            <v>730</v>
          </cell>
          <cell r="B731" t="str">
            <v xml:space="preserve">setecentos e trinta milhões, </v>
          </cell>
          <cell r="C731" t="str">
            <v xml:space="preserve">setecentos e trinta mil, </v>
          </cell>
          <cell r="D731" t="str">
            <v>setecentos e trinta</v>
          </cell>
          <cell r="E731" t="str">
            <v>setecentos e trinta centavos</v>
          </cell>
        </row>
        <row r="732">
          <cell r="A732">
            <v>731</v>
          </cell>
          <cell r="B732" t="str">
            <v xml:space="preserve">setecentos e trinta e um milhões, </v>
          </cell>
          <cell r="C732" t="str">
            <v xml:space="preserve">setecentos e trinta e um mil, </v>
          </cell>
          <cell r="D732" t="str">
            <v>setecentos e trinta e um</v>
          </cell>
          <cell r="E732" t="str">
            <v>setecentos e trinta e um centavos</v>
          </cell>
        </row>
        <row r="733">
          <cell r="A733">
            <v>732</v>
          </cell>
          <cell r="B733" t="str">
            <v xml:space="preserve">setecentos e trinta e dois milhões, </v>
          </cell>
          <cell r="C733" t="str">
            <v xml:space="preserve">setecentos e trinta e dois mil, </v>
          </cell>
          <cell r="D733" t="str">
            <v>setecentos e trinta e dois</v>
          </cell>
          <cell r="E733" t="str">
            <v>setecentos e trinta e dois centavos</v>
          </cell>
        </row>
        <row r="734">
          <cell r="A734">
            <v>733</v>
          </cell>
          <cell r="B734" t="str">
            <v xml:space="preserve">setecentos e trinta e tres milhões, </v>
          </cell>
          <cell r="C734" t="str">
            <v xml:space="preserve">setecentos e trinta e tres mil, </v>
          </cell>
          <cell r="D734" t="str">
            <v>setecentos e trinta e tres</v>
          </cell>
          <cell r="E734" t="str">
            <v>setecentos e trinta e tres centavos</v>
          </cell>
        </row>
        <row r="735">
          <cell r="A735">
            <v>734</v>
          </cell>
          <cell r="B735" t="str">
            <v xml:space="preserve">setecentos e trinta e quatro milhões, </v>
          </cell>
          <cell r="C735" t="str">
            <v xml:space="preserve">setecentos e trinta e quatro mil, </v>
          </cell>
          <cell r="D735" t="str">
            <v>setecentos e trinta e quatro</v>
          </cell>
          <cell r="E735" t="str">
            <v>setecentos e trinta e quatro centavos</v>
          </cell>
        </row>
        <row r="736">
          <cell r="A736">
            <v>735</v>
          </cell>
          <cell r="B736" t="str">
            <v xml:space="preserve">setecentos e trinta e cinco milhões, </v>
          </cell>
          <cell r="C736" t="str">
            <v xml:space="preserve">setecentos e trinta e cinco mil, </v>
          </cell>
          <cell r="D736" t="str">
            <v>setecentos e trinta e cinco</v>
          </cell>
          <cell r="E736" t="str">
            <v>setecentos e trinta e cinco centavos</v>
          </cell>
        </row>
        <row r="737">
          <cell r="A737">
            <v>736</v>
          </cell>
          <cell r="B737" t="str">
            <v xml:space="preserve">setecentos e trinta e seis milhões, </v>
          </cell>
          <cell r="C737" t="str">
            <v xml:space="preserve">setecentos e trinta e seis mil, </v>
          </cell>
          <cell r="D737" t="str">
            <v>setecentos e trinta e seis</v>
          </cell>
          <cell r="E737" t="str">
            <v>setecentos e trinta e seis centavos</v>
          </cell>
        </row>
        <row r="738">
          <cell r="A738">
            <v>737</v>
          </cell>
          <cell r="B738" t="str">
            <v xml:space="preserve">setecentos e trinta e sete milhões, </v>
          </cell>
          <cell r="C738" t="str">
            <v xml:space="preserve">setecentos e trinta e sete mil, </v>
          </cell>
          <cell r="D738" t="str">
            <v>setecentos e trinta e sete</v>
          </cell>
          <cell r="E738" t="str">
            <v>setecentos e trinta e sete centavos</v>
          </cell>
        </row>
        <row r="739">
          <cell r="A739">
            <v>738</v>
          </cell>
          <cell r="B739" t="str">
            <v xml:space="preserve">setecentos e trinta e oito milhões, </v>
          </cell>
          <cell r="C739" t="str">
            <v xml:space="preserve">setecentos e trinta e oito mil, </v>
          </cell>
          <cell r="D739" t="str">
            <v>setecentos e trinta e oito</v>
          </cell>
          <cell r="E739" t="str">
            <v>setecentos e trinta e oito centavos</v>
          </cell>
        </row>
        <row r="740">
          <cell r="A740">
            <v>739</v>
          </cell>
          <cell r="B740" t="str">
            <v xml:space="preserve">setecentos e trinta e nove milhões, </v>
          </cell>
          <cell r="C740" t="str">
            <v xml:space="preserve">setecentos e trinta e nove mil, </v>
          </cell>
          <cell r="D740" t="str">
            <v>setecentos e trinta e nove</v>
          </cell>
          <cell r="E740" t="str">
            <v>setecentos e trinta e nove centavos</v>
          </cell>
        </row>
        <row r="741">
          <cell r="A741">
            <v>740</v>
          </cell>
          <cell r="B741" t="str">
            <v xml:space="preserve">setecentos e quarenta milhões, </v>
          </cell>
          <cell r="C741" t="str">
            <v xml:space="preserve">setecentos e quarenta mil, </v>
          </cell>
          <cell r="D741" t="str">
            <v>setecentos e quarenta</v>
          </cell>
          <cell r="E741" t="str">
            <v>setecentos e quarenta centavos</v>
          </cell>
        </row>
        <row r="742">
          <cell r="A742">
            <v>741</v>
          </cell>
          <cell r="B742" t="str">
            <v xml:space="preserve">setecentos e quarenta e um milhões, </v>
          </cell>
          <cell r="C742" t="str">
            <v xml:space="preserve">setecentos e quarenta e um mil, </v>
          </cell>
          <cell r="D742" t="str">
            <v>setecentos e quarenta e um</v>
          </cell>
          <cell r="E742" t="str">
            <v>setecentos e quarenta e um centavos</v>
          </cell>
        </row>
        <row r="743">
          <cell r="A743">
            <v>742</v>
          </cell>
          <cell r="B743" t="str">
            <v xml:space="preserve">setecentos e quarenta e dois milhões, </v>
          </cell>
          <cell r="C743" t="str">
            <v xml:space="preserve">setecentos e quarenta e dois mil, </v>
          </cell>
          <cell r="D743" t="str">
            <v>setecentos e quarenta e dois</v>
          </cell>
          <cell r="E743" t="str">
            <v>setecentos e quarenta e dois centavos</v>
          </cell>
        </row>
        <row r="744">
          <cell r="A744">
            <v>743</v>
          </cell>
          <cell r="B744" t="str">
            <v xml:space="preserve">setecentos e quarenta e tres milhões, </v>
          </cell>
          <cell r="C744" t="str">
            <v xml:space="preserve">setecentos e quarenta e tres mil, </v>
          </cell>
          <cell r="D744" t="str">
            <v>setecentos e quarenta e tres</v>
          </cell>
          <cell r="E744" t="str">
            <v>setecentos e quarenta e tres centavos</v>
          </cell>
        </row>
        <row r="745">
          <cell r="A745">
            <v>744</v>
          </cell>
          <cell r="B745" t="str">
            <v xml:space="preserve">setecentos e quarenta e quatro milhões, </v>
          </cell>
          <cell r="C745" t="str">
            <v xml:space="preserve">setecentos e quarenta e quatro mil, </v>
          </cell>
          <cell r="D745" t="str">
            <v>setecentos e quarenta e quatro</v>
          </cell>
          <cell r="E745" t="str">
            <v>setecentos e quarenta e quatro centavos</v>
          </cell>
        </row>
        <row r="746">
          <cell r="A746">
            <v>745</v>
          </cell>
          <cell r="B746" t="str">
            <v xml:space="preserve">setecentos e quarenta e cinco milhões, </v>
          </cell>
          <cell r="C746" t="str">
            <v xml:space="preserve">setecentos e quarenta e cinco mil, </v>
          </cell>
          <cell r="D746" t="str">
            <v>setecentos e quarenta e cinco</v>
          </cell>
          <cell r="E746" t="str">
            <v>setecentos e quarenta e cinco centavos</v>
          </cell>
        </row>
        <row r="747">
          <cell r="A747">
            <v>746</v>
          </cell>
          <cell r="B747" t="str">
            <v xml:space="preserve">setecentos e quarenta e seis milhões, </v>
          </cell>
          <cell r="C747" t="str">
            <v xml:space="preserve">setecentos e quarenta e seis mil, </v>
          </cell>
          <cell r="D747" t="str">
            <v>setecentos e quarenta e seis</v>
          </cell>
          <cell r="E747" t="str">
            <v>setecentos e quarenta e seis centavos</v>
          </cell>
        </row>
        <row r="748">
          <cell r="A748">
            <v>747</v>
          </cell>
          <cell r="B748" t="str">
            <v xml:space="preserve">setecentos e quarenta e sete milhões, </v>
          </cell>
          <cell r="C748" t="str">
            <v xml:space="preserve">setecentos e quarenta e sete mil, </v>
          </cell>
          <cell r="D748" t="str">
            <v>setecentos e quarenta e sete</v>
          </cell>
          <cell r="E748" t="str">
            <v>setecentos e quarenta e sete centavos</v>
          </cell>
        </row>
        <row r="749">
          <cell r="A749">
            <v>748</v>
          </cell>
          <cell r="B749" t="str">
            <v xml:space="preserve">setecentos e quarenta e oito milhões, </v>
          </cell>
          <cell r="C749" t="str">
            <v xml:space="preserve">setecentos e quarenta e oito mil, </v>
          </cell>
          <cell r="D749" t="str">
            <v>setecentos e quarenta e oito</v>
          </cell>
          <cell r="E749" t="str">
            <v>setecentos e quarenta e oito centavos</v>
          </cell>
        </row>
        <row r="750">
          <cell r="A750">
            <v>749</v>
          </cell>
          <cell r="B750" t="str">
            <v xml:space="preserve">setecentos e quarenta e nove milhões, </v>
          </cell>
          <cell r="C750" t="str">
            <v xml:space="preserve">setecentos e quarenta e nove mil, </v>
          </cell>
          <cell r="D750" t="str">
            <v>setecentos e quarenta e nove</v>
          </cell>
          <cell r="E750" t="str">
            <v>setecentos e quarenta e nove centavos</v>
          </cell>
        </row>
        <row r="751">
          <cell r="A751">
            <v>750</v>
          </cell>
          <cell r="B751" t="str">
            <v xml:space="preserve">setecentos e cinquenta milhões, </v>
          </cell>
          <cell r="C751" t="str">
            <v xml:space="preserve">setecentos e cinquenta mil, </v>
          </cell>
          <cell r="D751" t="str">
            <v>setecentos e cinquenta</v>
          </cell>
          <cell r="E751" t="str">
            <v>setecentos e cinquenta centavos</v>
          </cell>
        </row>
        <row r="752">
          <cell r="A752">
            <v>751</v>
          </cell>
          <cell r="B752" t="str">
            <v xml:space="preserve">setecentos e cinquenta e um milhões, </v>
          </cell>
          <cell r="C752" t="str">
            <v xml:space="preserve">setecentos e cinquenta e um mil, </v>
          </cell>
          <cell r="D752" t="str">
            <v>setecentos e cinquenta e um</v>
          </cell>
          <cell r="E752" t="str">
            <v>setecentos e cinquenta e um centavos</v>
          </cell>
        </row>
        <row r="753">
          <cell r="A753">
            <v>752</v>
          </cell>
          <cell r="B753" t="str">
            <v xml:space="preserve">setecentos e cinquenta e dois milhões, </v>
          </cell>
          <cell r="C753" t="str">
            <v xml:space="preserve">setecentos e cinquenta e dois mil, </v>
          </cell>
          <cell r="D753" t="str">
            <v>setecentos e cinquenta e dois</v>
          </cell>
          <cell r="E753" t="str">
            <v>setecentos e cinquenta e dois centavos</v>
          </cell>
        </row>
        <row r="754">
          <cell r="A754">
            <v>753</v>
          </cell>
          <cell r="B754" t="str">
            <v xml:space="preserve">setecentos e cinquenta e tres milhões, </v>
          </cell>
          <cell r="C754" t="str">
            <v xml:space="preserve">setecentos e cinquenta e tres mil, </v>
          </cell>
          <cell r="D754" t="str">
            <v>setecentos e cinquenta e tres</v>
          </cell>
          <cell r="E754" t="str">
            <v>setecentos e cinquenta e tres centavos</v>
          </cell>
        </row>
        <row r="755">
          <cell r="A755">
            <v>754</v>
          </cell>
          <cell r="B755" t="str">
            <v xml:space="preserve">setecentos e cinquenta e quatro milhões, </v>
          </cell>
          <cell r="C755" t="str">
            <v xml:space="preserve">setecentos e cinquenta e quatro mil, </v>
          </cell>
          <cell r="D755" t="str">
            <v>setecentos e cinquenta e quatro</v>
          </cell>
          <cell r="E755" t="str">
            <v>setecentos e cinquenta e quatro centavos</v>
          </cell>
        </row>
        <row r="756">
          <cell r="A756">
            <v>755</v>
          </cell>
          <cell r="B756" t="str">
            <v xml:space="preserve">setecentos e cinquenta e cinco milhões, </v>
          </cell>
          <cell r="C756" t="str">
            <v xml:space="preserve">setecentos e cinquenta e cinco mil, </v>
          </cell>
          <cell r="D756" t="str">
            <v>setecentos e cinquenta e cinco</v>
          </cell>
          <cell r="E756" t="str">
            <v>setecentos e cinquenta e cinco centavos</v>
          </cell>
        </row>
        <row r="757">
          <cell r="A757">
            <v>756</v>
          </cell>
          <cell r="B757" t="str">
            <v xml:space="preserve">setecentos e cinquenta e seis milhões, </v>
          </cell>
          <cell r="C757" t="str">
            <v xml:space="preserve">setecentos e cinquenta e seis mil, </v>
          </cell>
          <cell r="D757" t="str">
            <v>setecentos e cinquenta e seis</v>
          </cell>
          <cell r="E757" t="str">
            <v>setecentos e cinquenta e seis centavos</v>
          </cell>
        </row>
        <row r="758">
          <cell r="A758">
            <v>757</v>
          </cell>
          <cell r="B758" t="str">
            <v xml:space="preserve">setecentos e cinquenta e sete milhões, </v>
          </cell>
          <cell r="C758" t="str">
            <v xml:space="preserve">setecentos e cinquenta e sete mil, </v>
          </cell>
          <cell r="D758" t="str">
            <v>setecentos e cinquenta e sete</v>
          </cell>
          <cell r="E758" t="str">
            <v>setecentos e cinquenta e sete centavos</v>
          </cell>
        </row>
        <row r="759">
          <cell r="A759">
            <v>758</v>
          </cell>
          <cell r="B759" t="str">
            <v xml:space="preserve">setecentos e cinquenta e oito milhões, </v>
          </cell>
          <cell r="C759" t="str">
            <v xml:space="preserve">setecentos e cinquenta e oito mil, </v>
          </cell>
          <cell r="D759" t="str">
            <v>setecentos e cinquenta e oito</v>
          </cell>
          <cell r="E759" t="str">
            <v>setecentos e cinquenta e oito centavos</v>
          </cell>
        </row>
        <row r="760">
          <cell r="A760">
            <v>759</v>
          </cell>
          <cell r="B760" t="str">
            <v xml:space="preserve">setecentos e cinquenta e nove milhões, </v>
          </cell>
          <cell r="C760" t="str">
            <v xml:space="preserve">setecentos e cinquenta e nove mil, </v>
          </cell>
          <cell r="D760" t="str">
            <v>setecentos e cinquenta e nove</v>
          </cell>
          <cell r="E760" t="str">
            <v>setecentos e cinquenta e nove centavos</v>
          </cell>
        </row>
        <row r="761">
          <cell r="A761">
            <v>760</v>
          </cell>
          <cell r="B761" t="str">
            <v xml:space="preserve">setecentos e sessenta milhões, </v>
          </cell>
          <cell r="C761" t="str">
            <v xml:space="preserve">setecentos e sessenta mil, </v>
          </cell>
          <cell r="D761" t="str">
            <v>setecentos e sessenta</v>
          </cell>
          <cell r="E761" t="str">
            <v>setecentos e sessenta centavos</v>
          </cell>
        </row>
        <row r="762">
          <cell r="A762">
            <v>761</v>
          </cell>
          <cell r="B762" t="str">
            <v xml:space="preserve">setecentos e sessenta e um milhões, </v>
          </cell>
          <cell r="C762" t="str">
            <v xml:space="preserve">setecentos e sessenta e um mil, </v>
          </cell>
          <cell r="D762" t="str">
            <v>setecentos e sessenta e um</v>
          </cell>
          <cell r="E762" t="str">
            <v>setecentos e sessenta e um centavos</v>
          </cell>
        </row>
        <row r="763">
          <cell r="A763">
            <v>762</v>
          </cell>
          <cell r="B763" t="str">
            <v xml:space="preserve">setecentos e sessenta e dois milhões, </v>
          </cell>
          <cell r="C763" t="str">
            <v xml:space="preserve">setecentos e sessenta e dois mil, </v>
          </cell>
          <cell r="D763" t="str">
            <v>setecentos e sessenta e dois</v>
          </cell>
          <cell r="E763" t="str">
            <v>setecentos e sessenta e dois centavos</v>
          </cell>
        </row>
        <row r="764">
          <cell r="A764">
            <v>763</v>
          </cell>
          <cell r="B764" t="str">
            <v xml:space="preserve">setecentos e sessenta e tres milhões, </v>
          </cell>
          <cell r="C764" t="str">
            <v xml:space="preserve">setecentos e sessenta e tres mil, </v>
          </cell>
          <cell r="D764" t="str">
            <v>setecentos e sessenta e tres</v>
          </cell>
          <cell r="E764" t="str">
            <v>setecentos e sessenta e tres centavos</v>
          </cell>
        </row>
        <row r="765">
          <cell r="A765">
            <v>764</v>
          </cell>
          <cell r="B765" t="str">
            <v xml:space="preserve">setecentos e sessenta e quatro milhões, </v>
          </cell>
          <cell r="C765" t="str">
            <v xml:space="preserve">setecentos e sessenta e quatro mil, </v>
          </cell>
          <cell r="D765" t="str">
            <v>setecentos e sessenta e quatro</v>
          </cell>
          <cell r="E765" t="str">
            <v>setecentos e sessenta e quatro centavos</v>
          </cell>
        </row>
        <row r="766">
          <cell r="A766">
            <v>765</v>
          </cell>
          <cell r="B766" t="str">
            <v xml:space="preserve">setecentos e sessenta e cinco milhões, </v>
          </cell>
          <cell r="C766" t="str">
            <v xml:space="preserve">setecentos e sessenta e cinco mil, </v>
          </cell>
          <cell r="D766" t="str">
            <v>setecentos e sessenta e cinco</v>
          </cell>
          <cell r="E766" t="str">
            <v>setecentos e sessenta e cinco centavos</v>
          </cell>
        </row>
        <row r="767">
          <cell r="A767">
            <v>766</v>
          </cell>
          <cell r="B767" t="str">
            <v xml:space="preserve">setecentos e sessenta e seis milhões, </v>
          </cell>
          <cell r="C767" t="str">
            <v xml:space="preserve">setecentos e sessenta e seis mil, </v>
          </cell>
          <cell r="D767" t="str">
            <v>setecentos e sessenta e seis</v>
          </cell>
          <cell r="E767" t="str">
            <v>setecentos e sessenta e seis centavos</v>
          </cell>
        </row>
        <row r="768">
          <cell r="A768">
            <v>767</v>
          </cell>
          <cell r="B768" t="str">
            <v xml:space="preserve">setecentos e sessenta e sete milhões, </v>
          </cell>
          <cell r="C768" t="str">
            <v xml:space="preserve">setecentos e sessenta e sete mil, </v>
          </cell>
          <cell r="D768" t="str">
            <v>setecentos e sessenta e sete</v>
          </cell>
          <cell r="E768" t="str">
            <v>setecentos e sessenta e sete centavos</v>
          </cell>
        </row>
        <row r="769">
          <cell r="A769">
            <v>768</v>
          </cell>
          <cell r="B769" t="str">
            <v xml:space="preserve">setecentos e sessenta e oito milhões, </v>
          </cell>
          <cell r="C769" t="str">
            <v xml:space="preserve">setecentos e sessenta e oito mil, </v>
          </cell>
          <cell r="D769" t="str">
            <v>setecentos e sessenta e oito</v>
          </cell>
          <cell r="E769" t="str">
            <v>setecentos e sessenta e oito centavos</v>
          </cell>
        </row>
        <row r="770">
          <cell r="A770">
            <v>769</v>
          </cell>
          <cell r="B770" t="str">
            <v xml:space="preserve">setecentos e sessenta e nove milhões, </v>
          </cell>
          <cell r="C770" t="str">
            <v xml:space="preserve">setecentos e sessenta e nove mil, </v>
          </cell>
          <cell r="D770" t="str">
            <v>setecentos e sessenta e nove</v>
          </cell>
          <cell r="E770" t="str">
            <v>setecentos e sessenta e nove centavos</v>
          </cell>
        </row>
        <row r="771">
          <cell r="A771">
            <v>770</v>
          </cell>
          <cell r="B771" t="str">
            <v xml:space="preserve">setecentos e setenta milhões, </v>
          </cell>
          <cell r="C771" t="str">
            <v xml:space="preserve">setecentos e setenta mil, </v>
          </cell>
          <cell r="D771" t="str">
            <v>setecentos e setenta</v>
          </cell>
          <cell r="E771" t="str">
            <v>setecentos e setenta centavos</v>
          </cell>
        </row>
        <row r="772">
          <cell r="A772">
            <v>771</v>
          </cell>
          <cell r="B772" t="str">
            <v xml:space="preserve">setecentos e setenta e um milhões, </v>
          </cell>
          <cell r="C772" t="str">
            <v xml:space="preserve">setecentos e setenta e um mil, </v>
          </cell>
          <cell r="D772" t="str">
            <v>setecentos e setenta e um</v>
          </cell>
          <cell r="E772" t="str">
            <v>setecentos e setenta e um centavos</v>
          </cell>
        </row>
        <row r="773">
          <cell r="A773">
            <v>772</v>
          </cell>
          <cell r="B773" t="str">
            <v xml:space="preserve">setecentos e setenta e dois milhões, </v>
          </cell>
          <cell r="C773" t="str">
            <v xml:space="preserve">setecentos e setenta e dois mil, </v>
          </cell>
          <cell r="D773" t="str">
            <v>setecentos e setenta e dois</v>
          </cell>
          <cell r="E773" t="str">
            <v>setecentos e setenta e dois centavos</v>
          </cell>
        </row>
        <row r="774">
          <cell r="A774">
            <v>773</v>
          </cell>
          <cell r="B774" t="str">
            <v xml:space="preserve">setecentos e setenta e tres milhões, </v>
          </cell>
          <cell r="C774" t="str">
            <v xml:space="preserve">setecentos e setenta e tres mil, </v>
          </cell>
          <cell r="D774" t="str">
            <v>setecentos e setenta e tres</v>
          </cell>
          <cell r="E774" t="str">
            <v>setecentos e setenta e tres centavos</v>
          </cell>
        </row>
        <row r="775">
          <cell r="A775">
            <v>774</v>
          </cell>
          <cell r="B775" t="str">
            <v xml:space="preserve">setecentos e setenta e quatro milhões, </v>
          </cell>
          <cell r="C775" t="str">
            <v xml:space="preserve">setecentos e setenta e quatro mil, </v>
          </cell>
          <cell r="D775" t="str">
            <v>setecentos e setenta e quatro</v>
          </cell>
          <cell r="E775" t="str">
            <v>setecentos e setenta e quatro centavos</v>
          </cell>
        </row>
        <row r="776">
          <cell r="A776">
            <v>775</v>
          </cell>
          <cell r="B776" t="str">
            <v xml:space="preserve">setecentos e setenta e cinco milhões, </v>
          </cell>
          <cell r="C776" t="str">
            <v xml:space="preserve">setecentos e setenta e cinco mil, </v>
          </cell>
          <cell r="D776" t="str">
            <v>setecentos e setenta e cinco</v>
          </cell>
          <cell r="E776" t="str">
            <v>setecentos e setenta e cinco centavos</v>
          </cell>
        </row>
        <row r="777">
          <cell r="A777">
            <v>776</v>
          </cell>
          <cell r="B777" t="str">
            <v xml:space="preserve">setecentos e setenta e seis milhões, </v>
          </cell>
          <cell r="C777" t="str">
            <v xml:space="preserve">setecentos e setenta e seis mil, </v>
          </cell>
          <cell r="D777" t="str">
            <v>setecentos e setenta e seis</v>
          </cell>
          <cell r="E777" t="str">
            <v>setecentos e setenta e seis centavos</v>
          </cell>
        </row>
        <row r="778">
          <cell r="A778">
            <v>777</v>
          </cell>
          <cell r="B778" t="str">
            <v xml:space="preserve">setecentos e setenta e sete milhões, </v>
          </cell>
          <cell r="C778" t="str">
            <v xml:space="preserve">setecentos e setenta e sete mil, </v>
          </cell>
          <cell r="D778" t="str">
            <v>setecentos e setenta e sete</v>
          </cell>
          <cell r="E778" t="str">
            <v>setecentos e setenta e sete centavos</v>
          </cell>
        </row>
        <row r="779">
          <cell r="A779">
            <v>778</v>
          </cell>
          <cell r="B779" t="str">
            <v xml:space="preserve">setecentos e setenta e oito milhões, </v>
          </cell>
          <cell r="C779" t="str">
            <v xml:space="preserve">setecentos e setenta e oito mil, </v>
          </cell>
          <cell r="D779" t="str">
            <v>setecentos e setenta e oito</v>
          </cell>
          <cell r="E779" t="str">
            <v>setecentos e setenta e oito centavos</v>
          </cell>
        </row>
        <row r="780">
          <cell r="A780">
            <v>779</v>
          </cell>
          <cell r="B780" t="str">
            <v xml:space="preserve">setecentos e setenta e nove milhões, </v>
          </cell>
          <cell r="C780" t="str">
            <v xml:space="preserve">setecentos e setenta e nove mil, </v>
          </cell>
          <cell r="D780" t="str">
            <v>setecentos e setenta e nove</v>
          </cell>
          <cell r="E780" t="str">
            <v>setecentos e setenta e nove centavos</v>
          </cell>
        </row>
        <row r="781">
          <cell r="A781">
            <v>780</v>
          </cell>
          <cell r="B781" t="str">
            <v xml:space="preserve">setecentos e oitenta milhões, </v>
          </cell>
          <cell r="C781" t="str">
            <v xml:space="preserve">setecentos e oitenta mil, </v>
          </cell>
          <cell r="D781" t="str">
            <v>setecentos e oitenta</v>
          </cell>
          <cell r="E781" t="str">
            <v>setecentos e oitenta centavos</v>
          </cell>
        </row>
        <row r="782">
          <cell r="A782">
            <v>781</v>
          </cell>
          <cell r="B782" t="str">
            <v xml:space="preserve">setecentos e oitenta e um milhões, </v>
          </cell>
          <cell r="C782" t="str">
            <v xml:space="preserve">setecentos e oitenta e um mil, </v>
          </cell>
          <cell r="D782" t="str">
            <v>setecentos e oitenta e um</v>
          </cell>
          <cell r="E782" t="str">
            <v>setecentos e oitenta e um centavos</v>
          </cell>
        </row>
        <row r="783">
          <cell r="A783">
            <v>782</v>
          </cell>
          <cell r="B783" t="str">
            <v xml:space="preserve">setecentos e oitenta e dois milhões, </v>
          </cell>
          <cell r="C783" t="str">
            <v xml:space="preserve">setecentos e oitenta e dois mil, </v>
          </cell>
          <cell r="D783" t="str">
            <v>setecentos e oitenta e dois</v>
          </cell>
          <cell r="E783" t="str">
            <v>setecentos e oitenta e dois centavos</v>
          </cell>
        </row>
        <row r="784">
          <cell r="A784">
            <v>783</v>
          </cell>
          <cell r="B784" t="str">
            <v xml:space="preserve">setecentos e oitenta e tres milhões, </v>
          </cell>
          <cell r="C784" t="str">
            <v xml:space="preserve">setecentos e oitenta e tres mil, </v>
          </cell>
          <cell r="D784" t="str">
            <v>setecentos e oitenta e tres</v>
          </cell>
          <cell r="E784" t="str">
            <v>setecentos e oitenta e tres centavos</v>
          </cell>
        </row>
        <row r="785">
          <cell r="A785">
            <v>784</v>
          </cell>
          <cell r="B785" t="str">
            <v xml:space="preserve">setecentos e oitenta e quatro milhões, </v>
          </cell>
          <cell r="C785" t="str">
            <v xml:space="preserve">setecentos e oitenta e quatro mil, </v>
          </cell>
          <cell r="D785" t="str">
            <v>setecentos e oitenta e quatro</v>
          </cell>
          <cell r="E785" t="str">
            <v>setecentos e oitenta e quatro centavos</v>
          </cell>
        </row>
        <row r="786">
          <cell r="A786">
            <v>785</v>
          </cell>
          <cell r="B786" t="str">
            <v xml:space="preserve">setecentos e oitenta e cinco milhões, </v>
          </cell>
          <cell r="C786" t="str">
            <v xml:space="preserve">setecentos e oitenta e cinco mil, </v>
          </cell>
          <cell r="D786" t="str">
            <v>setecentos e oitenta e cinco</v>
          </cell>
          <cell r="E786" t="str">
            <v>setecentos e oitenta e cinco centavos</v>
          </cell>
        </row>
        <row r="787">
          <cell r="A787">
            <v>786</v>
          </cell>
          <cell r="B787" t="str">
            <v xml:space="preserve">setecentos e oitenta e seis milhões, </v>
          </cell>
          <cell r="C787" t="str">
            <v xml:space="preserve">setecentos e oitenta e seis mil, </v>
          </cell>
          <cell r="D787" t="str">
            <v>setecentos e oitenta e seis</v>
          </cell>
          <cell r="E787" t="str">
            <v>setecentos e oitenta e seis centavos</v>
          </cell>
        </row>
        <row r="788">
          <cell r="A788">
            <v>787</v>
          </cell>
          <cell r="B788" t="str">
            <v xml:space="preserve">setecentos e oitenta e sete milhões, </v>
          </cell>
          <cell r="C788" t="str">
            <v xml:space="preserve">setecentos e oitenta e sete mil, </v>
          </cell>
          <cell r="D788" t="str">
            <v>setecentos e oitenta e sete</v>
          </cell>
          <cell r="E788" t="str">
            <v>setecentos e oitenta e sete centavos</v>
          </cell>
        </row>
        <row r="789">
          <cell r="A789">
            <v>788</v>
          </cell>
          <cell r="B789" t="str">
            <v xml:space="preserve">setecentos e oitenta e oito milhões, </v>
          </cell>
          <cell r="C789" t="str">
            <v xml:space="preserve">setecentos e oitenta e oito mil, </v>
          </cell>
          <cell r="D789" t="str">
            <v>setecentos e oitenta e oito</v>
          </cell>
          <cell r="E789" t="str">
            <v>setecentos e oitenta e oito centavos</v>
          </cell>
        </row>
        <row r="790">
          <cell r="A790">
            <v>789</v>
          </cell>
          <cell r="B790" t="str">
            <v xml:space="preserve">setecentos e oitenta e nove milhões, </v>
          </cell>
          <cell r="C790" t="str">
            <v xml:space="preserve">setecentos e oitenta e nove mil, </v>
          </cell>
          <cell r="D790" t="str">
            <v>setecentos e oitenta e nove</v>
          </cell>
          <cell r="E790" t="str">
            <v>setecentos e oitenta e nove centavos</v>
          </cell>
        </row>
        <row r="791">
          <cell r="A791">
            <v>790</v>
          </cell>
          <cell r="B791" t="str">
            <v xml:space="preserve">setecentos e noventa milhões, </v>
          </cell>
          <cell r="C791" t="str">
            <v xml:space="preserve">setecentos e noventa mil, </v>
          </cell>
          <cell r="D791" t="str">
            <v>setecentos e noventa</v>
          </cell>
          <cell r="E791" t="str">
            <v>setecentos e noventa centavos</v>
          </cell>
        </row>
        <row r="792">
          <cell r="A792">
            <v>791</v>
          </cell>
          <cell r="B792" t="str">
            <v xml:space="preserve">setecentos e noventa e um milhões, </v>
          </cell>
          <cell r="C792" t="str">
            <v xml:space="preserve">setecentos e noventa e um mil, </v>
          </cell>
          <cell r="D792" t="str">
            <v>setecentos e noventa e um</v>
          </cell>
          <cell r="E792" t="str">
            <v>setecentos e noventa e um centavos</v>
          </cell>
        </row>
        <row r="793">
          <cell r="A793">
            <v>792</v>
          </cell>
          <cell r="B793" t="str">
            <v xml:space="preserve">setecentos e noventa e dois milhões, </v>
          </cell>
          <cell r="C793" t="str">
            <v xml:space="preserve">setecentos e noventa e dois mil, </v>
          </cell>
          <cell r="D793" t="str">
            <v>setecentos e noventa e dois</v>
          </cell>
          <cell r="E793" t="str">
            <v>setecentos e noventa e dois centavos</v>
          </cell>
        </row>
        <row r="794">
          <cell r="A794">
            <v>793</v>
          </cell>
          <cell r="B794" t="str">
            <v xml:space="preserve">setecentos e noventa e tres milhões, </v>
          </cell>
          <cell r="C794" t="str">
            <v xml:space="preserve">setecentos e noventa e tres mil, </v>
          </cell>
          <cell r="D794" t="str">
            <v>setecentos e noventa e tres</v>
          </cell>
          <cell r="E794" t="str">
            <v>setecentos e noventa e tres centavos</v>
          </cell>
        </row>
        <row r="795">
          <cell r="A795">
            <v>794</v>
          </cell>
          <cell r="B795" t="str">
            <v xml:space="preserve">setecentos e noventa e quatro milhões, </v>
          </cell>
          <cell r="C795" t="str">
            <v xml:space="preserve">setecentos e noventa e quatro mil, </v>
          </cell>
          <cell r="D795" t="str">
            <v>setecentos e noventa e quatro</v>
          </cell>
          <cell r="E795" t="str">
            <v>setecentos e noventa e quatro centavos</v>
          </cell>
        </row>
        <row r="796">
          <cell r="A796">
            <v>795</v>
          </cell>
          <cell r="B796" t="str">
            <v xml:space="preserve">setecentos e noventa e cinco milhões, </v>
          </cell>
          <cell r="C796" t="str">
            <v xml:space="preserve">setecentos e noventa e cinco mil, </v>
          </cell>
          <cell r="D796" t="str">
            <v>setecentos e noventa e cinco</v>
          </cell>
          <cell r="E796" t="str">
            <v>setecentos e noventa e cinco centavos</v>
          </cell>
        </row>
        <row r="797">
          <cell r="A797">
            <v>796</v>
          </cell>
          <cell r="B797" t="str">
            <v xml:space="preserve">setecentos e noventa e seis milhões, </v>
          </cell>
          <cell r="C797" t="str">
            <v xml:space="preserve">setecentos e noventa e seis mil, </v>
          </cell>
          <cell r="D797" t="str">
            <v>setecentos e noventa e seis</v>
          </cell>
          <cell r="E797" t="str">
            <v>setecentos e noventa e seis centavos</v>
          </cell>
        </row>
        <row r="798">
          <cell r="A798">
            <v>797</v>
          </cell>
          <cell r="B798" t="str">
            <v xml:space="preserve">setecentos e noventa e sete milhões, </v>
          </cell>
          <cell r="C798" t="str">
            <v xml:space="preserve">setecentos e noventa e sete mil, </v>
          </cell>
          <cell r="D798" t="str">
            <v>setecentos e noventa e sete</v>
          </cell>
          <cell r="E798" t="str">
            <v>setecentos e noventa e sete centavos</v>
          </cell>
        </row>
        <row r="799">
          <cell r="A799">
            <v>798</v>
          </cell>
          <cell r="B799" t="str">
            <v xml:space="preserve">setecentos e noventa e oito milhões, </v>
          </cell>
          <cell r="C799" t="str">
            <v xml:space="preserve">setecentos e noventa e oito mil, </v>
          </cell>
          <cell r="D799" t="str">
            <v>setecentos e noventa e oito</v>
          </cell>
          <cell r="E799" t="str">
            <v>setecentos e noventa e oito centavos</v>
          </cell>
        </row>
        <row r="800">
          <cell r="A800">
            <v>799</v>
          </cell>
          <cell r="B800" t="str">
            <v xml:space="preserve">setecentos e noventa e nove milhões, </v>
          </cell>
          <cell r="C800" t="str">
            <v xml:space="preserve">setecentos e noventa e nove mil, </v>
          </cell>
          <cell r="D800" t="str">
            <v>setecentos e noventa e nove</v>
          </cell>
          <cell r="E800" t="str">
            <v>setecentos e noventa e nove centavos</v>
          </cell>
        </row>
        <row r="801">
          <cell r="A801">
            <v>800</v>
          </cell>
          <cell r="B801" t="str">
            <v xml:space="preserve">oitocentos milhões, </v>
          </cell>
          <cell r="C801" t="str">
            <v xml:space="preserve">oitocentos mil, </v>
          </cell>
          <cell r="D801" t="str">
            <v>oitocentos</v>
          </cell>
          <cell r="E801" t="str">
            <v>oitocentos centavos</v>
          </cell>
        </row>
        <row r="802">
          <cell r="A802">
            <v>801</v>
          </cell>
          <cell r="B802" t="str">
            <v xml:space="preserve">oitocentos e um milhões, </v>
          </cell>
          <cell r="C802" t="str">
            <v xml:space="preserve">oitocentos e um mil, </v>
          </cell>
          <cell r="D802" t="str">
            <v>oitocentos e um</v>
          </cell>
          <cell r="E802" t="str">
            <v>oitocentos e um centavos</v>
          </cell>
        </row>
        <row r="803">
          <cell r="A803">
            <v>802</v>
          </cell>
          <cell r="B803" t="str">
            <v xml:space="preserve">oitocentos e dois milhões, </v>
          </cell>
          <cell r="C803" t="str">
            <v xml:space="preserve">oitocentos e dois mil, </v>
          </cell>
          <cell r="D803" t="str">
            <v>oitocentos e dois</v>
          </cell>
          <cell r="E803" t="str">
            <v>oitocentos e dois centavos</v>
          </cell>
        </row>
        <row r="804">
          <cell r="A804">
            <v>803</v>
          </cell>
          <cell r="B804" t="str">
            <v xml:space="preserve">oitocentos e tres milhões, </v>
          </cell>
          <cell r="C804" t="str">
            <v xml:space="preserve">oitocentos e tres mil, </v>
          </cell>
          <cell r="D804" t="str">
            <v>oitocentos e tres</v>
          </cell>
          <cell r="E804" t="str">
            <v>oitocentos e tres centavos</v>
          </cell>
        </row>
        <row r="805">
          <cell r="A805">
            <v>804</v>
          </cell>
          <cell r="B805" t="str">
            <v xml:space="preserve">oitocentos e quatro milhões, </v>
          </cell>
          <cell r="C805" t="str">
            <v xml:space="preserve">oitocentos e quatro mil, </v>
          </cell>
          <cell r="D805" t="str">
            <v>oitocentos e quatro</v>
          </cell>
          <cell r="E805" t="str">
            <v>oitocentos e quatro centavos</v>
          </cell>
        </row>
        <row r="806">
          <cell r="A806">
            <v>805</v>
          </cell>
          <cell r="B806" t="str">
            <v xml:space="preserve">oitocentos e cinco milhões, </v>
          </cell>
          <cell r="C806" t="str">
            <v xml:space="preserve">oitocentos e cinco mil, </v>
          </cell>
          <cell r="D806" t="str">
            <v>oitocentos e cinco</v>
          </cell>
          <cell r="E806" t="str">
            <v>oitocentos e cinco centavos</v>
          </cell>
        </row>
        <row r="807">
          <cell r="A807">
            <v>806</v>
          </cell>
          <cell r="B807" t="str">
            <v xml:space="preserve">oitocentos e seis milhões, </v>
          </cell>
          <cell r="C807" t="str">
            <v xml:space="preserve">oitocentos e seis mil, </v>
          </cell>
          <cell r="D807" t="str">
            <v>oitocentos e seis</v>
          </cell>
          <cell r="E807" t="str">
            <v>oitocentos e seis centavos</v>
          </cell>
        </row>
        <row r="808">
          <cell r="A808">
            <v>807</v>
          </cell>
          <cell r="B808" t="str">
            <v xml:space="preserve">oitocentos e sete milhões, </v>
          </cell>
          <cell r="C808" t="str">
            <v xml:space="preserve">oitocentos e sete mil, </v>
          </cell>
          <cell r="D808" t="str">
            <v>oitocentos e sete</v>
          </cell>
          <cell r="E808" t="str">
            <v>oitocentos e sete centavos</v>
          </cell>
        </row>
        <row r="809">
          <cell r="A809">
            <v>808</v>
          </cell>
          <cell r="B809" t="str">
            <v xml:space="preserve">oitocentos e oito milhões, </v>
          </cell>
          <cell r="C809" t="str">
            <v xml:space="preserve">oitocentos e oito mil, </v>
          </cell>
          <cell r="D809" t="str">
            <v>oitocentos e oito</v>
          </cell>
          <cell r="E809" t="str">
            <v>oitocentos e oito centavos</v>
          </cell>
        </row>
        <row r="810">
          <cell r="A810">
            <v>809</v>
          </cell>
          <cell r="B810" t="str">
            <v xml:space="preserve">oitocentos e nove milhões, </v>
          </cell>
          <cell r="C810" t="str">
            <v xml:space="preserve">oitocentos e nove mil, </v>
          </cell>
          <cell r="D810" t="str">
            <v>oitocentos e nove</v>
          </cell>
          <cell r="E810" t="str">
            <v>oitocentos e nove centavos</v>
          </cell>
        </row>
        <row r="811">
          <cell r="A811">
            <v>810</v>
          </cell>
          <cell r="B811" t="str">
            <v xml:space="preserve">oitocentos e dez milhões, </v>
          </cell>
          <cell r="C811" t="str">
            <v xml:space="preserve">oitocentos e dez mil, </v>
          </cell>
          <cell r="D811" t="str">
            <v>oitocentos e dez</v>
          </cell>
          <cell r="E811" t="str">
            <v>oitocentos e dez centavos</v>
          </cell>
        </row>
        <row r="812">
          <cell r="A812">
            <v>811</v>
          </cell>
          <cell r="B812" t="str">
            <v xml:space="preserve">oitocentos e onze milhões, </v>
          </cell>
          <cell r="C812" t="str">
            <v xml:space="preserve">oitocentos e onze mil, </v>
          </cell>
          <cell r="D812" t="str">
            <v>oitocentos e onze</v>
          </cell>
          <cell r="E812" t="str">
            <v>oitocentos e onze centavos</v>
          </cell>
        </row>
        <row r="813">
          <cell r="A813">
            <v>812</v>
          </cell>
          <cell r="B813" t="str">
            <v xml:space="preserve">oitocentos e doze milhões, </v>
          </cell>
          <cell r="C813" t="str">
            <v xml:space="preserve">oitocentos e doze mil, </v>
          </cell>
          <cell r="D813" t="str">
            <v>oitocentos e doze</v>
          </cell>
          <cell r="E813" t="str">
            <v>oitocentos e doze centavos</v>
          </cell>
        </row>
        <row r="814">
          <cell r="A814">
            <v>813</v>
          </cell>
          <cell r="B814" t="str">
            <v xml:space="preserve">oitocentos e treze milhões, </v>
          </cell>
          <cell r="C814" t="str">
            <v xml:space="preserve">oitocentos e treze mil, </v>
          </cell>
          <cell r="D814" t="str">
            <v>oitocentos e treze</v>
          </cell>
          <cell r="E814" t="str">
            <v>oitocentos e treze centavos</v>
          </cell>
        </row>
        <row r="815">
          <cell r="A815">
            <v>814</v>
          </cell>
          <cell r="B815" t="str">
            <v xml:space="preserve">oitocentos e quatorze milhões, </v>
          </cell>
          <cell r="C815" t="str">
            <v xml:space="preserve">oitocentos e quatorze mil, </v>
          </cell>
          <cell r="D815" t="str">
            <v>oitocentos e quatorze</v>
          </cell>
          <cell r="E815" t="str">
            <v>oitocentos e quatorze centavos</v>
          </cell>
        </row>
        <row r="816">
          <cell r="A816">
            <v>815</v>
          </cell>
          <cell r="B816" t="str">
            <v xml:space="preserve">oitocentos e quinze milhões, </v>
          </cell>
          <cell r="C816" t="str">
            <v xml:space="preserve">oitocentos e quinze mil, </v>
          </cell>
          <cell r="D816" t="str">
            <v>oitocentos e quinze</v>
          </cell>
          <cell r="E816" t="str">
            <v>oitocentos e quinze centavos</v>
          </cell>
        </row>
        <row r="817">
          <cell r="A817">
            <v>816</v>
          </cell>
          <cell r="B817" t="str">
            <v xml:space="preserve">oitocentos e dezesseis milhões, </v>
          </cell>
          <cell r="C817" t="str">
            <v xml:space="preserve">oitocentos e dezesseis mil, </v>
          </cell>
          <cell r="D817" t="str">
            <v>oitocentos e dezesseis</v>
          </cell>
          <cell r="E817" t="str">
            <v>oitocentos e dezesseis centavos</v>
          </cell>
        </row>
        <row r="818">
          <cell r="A818">
            <v>817</v>
          </cell>
          <cell r="B818" t="str">
            <v xml:space="preserve">oitocentos e dezessete milhões, </v>
          </cell>
          <cell r="C818" t="str">
            <v xml:space="preserve">oitocentos e dezessete mil, </v>
          </cell>
          <cell r="D818" t="str">
            <v>oitocentos e dezessete</v>
          </cell>
          <cell r="E818" t="str">
            <v>oitocentos e dezessete centavos</v>
          </cell>
        </row>
        <row r="819">
          <cell r="A819">
            <v>818</v>
          </cell>
          <cell r="B819" t="str">
            <v xml:space="preserve">oitocentos e dezoito milhões, </v>
          </cell>
          <cell r="C819" t="str">
            <v xml:space="preserve">oitocentos e dezoito mil, </v>
          </cell>
          <cell r="D819" t="str">
            <v>oitocentos e dezoito</v>
          </cell>
          <cell r="E819" t="str">
            <v>oitocentos e dezoito centavos</v>
          </cell>
        </row>
        <row r="820">
          <cell r="A820">
            <v>819</v>
          </cell>
          <cell r="B820" t="str">
            <v xml:space="preserve">oitocentos e dezenove milhões, </v>
          </cell>
          <cell r="C820" t="str">
            <v xml:space="preserve">oitocentos e dezenove mil, </v>
          </cell>
          <cell r="D820" t="str">
            <v>oitocentos e dezenove</v>
          </cell>
          <cell r="E820" t="str">
            <v>oitocentos e dezenove centavos</v>
          </cell>
        </row>
        <row r="821">
          <cell r="A821">
            <v>820</v>
          </cell>
          <cell r="B821" t="str">
            <v xml:space="preserve">oitocentos e vinte milhões, </v>
          </cell>
          <cell r="C821" t="str">
            <v xml:space="preserve">oitocentos e vinte mil, </v>
          </cell>
          <cell r="D821" t="str">
            <v>oitocentos e vinte</v>
          </cell>
          <cell r="E821" t="str">
            <v>oitocentos e vinte centavos</v>
          </cell>
        </row>
        <row r="822">
          <cell r="A822">
            <v>821</v>
          </cell>
          <cell r="B822" t="str">
            <v xml:space="preserve">oitocentos e vinte e um milhões, </v>
          </cell>
          <cell r="C822" t="str">
            <v xml:space="preserve">oitocentos e vinte e um mil, </v>
          </cell>
          <cell r="D822" t="str">
            <v>oitocentos e vinte e um</v>
          </cell>
          <cell r="E822" t="str">
            <v>oitocentos e vinte e um centavos</v>
          </cell>
        </row>
        <row r="823">
          <cell r="A823">
            <v>822</v>
          </cell>
          <cell r="B823" t="str">
            <v xml:space="preserve">oitocentos e vinte e dois milhões, </v>
          </cell>
          <cell r="C823" t="str">
            <v xml:space="preserve">oitocentos e vinte e dois mil, </v>
          </cell>
          <cell r="D823" t="str">
            <v>oitocentos e vinte e dois</v>
          </cell>
          <cell r="E823" t="str">
            <v>oitocentos e vinte e dois centavos</v>
          </cell>
        </row>
        <row r="824">
          <cell r="A824">
            <v>823</v>
          </cell>
          <cell r="B824" t="str">
            <v xml:space="preserve">oitocentos e vinte e tres milhões, </v>
          </cell>
          <cell r="C824" t="str">
            <v xml:space="preserve">oitocentos e vinte e tres mil, </v>
          </cell>
          <cell r="D824" t="str">
            <v>oitocentos e vinte e tres</v>
          </cell>
          <cell r="E824" t="str">
            <v>oitocentos e vinte e tres centavos</v>
          </cell>
        </row>
        <row r="825">
          <cell r="A825">
            <v>824</v>
          </cell>
          <cell r="B825" t="str">
            <v xml:space="preserve">oitocentos e vinte e quatro milhões, </v>
          </cell>
          <cell r="C825" t="str">
            <v xml:space="preserve">oitocentos e vinte e quatro mil, </v>
          </cell>
          <cell r="D825" t="str">
            <v>oitocentos e vinte e quatro</v>
          </cell>
          <cell r="E825" t="str">
            <v>oitocentos e vinte e quatro centavos</v>
          </cell>
        </row>
        <row r="826">
          <cell r="A826">
            <v>825</v>
          </cell>
          <cell r="B826" t="str">
            <v xml:space="preserve">oitocentos e vinte e cinco milhões, </v>
          </cell>
          <cell r="C826" t="str">
            <v xml:space="preserve">oitocentos e vinte e cinco mil, </v>
          </cell>
          <cell r="D826" t="str">
            <v>oitocentos e vinte e cinco</v>
          </cell>
          <cell r="E826" t="str">
            <v>oitocentos e vinte e cinco centavos</v>
          </cell>
        </row>
        <row r="827">
          <cell r="A827">
            <v>826</v>
          </cell>
          <cell r="B827" t="str">
            <v xml:space="preserve">oitocentos e vinte e seis milhões, </v>
          </cell>
          <cell r="C827" t="str">
            <v xml:space="preserve">oitocentos e vinte e seis mil, </v>
          </cell>
          <cell r="D827" t="str">
            <v>oitocentos e vinte e seis</v>
          </cell>
          <cell r="E827" t="str">
            <v>oitocentos e vinte e seis centavos</v>
          </cell>
        </row>
        <row r="828">
          <cell r="A828">
            <v>827</v>
          </cell>
          <cell r="B828" t="str">
            <v xml:space="preserve">oitocentos e vinte e sete milhões, </v>
          </cell>
          <cell r="C828" t="str">
            <v xml:space="preserve">oitocentos e vinte e sete mil, </v>
          </cell>
          <cell r="D828" t="str">
            <v>oitocentos e vinte e sete</v>
          </cell>
          <cell r="E828" t="str">
            <v>oitocentos e vinte e sete centavos</v>
          </cell>
        </row>
        <row r="829">
          <cell r="A829">
            <v>828</v>
          </cell>
          <cell r="B829" t="str">
            <v xml:space="preserve">oitocentos e vinte e oito milhões, </v>
          </cell>
          <cell r="C829" t="str">
            <v xml:space="preserve">oitocentos e vinte e oito mil, </v>
          </cell>
          <cell r="D829" t="str">
            <v>oitocentos e vinte e oito</v>
          </cell>
          <cell r="E829" t="str">
            <v>oitocentos e vinte e oito centavos</v>
          </cell>
        </row>
        <row r="830">
          <cell r="A830">
            <v>829</v>
          </cell>
          <cell r="B830" t="str">
            <v xml:space="preserve">oitocentos e vinte e nove milhões, </v>
          </cell>
          <cell r="C830" t="str">
            <v xml:space="preserve">oitocentos e vinte e nove mil, </v>
          </cell>
          <cell r="D830" t="str">
            <v>oitocentos e vinte e nove</v>
          </cell>
          <cell r="E830" t="str">
            <v>oitocentos e vinte e nove centavos</v>
          </cell>
        </row>
        <row r="831">
          <cell r="A831">
            <v>830</v>
          </cell>
          <cell r="B831" t="str">
            <v xml:space="preserve">oitocentos e trinta milhões, </v>
          </cell>
          <cell r="C831" t="str">
            <v xml:space="preserve">oitocentos e trinta mil, </v>
          </cell>
          <cell r="D831" t="str">
            <v>oitocentos e trinta</v>
          </cell>
          <cell r="E831" t="str">
            <v>oitocentos e trinta centavos</v>
          </cell>
        </row>
        <row r="832">
          <cell r="A832">
            <v>831</v>
          </cell>
          <cell r="B832" t="str">
            <v xml:space="preserve">oitocentos e trinta e um milhões, </v>
          </cell>
          <cell r="C832" t="str">
            <v xml:space="preserve">oitocentos e trinta e um mil, </v>
          </cell>
          <cell r="D832" t="str">
            <v>oitocentos e trinta e um</v>
          </cell>
          <cell r="E832" t="str">
            <v>oitocentos e trinta e um centavos</v>
          </cell>
        </row>
        <row r="833">
          <cell r="A833">
            <v>832</v>
          </cell>
          <cell r="B833" t="str">
            <v xml:space="preserve">oitocentos e trinta e dois milhões, </v>
          </cell>
          <cell r="C833" t="str">
            <v xml:space="preserve">oitocentos e trinta e dois mil, </v>
          </cell>
          <cell r="D833" t="str">
            <v>oitocentos e trinta e dois</v>
          </cell>
          <cell r="E833" t="str">
            <v>oitocentos e trinta e dois centavos</v>
          </cell>
        </row>
        <row r="834">
          <cell r="A834">
            <v>833</v>
          </cell>
          <cell r="B834" t="str">
            <v xml:space="preserve">oitocentos e trinta e tres milhões, </v>
          </cell>
          <cell r="C834" t="str">
            <v xml:space="preserve">oitocentos e trinta e tres mil, </v>
          </cell>
          <cell r="D834" t="str">
            <v>oitocentos e trinta e tres</v>
          </cell>
          <cell r="E834" t="str">
            <v>oitocentos e trinta e tres centavos</v>
          </cell>
        </row>
        <row r="835">
          <cell r="A835">
            <v>834</v>
          </cell>
          <cell r="B835" t="str">
            <v xml:space="preserve">oitocentos e trinta e quatro milhões, </v>
          </cell>
          <cell r="C835" t="str">
            <v xml:space="preserve">oitocentos e trinta e quatro mil, </v>
          </cell>
          <cell r="D835" t="str">
            <v>oitocentos e trinta e quatro</v>
          </cell>
          <cell r="E835" t="str">
            <v>oitocentos e trinta e quatro centavos</v>
          </cell>
        </row>
        <row r="836">
          <cell r="A836">
            <v>835</v>
          </cell>
          <cell r="B836" t="str">
            <v xml:space="preserve">oitocentos e trinta e cinco milhões, </v>
          </cell>
          <cell r="C836" t="str">
            <v xml:space="preserve">oitocentos e trinta e cinco mil, </v>
          </cell>
          <cell r="D836" t="str">
            <v>oitocentos e trinta e cinco</v>
          </cell>
          <cell r="E836" t="str">
            <v>oitocentos e trinta e cinco centavos</v>
          </cell>
        </row>
        <row r="837">
          <cell r="A837">
            <v>836</v>
          </cell>
          <cell r="B837" t="str">
            <v xml:space="preserve">oitocentos e trinta e seis milhões, </v>
          </cell>
          <cell r="C837" t="str">
            <v xml:space="preserve">oitocentos e trinta e seis mil, </v>
          </cell>
          <cell r="D837" t="str">
            <v>oitocentos e trinta e seis</v>
          </cell>
          <cell r="E837" t="str">
            <v>oitocentos e trinta e seis centavos</v>
          </cell>
        </row>
        <row r="838">
          <cell r="A838">
            <v>837</v>
          </cell>
          <cell r="B838" t="str">
            <v xml:space="preserve">oitocentos e trinta e sete milhões, </v>
          </cell>
          <cell r="C838" t="str">
            <v xml:space="preserve">oitocentos e trinta e sete mil, </v>
          </cell>
          <cell r="D838" t="str">
            <v>oitocentos e trinta e sete</v>
          </cell>
          <cell r="E838" t="str">
            <v>oitocentos e trinta e sete centavos</v>
          </cell>
        </row>
        <row r="839">
          <cell r="A839">
            <v>838</v>
          </cell>
          <cell r="B839" t="str">
            <v xml:space="preserve">oitocentos e trinta e oito milhões, </v>
          </cell>
          <cell r="C839" t="str">
            <v xml:space="preserve">oitocentos e trinta e oito mil, </v>
          </cell>
          <cell r="D839" t="str">
            <v>oitocentos e trinta e oito</v>
          </cell>
          <cell r="E839" t="str">
            <v>oitocentos e trinta e oito centavos</v>
          </cell>
        </row>
        <row r="840">
          <cell r="A840">
            <v>839</v>
          </cell>
          <cell r="B840" t="str">
            <v xml:space="preserve">oitocentos e trinta e nove milhões, </v>
          </cell>
          <cell r="C840" t="str">
            <v xml:space="preserve">oitocentos e trinta e nove mil, </v>
          </cell>
          <cell r="D840" t="str">
            <v>oitocentos e trinta e nove</v>
          </cell>
          <cell r="E840" t="str">
            <v>oitocentos e trinta e nove centavos</v>
          </cell>
        </row>
        <row r="841">
          <cell r="A841">
            <v>840</v>
          </cell>
          <cell r="B841" t="str">
            <v xml:space="preserve">oitocentos e quarenta milhões, </v>
          </cell>
          <cell r="C841" t="str">
            <v xml:space="preserve">oitocentos e quarenta mil, </v>
          </cell>
          <cell r="D841" t="str">
            <v>oitocentos e quarenta</v>
          </cell>
          <cell r="E841" t="str">
            <v>oitocentos e quarenta centavos</v>
          </cell>
        </row>
        <row r="842">
          <cell r="A842">
            <v>841</v>
          </cell>
          <cell r="B842" t="str">
            <v xml:space="preserve">oitocentos e quarenta e um milhões, </v>
          </cell>
          <cell r="C842" t="str">
            <v xml:space="preserve">oitocentos e quarenta e um mil, </v>
          </cell>
          <cell r="D842" t="str">
            <v>oitocentos e quarenta e um</v>
          </cell>
          <cell r="E842" t="str">
            <v>oitocentos e quarenta e um centavos</v>
          </cell>
        </row>
        <row r="843">
          <cell r="A843">
            <v>842</v>
          </cell>
          <cell r="B843" t="str">
            <v xml:space="preserve">oitocentos e quarenta e dois milhões, </v>
          </cell>
          <cell r="C843" t="str">
            <v xml:space="preserve">oitocentos e quarenta e dois mil, </v>
          </cell>
          <cell r="D843" t="str">
            <v>oitocentos e quarenta e dois</v>
          </cell>
          <cell r="E843" t="str">
            <v>oitocentos e quarenta e dois centavos</v>
          </cell>
        </row>
        <row r="844">
          <cell r="A844">
            <v>843</v>
          </cell>
          <cell r="B844" t="str">
            <v xml:space="preserve">oitocentos e quarenta e tres milhões, </v>
          </cell>
          <cell r="C844" t="str">
            <v xml:space="preserve">oitocentos e quarenta e tres mil, </v>
          </cell>
          <cell r="D844" t="str">
            <v>oitocentos e quarenta e tres</v>
          </cell>
          <cell r="E844" t="str">
            <v>oitocentos e quarenta e tres centavos</v>
          </cell>
        </row>
        <row r="845">
          <cell r="A845">
            <v>844</v>
          </cell>
          <cell r="B845" t="str">
            <v xml:space="preserve">oitocentos e quarenta e quatro milhões, </v>
          </cell>
          <cell r="C845" t="str">
            <v xml:space="preserve">oitocentos e quarenta e quatro mil, </v>
          </cell>
          <cell r="D845" t="str">
            <v>oitocentos e quarenta e quatro</v>
          </cell>
          <cell r="E845" t="str">
            <v>oitocentos e quarenta e quatro centavos</v>
          </cell>
        </row>
        <row r="846">
          <cell r="A846">
            <v>845</v>
          </cell>
          <cell r="B846" t="str">
            <v xml:space="preserve">oitocentos e quarenta e cinco milhões, </v>
          </cell>
          <cell r="C846" t="str">
            <v xml:space="preserve">oitocentos e quarenta e cinco mil, </v>
          </cell>
          <cell r="D846" t="str">
            <v>oitocentos e quarenta e cinco</v>
          </cell>
          <cell r="E846" t="str">
            <v>oitocentos e quarenta e cinco centavos</v>
          </cell>
        </row>
        <row r="847">
          <cell r="A847">
            <v>846</v>
          </cell>
          <cell r="B847" t="str">
            <v xml:space="preserve">oitocentos e quarenta e seis milhões, </v>
          </cell>
          <cell r="C847" t="str">
            <v xml:space="preserve">oitocentos e quarenta e seis mil, </v>
          </cell>
          <cell r="D847" t="str">
            <v>oitocentos e quarenta e seis</v>
          </cell>
          <cell r="E847" t="str">
            <v>oitocentos e quarenta e seis centavos</v>
          </cell>
        </row>
        <row r="848">
          <cell r="A848">
            <v>847</v>
          </cell>
          <cell r="B848" t="str">
            <v xml:space="preserve">oitocentos e quarenta e sete milhões, </v>
          </cell>
          <cell r="C848" t="str">
            <v xml:space="preserve">oitocentos e quarenta e sete mil, </v>
          </cell>
          <cell r="D848" t="str">
            <v>oitocentos e quarenta e sete</v>
          </cell>
          <cell r="E848" t="str">
            <v>oitocentos e quarenta e sete centavos</v>
          </cell>
        </row>
        <row r="849">
          <cell r="A849">
            <v>848</v>
          </cell>
          <cell r="B849" t="str">
            <v xml:space="preserve">oitocentos e quarenta e oito milhões, </v>
          </cell>
          <cell r="C849" t="str">
            <v xml:space="preserve">oitocentos e quarenta e oito mil, </v>
          </cell>
          <cell r="D849" t="str">
            <v>oitocentos e quarenta e oito</v>
          </cell>
          <cell r="E849" t="str">
            <v>oitocentos e quarenta e oito centavos</v>
          </cell>
        </row>
        <row r="850">
          <cell r="A850">
            <v>849</v>
          </cell>
          <cell r="B850" t="str">
            <v xml:space="preserve">oitocentos e quarenta e nove milhões, </v>
          </cell>
          <cell r="C850" t="str">
            <v xml:space="preserve">oitocentos e quarenta e nove mil, </v>
          </cell>
          <cell r="D850" t="str">
            <v>oitocentos e quarenta e nove</v>
          </cell>
          <cell r="E850" t="str">
            <v>oitocentos e quarenta e nove centavos</v>
          </cell>
        </row>
        <row r="851">
          <cell r="A851">
            <v>850</v>
          </cell>
          <cell r="B851" t="str">
            <v xml:space="preserve">oitocentos e cinquenta milhões, </v>
          </cell>
          <cell r="C851" t="str">
            <v xml:space="preserve">oitocentos e cinquenta mil, </v>
          </cell>
          <cell r="D851" t="str">
            <v>oitocentos e cinquenta</v>
          </cell>
          <cell r="E851" t="str">
            <v>oitocentos e cinquenta centavos</v>
          </cell>
        </row>
        <row r="852">
          <cell r="A852">
            <v>851</v>
          </cell>
          <cell r="B852" t="str">
            <v xml:space="preserve">oitocentos e cinquenta e um milhões, </v>
          </cell>
          <cell r="C852" t="str">
            <v xml:space="preserve">oitocentos e cinquenta e um mil, </v>
          </cell>
          <cell r="D852" t="str">
            <v>oitocentos e cinquenta e um</v>
          </cell>
          <cell r="E852" t="str">
            <v>oitocentos e cinquenta e um centavos</v>
          </cell>
        </row>
        <row r="853">
          <cell r="A853">
            <v>852</v>
          </cell>
          <cell r="B853" t="str">
            <v xml:space="preserve">oitocentos e cinquenta e dois milhões, </v>
          </cell>
          <cell r="C853" t="str">
            <v xml:space="preserve">oitocentos e cinquenta e dois mil, </v>
          </cell>
          <cell r="D853" t="str">
            <v>oitocentos e cinquenta e dois</v>
          </cell>
          <cell r="E853" t="str">
            <v>oitocentos e cinquenta e dois centavos</v>
          </cell>
        </row>
        <row r="854">
          <cell r="A854">
            <v>853</v>
          </cell>
          <cell r="B854" t="str">
            <v xml:space="preserve">oitocentos e cinquenta e tres milhões, </v>
          </cell>
          <cell r="C854" t="str">
            <v xml:space="preserve">oitocentos e cinquenta e tres mil, </v>
          </cell>
          <cell r="D854" t="str">
            <v>oitocentos e cinquenta e tres</v>
          </cell>
          <cell r="E854" t="str">
            <v>oitocentos e cinquenta e tres centavos</v>
          </cell>
        </row>
        <row r="855">
          <cell r="A855">
            <v>854</v>
          </cell>
          <cell r="B855" t="str">
            <v xml:space="preserve">oitocentos e cinquenta e quatro milhões, </v>
          </cell>
          <cell r="C855" t="str">
            <v xml:space="preserve">oitocentos e cinquenta e quatro mil, </v>
          </cell>
          <cell r="D855" t="str">
            <v>oitocentos e cinquenta e quatro</v>
          </cell>
          <cell r="E855" t="str">
            <v>oitocentos e cinquenta e quatro centavos</v>
          </cell>
        </row>
        <row r="856">
          <cell r="A856">
            <v>855</v>
          </cell>
          <cell r="B856" t="str">
            <v xml:space="preserve">oitocentos e cinquenta e cinco milhões, </v>
          </cell>
          <cell r="C856" t="str">
            <v xml:space="preserve">oitocentos e cinquenta e cinco mil, </v>
          </cell>
          <cell r="D856" t="str">
            <v>oitocentos e cinquenta e cinco</v>
          </cell>
          <cell r="E856" t="str">
            <v>oitocentos e cinquenta e cinco centavos</v>
          </cell>
        </row>
        <row r="857">
          <cell r="A857">
            <v>856</v>
          </cell>
          <cell r="B857" t="str">
            <v xml:space="preserve">oitocentos e cinquenta e seis milhões, </v>
          </cell>
          <cell r="C857" t="str">
            <v xml:space="preserve">oitocentos e cinquenta e seis mil, </v>
          </cell>
          <cell r="D857" t="str">
            <v>oitocentos e cinquenta e seis</v>
          </cell>
          <cell r="E857" t="str">
            <v>oitocentos e cinquenta e seis centavos</v>
          </cell>
        </row>
        <row r="858">
          <cell r="A858">
            <v>857</v>
          </cell>
          <cell r="B858" t="str">
            <v xml:space="preserve">oitocentos e cinquenta e sete milhões, </v>
          </cell>
          <cell r="C858" t="str">
            <v xml:space="preserve">oitocentos e cinquenta e sete mil, </v>
          </cell>
          <cell r="D858" t="str">
            <v>oitocentos e cinquenta e sete</v>
          </cell>
          <cell r="E858" t="str">
            <v>oitocentos e cinquenta e sete centavos</v>
          </cell>
        </row>
        <row r="859">
          <cell r="A859">
            <v>858</v>
          </cell>
          <cell r="B859" t="str">
            <v xml:space="preserve">oitocentos e cinquenta e oito milhões, </v>
          </cell>
          <cell r="C859" t="str">
            <v xml:space="preserve">oitocentos e cinquenta e oito mil, </v>
          </cell>
          <cell r="D859" t="str">
            <v>oitocentos e cinquenta e oito</v>
          </cell>
          <cell r="E859" t="str">
            <v>oitocentos e cinquenta e oito centavos</v>
          </cell>
        </row>
        <row r="860">
          <cell r="A860">
            <v>859</v>
          </cell>
          <cell r="B860" t="str">
            <v xml:space="preserve">oitocentos e cinquenta e nove milhões, </v>
          </cell>
          <cell r="C860" t="str">
            <v xml:space="preserve">oitocentos e cinquenta e nove mil, </v>
          </cell>
          <cell r="D860" t="str">
            <v>oitocentos e cinquenta e nove</v>
          </cell>
          <cell r="E860" t="str">
            <v>oitocentos e cinquenta e nove centavos</v>
          </cell>
        </row>
        <row r="861">
          <cell r="A861">
            <v>860</v>
          </cell>
          <cell r="B861" t="str">
            <v xml:space="preserve">oitocentos e sessenta milhões, </v>
          </cell>
          <cell r="C861" t="str">
            <v xml:space="preserve">oitocentos e sessenta mil, </v>
          </cell>
          <cell r="D861" t="str">
            <v>oitocentos e sessenta</v>
          </cell>
          <cell r="E861" t="str">
            <v>oitocentos e sessenta centavos</v>
          </cell>
        </row>
        <row r="862">
          <cell r="A862">
            <v>861</v>
          </cell>
          <cell r="B862" t="str">
            <v xml:space="preserve">oitocentos e sessenta e um milhões, </v>
          </cell>
          <cell r="C862" t="str">
            <v xml:space="preserve">oitocentos e sessenta e um mil, </v>
          </cell>
          <cell r="D862" t="str">
            <v>oitocentos e sessenta e um</v>
          </cell>
          <cell r="E862" t="str">
            <v>oitocentos e sessenta e um centavos</v>
          </cell>
        </row>
        <row r="863">
          <cell r="A863">
            <v>862</v>
          </cell>
          <cell r="B863" t="str">
            <v xml:space="preserve">oitocentos e sessenta e dois milhões, </v>
          </cell>
          <cell r="C863" t="str">
            <v xml:space="preserve">oitocentos e sessenta e dois mil, </v>
          </cell>
          <cell r="D863" t="str">
            <v>oitocentos e sessenta e dois</v>
          </cell>
          <cell r="E863" t="str">
            <v>oitocentos e sessenta e dois centavos</v>
          </cell>
        </row>
        <row r="864">
          <cell r="A864">
            <v>863</v>
          </cell>
          <cell r="B864" t="str">
            <v xml:space="preserve">oitocentos e sessenta e tres milhões, </v>
          </cell>
          <cell r="C864" t="str">
            <v xml:space="preserve">oitocentos e sessenta e tres mil, </v>
          </cell>
          <cell r="D864" t="str">
            <v>oitocentos e sessenta e tres</v>
          </cell>
          <cell r="E864" t="str">
            <v>oitocentos e sessenta e tres centavos</v>
          </cell>
        </row>
        <row r="865">
          <cell r="A865">
            <v>864</v>
          </cell>
          <cell r="B865" t="str">
            <v xml:space="preserve">oitocentos e sessenta e quatro milhões, </v>
          </cell>
          <cell r="C865" t="str">
            <v xml:space="preserve">oitocentos e sessenta e quatro mil, </v>
          </cell>
          <cell r="D865" t="str">
            <v>oitocentos e sessenta e quatro</v>
          </cell>
          <cell r="E865" t="str">
            <v>oitocentos e sessenta e quatro centavos</v>
          </cell>
        </row>
        <row r="866">
          <cell r="A866">
            <v>865</v>
          </cell>
          <cell r="B866" t="str">
            <v xml:space="preserve">oitocentos e sessenta e cinco milhões, </v>
          </cell>
          <cell r="C866" t="str">
            <v xml:space="preserve">oitocentos e sessenta e cinco mil, </v>
          </cell>
          <cell r="D866" t="str">
            <v>oitocentos e sessenta e cinco</v>
          </cell>
          <cell r="E866" t="str">
            <v>oitocentos e sessenta e cinco centavos</v>
          </cell>
        </row>
        <row r="867">
          <cell r="A867">
            <v>866</v>
          </cell>
          <cell r="B867" t="str">
            <v xml:space="preserve">oitocentos e sessenta e seis milhões, </v>
          </cell>
          <cell r="C867" t="str">
            <v xml:space="preserve">oitocentos e sessenta e seis mil, </v>
          </cell>
          <cell r="D867" t="str">
            <v>oitocentos e sessenta e seis</v>
          </cell>
          <cell r="E867" t="str">
            <v>oitocentos e sessenta e seis centavos</v>
          </cell>
        </row>
        <row r="868">
          <cell r="A868">
            <v>867</v>
          </cell>
          <cell r="B868" t="str">
            <v xml:space="preserve">oitocentos e sessenta e sete milhões, </v>
          </cell>
          <cell r="C868" t="str">
            <v xml:space="preserve">oitocentos e sessenta e sete mil, </v>
          </cell>
          <cell r="D868" t="str">
            <v>oitocentos e sessenta e sete</v>
          </cell>
          <cell r="E868" t="str">
            <v>oitocentos e sessenta e sete centavos</v>
          </cell>
        </row>
        <row r="869">
          <cell r="A869">
            <v>868</v>
          </cell>
          <cell r="B869" t="str">
            <v xml:space="preserve">oitocentos e sessenta e oito milhões, </v>
          </cell>
          <cell r="C869" t="str">
            <v xml:space="preserve">oitocentos e sessenta e oito mil, </v>
          </cell>
          <cell r="D869" t="str">
            <v>oitocentos e sessenta e oito</v>
          </cell>
          <cell r="E869" t="str">
            <v>oitocentos e sessenta e oito centavos</v>
          </cell>
        </row>
        <row r="870">
          <cell r="A870">
            <v>869</v>
          </cell>
          <cell r="B870" t="str">
            <v xml:space="preserve">oitocentos e sessenta e nove milhões, </v>
          </cell>
          <cell r="C870" t="str">
            <v xml:space="preserve">oitocentos e sessenta e nove mil, </v>
          </cell>
          <cell r="D870" t="str">
            <v>oitocentos e sessenta e nove</v>
          </cell>
          <cell r="E870" t="str">
            <v>oitocentos e sessenta e nove centavos</v>
          </cell>
        </row>
        <row r="871">
          <cell r="A871">
            <v>870</v>
          </cell>
          <cell r="B871" t="str">
            <v xml:space="preserve">oitocentos e setenta milhões, </v>
          </cell>
          <cell r="C871" t="str">
            <v xml:space="preserve">oitocentos e setenta mil, </v>
          </cell>
          <cell r="D871" t="str">
            <v>oitocentos e setenta</v>
          </cell>
          <cell r="E871" t="str">
            <v>oitocentos e setenta centavos</v>
          </cell>
        </row>
        <row r="872">
          <cell r="A872">
            <v>871</v>
          </cell>
          <cell r="B872" t="str">
            <v xml:space="preserve">oitocentos e setenta e um milhões, </v>
          </cell>
          <cell r="C872" t="str">
            <v xml:space="preserve">oitocentos e setenta e um mil, </v>
          </cell>
          <cell r="D872" t="str">
            <v>oitocentos e setenta e um</v>
          </cell>
          <cell r="E872" t="str">
            <v>oitocentos e setenta e um centavos</v>
          </cell>
        </row>
        <row r="873">
          <cell r="A873">
            <v>872</v>
          </cell>
          <cell r="B873" t="str">
            <v xml:space="preserve">oitocentos e setenta e dois milhões, </v>
          </cell>
          <cell r="C873" t="str">
            <v xml:space="preserve">oitocentos e setenta e dois mil, </v>
          </cell>
          <cell r="D873" t="str">
            <v>oitocentos e setenta e dois</v>
          </cell>
          <cell r="E873" t="str">
            <v>oitocentos e setenta e dois centavos</v>
          </cell>
        </row>
        <row r="874">
          <cell r="A874">
            <v>873</v>
          </cell>
          <cell r="B874" t="str">
            <v xml:space="preserve">oitocentos e setenta e tres milhões, </v>
          </cell>
          <cell r="C874" t="str">
            <v xml:space="preserve">oitocentos e setenta e tres mil, </v>
          </cell>
          <cell r="D874" t="str">
            <v>oitocentos e setenta e tres</v>
          </cell>
          <cell r="E874" t="str">
            <v>oitocentos e setenta e tres centavos</v>
          </cell>
        </row>
        <row r="875">
          <cell r="A875">
            <v>874</v>
          </cell>
          <cell r="B875" t="str">
            <v xml:space="preserve">oitocentos e setenta e quatro milhões, </v>
          </cell>
          <cell r="C875" t="str">
            <v xml:space="preserve">oitocentos e setenta e quatro mil, </v>
          </cell>
          <cell r="D875" t="str">
            <v>oitocentos e setenta e quatro</v>
          </cell>
          <cell r="E875" t="str">
            <v>oitocentos e setenta e quatro centavos</v>
          </cell>
        </row>
        <row r="876">
          <cell r="A876">
            <v>875</v>
          </cell>
          <cell r="B876" t="str">
            <v xml:space="preserve">oitocentos e setenta e cinco milhões, </v>
          </cell>
          <cell r="C876" t="str">
            <v xml:space="preserve">oitocentos e setenta e cinco mil, </v>
          </cell>
          <cell r="D876" t="str">
            <v>oitocentos e setenta e cinco</v>
          </cell>
          <cell r="E876" t="str">
            <v>oitocentos e setenta e cinco centavos</v>
          </cell>
        </row>
        <row r="877">
          <cell r="A877">
            <v>876</v>
          </cell>
          <cell r="B877" t="str">
            <v xml:space="preserve">oitocentos e setenta e seis milhões, </v>
          </cell>
          <cell r="C877" t="str">
            <v xml:space="preserve">oitocentos e setenta e seis mil, </v>
          </cell>
          <cell r="D877" t="str">
            <v>oitocentos e setenta e seis</v>
          </cell>
          <cell r="E877" t="str">
            <v>oitocentos e setenta e seis centavos</v>
          </cell>
        </row>
        <row r="878">
          <cell r="A878">
            <v>877</v>
          </cell>
          <cell r="B878" t="str">
            <v xml:space="preserve">oitocentos e setenta e sete milhões, </v>
          </cell>
          <cell r="C878" t="str">
            <v xml:space="preserve">oitocentos e setenta e sete mil, </v>
          </cell>
          <cell r="D878" t="str">
            <v>oitocentos e setenta e sete</v>
          </cell>
          <cell r="E878" t="str">
            <v>oitocentos e setenta e sete centavos</v>
          </cell>
        </row>
        <row r="879">
          <cell r="A879">
            <v>878</v>
          </cell>
          <cell r="B879" t="str">
            <v xml:space="preserve">oitocentos e setenta e oito milhões, </v>
          </cell>
          <cell r="C879" t="str">
            <v xml:space="preserve">oitocentos e setenta e oito mil, </v>
          </cell>
          <cell r="D879" t="str">
            <v>oitocentos e setenta e oito</v>
          </cell>
          <cell r="E879" t="str">
            <v>oitocentos e setenta e oito centavos</v>
          </cell>
        </row>
        <row r="880">
          <cell r="A880">
            <v>879</v>
          </cell>
          <cell r="B880" t="str">
            <v xml:space="preserve">oitocentos e setenta e nove milhões, </v>
          </cell>
          <cell r="C880" t="str">
            <v xml:space="preserve">oitocentos e setenta e nove mil, </v>
          </cell>
          <cell r="D880" t="str">
            <v>oitocentos e setenta e nove</v>
          </cell>
          <cell r="E880" t="str">
            <v>oitocentos e setenta e nove centavos</v>
          </cell>
        </row>
        <row r="881">
          <cell r="A881">
            <v>880</v>
          </cell>
          <cell r="B881" t="str">
            <v xml:space="preserve">oitocentos e oitenta milhões, </v>
          </cell>
          <cell r="C881" t="str">
            <v xml:space="preserve">oitocentos e oitenta mil, </v>
          </cell>
          <cell r="D881" t="str">
            <v>oitocentos e oitenta</v>
          </cell>
          <cell r="E881" t="str">
            <v>oitocentos e oitenta centavos</v>
          </cell>
        </row>
        <row r="882">
          <cell r="A882">
            <v>881</v>
          </cell>
          <cell r="B882" t="str">
            <v xml:space="preserve">oitocentos e oitenta e um milhões, </v>
          </cell>
          <cell r="C882" t="str">
            <v xml:space="preserve">oitocentos e oitenta e um mil, </v>
          </cell>
          <cell r="D882" t="str">
            <v>oitocentos e oitenta e um</v>
          </cell>
          <cell r="E882" t="str">
            <v>oitocentos e oitenta e um centavos</v>
          </cell>
        </row>
        <row r="883">
          <cell r="A883">
            <v>882</v>
          </cell>
          <cell r="B883" t="str">
            <v xml:space="preserve">oitocentos e oitenta e dois milhões, </v>
          </cell>
          <cell r="C883" t="str">
            <v xml:space="preserve">oitocentos e oitenta e dois mil, </v>
          </cell>
          <cell r="D883" t="str">
            <v>oitocentos e oitenta e dois</v>
          </cell>
          <cell r="E883" t="str">
            <v>oitocentos e oitenta e dois centavos</v>
          </cell>
        </row>
        <row r="884">
          <cell r="A884">
            <v>883</v>
          </cell>
          <cell r="B884" t="str">
            <v xml:space="preserve">oitocentos e oitenta e tres milhões, </v>
          </cell>
          <cell r="C884" t="str">
            <v xml:space="preserve">oitocentos e oitenta e tres mil, </v>
          </cell>
          <cell r="D884" t="str">
            <v>oitocentos e oitenta e tres</v>
          </cell>
          <cell r="E884" t="str">
            <v>oitocentos e oitenta e tres centavos</v>
          </cell>
        </row>
        <row r="885">
          <cell r="A885">
            <v>884</v>
          </cell>
          <cell r="B885" t="str">
            <v xml:space="preserve">oitocentos e oitenta e quatro milhões, </v>
          </cell>
          <cell r="C885" t="str">
            <v xml:space="preserve">oitocentos e oitenta e quatro mil, </v>
          </cell>
          <cell r="D885" t="str">
            <v>oitocentos e oitenta e quatro</v>
          </cell>
          <cell r="E885" t="str">
            <v>oitocentos e oitenta e quatro centavos</v>
          </cell>
        </row>
        <row r="886">
          <cell r="A886">
            <v>885</v>
          </cell>
          <cell r="B886" t="str">
            <v xml:space="preserve">oitocentos e oitenta e cinco milhões, </v>
          </cell>
          <cell r="C886" t="str">
            <v xml:space="preserve">oitocentos e oitenta e cinco mil, </v>
          </cell>
          <cell r="D886" t="str">
            <v>oitocentos e oitenta e cinco</v>
          </cell>
          <cell r="E886" t="str">
            <v>oitocentos e oitenta e cinco centavos</v>
          </cell>
        </row>
        <row r="887">
          <cell r="A887">
            <v>886</v>
          </cell>
          <cell r="B887" t="str">
            <v xml:space="preserve">oitocentos e oitenta e seis milhões, </v>
          </cell>
          <cell r="C887" t="str">
            <v xml:space="preserve">oitocentos e oitenta e seis mil, </v>
          </cell>
          <cell r="D887" t="str">
            <v>oitocentos e oitenta e seis</v>
          </cell>
          <cell r="E887" t="str">
            <v>oitocentos e oitenta e seis centavos</v>
          </cell>
        </row>
        <row r="888">
          <cell r="A888">
            <v>887</v>
          </cell>
          <cell r="B888" t="str">
            <v xml:space="preserve">oitocentos e oitenta e sete milhões, </v>
          </cell>
          <cell r="C888" t="str">
            <v xml:space="preserve">oitocentos e oitenta e sete mil, </v>
          </cell>
          <cell r="D888" t="str">
            <v>oitocentos e oitenta e sete</v>
          </cell>
          <cell r="E888" t="str">
            <v>oitocentos e oitenta e sete centavos</v>
          </cell>
        </row>
        <row r="889">
          <cell r="A889">
            <v>888</v>
          </cell>
          <cell r="B889" t="str">
            <v xml:space="preserve">oitocentos e oitenta e oito milhões, </v>
          </cell>
          <cell r="C889" t="str">
            <v xml:space="preserve">oitocentos e oitenta e oito mil, </v>
          </cell>
          <cell r="D889" t="str">
            <v>oitocentos e oitenta e oito</v>
          </cell>
          <cell r="E889" t="str">
            <v>oitocentos e oitenta e oito centavos</v>
          </cell>
        </row>
        <row r="890">
          <cell r="A890">
            <v>889</v>
          </cell>
          <cell r="B890" t="str">
            <v xml:space="preserve">oitocentos e oitenta e nove milhões, </v>
          </cell>
          <cell r="C890" t="str">
            <v xml:space="preserve">oitocentos e oitenta e nove mil, </v>
          </cell>
          <cell r="D890" t="str">
            <v>oitocentos e oitenta e nove</v>
          </cell>
          <cell r="E890" t="str">
            <v>oitocentos e oitenta e nove centavos</v>
          </cell>
        </row>
        <row r="891">
          <cell r="A891">
            <v>890</v>
          </cell>
          <cell r="B891" t="str">
            <v xml:space="preserve">oitocentos e noventa milhões, </v>
          </cell>
          <cell r="C891" t="str">
            <v xml:space="preserve">oitocentos e noventa mil, </v>
          </cell>
          <cell r="D891" t="str">
            <v>oitocentos e noventa</v>
          </cell>
          <cell r="E891" t="str">
            <v>oitocentos e noventa centavos</v>
          </cell>
        </row>
        <row r="892">
          <cell r="A892">
            <v>891</v>
          </cell>
          <cell r="B892" t="str">
            <v xml:space="preserve">oitocentos e noventa e um milhões, </v>
          </cell>
          <cell r="C892" t="str">
            <v xml:space="preserve">oitocentos e noventa e um mil, </v>
          </cell>
          <cell r="D892" t="str">
            <v>oitocentos e noventa e um</v>
          </cell>
          <cell r="E892" t="str">
            <v>oitocentos e noventa e um centavos</v>
          </cell>
        </row>
        <row r="893">
          <cell r="A893">
            <v>892</v>
          </cell>
          <cell r="B893" t="str">
            <v xml:space="preserve">oitocentos e noventa e dois milhões, </v>
          </cell>
          <cell r="C893" t="str">
            <v xml:space="preserve">oitocentos e noventa e dois mil, </v>
          </cell>
          <cell r="D893" t="str">
            <v>oitocentos e noventa e dois</v>
          </cell>
          <cell r="E893" t="str">
            <v>oitocentos e noventa e dois centavos</v>
          </cell>
        </row>
        <row r="894">
          <cell r="A894">
            <v>893</v>
          </cell>
          <cell r="B894" t="str">
            <v xml:space="preserve">oitocentos e noventa e tres milhões, </v>
          </cell>
          <cell r="C894" t="str">
            <v xml:space="preserve">oitocentos e noventa e tres mil, </v>
          </cell>
          <cell r="D894" t="str">
            <v>oitocentos e noventa e tres</v>
          </cell>
          <cell r="E894" t="str">
            <v>oitocentos e noventa e tres centavos</v>
          </cell>
        </row>
        <row r="895">
          <cell r="A895">
            <v>894</v>
          </cell>
          <cell r="B895" t="str">
            <v xml:space="preserve">oitocentos e noventa e quatro milhões, </v>
          </cell>
          <cell r="C895" t="str">
            <v xml:space="preserve">oitocentos e noventa e quatro mil, </v>
          </cell>
          <cell r="D895" t="str">
            <v>oitocentos e noventa e quatro</v>
          </cell>
          <cell r="E895" t="str">
            <v>oitocentos e noventa e quatro centavos</v>
          </cell>
        </row>
        <row r="896">
          <cell r="A896">
            <v>895</v>
          </cell>
          <cell r="B896" t="str">
            <v xml:space="preserve">oitocentos e noventa e cinco milhões, </v>
          </cell>
          <cell r="C896" t="str">
            <v xml:space="preserve">oitocentos e noventa e cinco mil, </v>
          </cell>
          <cell r="D896" t="str">
            <v>oitocentos e noventa e cinco</v>
          </cell>
          <cell r="E896" t="str">
            <v>oitocentos e noventa e cinco centavos</v>
          </cell>
        </row>
        <row r="897">
          <cell r="A897">
            <v>896</v>
          </cell>
          <cell r="B897" t="str">
            <v xml:space="preserve">oitocentos e noventa e seis milhões, </v>
          </cell>
          <cell r="C897" t="str">
            <v xml:space="preserve">oitocentos e noventa e seis mil, </v>
          </cell>
          <cell r="D897" t="str">
            <v>oitocentos e noventa e seis</v>
          </cell>
          <cell r="E897" t="str">
            <v>oitocentos e noventa e seis centavos</v>
          </cell>
        </row>
        <row r="898">
          <cell r="A898">
            <v>897</v>
          </cell>
          <cell r="B898" t="str">
            <v xml:space="preserve">oitocentos e noventa e sete milhões, </v>
          </cell>
          <cell r="C898" t="str">
            <v xml:space="preserve">oitocentos e noventa e sete mil, </v>
          </cell>
          <cell r="D898" t="str">
            <v>oitocentos e noventa e sete</v>
          </cell>
          <cell r="E898" t="str">
            <v>oitocentos e noventa e sete centavos</v>
          </cell>
        </row>
        <row r="899">
          <cell r="A899">
            <v>898</v>
          </cell>
          <cell r="B899" t="str">
            <v xml:space="preserve">oitocentos e noventa e oito milhões, </v>
          </cell>
          <cell r="C899" t="str">
            <v xml:space="preserve">oitocentos e noventa e oito mil, </v>
          </cell>
          <cell r="D899" t="str">
            <v>oitocentos e noventa e oito</v>
          </cell>
          <cell r="E899" t="str">
            <v>oitocentos e noventa e oito centavos</v>
          </cell>
        </row>
        <row r="900">
          <cell r="A900">
            <v>899</v>
          </cell>
          <cell r="B900" t="str">
            <v xml:space="preserve">oitocentos e noventa e nove milhões, </v>
          </cell>
          <cell r="C900" t="str">
            <v xml:space="preserve">oitocentos e noventa e nove mil, </v>
          </cell>
          <cell r="D900" t="str">
            <v>oitocentos e noventa e nove</v>
          </cell>
          <cell r="E900" t="str">
            <v>oitocentos e noventa e nove centavos</v>
          </cell>
        </row>
        <row r="901">
          <cell r="A901">
            <v>900</v>
          </cell>
          <cell r="B901" t="str">
            <v xml:space="preserve">novecentos milhões, </v>
          </cell>
          <cell r="C901" t="str">
            <v xml:space="preserve">novecentos mil, </v>
          </cell>
          <cell r="D901" t="str">
            <v>novecentos</v>
          </cell>
          <cell r="E901" t="str">
            <v>novecentos centavos</v>
          </cell>
        </row>
        <row r="902">
          <cell r="A902">
            <v>901</v>
          </cell>
          <cell r="B902" t="str">
            <v xml:space="preserve">novecentos e um milhões, </v>
          </cell>
          <cell r="C902" t="str">
            <v xml:space="preserve">novecentos e um mil, </v>
          </cell>
          <cell r="D902" t="str">
            <v>novecentos e um</v>
          </cell>
          <cell r="E902" t="str">
            <v>novecentos e um centavos</v>
          </cell>
        </row>
        <row r="903">
          <cell r="A903">
            <v>902</v>
          </cell>
          <cell r="B903" t="str">
            <v xml:space="preserve">novecentos e dois milhões, </v>
          </cell>
          <cell r="C903" t="str">
            <v xml:space="preserve">novecentos e dois mil, </v>
          </cell>
          <cell r="D903" t="str">
            <v>novecentos e dois</v>
          </cell>
          <cell r="E903" t="str">
            <v>novecentos e dois centavos</v>
          </cell>
        </row>
        <row r="904">
          <cell r="A904">
            <v>903</v>
          </cell>
          <cell r="B904" t="str">
            <v xml:space="preserve">novecentos e tres milhões, </v>
          </cell>
          <cell r="C904" t="str">
            <v xml:space="preserve">novecentos e tres mil, </v>
          </cell>
          <cell r="D904" t="str">
            <v>novecentos e tres</v>
          </cell>
          <cell r="E904" t="str">
            <v>novecentos e tres centavos</v>
          </cell>
        </row>
        <row r="905">
          <cell r="A905">
            <v>904</v>
          </cell>
          <cell r="B905" t="str">
            <v xml:space="preserve">novecentos e quatro milhões, </v>
          </cell>
          <cell r="C905" t="str">
            <v xml:space="preserve">novecentos e quatro mil, </v>
          </cell>
          <cell r="D905" t="str">
            <v>novecentos e quatro</v>
          </cell>
          <cell r="E905" t="str">
            <v>novecentos e quatro centavos</v>
          </cell>
        </row>
        <row r="906">
          <cell r="A906">
            <v>905</v>
          </cell>
          <cell r="B906" t="str">
            <v xml:space="preserve">novecentos e cinco milhões, </v>
          </cell>
          <cell r="C906" t="str">
            <v xml:space="preserve">novecentos e cinco mil, </v>
          </cell>
          <cell r="D906" t="str">
            <v>novecentos e cinco</v>
          </cell>
          <cell r="E906" t="str">
            <v>novecentos e cinco centavos</v>
          </cell>
        </row>
        <row r="907">
          <cell r="A907">
            <v>906</v>
          </cell>
          <cell r="B907" t="str">
            <v xml:space="preserve">novecentos e seis milhões, </v>
          </cell>
          <cell r="C907" t="str">
            <v xml:space="preserve">novecentos e seis mil, </v>
          </cell>
          <cell r="D907" t="str">
            <v>novecentos e seis</v>
          </cell>
          <cell r="E907" t="str">
            <v>novecentos e seis centavos</v>
          </cell>
        </row>
        <row r="908">
          <cell r="A908">
            <v>907</v>
          </cell>
          <cell r="B908" t="str">
            <v xml:space="preserve">novecentos e sete milhões, </v>
          </cell>
          <cell r="C908" t="str">
            <v xml:space="preserve">novecentos e sete mil, </v>
          </cell>
          <cell r="D908" t="str">
            <v>novecentos e sete</v>
          </cell>
          <cell r="E908" t="str">
            <v>novecentos e sete centavos</v>
          </cell>
        </row>
        <row r="909">
          <cell r="A909">
            <v>908</v>
          </cell>
          <cell r="B909" t="str">
            <v xml:space="preserve">novecentos e oito milhões, </v>
          </cell>
          <cell r="C909" t="str">
            <v xml:space="preserve">novecentos e oito mil, </v>
          </cell>
          <cell r="D909" t="str">
            <v>novecentos e oito</v>
          </cell>
          <cell r="E909" t="str">
            <v>novecentos e oito centavos</v>
          </cell>
        </row>
        <row r="910">
          <cell r="A910">
            <v>909</v>
          </cell>
          <cell r="B910" t="str">
            <v xml:space="preserve">novecentos e nove milhões, </v>
          </cell>
          <cell r="C910" t="str">
            <v xml:space="preserve">novecentos e nove mil, </v>
          </cell>
          <cell r="D910" t="str">
            <v>novecentos e nove</v>
          </cell>
          <cell r="E910" t="str">
            <v>novecentos e nove centavos</v>
          </cell>
        </row>
        <row r="911">
          <cell r="A911">
            <v>910</v>
          </cell>
          <cell r="B911" t="str">
            <v xml:space="preserve">novecentos e dez milhões, </v>
          </cell>
          <cell r="C911" t="str">
            <v xml:space="preserve">novecentos e dez mil, </v>
          </cell>
          <cell r="D911" t="str">
            <v>novecentos e dez</v>
          </cell>
          <cell r="E911" t="str">
            <v>novecentos e dez centavos</v>
          </cell>
        </row>
        <row r="912">
          <cell r="A912">
            <v>911</v>
          </cell>
          <cell r="B912" t="str">
            <v xml:space="preserve">novecentos e onze milhões, </v>
          </cell>
          <cell r="C912" t="str">
            <v xml:space="preserve">novecentos e onze mil, </v>
          </cell>
          <cell r="D912" t="str">
            <v>novecentos e onze</v>
          </cell>
          <cell r="E912" t="str">
            <v>novecentos e onze centavos</v>
          </cell>
        </row>
        <row r="913">
          <cell r="A913">
            <v>912</v>
          </cell>
          <cell r="B913" t="str">
            <v xml:space="preserve">novecentos e doze milhões, </v>
          </cell>
          <cell r="C913" t="str">
            <v xml:space="preserve">novecentos e doze mil, </v>
          </cell>
          <cell r="D913" t="str">
            <v>novecentos e doze</v>
          </cell>
          <cell r="E913" t="str">
            <v>novecentos e doze centavos</v>
          </cell>
        </row>
        <row r="914">
          <cell r="A914">
            <v>913</v>
          </cell>
          <cell r="B914" t="str">
            <v xml:space="preserve">novecentos e treze milhões, </v>
          </cell>
          <cell r="C914" t="str">
            <v xml:space="preserve">novecentos e treze mil, </v>
          </cell>
          <cell r="D914" t="str">
            <v>novecentos e treze</v>
          </cell>
          <cell r="E914" t="str">
            <v>novecentos e treze centavos</v>
          </cell>
        </row>
        <row r="915">
          <cell r="A915">
            <v>914</v>
          </cell>
          <cell r="B915" t="str">
            <v xml:space="preserve">novecentos e quatorze milhões, </v>
          </cell>
          <cell r="C915" t="str">
            <v xml:space="preserve">novecentos e quatorze mil, </v>
          </cell>
          <cell r="D915" t="str">
            <v>novecentos e quatorze</v>
          </cell>
          <cell r="E915" t="str">
            <v>novecentos e quatorze centavos</v>
          </cell>
        </row>
        <row r="916">
          <cell r="A916">
            <v>915</v>
          </cell>
          <cell r="B916" t="str">
            <v xml:space="preserve">novecentos e quinze milhões, </v>
          </cell>
          <cell r="C916" t="str">
            <v xml:space="preserve">novecentos e quinze mil, </v>
          </cell>
          <cell r="D916" t="str">
            <v>novecentos e quinze</v>
          </cell>
          <cell r="E916" t="str">
            <v>novecentos e quinze centavos</v>
          </cell>
        </row>
        <row r="917">
          <cell r="A917">
            <v>916</v>
          </cell>
          <cell r="B917" t="str">
            <v xml:space="preserve">novecentos e dezesseis milhões, </v>
          </cell>
          <cell r="C917" t="str">
            <v xml:space="preserve">novecentos e dezesseis mil, </v>
          </cell>
          <cell r="D917" t="str">
            <v>novecentos e dezesseis</v>
          </cell>
          <cell r="E917" t="str">
            <v>novecentos e dezesseis centavos</v>
          </cell>
        </row>
        <row r="918">
          <cell r="A918">
            <v>917</v>
          </cell>
          <cell r="B918" t="str">
            <v xml:space="preserve">novecentos e dezessete milhões, </v>
          </cell>
          <cell r="C918" t="str">
            <v xml:space="preserve">novecentos e dezessete mil, </v>
          </cell>
          <cell r="D918" t="str">
            <v>novecentos e dezessete</v>
          </cell>
          <cell r="E918" t="str">
            <v>novecentos e dezessete centavos</v>
          </cell>
        </row>
        <row r="919">
          <cell r="A919">
            <v>918</v>
          </cell>
          <cell r="B919" t="str">
            <v xml:space="preserve">novecentos e dezoito milhões, </v>
          </cell>
          <cell r="C919" t="str">
            <v xml:space="preserve">novecentos e dezoito mil, </v>
          </cell>
          <cell r="D919" t="str">
            <v>novecentos e dezoito</v>
          </cell>
          <cell r="E919" t="str">
            <v>novecentos e dezoito centavos</v>
          </cell>
        </row>
        <row r="920">
          <cell r="A920">
            <v>919</v>
          </cell>
          <cell r="B920" t="str">
            <v xml:space="preserve">novecentos e dezenove milhões, </v>
          </cell>
          <cell r="C920" t="str">
            <v xml:space="preserve">novecentos e dezenove mil, </v>
          </cell>
          <cell r="D920" t="str">
            <v>novecentos e dezenove</v>
          </cell>
          <cell r="E920" t="str">
            <v>novecentos e dezenove centavos</v>
          </cell>
        </row>
        <row r="921">
          <cell r="A921">
            <v>920</v>
          </cell>
          <cell r="B921" t="str">
            <v xml:space="preserve">novecentos e vinte milhões, </v>
          </cell>
          <cell r="C921" t="str">
            <v xml:space="preserve">novecentos e vinte mil, </v>
          </cell>
          <cell r="D921" t="str">
            <v>novecentos e vinte</v>
          </cell>
          <cell r="E921" t="str">
            <v>novecentos e vinte centavos</v>
          </cell>
        </row>
        <row r="922">
          <cell r="A922">
            <v>921</v>
          </cell>
          <cell r="B922" t="str">
            <v xml:space="preserve">novecentos e vinte e um milhões, </v>
          </cell>
          <cell r="C922" t="str">
            <v xml:space="preserve">novecentos e vinte e um mil, </v>
          </cell>
          <cell r="D922" t="str">
            <v>novecentos e vinte e um</v>
          </cell>
          <cell r="E922" t="str">
            <v>novecentos e vinte e um centavos</v>
          </cell>
        </row>
        <row r="923">
          <cell r="A923">
            <v>922</v>
          </cell>
          <cell r="B923" t="str">
            <v xml:space="preserve">novecentos e vinte e dois milhões, </v>
          </cell>
          <cell r="C923" t="str">
            <v xml:space="preserve">novecentos e vinte e dois mil, </v>
          </cell>
          <cell r="D923" t="str">
            <v>novecentos e vinte e dois</v>
          </cell>
          <cell r="E923" t="str">
            <v>novecentos e vinte e dois centavos</v>
          </cell>
        </row>
        <row r="924">
          <cell r="A924">
            <v>923</v>
          </cell>
          <cell r="B924" t="str">
            <v xml:space="preserve">novecentos e vinte e tres milhões, </v>
          </cell>
          <cell r="C924" t="str">
            <v xml:space="preserve">novecentos e vinte e tres mil, </v>
          </cell>
          <cell r="D924" t="str">
            <v>novecentos e vinte e tres</v>
          </cell>
          <cell r="E924" t="str">
            <v>novecentos e vinte e tres centavos</v>
          </cell>
        </row>
        <row r="925">
          <cell r="A925">
            <v>924</v>
          </cell>
          <cell r="B925" t="str">
            <v xml:space="preserve">novecentos e vinte e quatro milhões, </v>
          </cell>
          <cell r="C925" t="str">
            <v xml:space="preserve">novecentos e vinte e quatro mil, </v>
          </cell>
          <cell r="D925" t="str">
            <v>novecentos e vinte e quatro</v>
          </cell>
          <cell r="E925" t="str">
            <v>novecentos e vinte e quatro centavos</v>
          </cell>
        </row>
        <row r="926">
          <cell r="A926">
            <v>925</v>
          </cell>
          <cell r="B926" t="str">
            <v xml:space="preserve">novecentos e vinte e cinco milhões, </v>
          </cell>
          <cell r="C926" t="str">
            <v xml:space="preserve">novecentos e vinte e cinco mil, </v>
          </cell>
          <cell r="D926" t="str">
            <v>novecentos e vinte e cinco</v>
          </cell>
          <cell r="E926" t="str">
            <v>novecentos e vinte e cinco centavos</v>
          </cell>
        </row>
        <row r="927">
          <cell r="A927">
            <v>926</v>
          </cell>
          <cell r="B927" t="str">
            <v xml:space="preserve">novecentos e vinte e seis milhões, </v>
          </cell>
          <cell r="C927" t="str">
            <v xml:space="preserve">novecentos e vinte e seis mil, </v>
          </cell>
          <cell r="D927" t="str">
            <v>novecentos e vinte e seis</v>
          </cell>
          <cell r="E927" t="str">
            <v>novecentos e vinte e seis centavos</v>
          </cell>
        </row>
        <row r="928">
          <cell r="A928">
            <v>927</v>
          </cell>
          <cell r="B928" t="str">
            <v xml:space="preserve">novecentos e vinte e sete milhões, </v>
          </cell>
          <cell r="C928" t="str">
            <v xml:space="preserve">novecentos e vinte e sete mil, </v>
          </cell>
          <cell r="D928" t="str">
            <v>novecentos e vinte e sete</v>
          </cell>
          <cell r="E928" t="str">
            <v>novecentos e vinte e sete centavos</v>
          </cell>
        </row>
        <row r="929">
          <cell r="A929">
            <v>928</v>
          </cell>
          <cell r="B929" t="str">
            <v xml:space="preserve">novecentos e vinte e oito milhões, </v>
          </cell>
          <cell r="C929" t="str">
            <v xml:space="preserve">novecentos e vinte e oito mil, </v>
          </cell>
          <cell r="D929" t="str">
            <v>novecentos e vinte e oito</v>
          </cell>
          <cell r="E929" t="str">
            <v>novecentos e vinte e oito centavos</v>
          </cell>
        </row>
        <row r="930">
          <cell r="A930">
            <v>929</v>
          </cell>
          <cell r="B930" t="str">
            <v xml:space="preserve">novecentos e vinte e nove milhões, </v>
          </cell>
          <cell r="C930" t="str">
            <v xml:space="preserve">novecentos e vinte e nove mil, </v>
          </cell>
          <cell r="D930" t="str">
            <v>novecentos e vinte e nove</v>
          </cell>
          <cell r="E930" t="str">
            <v>novecentos e vinte e nove centavos</v>
          </cell>
        </row>
        <row r="931">
          <cell r="A931">
            <v>930</v>
          </cell>
          <cell r="B931" t="str">
            <v xml:space="preserve">novecentos e trinta milhões, </v>
          </cell>
          <cell r="C931" t="str">
            <v xml:space="preserve">novecentos e trinta mil, </v>
          </cell>
          <cell r="D931" t="str">
            <v>novecentos e trinta</v>
          </cell>
          <cell r="E931" t="str">
            <v>novecentos e trinta centavos</v>
          </cell>
        </row>
        <row r="932">
          <cell r="A932">
            <v>931</v>
          </cell>
          <cell r="B932" t="str">
            <v xml:space="preserve">novecentos e trinta e um milhões, </v>
          </cell>
          <cell r="C932" t="str">
            <v xml:space="preserve">novecentos e trinta e um mil, </v>
          </cell>
          <cell r="D932" t="str">
            <v>novecentos e trinta e um</v>
          </cell>
          <cell r="E932" t="str">
            <v>novecentos e trinta e um centavos</v>
          </cell>
        </row>
        <row r="933">
          <cell r="A933">
            <v>932</v>
          </cell>
          <cell r="B933" t="str">
            <v xml:space="preserve">novecentos e trinta e dois milhões, </v>
          </cell>
          <cell r="C933" t="str">
            <v xml:space="preserve">novecentos e trinta e dois mil, </v>
          </cell>
          <cell r="D933" t="str">
            <v>novecentos e trinta e dois</v>
          </cell>
          <cell r="E933" t="str">
            <v>novecentos e trinta e dois centavos</v>
          </cell>
        </row>
        <row r="934">
          <cell r="A934">
            <v>933</v>
          </cell>
          <cell r="B934" t="str">
            <v xml:space="preserve">novecentos e trinta e tres milhões, </v>
          </cell>
          <cell r="C934" t="str">
            <v xml:space="preserve">novecentos e trinta e tres mil, </v>
          </cell>
          <cell r="D934" t="str">
            <v>novecentos e trinta e tres</v>
          </cell>
          <cell r="E934" t="str">
            <v>novecentos e trinta e tres centavos</v>
          </cell>
        </row>
        <row r="935">
          <cell r="A935">
            <v>934</v>
          </cell>
          <cell r="B935" t="str">
            <v xml:space="preserve">novecentos e trinta e quatro milhões, </v>
          </cell>
          <cell r="C935" t="str">
            <v xml:space="preserve">novecentos e trinta e quatro mil, </v>
          </cell>
          <cell r="D935" t="str">
            <v>novecentos e trinta e quatro</v>
          </cell>
          <cell r="E935" t="str">
            <v>novecentos e trinta e quatro centavos</v>
          </cell>
        </row>
        <row r="936">
          <cell r="A936">
            <v>935</v>
          </cell>
          <cell r="B936" t="str">
            <v xml:space="preserve">novecentos e trinta e cinco milhões, </v>
          </cell>
          <cell r="C936" t="str">
            <v xml:space="preserve">novecentos e trinta e cinco mil, </v>
          </cell>
          <cell r="D936" t="str">
            <v>novecentos e trinta e cinco</v>
          </cell>
          <cell r="E936" t="str">
            <v>novecentos e trinta e cinco centavos</v>
          </cell>
        </row>
        <row r="937">
          <cell r="A937">
            <v>936</v>
          </cell>
          <cell r="B937" t="str">
            <v xml:space="preserve">novecentos e trinta e seis milhões, </v>
          </cell>
          <cell r="C937" t="str">
            <v xml:space="preserve">novecentos e trinta e seis mil, </v>
          </cell>
          <cell r="D937" t="str">
            <v>novecentos e trinta e seis</v>
          </cell>
          <cell r="E937" t="str">
            <v>novecentos e trinta e seis centavos</v>
          </cell>
        </row>
        <row r="938">
          <cell r="A938">
            <v>937</v>
          </cell>
          <cell r="B938" t="str">
            <v xml:space="preserve">novecentos e trinta e sete milhões, </v>
          </cell>
          <cell r="C938" t="str">
            <v xml:space="preserve">novecentos e trinta e sete mil, </v>
          </cell>
          <cell r="D938" t="str">
            <v>novecentos e trinta e sete</v>
          </cell>
          <cell r="E938" t="str">
            <v>novecentos e trinta e sete centavos</v>
          </cell>
        </row>
        <row r="939">
          <cell r="A939">
            <v>938</v>
          </cell>
          <cell r="B939" t="str">
            <v xml:space="preserve">novecentos e trinta e oito milhões, </v>
          </cell>
          <cell r="C939" t="str">
            <v xml:space="preserve">novecentos e trinta e oito mil, </v>
          </cell>
          <cell r="D939" t="str">
            <v>novecentos e trinta e oito</v>
          </cell>
          <cell r="E939" t="str">
            <v>novecentos e trinta e oito centavos</v>
          </cell>
        </row>
        <row r="940">
          <cell r="A940">
            <v>939</v>
          </cell>
          <cell r="B940" t="str">
            <v xml:space="preserve">novecentos e trinta e nove milhões, </v>
          </cell>
          <cell r="C940" t="str">
            <v xml:space="preserve">novecentos e trinta e nove mil, </v>
          </cell>
          <cell r="D940" t="str">
            <v>novecentos e trinta e nove</v>
          </cell>
          <cell r="E940" t="str">
            <v>novecentos e trinta e nove centavos</v>
          </cell>
        </row>
        <row r="941">
          <cell r="A941">
            <v>940</v>
          </cell>
          <cell r="B941" t="str">
            <v xml:space="preserve">novecentos e quarenta milhões, </v>
          </cell>
          <cell r="C941" t="str">
            <v xml:space="preserve">novecentos e quarenta mil, </v>
          </cell>
          <cell r="D941" t="str">
            <v>novecentos e quarenta</v>
          </cell>
          <cell r="E941" t="str">
            <v>novecentos e quarenta centavos</v>
          </cell>
        </row>
        <row r="942">
          <cell r="A942">
            <v>941</v>
          </cell>
          <cell r="B942" t="str">
            <v xml:space="preserve">novecentos e quarenta e um milhões, </v>
          </cell>
          <cell r="C942" t="str">
            <v xml:space="preserve">novecentos e quarenta e um mil, </v>
          </cell>
          <cell r="D942" t="str">
            <v>novecentos e quarenta e um</v>
          </cell>
          <cell r="E942" t="str">
            <v>novecentos e quarenta e um centavos</v>
          </cell>
        </row>
        <row r="943">
          <cell r="A943">
            <v>942</v>
          </cell>
          <cell r="B943" t="str">
            <v xml:space="preserve">novecentos e quarenta e dois milhões, </v>
          </cell>
          <cell r="C943" t="str">
            <v xml:space="preserve">novecentos e quarenta e dois mil, </v>
          </cell>
          <cell r="D943" t="str">
            <v>novecentos e quarenta e dois</v>
          </cell>
          <cell r="E943" t="str">
            <v>novecentos e quarenta e dois centavos</v>
          </cell>
        </row>
        <row r="944">
          <cell r="A944">
            <v>943</v>
          </cell>
          <cell r="B944" t="str">
            <v xml:space="preserve">novecentos e quarenta e tres milhões, </v>
          </cell>
          <cell r="C944" t="str">
            <v xml:space="preserve">novecentos e quarenta e tres mil, </v>
          </cell>
          <cell r="D944" t="str">
            <v>novecentos e quarenta e tres</v>
          </cell>
          <cell r="E944" t="str">
            <v>novecentos e quarenta e tres centavos</v>
          </cell>
        </row>
        <row r="945">
          <cell r="A945">
            <v>944</v>
          </cell>
          <cell r="B945" t="str">
            <v xml:space="preserve">novecentos e quarenta e quatro milhões, </v>
          </cell>
          <cell r="C945" t="str">
            <v xml:space="preserve">novecentos e quarenta e quatro mil, </v>
          </cell>
          <cell r="D945" t="str">
            <v>novecentos e quarenta e quatro</v>
          </cell>
          <cell r="E945" t="str">
            <v>novecentos e quarenta e quatro centavos</v>
          </cell>
        </row>
        <row r="946">
          <cell r="A946">
            <v>945</v>
          </cell>
          <cell r="B946" t="str">
            <v xml:space="preserve">novecentos e quarenta e cinco milhões, </v>
          </cell>
          <cell r="C946" t="str">
            <v xml:space="preserve">novecentos e quarenta e cinco mil, </v>
          </cell>
          <cell r="D946" t="str">
            <v>novecentos e quarenta e cinco</v>
          </cell>
          <cell r="E946" t="str">
            <v>novecentos e quarenta e cinco centavos</v>
          </cell>
        </row>
        <row r="947">
          <cell r="A947">
            <v>946</v>
          </cell>
          <cell r="B947" t="str">
            <v xml:space="preserve">novecentos e quarenta e seis milhões, </v>
          </cell>
          <cell r="C947" t="str">
            <v xml:space="preserve">novecentos e quarenta e seis mil, </v>
          </cell>
          <cell r="D947" t="str">
            <v>novecentos e quarenta e seis</v>
          </cell>
          <cell r="E947" t="str">
            <v>novecentos e quarenta e seis centavos</v>
          </cell>
        </row>
        <row r="948">
          <cell r="A948">
            <v>947</v>
          </cell>
          <cell r="B948" t="str">
            <v xml:space="preserve">novecentos e quarenta e sete milhões, </v>
          </cell>
          <cell r="C948" t="str">
            <v xml:space="preserve">novecentos e quarenta e sete mil, </v>
          </cell>
          <cell r="D948" t="str">
            <v>novecentos e quarenta e sete</v>
          </cell>
          <cell r="E948" t="str">
            <v>novecentos e quarenta e sete centavos</v>
          </cell>
        </row>
        <row r="949">
          <cell r="A949">
            <v>948</v>
          </cell>
          <cell r="B949" t="str">
            <v xml:space="preserve">novecentos e quarenta e oito milhões, </v>
          </cell>
          <cell r="C949" t="str">
            <v xml:space="preserve">novecentos e quarenta e oito mil, </v>
          </cell>
          <cell r="D949" t="str">
            <v>novecentos e quarenta e oito</v>
          </cell>
          <cell r="E949" t="str">
            <v>novecentos e quarenta e oito centavos</v>
          </cell>
        </row>
        <row r="950">
          <cell r="A950">
            <v>949</v>
          </cell>
          <cell r="B950" t="str">
            <v xml:space="preserve">novecentos e quarenta e nove milhões, </v>
          </cell>
          <cell r="C950" t="str">
            <v xml:space="preserve">novecentos e quarenta e nove mil, </v>
          </cell>
          <cell r="D950" t="str">
            <v>novecentos e quarenta e nove</v>
          </cell>
          <cell r="E950" t="str">
            <v>novecentos e quarenta e nove centavos</v>
          </cell>
        </row>
        <row r="951">
          <cell r="A951">
            <v>950</v>
          </cell>
          <cell r="B951" t="str">
            <v xml:space="preserve">novecentos e cinquenta milhões, </v>
          </cell>
          <cell r="C951" t="str">
            <v xml:space="preserve">novecentos e cinquenta mil, </v>
          </cell>
          <cell r="D951" t="str">
            <v>novecentos e cinquenta</v>
          </cell>
          <cell r="E951" t="str">
            <v>novecentos e cinquenta centavos</v>
          </cell>
        </row>
        <row r="952">
          <cell r="A952">
            <v>951</v>
          </cell>
          <cell r="B952" t="str">
            <v xml:space="preserve">novecentos e cinquenta e um milhões, </v>
          </cell>
          <cell r="C952" t="str">
            <v xml:space="preserve">novecentos e cinquenta e um mil, </v>
          </cell>
          <cell r="D952" t="str">
            <v>novecentos e cinquenta e um</v>
          </cell>
          <cell r="E952" t="str">
            <v>novecentos e cinquenta e um centavos</v>
          </cell>
        </row>
        <row r="953">
          <cell r="A953">
            <v>952</v>
          </cell>
          <cell r="B953" t="str">
            <v xml:space="preserve">novecentos e cinquenta e dois milhões, </v>
          </cell>
          <cell r="C953" t="str">
            <v xml:space="preserve">novecentos e cinquenta e dois mil, </v>
          </cell>
          <cell r="D953" t="str">
            <v>novecentos e cinquenta e dois</v>
          </cell>
          <cell r="E953" t="str">
            <v>novecentos e cinquenta e dois centavos</v>
          </cell>
        </row>
        <row r="954">
          <cell r="A954">
            <v>953</v>
          </cell>
          <cell r="B954" t="str">
            <v xml:space="preserve">novecentos e cinquenta e tres milhões, </v>
          </cell>
          <cell r="C954" t="str">
            <v xml:space="preserve">novecentos e cinquenta e tres mil, </v>
          </cell>
          <cell r="D954" t="str">
            <v>novecentos e cinquenta e tres</v>
          </cell>
          <cell r="E954" t="str">
            <v>novecentos e cinquenta e tres centavos</v>
          </cell>
        </row>
        <row r="955">
          <cell r="A955">
            <v>954</v>
          </cell>
          <cell r="B955" t="str">
            <v xml:space="preserve">novecentos e cinquenta e quatro milhões, </v>
          </cell>
          <cell r="C955" t="str">
            <v xml:space="preserve">novecentos e cinquenta e quatro mil, </v>
          </cell>
          <cell r="D955" t="str">
            <v>novecentos e cinquenta e quatro</v>
          </cell>
          <cell r="E955" t="str">
            <v>novecentos e cinquenta e quatro centavos</v>
          </cell>
        </row>
        <row r="956">
          <cell r="A956">
            <v>955</v>
          </cell>
          <cell r="B956" t="str">
            <v xml:space="preserve">novecentos e cinquenta e cinco milhões, </v>
          </cell>
          <cell r="C956" t="str">
            <v xml:space="preserve">novecentos e cinquenta e cinco mil, </v>
          </cell>
          <cell r="D956" t="str">
            <v>novecentos e cinquenta e cinco</v>
          </cell>
          <cell r="E956" t="str">
            <v>novecentos e cinquenta e cinco centavos</v>
          </cell>
        </row>
        <row r="957">
          <cell r="A957">
            <v>956</v>
          </cell>
          <cell r="B957" t="str">
            <v xml:space="preserve">novecentos e cinquenta e seis milhões, </v>
          </cell>
          <cell r="C957" t="str">
            <v xml:space="preserve">novecentos e cinquenta e seis mil, </v>
          </cell>
          <cell r="D957" t="str">
            <v>novecentos e cinquenta e seis</v>
          </cell>
          <cell r="E957" t="str">
            <v>novecentos e cinquenta e seis centavos</v>
          </cell>
        </row>
        <row r="958">
          <cell r="A958">
            <v>957</v>
          </cell>
          <cell r="B958" t="str">
            <v xml:space="preserve">novecentos e cinquenta e sete milhões, </v>
          </cell>
          <cell r="C958" t="str">
            <v xml:space="preserve">novecentos e cinquenta e sete mil, </v>
          </cell>
          <cell r="D958" t="str">
            <v>novecentos e cinquenta e sete</v>
          </cell>
          <cell r="E958" t="str">
            <v>novecentos e cinquenta e sete centavos</v>
          </cell>
        </row>
        <row r="959">
          <cell r="A959">
            <v>958</v>
          </cell>
          <cell r="B959" t="str">
            <v xml:space="preserve">novecentos e cinquenta e oito milhões, </v>
          </cell>
          <cell r="C959" t="str">
            <v xml:space="preserve">novecentos e cinquenta e oito mil, </v>
          </cell>
          <cell r="D959" t="str">
            <v>novecentos e cinquenta e oito</v>
          </cell>
          <cell r="E959" t="str">
            <v>novecentos e cinquenta e oito centavos</v>
          </cell>
        </row>
        <row r="960">
          <cell r="A960">
            <v>959</v>
          </cell>
          <cell r="B960" t="str">
            <v xml:space="preserve">novecentos e cinquenta e nove milhões, </v>
          </cell>
          <cell r="C960" t="str">
            <v xml:space="preserve">novecentos e cinquenta e nove mil, </v>
          </cell>
          <cell r="D960" t="str">
            <v>novecentos e cinquenta e nove</v>
          </cell>
          <cell r="E960" t="str">
            <v>novecentos e cinquenta e nove centavos</v>
          </cell>
        </row>
        <row r="961">
          <cell r="A961">
            <v>960</v>
          </cell>
          <cell r="B961" t="str">
            <v xml:space="preserve">novecentos e sessenta milhões, </v>
          </cell>
          <cell r="C961" t="str">
            <v xml:space="preserve">novecentos e sessenta mil, </v>
          </cell>
          <cell r="D961" t="str">
            <v>novecentos e sessenta</v>
          </cell>
          <cell r="E961" t="str">
            <v>novecentos e sessenta centavos</v>
          </cell>
        </row>
        <row r="962">
          <cell r="A962">
            <v>961</v>
          </cell>
          <cell r="B962" t="str">
            <v xml:space="preserve">novecentos e sessenta e um milhões, </v>
          </cell>
          <cell r="C962" t="str">
            <v xml:space="preserve">novecentos e sessenta e um mil, </v>
          </cell>
          <cell r="D962" t="str">
            <v>novecentos e sessenta e um</v>
          </cell>
          <cell r="E962" t="str">
            <v>novecentos e sessenta e um centavos</v>
          </cell>
        </row>
        <row r="963">
          <cell r="A963">
            <v>962</v>
          </cell>
          <cell r="B963" t="str">
            <v xml:space="preserve">novecentos e sessenta e dois milhões, </v>
          </cell>
          <cell r="C963" t="str">
            <v xml:space="preserve">novecentos e sessenta e dois mil, </v>
          </cell>
          <cell r="D963" t="str">
            <v>novecentos e sessenta e dois</v>
          </cell>
          <cell r="E963" t="str">
            <v>novecentos e sessenta e dois centavos</v>
          </cell>
        </row>
        <row r="964">
          <cell r="A964">
            <v>963</v>
          </cell>
          <cell r="B964" t="str">
            <v xml:space="preserve">novecentos e sessenta e tres milhões, </v>
          </cell>
          <cell r="C964" t="str">
            <v xml:space="preserve">novecentos e sessenta e tres mil, </v>
          </cell>
          <cell r="D964" t="str">
            <v>novecentos e sessenta e tres</v>
          </cell>
          <cell r="E964" t="str">
            <v>novecentos e sessenta e tres centavos</v>
          </cell>
        </row>
        <row r="965">
          <cell r="A965">
            <v>964</v>
          </cell>
          <cell r="B965" t="str">
            <v xml:space="preserve">novecentos e sessenta e quatro milhões, </v>
          </cell>
          <cell r="C965" t="str">
            <v xml:space="preserve">novecentos e sessenta e quatro mil, </v>
          </cell>
          <cell r="D965" t="str">
            <v>novecentos e sessenta e quatro</v>
          </cell>
          <cell r="E965" t="str">
            <v>novecentos e sessenta e quatro centavos</v>
          </cell>
        </row>
        <row r="966">
          <cell r="A966">
            <v>965</v>
          </cell>
          <cell r="B966" t="str">
            <v xml:space="preserve">novecentos e sessenta e cinco milhões, </v>
          </cell>
          <cell r="C966" t="str">
            <v xml:space="preserve">novecentos e sessenta e cinco mil, </v>
          </cell>
          <cell r="D966" t="str">
            <v>novecentos e sessenta e cinco</v>
          </cell>
          <cell r="E966" t="str">
            <v>novecentos e sessenta e cinco centavos</v>
          </cell>
        </row>
        <row r="967">
          <cell r="A967">
            <v>966</v>
          </cell>
          <cell r="B967" t="str">
            <v xml:space="preserve">novecentos e sessenta e seis milhões, </v>
          </cell>
          <cell r="C967" t="str">
            <v xml:space="preserve">novecentos e sessenta e seis mil, </v>
          </cell>
          <cell r="D967" t="str">
            <v>novecentos e sessenta e seis</v>
          </cell>
          <cell r="E967" t="str">
            <v>novecentos e sessenta e seis centavos</v>
          </cell>
        </row>
        <row r="968">
          <cell r="A968">
            <v>967</v>
          </cell>
          <cell r="B968" t="str">
            <v xml:space="preserve">novecentos e sessenta e sete milhões, </v>
          </cell>
          <cell r="C968" t="str">
            <v xml:space="preserve">novecentos e sessenta e sete mil, </v>
          </cell>
          <cell r="D968" t="str">
            <v>novecentos e sessenta e sete</v>
          </cell>
          <cell r="E968" t="str">
            <v>novecentos e sessenta e sete centavos</v>
          </cell>
        </row>
        <row r="969">
          <cell r="A969">
            <v>968</v>
          </cell>
          <cell r="B969" t="str">
            <v xml:space="preserve">novecentos e sessenta e oito milhões, </v>
          </cell>
          <cell r="C969" t="str">
            <v xml:space="preserve">novecentos e sessenta e oito mil, </v>
          </cell>
          <cell r="D969" t="str">
            <v>novecentos e sessenta e oito</v>
          </cell>
          <cell r="E969" t="str">
            <v>novecentos e sessenta e oito centavos</v>
          </cell>
        </row>
        <row r="970">
          <cell r="A970">
            <v>969</v>
          </cell>
          <cell r="B970" t="str">
            <v xml:space="preserve">novecentos e sessenta e nove milhões, </v>
          </cell>
          <cell r="C970" t="str">
            <v xml:space="preserve">novecentos e sessenta e nove mil, </v>
          </cell>
          <cell r="D970" t="str">
            <v>novecentos e sessenta e nove</v>
          </cell>
          <cell r="E970" t="str">
            <v>novecentos e sessenta e nove centavos</v>
          </cell>
        </row>
        <row r="971">
          <cell r="A971">
            <v>970</v>
          </cell>
          <cell r="B971" t="str">
            <v xml:space="preserve">novecentos e setenta milhões, </v>
          </cell>
          <cell r="C971" t="str">
            <v xml:space="preserve">novecentos e setenta mil, </v>
          </cell>
          <cell r="D971" t="str">
            <v>novecentos e setenta</v>
          </cell>
          <cell r="E971" t="str">
            <v>novecentos e setenta centavos</v>
          </cell>
        </row>
        <row r="972">
          <cell r="A972">
            <v>971</v>
          </cell>
          <cell r="B972" t="str">
            <v xml:space="preserve">novecentos e setenta e um milhões, </v>
          </cell>
          <cell r="C972" t="str">
            <v xml:space="preserve">novecentos e setenta e um mil, </v>
          </cell>
          <cell r="D972" t="str">
            <v>novecentos e setenta e um</v>
          </cell>
          <cell r="E972" t="str">
            <v>novecentos e setenta e um centavos</v>
          </cell>
        </row>
        <row r="973">
          <cell r="A973">
            <v>972</v>
          </cell>
          <cell r="B973" t="str">
            <v xml:space="preserve">novecentos e setenta e dois milhões, </v>
          </cell>
          <cell r="C973" t="str">
            <v xml:space="preserve">novecentos e setenta e dois mil, </v>
          </cell>
          <cell r="D973" t="str">
            <v>novecentos e setenta e dois</v>
          </cell>
          <cell r="E973" t="str">
            <v>novecentos e setenta e dois centavos</v>
          </cell>
        </row>
        <row r="974">
          <cell r="A974">
            <v>973</v>
          </cell>
          <cell r="B974" t="str">
            <v xml:space="preserve">novecentos e setenta e tres milhões, </v>
          </cell>
          <cell r="C974" t="str">
            <v xml:space="preserve">novecentos e setenta e tres mil, </v>
          </cell>
          <cell r="D974" t="str">
            <v>novecentos e setenta e tres</v>
          </cell>
          <cell r="E974" t="str">
            <v>novecentos e setenta e tres centavos</v>
          </cell>
        </row>
        <row r="975">
          <cell r="A975">
            <v>974</v>
          </cell>
          <cell r="B975" t="str">
            <v xml:space="preserve">novecentos e setenta e quatro milhões, </v>
          </cell>
          <cell r="C975" t="str">
            <v xml:space="preserve">novecentos e setenta e quatro mil, </v>
          </cell>
          <cell r="D975" t="str">
            <v>novecentos e setenta e quatro</v>
          </cell>
          <cell r="E975" t="str">
            <v>novecentos e setenta e quatro centavos</v>
          </cell>
        </row>
        <row r="976">
          <cell r="A976">
            <v>975</v>
          </cell>
          <cell r="B976" t="str">
            <v xml:space="preserve">novecentos e setenta e cinco milhões, </v>
          </cell>
          <cell r="C976" t="str">
            <v xml:space="preserve">novecentos e setenta e cinco mil, </v>
          </cell>
          <cell r="D976" t="str">
            <v>novecentos e setenta e cinco</v>
          </cell>
          <cell r="E976" t="str">
            <v>novecentos e setenta e cinco centavos</v>
          </cell>
        </row>
        <row r="977">
          <cell r="A977">
            <v>976</v>
          </cell>
          <cell r="B977" t="str">
            <v xml:space="preserve">novecentos e setenta e seis milhões, </v>
          </cell>
          <cell r="C977" t="str">
            <v xml:space="preserve">novecentos e setenta e seis mil, </v>
          </cell>
          <cell r="D977" t="str">
            <v>novecentos e setenta e seis</v>
          </cell>
          <cell r="E977" t="str">
            <v>novecentos e setenta e seis centavos</v>
          </cell>
        </row>
        <row r="978">
          <cell r="A978">
            <v>977</v>
          </cell>
          <cell r="B978" t="str">
            <v xml:space="preserve">novecentos e setenta e sete milhões, </v>
          </cell>
          <cell r="C978" t="str">
            <v xml:space="preserve">novecentos e setenta e sete mil, </v>
          </cell>
          <cell r="D978" t="str">
            <v>novecentos e setenta e sete</v>
          </cell>
          <cell r="E978" t="str">
            <v>novecentos e setenta e sete centavos</v>
          </cell>
        </row>
        <row r="979">
          <cell r="A979">
            <v>978</v>
          </cell>
          <cell r="B979" t="str">
            <v xml:space="preserve">novecentos e setenta e oito milhões, </v>
          </cell>
          <cell r="C979" t="str">
            <v xml:space="preserve">novecentos e setenta e oito mil, </v>
          </cell>
          <cell r="D979" t="str">
            <v>novecentos e setenta e oito</v>
          </cell>
          <cell r="E979" t="str">
            <v>novecentos e setenta e oito centavos</v>
          </cell>
        </row>
        <row r="980">
          <cell r="A980">
            <v>979</v>
          </cell>
          <cell r="B980" t="str">
            <v xml:space="preserve">novecentos e setenta e nove milhões, </v>
          </cell>
          <cell r="C980" t="str">
            <v xml:space="preserve">novecentos e setenta e nove mil, </v>
          </cell>
          <cell r="D980" t="str">
            <v>novecentos e setenta e nove</v>
          </cell>
          <cell r="E980" t="str">
            <v>novecentos e setenta e nove centavos</v>
          </cell>
        </row>
        <row r="981">
          <cell r="A981">
            <v>980</v>
          </cell>
          <cell r="B981" t="str">
            <v xml:space="preserve">novecentos e oitenta milhões, </v>
          </cell>
          <cell r="C981" t="str">
            <v xml:space="preserve">novecentos e oitenta mil, </v>
          </cell>
          <cell r="D981" t="str">
            <v>novecentos e oitenta</v>
          </cell>
          <cell r="E981" t="str">
            <v>novecentos e oitenta centavos</v>
          </cell>
        </row>
        <row r="982">
          <cell r="A982">
            <v>981</v>
          </cell>
          <cell r="B982" t="str">
            <v xml:space="preserve">novecentos e oitenta e um milhões, </v>
          </cell>
          <cell r="C982" t="str">
            <v xml:space="preserve">novecentos e oitenta e um mil, </v>
          </cell>
          <cell r="D982" t="str">
            <v>novecentos e oitenta e um</v>
          </cell>
          <cell r="E982" t="str">
            <v>novecentos e oitenta e um centavos</v>
          </cell>
        </row>
        <row r="983">
          <cell r="A983">
            <v>982</v>
          </cell>
          <cell r="B983" t="str">
            <v xml:space="preserve">novecentos e oitenta e dois milhões, </v>
          </cell>
          <cell r="C983" t="str">
            <v xml:space="preserve">novecentos e oitenta e dois mil, </v>
          </cell>
          <cell r="D983" t="str">
            <v>novecentos e oitenta e dois</v>
          </cell>
          <cell r="E983" t="str">
            <v>novecentos e oitenta e dois centavos</v>
          </cell>
        </row>
        <row r="984">
          <cell r="A984">
            <v>983</v>
          </cell>
          <cell r="B984" t="str">
            <v xml:space="preserve">novecentos e oitenta e tres milhões, </v>
          </cell>
          <cell r="C984" t="str">
            <v xml:space="preserve">novecentos e oitenta e tres mil, </v>
          </cell>
          <cell r="D984" t="str">
            <v>novecentos e oitenta e tres</v>
          </cell>
          <cell r="E984" t="str">
            <v>novecentos e oitenta e tres centavos</v>
          </cell>
        </row>
        <row r="985">
          <cell r="A985">
            <v>984</v>
          </cell>
          <cell r="B985" t="str">
            <v xml:space="preserve">novecentos e oitenta e quatro milhões, </v>
          </cell>
          <cell r="C985" t="str">
            <v xml:space="preserve">novecentos e oitenta e quatro mil, </v>
          </cell>
          <cell r="D985" t="str">
            <v>novecentos e oitenta e quatro</v>
          </cell>
          <cell r="E985" t="str">
            <v>novecentos e oitenta e quatro centavos</v>
          </cell>
        </row>
        <row r="986">
          <cell r="A986">
            <v>985</v>
          </cell>
          <cell r="B986" t="str">
            <v xml:space="preserve">novecentos e oitenta e cinco milhões, </v>
          </cell>
          <cell r="C986" t="str">
            <v xml:space="preserve">novecentos e oitenta e cinco mil, </v>
          </cell>
          <cell r="D986" t="str">
            <v>novecentos e oitenta e cinco</v>
          </cell>
          <cell r="E986" t="str">
            <v>novecentos e oitenta e cinco centavos</v>
          </cell>
        </row>
        <row r="987">
          <cell r="A987">
            <v>986</v>
          </cell>
          <cell r="B987" t="str">
            <v xml:space="preserve">novecentos e oitenta e seis milhões, </v>
          </cell>
          <cell r="C987" t="str">
            <v xml:space="preserve">novecentos e oitenta e seis mil, </v>
          </cell>
          <cell r="D987" t="str">
            <v>novecentos e oitenta e seis</v>
          </cell>
          <cell r="E987" t="str">
            <v>novecentos e oitenta e seis centavos</v>
          </cell>
        </row>
        <row r="988">
          <cell r="A988">
            <v>987</v>
          </cell>
          <cell r="B988" t="str">
            <v xml:space="preserve">novecentos e oitenta e sete milhões, </v>
          </cell>
          <cell r="C988" t="str">
            <v xml:space="preserve">novecentos e oitenta e sete mil, </v>
          </cell>
          <cell r="D988" t="str">
            <v>novecentos e oitenta e sete</v>
          </cell>
          <cell r="E988" t="str">
            <v>novecentos e oitenta e sete centavos</v>
          </cell>
        </row>
        <row r="989">
          <cell r="A989">
            <v>988</v>
          </cell>
          <cell r="B989" t="str">
            <v xml:space="preserve">novecentos e oitenta e oito milhões, </v>
          </cell>
          <cell r="C989" t="str">
            <v xml:space="preserve">novecentos e oitenta e oito mil, </v>
          </cell>
          <cell r="D989" t="str">
            <v>novecentos e oitenta e oito</v>
          </cell>
          <cell r="E989" t="str">
            <v>novecentos e oitenta e oito centavos</v>
          </cell>
        </row>
        <row r="990">
          <cell r="A990">
            <v>989</v>
          </cell>
          <cell r="B990" t="str">
            <v xml:space="preserve">novecentos e oitenta e nove milhões, </v>
          </cell>
          <cell r="C990" t="str">
            <v xml:space="preserve">novecentos e oitenta e nove mil, </v>
          </cell>
          <cell r="D990" t="str">
            <v>novecentos e oitenta e nove</v>
          </cell>
          <cell r="E990" t="str">
            <v>novecentos e oitenta e nove centavos</v>
          </cell>
        </row>
        <row r="991">
          <cell r="A991">
            <v>990</v>
          </cell>
          <cell r="B991" t="str">
            <v xml:space="preserve">novecentos e noventa milhões, </v>
          </cell>
          <cell r="C991" t="str">
            <v xml:space="preserve">novecentos e noventa mil, </v>
          </cell>
          <cell r="D991" t="str">
            <v>novecentos e noventa</v>
          </cell>
          <cell r="E991" t="str">
            <v>novecentos e noventa centavos</v>
          </cell>
        </row>
        <row r="992">
          <cell r="A992">
            <v>991</v>
          </cell>
          <cell r="B992" t="str">
            <v xml:space="preserve">novecentos e noventa e um milhões, </v>
          </cell>
          <cell r="C992" t="str">
            <v xml:space="preserve">novecentos e noventa e um mil, </v>
          </cell>
          <cell r="D992" t="str">
            <v>novecentos e noventa e um</v>
          </cell>
          <cell r="E992" t="str">
            <v>novecentos e noventa e um centavos</v>
          </cell>
        </row>
        <row r="993">
          <cell r="A993">
            <v>992</v>
          </cell>
          <cell r="B993" t="str">
            <v xml:space="preserve">novecentos e noventa e dois milhões, </v>
          </cell>
          <cell r="C993" t="str">
            <v xml:space="preserve">novecentos e noventa e dois mil, </v>
          </cell>
          <cell r="D993" t="str">
            <v>novecentos e noventa e dois</v>
          </cell>
          <cell r="E993" t="str">
            <v>novecentos e noventa e dois centavos</v>
          </cell>
        </row>
        <row r="994">
          <cell r="A994">
            <v>993</v>
          </cell>
          <cell r="B994" t="str">
            <v xml:space="preserve">novecentos e noventa e tres milhões, </v>
          </cell>
          <cell r="C994" t="str">
            <v xml:space="preserve">novecentos e noventa e tres mil, </v>
          </cell>
          <cell r="D994" t="str">
            <v>novecentos e noventa e tres</v>
          </cell>
          <cell r="E994" t="str">
            <v>novecentos e noventa e tres centavos</v>
          </cell>
        </row>
        <row r="995">
          <cell r="A995">
            <v>994</v>
          </cell>
          <cell r="B995" t="str">
            <v xml:space="preserve">novecentos e noventa e quatro milhões, </v>
          </cell>
          <cell r="C995" t="str">
            <v xml:space="preserve">novecentos e noventa e quatro mil, </v>
          </cell>
          <cell r="D995" t="str">
            <v>novecentos e noventa e quatro</v>
          </cell>
          <cell r="E995" t="str">
            <v>novecentos e noventa e quatro centavos</v>
          </cell>
        </row>
        <row r="996">
          <cell r="A996">
            <v>995</v>
          </cell>
          <cell r="B996" t="str">
            <v xml:space="preserve">novecentos e noventa e cinco milhões, </v>
          </cell>
          <cell r="C996" t="str">
            <v xml:space="preserve">novecentos e noventa e cinco mil, </v>
          </cell>
          <cell r="D996" t="str">
            <v>novecentos e noventa e cinco</v>
          </cell>
          <cell r="E996" t="str">
            <v>novecentos e noventa e cinco centavos</v>
          </cell>
        </row>
        <row r="997">
          <cell r="A997">
            <v>996</v>
          </cell>
          <cell r="B997" t="str">
            <v xml:space="preserve">novecentos e noventa e seis milhões, </v>
          </cell>
          <cell r="C997" t="str">
            <v xml:space="preserve">novecentos e noventa e seis mil, </v>
          </cell>
          <cell r="D997" t="str">
            <v>novecentos e noventa e seis</v>
          </cell>
          <cell r="E997" t="str">
            <v>novecentos e noventa e seis centavos</v>
          </cell>
        </row>
        <row r="998">
          <cell r="A998">
            <v>997</v>
          </cell>
          <cell r="B998" t="str">
            <v xml:space="preserve">novecentos e noventa e sete milhões, </v>
          </cell>
          <cell r="C998" t="str">
            <v xml:space="preserve">novecentos e noventa e sete mil, </v>
          </cell>
          <cell r="D998" t="str">
            <v>novecentos e noventa e sete</v>
          </cell>
          <cell r="E998" t="str">
            <v>novecentos e noventa e sete centavos</v>
          </cell>
        </row>
        <row r="999">
          <cell r="A999">
            <v>998</v>
          </cell>
          <cell r="B999" t="str">
            <v xml:space="preserve">novecentos e noventa e oito milhões, </v>
          </cell>
          <cell r="C999" t="str">
            <v xml:space="preserve">novecentos e noventa e oito mil, </v>
          </cell>
          <cell r="D999" t="str">
            <v>novecentos e noventa e oito</v>
          </cell>
          <cell r="E999" t="str">
            <v>novecentos e noventa e oito centavos</v>
          </cell>
        </row>
        <row r="1000">
          <cell r="A1000">
            <v>999</v>
          </cell>
          <cell r="B1000" t="str">
            <v xml:space="preserve">novecentos e noventa e nove milhões, </v>
          </cell>
          <cell r="C1000" t="str">
            <v xml:space="preserve">novecentos e noventa e nove mil, </v>
          </cell>
          <cell r="D1000" t="str">
            <v>novecentos e noventa e nove</v>
          </cell>
          <cell r="E1000" t="str">
            <v>novecentos e noventa e nove centavos</v>
          </cell>
        </row>
        <row r="1001">
          <cell r="A1001">
            <v>1000</v>
          </cell>
          <cell r="B1001" t="str">
            <v xml:space="preserve">mil milhões, </v>
          </cell>
          <cell r="C1001" t="str">
            <v xml:space="preserve">mil, mil, </v>
          </cell>
          <cell r="D1001" t="str">
            <v>mil</v>
          </cell>
          <cell r="E1001" t="str">
            <v>centavos centavos</v>
          </cell>
        </row>
      </sheetData>
      <sheetData sheetId="13" refreshError="1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ela Abril 2000"/>
    </sheetNames>
    <sheetDataSet>
      <sheetData sheetId="0">
        <row r="4">
          <cell r="B4" t="str">
            <v>CODIGO</v>
          </cell>
          <cell r="C4" t="str">
            <v>DESCRICAO</v>
          </cell>
          <cell r="D4" t="str">
            <v>UNID.</v>
          </cell>
          <cell r="E4" t="str">
            <v>EQUIP.</v>
          </cell>
          <cell r="F4" t="str">
            <v>M. OBRA</v>
          </cell>
          <cell r="G4" t="str">
            <v>EXECUCAO</v>
          </cell>
          <cell r="H4" t="str">
            <v>MATERIAL</v>
          </cell>
          <cell r="I4" t="str">
            <v>TRANSPORTE</v>
          </cell>
          <cell r="J4" t="str">
            <v>BONIF.   (%)</v>
          </cell>
          <cell r="K4" t="str">
            <v>CUSTO TOTAL</v>
          </cell>
          <cell r="M4">
            <v>1.383</v>
          </cell>
        </row>
        <row r="5">
          <cell r="B5">
            <v>40000</v>
          </cell>
          <cell r="C5" t="str">
            <v>TERRAPLENAGEM</v>
          </cell>
        </row>
        <row r="6">
          <cell r="B6">
            <v>40110</v>
          </cell>
          <cell r="C6" t="str">
            <v>DESMATAMENTO, DESTOCAMENTO E LIMPEZA EM MATA</v>
          </cell>
          <cell r="D6" t="str">
            <v>m²</v>
          </cell>
          <cell r="E6">
            <v>0.22</v>
          </cell>
          <cell r="F6">
            <v>0.02</v>
          </cell>
          <cell r="G6">
            <v>0.24</v>
          </cell>
          <cell r="H6">
            <v>0</v>
          </cell>
          <cell r="I6" t="str">
            <v>-</v>
          </cell>
          <cell r="J6">
            <v>38.299999999999997</v>
          </cell>
          <cell r="K6">
            <v>0.33</v>
          </cell>
        </row>
        <row r="7">
          <cell r="B7">
            <v>40120</v>
          </cell>
          <cell r="C7" t="str">
            <v>DESMATAMENTO, DESTOCAMENTO E LIMPEZA EM CERRADO</v>
          </cell>
          <cell r="D7" t="str">
            <v>m²</v>
          </cell>
          <cell r="E7">
            <v>0.13</v>
          </cell>
          <cell r="F7">
            <v>0.01</v>
          </cell>
          <cell r="G7">
            <v>0.12</v>
          </cell>
          <cell r="H7">
            <v>0</v>
          </cell>
          <cell r="I7" t="str">
            <v>-</v>
          </cell>
          <cell r="J7">
            <v>38.299999999999997</v>
          </cell>
          <cell r="K7">
            <v>0.17</v>
          </cell>
          <cell r="N7">
            <v>0.12</v>
          </cell>
        </row>
        <row r="8">
          <cell r="B8">
            <v>40130</v>
          </cell>
          <cell r="C8" t="str">
            <v>DESTOCAMENTO E LIMPEZA</v>
          </cell>
          <cell r="D8" t="str">
            <v>m²</v>
          </cell>
          <cell r="E8">
            <v>0.12</v>
          </cell>
          <cell r="F8">
            <v>0.01</v>
          </cell>
          <cell r="G8">
            <v>0.13</v>
          </cell>
          <cell r="H8">
            <v>0</v>
          </cell>
          <cell r="I8" t="str">
            <v>-</v>
          </cell>
          <cell r="J8">
            <v>38.299999999999997</v>
          </cell>
          <cell r="K8">
            <v>0.18</v>
          </cell>
          <cell r="N8">
            <v>0.13</v>
          </cell>
        </row>
        <row r="9">
          <cell r="B9">
            <v>40140</v>
          </cell>
          <cell r="C9" t="str">
            <v>REMOCAO E LIMPEZA DE CAMADA VEGETAL</v>
          </cell>
          <cell r="D9" t="str">
            <v>m²</v>
          </cell>
          <cell r="E9">
            <v>7.0000000000000007E-2</v>
          </cell>
          <cell r="F9">
            <v>0</v>
          </cell>
          <cell r="G9">
            <v>7.0000000000000007E-2</v>
          </cell>
          <cell r="H9">
            <v>0</v>
          </cell>
          <cell r="I9" t="str">
            <v>-</v>
          </cell>
          <cell r="J9">
            <v>38.299999999999997</v>
          </cell>
          <cell r="K9">
            <v>0.1</v>
          </cell>
          <cell r="N9">
            <v>7.0000000000000007E-2</v>
          </cell>
        </row>
        <row r="10">
          <cell r="B10">
            <v>40201</v>
          </cell>
          <cell r="C10" t="str">
            <v>ESCAVACAO, CARGA E TRANSP. DE MATERIAL DE 1A. CATEGORIA DMT &lt;= 50M</v>
          </cell>
          <cell r="D10" t="str">
            <v>m³</v>
          </cell>
          <cell r="E10">
            <v>1.44</v>
          </cell>
          <cell r="F10">
            <v>0.05</v>
          </cell>
          <cell r="G10">
            <v>1.49</v>
          </cell>
          <cell r="H10">
            <v>0</v>
          </cell>
          <cell r="I10" t="str">
            <v>-</v>
          </cell>
          <cell r="J10">
            <v>38.299999999999997</v>
          </cell>
          <cell r="K10">
            <v>2.06</v>
          </cell>
          <cell r="N10">
            <v>1.49</v>
          </cell>
        </row>
        <row r="11">
          <cell r="B11">
            <v>40202</v>
          </cell>
          <cell r="C11" t="str">
            <v>ESCAVACAO, CARGA E TRANSP. DE MATERIAL DE 1A. CATEG. 50 =&lt;DMT&lt;= 200M</v>
          </cell>
          <cell r="D11" t="str">
            <v>m³</v>
          </cell>
          <cell r="E11">
            <v>2.58</v>
          </cell>
          <cell r="F11">
            <v>0.06</v>
          </cell>
          <cell r="G11">
            <v>2.62</v>
          </cell>
          <cell r="H11">
            <v>0</v>
          </cell>
          <cell r="I11" t="str">
            <v>-</v>
          </cell>
          <cell r="J11">
            <v>38.299999999999997</v>
          </cell>
          <cell r="K11">
            <v>3.62</v>
          </cell>
          <cell r="N11">
            <v>2.62</v>
          </cell>
        </row>
        <row r="12">
          <cell r="B12">
            <v>40203</v>
          </cell>
          <cell r="C12" t="str">
            <v>ESCAVACAO, CARGA E TRANSP. DE MATERIAL DE 1A. CATEG. 200=&lt;DMT&lt;=400M</v>
          </cell>
          <cell r="D12" t="str">
            <v>m³</v>
          </cell>
          <cell r="E12">
            <v>3.1</v>
          </cell>
          <cell r="F12">
            <v>0.06</v>
          </cell>
          <cell r="G12">
            <v>3.16</v>
          </cell>
          <cell r="H12">
            <v>0</v>
          </cell>
          <cell r="I12" t="str">
            <v>-</v>
          </cell>
          <cell r="J12">
            <v>38.299999999999997</v>
          </cell>
          <cell r="K12">
            <v>4.37</v>
          </cell>
          <cell r="N12">
            <v>3.16</v>
          </cell>
        </row>
        <row r="13">
          <cell r="B13">
            <v>40204</v>
          </cell>
          <cell r="C13" t="str">
            <v>ESCAVACAO, CARGA E TRANSP. DE MATERIAL DE 1A. CATEG. 400=&lt;DMT&lt;=600M</v>
          </cell>
          <cell r="D13" t="str">
            <v>m³</v>
          </cell>
          <cell r="E13">
            <v>3.62</v>
          </cell>
          <cell r="F13">
            <v>0.08</v>
          </cell>
          <cell r="G13">
            <v>3.7</v>
          </cell>
          <cell r="H13">
            <v>0</v>
          </cell>
          <cell r="I13" t="str">
            <v>-</v>
          </cell>
          <cell r="J13">
            <v>38.299999999999997</v>
          </cell>
          <cell r="K13">
            <v>5.12</v>
          </cell>
          <cell r="N13">
            <v>3.7</v>
          </cell>
        </row>
        <row r="14">
          <cell r="B14">
            <v>40205</v>
          </cell>
          <cell r="C14" t="str">
            <v>ESCAVACAO, CARGA E TRANSP. DE MATERIAL DE 1A. CATEG. 600=&lt;DMT&lt;=800M</v>
          </cell>
          <cell r="D14" t="str">
            <v>m³</v>
          </cell>
          <cell r="E14">
            <v>4.32</v>
          </cell>
          <cell r="F14">
            <v>7.0000000000000007E-2</v>
          </cell>
          <cell r="G14">
            <v>4.3899999999999997</v>
          </cell>
          <cell r="H14">
            <v>0</v>
          </cell>
          <cell r="I14" t="str">
            <v>-</v>
          </cell>
          <cell r="J14">
            <v>38.299999999999997</v>
          </cell>
          <cell r="K14">
            <v>6.07</v>
          </cell>
          <cell r="N14">
            <v>4.3899999999999997</v>
          </cell>
        </row>
        <row r="15">
          <cell r="B15">
            <v>40206</v>
          </cell>
          <cell r="C15" t="str">
            <v>ESCAVACAO, CARGA E TRANSP. DE MATERIAL DE 1A. CATEG. 800=&lt;DMT&lt;=1000M</v>
          </cell>
          <cell r="D15" t="str">
            <v>m³</v>
          </cell>
          <cell r="E15">
            <v>4.47</v>
          </cell>
          <cell r="F15">
            <v>7.0000000000000007E-2</v>
          </cell>
          <cell r="G15">
            <v>4.54</v>
          </cell>
          <cell r="H15">
            <v>0</v>
          </cell>
          <cell r="I15" t="str">
            <v>-</v>
          </cell>
          <cell r="J15">
            <v>38.299999999999997</v>
          </cell>
          <cell r="K15">
            <v>6.28</v>
          </cell>
          <cell r="N15">
            <v>4.54</v>
          </cell>
        </row>
        <row r="16">
          <cell r="B16">
            <v>40207</v>
          </cell>
          <cell r="C16" t="str">
            <v>ESCAVACAO, CARGA E TRANSP. (CAMINHAO) DE MATERIAL DE 1A. CATEG. 1000=&lt;DMT&lt;=1200</v>
          </cell>
          <cell r="D16" t="str">
            <v>m³</v>
          </cell>
          <cell r="E16">
            <v>3.69</v>
          </cell>
          <cell r="F16">
            <v>0.1</v>
          </cell>
          <cell r="G16">
            <v>3.79</v>
          </cell>
          <cell r="H16">
            <v>0</v>
          </cell>
          <cell r="I16" t="str">
            <v>-</v>
          </cell>
          <cell r="J16">
            <v>38.299999999999997</v>
          </cell>
          <cell r="K16">
            <v>5.24</v>
          </cell>
          <cell r="N16">
            <v>3.79</v>
          </cell>
        </row>
        <row r="17">
          <cell r="B17">
            <v>40208</v>
          </cell>
          <cell r="C17" t="str">
            <v>ESCAVACAO, CARGA E TRANSP. (CAMINHAO) DE MATERIAL DE 1A. CATEG. 1200=&lt;DMT&lt;=1400</v>
          </cell>
          <cell r="D17" t="str">
            <v>m³</v>
          </cell>
          <cell r="E17">
            <v>3.75</v>
          </cell>
          <cell r="F17">
            <v>0.11</v>
          </cell>
          <cell r="G17">
            <v>3.86</v>
          </cell>
          <cell r="H17">
            <v>0</v>
          </cell>
          <cell r="I17" t="str">
            <v>-</v>
          </cell>
          <cell r="J17">
            <v>38.299999999999997</v>
          </cell>
          <cell r="K17">
            <v>5.34</v>
          </cell>
          <cell r="N17">
            <v>3.86</v>
          </cell>
        </row>
        <row r="18">
          <cell r="B18">
            <v>40209</v>
          </cell>
          <cell r="C18" t="str">
            <v>ESCAVACAO, CARGA E TRANSP. (CAMINHAO) DE MATERIAL DE 1A. CATEG. 1400=&lt;DMT&lt;=1600</v>
          </cell>
          <cell r="D18" t="str">
            <v>m³</v>
          </cell>
          <cell r="E18">
            <v>3.8</v>
          </cell>
          <cell r="F18">
            <v>0.1</v>
          </cell>
          <cell r="G18">
            <v>3.9</v>
          </cell>
          <cell r="H18">
            <v>0</v>
          </cell>
          <cell r="I18" t="str">
            <v>-</v>
          </cell>
          <cell r="J18">
            <v>38.299999999999997</v>
          </cell>
          <cell r="K18">
            <v>5.39</v>
          </cell>
          <cell r="N18">
            <v>3.9</v>
          </cell>
        </row>
        <row r="19">
          <cell r="B19">
            <v>40210</v>
          </cell>
          <cell r="C19" t="str">
            <v>ESCAVACAO, CARGA E TRANSP. (CAMINHAO) DE MATERIAL DE 1A. CATEG. 1600=&lt;DMT&lt;=1800</v>
          </cell>
          <cell r="D19" t="str">
            <v>m³</v>
          </cell>
          <cell r="E19">
            <v>3.86</v>
          </cell>
          <cell r="F19">
            <v>0.11</v>
          </cell>
          <cell r="G19">
            <v>3.97</v>
          </cell>
          <cell r="H19">
            <v>0</v>
          </cell>
          <cell r="I19" t="str">
            <v>-</v>
          </cell>
          <cell r="J19">
            <v>38.299999999999997</v>
          </cell>
          <cell r="K19">
            <v>5.49</v>
          </cell>
          <cell r="N19">
            <v>3.97</v>
          </cell>
        </row>
        <row r="20">
          <cell r="B20">
            <v>40211</v>
          </cell>
          <cell r="C20" t="str">
            <v>ESCAVACAO, CARGA E TRANSP. (CAMINHAO) DE MATERIAL DE 1A. CATEG. 1800=&lt;DMT&lt;=2000</v>
          </cell>
          <cell r="D20" t="str">
            <v>m³</v>
          </cell>
          <cell r="E20">
            <v>3.91</v>
          </cell>
          <cell r="F20">
            <v>0.1</v>
          </cell>
          <cell r="G20">
            <v>4.01</v>
          </cell>
          <cell r="H20">
            <v>0</v>
          </cell>
          <cell r="I20" t="str">
            <v>-</v>
          </cell>
          <cell r="J20">
            <v>38.299999999999997</v>
          </cell>
          <cell r="K20">
            <v>5.55</v>
          </cell>
          <cell r="N20">
            <v>4.01</v>
          </cell>
        </row>
        <row r="21">
          <cell r="B21">
            <v>40212</v>
          </cell>
          <cell r="C21" t="str">
            <v>ESCAVACAO, CARGA E TRANSP. (CAMINHAO) DE MATERIAL DE 1A. CATEG. 2000=&lt;DMT&lt;=3000</v>
          </cell>
          <cell r="D21" t="str">
            <v>m³</v>
          </cell>
          <cell r="E21">
            <v>4.25</v>
          </cell>
          <cell r="F21">
            <v>0.1</v>
          </cell>
          <cell r="G21">
            <v>4.3499999999999996</v>
          </cell>
          <cell r="H21">
            <v>0</v>
          </cell>
          <cell r="I21" t="str">
            <v>-</v>
          </cell>
          <cell r="J21">
            <v>38.299999999999997</v>
          </cell>
          <cell r="K21">
            <v>6.02</v>
          </cell>
          <cell r="N21">
            <v>4.3499999999999996</v>
          </cell>
        </row>
        <row r="22">
          <cell r="B22">
            <v>40213</v>
          </cell>
          <cell r="C22" t="str">
            <v>ESCAVACAO, CARGA E TRANSP. (CAMINHAO) DE MATERIAL DE 1A. CATEG. 3000=&lt;DMT&lt;=5000</v>
          </cell>
          <cell r="D22" t="str">
            <v>m³</v>
          </cell>
          <cell r="E22">
            <v>5.38</v>
          </cell>
          <cell r="F22">
            <v>0.1</v>
          </cell>
          <cell r="G22">
            <v>5.46</v>
          </cell>
          <cell r="H22">
            <v>0</v>
          </cell>
          <cell r="I22" t="str">
            <v>-</v>
          </cell>
          <cell r="J22">
            <v>38.299999999999997</v>
          </cell>
          <cell r="K22">
            <v>7.55</v>
          </cell>
          <cell r="N22">
            <v>5.46</v>
          </cell>
        </row>
        <row r="23">
          <cell r="B23">
            <v>40301</v>
          </cell>
          <cell r="C23" t="str">
            <v>ESCAVACAO, CARGA E TRANSP. DE MATERIAL DE 2A. CATEG. DMT&lt;=50M</v>
          </cell>
          <cell r="D23" t="str">
            <v>m³</v>
          </cell>
          <cell r="E23">
            <v>2.56</v>
          </cell>
          <cell r="F23">
            <v>0.11</v>
          </cell>
          <cell r="G23">
            <v>2.67</v>
          </cell>
          <cell r="H23">
            <v>0</v>
          </cell>
          <cell r="I23" t="str">
            <v>-</v>
          </cell>
          <cell r="J23">
            <v>38.299999999999997</v>
          </cell>
          <cell r="K23">
            <v>3.69</v>
          </cell>
          <cell r="N23">
            <v>2.67</v>
          </cell>
        </row>
        <row r="24">
          <cell r="B24">
            <v>40302</v>
          </cell>
          <cell r="C24" t="str">
            <v>ESCAVACAO, CARGA E TRANSP. DE MATERIAL DE 2A. CATEG. 50=&lt;DMT200M</v>
          </cell>
          <cell r="D24" t="str">
            <v>m³</v>
          </cell>
          <cell r="E24">
            <v>4.58</v>
          </cell>
          <cell r="F24">
            <v>0.1</v>
          </cell>
          <cell r="G24">
            <v>4.68</v>
          </cell>
          <cell r="H24">
            <v>0</v>
          </cell>
          <cell r="I24" t="str">
            <v>-</v>
          </cell>
          <cell r="J24">
            <v>38.299999999999997</v>
          </cell>
          <cell r="K24">
            <v>6.47</v>
          </cell>
          <cell r="N24">
            <v>4.68</v>
          </cell>
        </row>
        <row r="25">
          <cell r="B25">
            <v>40303</v>
          </cell>
          <cell r="C25" t="str">
            <v>ESCAVACAO, CARGA E TRANSP. DE MATERIAL DE 2A. CATEG. 200=&lt;DMT&lt;=400M</v>
          </cell>
          <cell r="D25" t="str">
            <v>m³</v>
          </cell>
          <cell r="E25">
            <v>4.6100000000000003</v>
          </cell>
          <cell r="F25">
            <v>0.1</v>
          </cell>
          <cell r="G25">
            <v>4.71</v>
          </cell>
          <cell r="H25">
            <v>0</v>
          </cell>
          <cell r="I25" t="str">
            <v>-</v>
          </cell>
          <cell r="J25">
            <v>38.299999999999997</v>
          </cell>
          <cell r="K25">
            <v>6.51</v>
          </cell>
          <cell r="N25">
            <v>4.71</v>
          </cell>
        </row>
        <row r="26">
          <cell r="B26">
            <v>40304</v>
          </cell>
          <cell r="C26" t="str">
            <v>ESCAVACAO, CARGA E TRANSP. DE MATERIAL DE 2A. CATEG. 400=&lt;DMT&lt;=600M</v>
          </cell>
          <cell r="D26" t="str">
            <v>m³</v>
          </cell>
          <cell r="E26">
            <v>5.47</v>
          </cell>
          <cell r="F26">
            <v>0.12</v>
          </cell>
          <cell r="G26">
            <v>5.57</v>
          </cell>
          <cell r="H26">
            <v>0</v>
          </cell>
          <cell r="I26" t="str">
            <v>-</v>
          </cell>
          <cell r="J26">
            <v>38.299999999999997</v>
          </cell>
          <cell r="K26">
            <v>7.7</v>
          </cell>
          <cell r="N26">
            <v>5.57</v>
          </cell>
        </row>
        <row r="27">
          <cell r="B27">
            <v>40305</v>
          </cell>
          <cell r="C27" t="str">
            <v>ESCAVACAO, CARGA E TRANSP. DE MATERIAL DE 2A. CATEG. 600=&lt;DMT&lt;=800M</v>
          </cell>
          <cell r="D27" t="str">
            <v>m³</v>
          </cell>
          <cell r="E27">
            <v>6.12</v>
          </cell>
          <cell r="F27">
            <v>0.12</v>
          </cell>
          <cell r="G27">
            <v>6.24</v>
          </cell>
          <cell r="H27">
            <v>0</v>
          </cell>
          <cell r="I27" t="str">
            <v>-</v>
          </cell>
          <cell r="J27">
            <v>38.299999999999997</v>
          </cell>
          <cell r="K27">
            <v>8.6300000000000008</v>
          </cell>
          <cell r="N27">
            <v>6.24</v>
          </cell>
        </row>
        <row r="28">
          <cell r="B28">
            <v>40306</v>
          </cell>
          <cell r="C28" t="str">
            <v>ESCAVACAO, CARGA E TRANSP. DE MATERIAL DE 2A. CATEG. 800=&lt;DMT&lt;=1000M</v>
          </cell>
          <cell r="D28" t="str">
            <v>m³</v>
          </cell>
          <cell r="E28">
            <v>6.72</v>
          </cell>
          <cell r="F28">
            <v>0.13</v>
          </cell>
          <cell r="G28">
            <v>6.85</v>
          </cell>
          <cell r="H28">
            <v>0</v>
          </cell>
          <cell r="I28" t="str">
            <v>-</v>
          </cell>
          <cell r="J28">
            <v>38.299999999999997</v>
          </cell>
          <cell r="K28">
            <v>9.4700000000000006</v>
          </cell>
          <cell r="N28">
            <v>6.85</v>
          </cell>
        </row>
        <row r="29">
          <cell r="B29">
            <v>40307</v>
          </cell>
          <cell r="C29" t="str">
            <v>ESCAVACAO, CARGA E TRANSP. DE MATERIAL DE 2A. CATEG. 1000=&lt;DMT&lt;=1200M</v>
          </cell>
          <cell r="D29" t="str">
            <v>m³</v>
          </cell>
          <cell r="E29">
            <v>7.64</v>
          </cell>
          <cell r="F29">
            <v>0.13</v>
          </cell>
          <cell r="G29">
            <v>7.77</v>
          </cell>
          <cell r="H29">
            <v>0</v>
          </cell>
          <cell r="I29" t="str">
            <v>-</v>
          </cell>
          <cell r="J29">
            <v>38.299999999999997</v>
          </cell>
          <cell r="K29">
            <v>10.75</v>
          </cell>
          <cell r="N29">
            <v>7.77</v>
          </cell>
        </row>
        <row r="30">
          <cell r="B30">
            <v>40401</v>
          </cell>
          <cell r="C30" t="str">
            <v>ESCAVACAO, CARGA E TRANSP. DE MATERIAL DE 3A. CATEG. DMT &lt;=50M</v>
          </cell>
          <cell r="D30" t="str">
            <v>m³</v>
          </cell>
          <cell r="E30">
            <v>4.72</v>
          </cell>
          <cell r="F30">
            <v>0.54</v>
          </cell>
          <cell r="G30">
            <v>5.26</v>
          </cell>
          <cell r="H30">
            <v>6.91</v>
          </cell>
          <cell r="I30" t="str">
            <v>-</v>
          </cell>
          <cell r="J30">
            <v>38.299999999999997</v>
          </cell>
          <cell r="K30">
            <v>16.829999999999998</v>
          </cell>
          <cell r="N30">
            <v>12.17</v>
          </cell>
        </row>
        <row r="31">
          <cell r="B31">
            <v>40402</v>
          </cell>
          <cell r="C31" t="str">
            <v>ESCAVACAO, CARGA E TRANSP. DE MATERIAL DE 3A. CATEG. 50 &lt;DMT&lt;=200M</v>
          </cell>
          <cell r="D31" t="str">
            <v>m³</v>
          </cell>
          <cell r="E31">
            <v>7.28</v>
          </cell>
          <cell r="F31">
            <v>0.72</v>
          </cell>
          <cell r="G31">
            <v>8</v>
          </cell>
          <cell r="H31">
            <v>6.91</v>
          </cell>
          <cell r="I31" t="str">
            <v>-</v>
          </cell>
          <cell r="J31">
            <v>38.299999999999997</v>
          </cell>
          <cell r="K31">
            <v>20.62</v>
          </cell>
          <cell r="N31">
            <v>14.91</v>
          </cell>
        </row>
        <row r="32">
          <cell r="B32">
            <v>40403</v>
          </cell>
          <cell r="C32" t="str">
            <v>ESCAVACAO, CARGA E TRANSP. DE MATERIAL DE 3A. CATEG. 200&lt;DMT&lt;=400M</v>
          </cell>
          <cell r="D32" t="str">
            <v>m³</v>
          </cell>
          <cell r="E32">
            <v>7.42</v>
          </cell>
          <cell r="F32">
            <v>0.72</v>
          </cell>
          <cell r="G32">
            <v>8.14</v>
          </cell>
          <cell r="H32">
            <v>6.91</v>
          </cell>
          <cell r="I32" t="str">
            <v>-</v>
          </cell>
          <cell r="J32">
            <v>38.299999999999997</v>
          </cell>
          <cell r="K32">
            <v>20.81</v>
          </cell>
          <cell r="N32">
            <v>15.05</v>
          </cell>
        </row>
        <row r="33">
          <cell r="B33">
            <v>40404</v>
          </cell>
          <cell r="C33" t="str">
            <v>ESCAVACAO, CARGA E TRANSP. DE MATERIAL DE 3A. CATEG. 400&lt;DMT&lt;=600M</v>
          </cell>
          <cell r="D33" t="str">
            <v>m³</v>
          </cell>
          <cell r="E33">
            <v>7.5</v>
          </cell>
          <cell r="F33">
            <v>0.72</v>
          </cell>
          <cell r="G33">
            <v>8.2200000000000006</v>
          </cell>
          <cell r="H33">
            <v>6.91</v>
          </cell>
          <cell r="I33" t="str">
            <v>-</v>
          </cell>
          <cell r="J33">
            <v>38.299999999999997</v>
          </cell>
          <cell r="K33">
            <v>20.92</v>
          </cell>
          <cell r="N33">
            <v>15.13</v>
          </cell>
        </row>
        <row r="34">
          <cell r="B34">
            <v>40405</v>
          </cell>
          <cell r="C34" t="str">
            <v>ESCAVACAO, CARGA E TRANSP. DE MATERIAL DE 3A. CATEG. 600&lt;DMT&lt;=800M</v>
          </cell>
          <cell r="D34" t="str">
            <v>m³</v>
          </cell>
          <cell r="E34">
            <v>8.43</v>
          </cell>
          <cell r="F34">
            <v>0.72</v>
          </cell>
          <cell r="G34">
            <v>9.15</v>
          </cell>
          <cell r="H34">
            <v>6.91</v>
          </cell>
          <cell r="I34" t="str">
            <v>-</v>
          </cell>
          <cell r="J34">
            <v>38.299999999999997</v>
          </cell>
          <cell r="K34">
            <v>22.21</v>
          </cell>
          <cell r="N34">
            <v>16.060000000000002</v>
          </cell>
        </row>
        <row r="35">
          <cell r="B35">
            <v>40406</v>
          </cell>
          <cell r="C35" t="str">
            <v>ESCAVACAO, CARGA E TRANSP. DE MATERIAL DE 3A. CATEG. 800&lt;DMT&lt;=1000M</v>
          </cell>
          <cell r="D35" t="str">
            <v>m³</v>
          </cell>
          <cell r="E35">
            <v>8.5</v>
          </cell>
          <cell r="F35">
            <v>0.72</v>
          </cell>
          <cell r="G35">
            <v>9.2200000000000006</v>
          </cell>
          <cell r="H35">
            <v>6.91</v>
          </cell>
          <cell r="I35" t="str">
            <v>-</v>
          </cell>
          <cell r="J35">
            <v>38.299999999999997</v>
          </cell>
          <cell r="K35">
            <v>22.31</v>
          </cell>
          <cell r="N35">
            <v>16.130000000000003</v>
          </cell>
        </row>
        <row r="36">
          <cell r="B36">
            <v>40407</v>
          </cell>
          <cell r="C36" t="str">
            <v>ESCAVACAO, CARGA E TRANSP. DE MATERIAL DE 3A. CATEG. 1000&lt;DMT&lt;=1200M</v>
          </cell>
          <cell r="D36" t="str">
            <v>m³</v>
          </cell>
          <cell r="E36">
            <v>8.7100000000000009</v>
          </cell>
          <cell r="F36">
            <v>0.72</v>
          </cell>
          <cell r="G36">
            <v>9.43</v>
          </cell>
          <cell r="H36">
            <v>6.91</v>
          </cell>
          <cell r="I36" t="str">
            <v>-</v>
          </cell>
          <cell r="J36">
            <v>38.299999999999997</v>
          </cell>
          <cell r="K36">
            <v>22.6</v>
          </cell>
          <cell r="N36">
            <v>16.34</v>
          </cell>
        </row>
        <row r="37">
          <cell r="B37">
            <v>40510</v>
          </cell>
          <cell r="C37" t="str">
            <v>COMPACTACAO DE ATERROS A 95% DO PROCTOR NORMAL</v>
          </cell>
          <cell r="D37" t="str">
            <v>m³</v>
          </cell>
          <cell r="E37">
            <v>1</v>
          </cell>
          <cell r="F37">
            <v>7.0000000000000007E-2</v>
          </cell>
          <cell r="G37">
            <v>1.07</v>
          </cell>
          <cell r="H37">
            <v>0</v>
          </cell>
          <cell r="I37" t="str">
            <v>-</v>
          </cell>
          <cell r="J37">
            <v>38.299999999999997</v>
          </cell>
          <cell r="K37">
            <v>1.48</v>
          </cell>
          <cell r="N37">
            <v>1.07</v>
          </cell>
        </row>
        <row r="38">
          <cell r="B38">
            <v>40520</v>
          </cell>
          <cell r="C38" t="str">
            <v>COMPACTACAO DE ATERROS A 100% DO PROCTOR NORMAL</v>
          </cell>
          <cell r="D38" t="str">
            <v>m³</v>
          </cell>
          <cell r="E38">
            <v>1.41</v>
          </cell>
          <cell r="F38">
            <v>0.16</v>
          </cell>
          <cell r="G38">
            <v>1.57</v>
          </cell>
          <cell r="H38">
            <v>0</v>
          </cell>
          <cell r="I38" t="str">
            <v>-</v>
          </cell>
          <cell r="J38">
            <v>38.299999999999997</v>
          </cell>
          <cell r="K38">
            <v>2.17</v>
          </cell>
          <cell r="N38">
            <v>1.57</v>
          </cell>
        </row>
        <row r="39">
          <cell r="B39">
            <v>40620</v>
          </cell>
          <cell r="C39" t="str">
            <v>REVESTIMENTO PRIMARIO DE SOLO ESTABILIZADO</v>
          </cell>
          <cell r="D39" t="str">
            <v>m³</v>
          </cell>
          <cell r="E39">
            <v>1.8</v>
          </cell>
          <cell r="F39">
            <v>0.27</v>
          </cell>
          <cell r="G39">
            <v>2.0699999999999998</v>
          </cell>
          <cell r="H39">
            <v>3.58</v>
          </cell>
          <cell r="I39" t="str">
            <v>ACRESCER</v>
          </cell>
          <cell r="J39">
            <v>38.299999999999997</v>
          </cell>
          <cell r="K39">
            <v>7.81</v>
          </cell>
          <cell r="N39">
            <v>5.65</v>
          </cell>
        </row>
        <row r="40">
          <cell r="B40">
            <v>40710</v>
          </cell>
          <cell r="C40" t="str">
            <v>PREENCHIMENTO DE REBAIXO EM ROCHA</v>
          </cell>
          <cell r="D40" t="str">
            <v>m³</v>
          </cell>
          <cell r="E40">
            <v>0.88</v>
          </cell>
          <cell r="F40">
            <v>7.0000000000000007E-2</v>
          </cell>
          <cell r="G40">
            <v>0.95</v>
          </cell>
          <cell r="H40">
            <v>22.11</v>
          </cell>
          <cell r="I40" t="str">
            <v>ACRESCER</v>
          </cell>
          <cell r="J40">
            <v>38.299999999999997</v>
          </cell>
          <cell r="K40">
            <v>31.89</v>
          </cell>
          <cell r="N40">
            <v>23.06</v>
          </cell>
        </row>
        <row r="41">
          <cell r="B41">
            <v>40720</v>
          </cell>
          <cell r="C41" t="str">
            <v>REMOCAO DE SOLOS MOLES</v>
          </cell>
          <cell r="D41" t="str">
            <v>m³</v>
          </cell>
          <cell r="E41">
            <v>3.78</v>
          </cell>
          <cell r="F41">
            <v>0.09</v>
          </cell>
          <cell r="G41">
            <v>3.85</v>
          </cell>
          <cell r="H41">
            <v>0</v>
          </cell>
          <cell r="I41" t="str">
            <v>-</v>
          </cell>
          <cell r="J41">
            <v>38.299999999999997</v>
          </cell>
          <cell r="K41">
            <v>5.32</v>
          </cell>
          <cell r="N41">
            <v>3.85</v>
          </cell>
        </row>
        <row r="42">
          <cell r="B42">
            <v>40740</v>
          </cell>
          <cell r="C42" t="str">
            <v>COMPACTACAO DOS ATERROS DOS ENCONTROS DAS O.A.E. (ATE 50 CM DAS ALAS)</v>
          </cell>
          <cell r="D42" t="str">
            <v>m³</v>
          </cell>
          <cell r="E42">
            <v>4.66</v>
          </cell>
          <cell r="F42">
            <v>3.9</v>
          </cell>
          <cell r="G42">
            <v>8.56</v>
          </cell>
          <cell r="H42">
            <v>0</v>
          </cell>
          <cell r="I42" t="str">
            <v>-</v>
          </cell>
          <cell r="J42">
            <v>38.299999999999997</v>
          </cell>
          <cell r="K42">
            <v>11.84</v>
          </cell>
          <cell r="N42">
            <v>8.56</v>
          </cell>
        </row>
        <row r="43">
          <cell r="B43">
            <v>40790</v>
          </cell>
          <cell r="C43" t="str">
            <v>BOTA DENTRO</v>
          </cell>
          <cell r="D43" t="str">
            <v>m³</v>
          </cell>
          <cell r="E43">
            <v>1.31</v>
          </cell>
          <cell r="F43">
            <v>0.1</v>
          </cell>
          <cell r="G43">
            <v>1.41</v>
          </cell>
          <cell r="H43">
            <v>0</v>
          </cell>
          <cell r="I43" t="str">
            <v>-</v>
          </cell>
          <cell r="J43">
            <v>38.299999999999997</v>
          </cell>
          <cell r="K43">
            <v>1.95</v>
          </cell>
          <cell r="N43">
            <v>1.41</v>
          </cell>
        </row>
        <row r="44">
          <cell r="B44">
            <v>40910</v>
          </cell>
          <cell r="C44" t="str">
            <v>TRANSPORTE DE BRITA</v>
          </cell>
          <cell r="D44" t="str">
            <v>t.Km</v>
          </cell>
          <cell r="E44">
            <v>0.25</v>
          </cell>
          <cell r="F44">
            <v>0</v>
          </cell>
          <cell r="G44">
            <v>0.25</v>
          </cell>
          <cell r="H44">
            <v>0</v>
          </cell>
          <cell r="I44" t="str">
            <v>-</v>
          </cell>
          <cell r="J44">
            <v>38.299999999999997</v>
          </cell>
          <cell r="K44">
            <v>0.35</v>
          </cell>
          <cell r="N44">
            <v>0.25</v>
          </cell>
        </row>
        <row r="45">
          <cell r="B45">
            <v>50000</v>
          </cell>
          <cell r="C45" t="str">
            <v>PAVIMENTACAO</v>
          </cell>
          <cell r="N45">
            <v>0</v>
          </cell>
        </row>
        <row r="46">
          <cell r="B46">
            <v>50100</v>
          </cell>
          <cell r="C46" t="str">
            <v>REGULARIZACAO DO SUB-LEITO</v>
          </cell>
          <cell r="D46" t="str">
            <v>m²</v>
          </cell>
          <cell r="E46">
            <v>0.33</v>
          </cell>
          <cell r="F46">
            <v>0.04</v>
          </cell>
          <cell r="G46">
            <v>0.37</v>
          </cell>
          <cell r="H46">
            <v>0</v>
          </cell>
          <cell r="I46" t="str">
            <v>-</v>
          </cell>
          <cell r="J46">
            <v>38.299999999999997</v>
          </cell>
          <cell r="K46">
            <v>0.51</v>
          </cell>
          <cell r="N46">
            <v>0.37</v>
          </cell>
        </row>
        <row r="47">
          <cell r="B47">
            <v>50200</v>
          </cell>
          <cell r="C47" t="str">
            <v>REFORCO DE SUBLEITO</v>
          </cell>
          <cell r="D47" t="str">
            <v>m³</v>
          </cell>
          <cell r="E47">
            <v>1.97</v>
          </cell>
          <cell r="F47">
            <v>0.26</v>
          </cell>
          <cell r="G47">
            <v>2.23</v>
          </cell>
          <cell r="H47">
            <v>3.76</v>
          </cell>
          <cell r="I47" t="str">
            <v>ACRESCER</v>
          </cell>
          <cell r="J47">
            <v>38.299999999999997</v>
          </cell>
          <cell r="K47">
            <v>8.2799999999999994</v>
          </cell>
          <cell r="N47">
            <v>5.99</v>
          </cell>
        </row>
        <row r="48">
          <cell r="B48">
            <v>50210</v>
          </cell>
          <cell r="C48" t="str">
            <v>SUB-BASE DE SOLO ESTABILIZADO SEM MISTURA</v>
          </cell>
          <cell r="D48" t="str">
            <v>m³</v>
          </cell>
          <cell r="E48">
            <v>2.2799999999999998</v>
          </cell>
          <cell r="F48">
            <v>0.2</v>
          </cell>
          <cell r="G48">
            <v>2.46</v>
          </cell>
          <cell r="H48">
            <v>3.76</v>
          </cell>
          <cell r="I48" t="str">
            <v>ACRESCER</v>
          </cell>
          <cell r="J48">
            <v>38.299999999999997</v>
          </cell>
          <cell r="K48">
            <v>8.6</v>
          </cell>
          <cell r="N48">
            <v>6.22</v>
          </cell>
        </row>
        <row r="49">
          <cell r="B49">
            <v>50220</v>
          </cell>
          <cell r="C49" t="str">
            <v>SUB-BASE DE SOLO ESTABILIZADO C/MISTURA NA PISTA</v>
          </cell>
          <cell r="D49" t="str">
            <v>m³</v>
          </cell>
          <cell r="E49">
            <v>2.52</v>
          </cell>
          <cell r="F49">
            <v>0.2</v>
          </cell>
          <cell r="G49">
            <v>2.7</v>
          </cell>
          <cell r="H49">
            <v>3.76</v>
          </cell>
          <cell r="I49" t="str">
            <v>ACRESCER</v>
          </cell>
          <cell r="J49">
            <v>38.299999999999997</v>
          </cell>
          <cell r="K49">
            <v>8.93</v>
          </cell>
          <cell r="N49">
            <v>6.46</v>
          </cell>
        </row>
        <row r="50">
          <cell r="B50">
            <v>50230</v>
          </cell>
          <cell r="C50" t="str">
            <v>BASE DE SOLO ESTABILIZADO SEM MISTURA</v>
          </cell>
          <cell r="D50" t="str">
            <v>m³</v>
          </cell>
          <cell r="E50">
            <v>2.2799999999999998</v>
          </cell>
          <cell r="F50">
            <v>0.2</v>
          </cell>
          <cell r="G50">
            <v>2.46</v>
          </cell>
          <cell r="H50">
            <v>3.76</v>
          </cell>
          <cell r="I50" t="str">
            <v>ACRESCER</v>
          </cell>
          <cell r="J50">
            <v>38.299999999999997</v>
          </cell>
          <cell r="K50">
            <v>8.6</v>
          </cell>
          <cell r="N50">
            <v>6.22</v>
          </cell>
        </row>
        <row r="51">
          <cell r="B51">
            <v>50240</v>
          </cell>
          <cell r="C51" t="str">
            <v>BASE DE SOLO ESTABILIZADO C/ MISTURA NA PISTA</v>
          </cell>
          <cell r="D51" t="str">
            <v>m³</v>
          </cell>
          <cell r="E51">
            <v>2.52</v>
          </cell>
          <cell r="F51">
            <v>0.2</v>
          </cell>
          <cell r="G51">
            <v>2.7</v>
          </cell>
          <cell r="H51">
            <v>3.76</v>
          </cell>
          <cell r="I51" t="str">
            <v>ACRESCER</v>
          </cell>
          <cell r="J51">
            <v>38.299999999999997</v>
          </cell>
          <cell r="K51">
            <v>8.93</v>
          </cell>
          <cell r="N51">
            <v>6.46</v>
          </cell>
        </row>
        <row r="52">
          <cell r="B52">
            <v>50245</v>
          </cell>
          <cell r="C52" t="str">
            <v>BASE DE SOLO ESTABILIZADO C/ CIMENTO MISTURADO NA PISTA</v>
          </cell>
          <cell r="D52" t="str">
            <v>m³</v>
          </cell>
          <cell r="E52">
            <v>2.52</v>
          </cell>
          <cell r="F52">
            <v>0.2</v>
          </cell>
          <cell r="G52">
            <v>2.7</v>
          </cell>
          <cell r="H52">
            <v>20.27</v>
          </cell>
          <cell r="I52" t="str">
            <v>ACRESCER</v>
          </cell>
          <cell r="J52">
            <v>38.299999999999997</v>
          </cell>
          <cell r="K52">
            <v>31.77</v>
          </cell>
          <cell r="N52">
            <v>22.97</v>
          </cell>
        </row>
        <row r="53">
          <cell r="B53">
            <v>50250</v>
          </cell>
          <cell r="C53" t="str">
            <v>BASE DE SOLO MELHORADO COM CIMENTO C/MISTURA EM USINA</v>
          </cell>
          <cell r="D53" t="str">
            <v>m³</v>
          </cell>
          <cell r="E53">
            <v>2.4</v>
          </cell>
          <cell r="F53">
            <v>0.28999999999999998</v>
          </cell>
          <cell r="G53">
            <v>2.69</v>
          </cell>
          <cell r="H53">
            <v>13.27</v>
          </cell>
          <cell r="I53" t="str">
            <v>ACRESCER</v>
          </cell>
          <cell r="J53">
            <v>38.299999999999997</v>
          </cell>
          <cell r="K53">
            <v>22.07</v>
          </cell>
          <cell r="N53">
            <v>15.959999999999999</v>
          </cell>
        </row>
        <row r="54">
          <cell r="B54">
            <v>50260</v>
          </cell>
          <cell r="C54" t="str">
            <v>BASE ESTABILIZADO DE SOLO-BRITA C/ MISTURA EM USINA</v>
          </cell>
          <cell r="D54" t="str">
            <v>m³</v>
          </cell>
          <cell r="E54">
            <v>2.36</v>
          </cell>
          <cell r="F54">
            <v>0.31</v>
          </cell>
          <cell r="G54">
            <v>2.67</v>
          </cell>
          <cell r="H54">
            <v>29.17</v>
          </cell>
          <cell r="I54" t="str">
            <v>ACRESCER</v>
          </cell>
          <cell r="J54">
            <v>38.299999999999997</v>
          </cell>
          <cell r="K54">
            <v>44.03</v>
          </cell>
          <cell r="N54">
            <v>31.840000000000003</v>
          </cell>
        </row>
        <row r="55">
          <cell r="B55">
            <v>50270</v>
          </cell>
          <cell r="C55" t="str">
            <v>BASE BRITA GRADUADA</v>
          </cell>
          <cell r="D55" t="str">
            <v>m³</v>
          </cell>
          <cell r="E55">
            <v>2.36</v>
          </cell>
          <cell r="F55">
            <v>0.31</v>
          </cell>
          <cell r="G55">
            <v>2.67</v>
          </cell>
          <cell r="H55">
            <v>35.770000000000003</v>
          </cell>
          <cell r="I55" t="str">
            <v>ACRESCER</v>
          </cell>
          <cell r="J55">
            <v>38.299999999999997</v>
          </cell>
          <cell r="K55">
            <v>53.16</v>
          </cell>
          <cell r="N55">
            <v>38.440000000000005</v>
          </cell>
        </row>
        <row r="56">
          <cell r="B56">
            <v>50280</v>
          </cell>
          <cell r="C56" t="str">
            <v>BASE BICA CORRIDA</v>
          </cell>
          <cell r="D56" t="str">
            <v>m³</v>
          </cell>
          <cell r="E56">
            <v>2.36</v>
          </cell>
          <cell r="F56">
            <v>0.31</v>
          </cell>
          <cell r="G56">
            <v>2.67</v>
          </cell>
          <cell r="H56">
            <v>32.82</v>
          </cell>
          <cell r="I56" t="str">
            <v>ACRESCER</v>
          </cell>
          <cell r="J56">
            <v>38.299999999999997</v>
          </cell>
          <cell r="K56">
            <v>49.08</v>
          </cell>
          <cell r="N56">
            <v>35.49</v>
          </cell>
        </row>
        <row r="57">
          <cell r="B57">
            <v>50610</v>
          </cell>
          <cell r="C57" t="str">
            <v>IMPRIMACAO, EXECUCAO</v>
          </cell>
          <cell r="D57" t="str">
            <v>m²</v>
          </cell>
          <cell r="E57">
            <v>0.13</v>
          </cell>
          <cell r="F57">
            <v>0.04</v>
          </cell>
          <cell r="G57">
            <v>0.17</v>
          </cell>
          <cell r="H57">
            <v>0</v>
          </cell>
          <cell r="I57" t="str">
            <v>ACRESCER</v>
          </cell>
          <cell r="J57">
            <v>38.299999999999997</v>
          </cell>
          <cell r="K57">
            <v>0.24</v>
          </cell>
          <cell r="N57">
            <v>0.17</v>
          </cell>
        </row>
        <row r="58">
          <cell r="B58">
            <v>50620</v>
          </cell>
          <cell r="C58" t="str">
            <v>PINTURA DE LIGACAO - EXECUCAO</v>
          </cell>
          <cell r="D58" t="str">
            <v>m²</v>
          </cell>
          <cell r="E58">
            <v>0.13</v>
          </cell>
          <cell r="F58">
            <v>0.04</v>
          </cell>
          <cell r="G58">
            <v>0.17</v>
          </cell>
          <cell r="H58">
            <v>0</v>
          </cell>
          <cell r="I58" t="str">
            <v>ACRESCER</v>
          </cell>
          <cell r="J58">
            <v>38.299999999999997</v>
          </cell>
          <cell r="K58">
            <v>0.24</v>
          </cell>
          <cell r="N58">
            <v>0.17</v>
          </cell>
        </row>
        <row r="59">
          <cell r="B59">
            <v>50710</v>
          </cell>
          <cell r="C59" t="str">
            <v>TRATAMENTO SUPERFICIAL SIMPLES</v>
          </cell>
          <cell r="D59" t="str">
            <v>m²</v>
          </cell>
          <cell r="E59">
            <v>0.45</v>
          </cell>
          <cell r="F59">
            <v>0.04</v>
          </cell>
          <cell r="G59">
            <v>0.49</v>
          </cell>
          <cell r="H59">
            <v>0.19</v>
          </cell>
          <cell r="I59" t="str">
            <v>ACRESCER</v>
          </cell>
          <cell r="J59">
            <v>38.299999999999997</v>
          </cell>
          <cell r="K59">
            <v>0.94</v>
          </cell>
          <cell r="N59">
            <v>0.67999999999999994</v>
          </cell>
        </row>
        <row r="60">
          <cell r="B60">
            <v>50720</v>
          </cell>
          <cell r="C60" t="str">
            <v>TRATAMENTO SUPERFICIAL DUPLO</v>
          </cell>
          <cell r="D60" t="str">
            <v>m²</v>
          </cell>
          <cell r="E60">
            <v>0.85</v>
          </cell>
          <cell r="F60">
            <v>0.06</v>
          </cell>
          <cell r="G60">
            <v>0.89</v>
          </cell>
          <cell r="H60">
            <v>0.57999999999999996</v>
          </cell>
          <cell r="I60" t="str">
            <v>ACRESCER</v>
          </cell>
          <cell r="J60">
            <v>38.299999999999997</v>
          </cell>
          <cell r="K60">
            <v>2.0299999999999998</v>
          </cell>
          <cell r="N60">
            <v>1.47</v>
          </cell>
        </row>
        <row r="61">
          <cell r="B61">
            <v>50730</v>
          </cell>
          <cell r="C61" t="str">
            <v>TRATAMENTO SUPERFICIAL TRIPLO</v>
          </cell>
          <cell r="D61" t="str">
            <v>m²</v>
          </cell>
          <cell r="E61">
            <v>1.17</v>
          </cell>
          <cell r="F61">
            <v>0.08</v>
          </cell>
          <cell r="G61">
            <v>1.25</v>
          </cell>
          <cell r="H61">
            <v>0.91</v>
          </cell>
          <cell r="I61" t="str">
            <v>ACRESCER</v>
          </cell>
          <cell r="J61">
            <v>38.299999999999997</v>
          </cell>
          <cell r="K61">
            <v>2.99</v>
          </cell>
          <cell r="N61">
            <v>2.16</v>
          </cell>
        </row>
        <row r="62">
          <cell r="B62">
            <v>50735</v>
          </cell>
          <cell r="C62" t="str">
            <v>TRATAMENTO SUPERFICIAL DUPLO COM CAPA SELANTE</v>
          </cell>
          <cell r="D62" t="str">
            <v>m²</v>
          </cell>
          <cell r="E62">
            <v>1.1499999999999999</v>
          </cell>
          <cell r="F62">
            <v>0.06</v>
          </cell>
          <cell r="G62">
            <v>1.21</v>
          </cell>
          <cell r="H62">
            <v>0.7</v>
          </cell>
          <cell r="I62" t="str">
            <v>ACRESCER</v>
          </cell>
          <cell r="J62">
            <v>38.299999999999997</v>
          </cell>
          <cell r="K62">
            <v>2.64</v>
          </cell>
          <cell r="N62">
            <v>1.91</v>
          </cell>
        </row>
        <row r="63">
          <cell r="B63">
            <v>50737</v>
          </cell>
          <cell r="C63" t="str">
            <v>FOG (EXCLUSIVE EMULSAO ASFALTICA)</v>
          </cell>
          <cell r="D63" t="str">
            <v>m²</v>
          </cell>
          <cell r="E63">
            <v>0.25</v>
          </cell>
          <cell r="F63">
            <v>0.04</v>
          </cell>
          <cell r="G63">
            <v>0.28999999999999998</v>
          </cell>
          <cell r="H63">
            <v>0</v>
          </cell>
          <cell r="I63" t="str">
            <v>ACRESCER</v>
          </cell>
          <cell r="J63">
            <v>38.299999999999997</v>
          </cell>
          <cell r="K63">
            <v>0.4</v>
          </cell>
          <cell r="N63">
            <v>0.28999999999999998</v>
          </cell>
        </row>
        <row r="64">
          <cell r="B64">
            <v>50740</v>
          </cell>
          <cell r="C64" t="str">
            <v>CONCRETO BETUMINOSO USINADO A QUENTE (UTILIZANDO BRITA)</v>
          </cell>
          <cell r="D64" t="str">
            <v>m³</v>
          </cell>
          <cell r="E64">
            <v>19.88</v>
          </cell>
          <cell r="F64">
            <v>1.56</v>
          </cell>
          <cell r="G64">
            <v>21.44</v>
          </cell>
          <cell r="H64">
            <v>52.33</v>
          </cell>
          <cell r="I64" t="str">
            <v>ACRESCER</v>
          </cell>
          <cell r="J64">
            <v>38.299999999999997</v>
          </cell>
          <cell r="K64">
            <v>102.02</v>
          </cell>
          <cell r="N64">
            <v>73.77</v>
          </cell>
        </row>
        <row r="65">
          <cell r="B65">
            <v>50742</v>
          </cell>
          <cell r="C65" t="str">
            <v>CONCRETO BETUMINOSO USINADO A QUENTE (UTILIZANDO CASCALHO LAVADO C/ ADITIVO)</v>
          </cell>
          <cell r="D65" t="str">
            <v>m³</v>
          </cell>
          <cell r="E65">
            <v>19.88</v>
          </cell>
          <cell r="F65">
            <v>1.56</v>
          </cell>
          <cell r="G65">
            <v>21.44</v>
          </cell>
          <cell r="H65">
            <v>46.38</v>
          </cell>
          <cell r="I65" t="str">
            <v>ACRESCER</v>
          </cell>
          <cell r="J65">
            <v>38.299999999999997</v>
          </cell>
          <cell r="K65">
            <v>93.8</v>
          </cell>
          <cell r="N65">
            <v>67.820000000000007</v>
          </cell>
        </row>
        <row r="66">
          <cell r="B66">
            <v>50745</v>
          </cell>
          <cell r="C66" t="str">
            <v>CONCRETO BETUMINOSO USINADO A QUENTE PARA BINDER (UTILIZANDO BRITA)</v>
          </cell>
          <cell r="D66" t="str">
            <v>m³</v>
          </cell>
          <cell r="E66">
            <v>19.88</v>
          </cell>
          <cell r="F66">
            <v>1.56</v>
          </cell>
          <cell r="G66">
            <v>21.44</v>
          </cell>
          <cell r="H66">
            <v>45.62</v>
          </cell>
          <cell r="I66" t="str">
            <v>ACRESCER</v>
          </cell>
          <cell r="J66">
            <v>38.299999999999997</v>
          </cell>
          <cell r="K66">
            <v>92.74</v>
          </cell>
          <cell r="N66">
            <v>67.06</v>
          </cell>
        </row>
        <row r="67">
          <cell r="B67">
            <v>50748</v>
          </cell>
          <cell r="C67" t="str">
            <v>CONCRETO BETUMINOSO USINADO A QUENTE P/ BINDER (UTIL.CASCALHO LAVADO C/ ADITIVO</v>
          </cell>
          <cell r="D67" t="str">
            <v>m³</v>
          </cell>
          <cell r="E67">
            <v>19.88</v>
          </cell>
          <cell r="F67">
            <v>1.56</v>
          </cell>
          <cell r="G67">
            <v>21.44</v>
          </cell>
          <cell r="H67">
            <v>38.49</v>
          </cell>
          <cell r="I67" t="str">
            <v>ACRESCER</v>
          </cell>
          <cell r="J67">
            <v>38.299999999999997</v>
          </cell>
          <cell r="K67">
            <v>82.88</v>
          </cell>
          <cell r="N67">
            <v>59.930000000000007</v>
          </cell>
        </row>
        <row r="68">
          <cell r="B68">
            <v>50750</v>
          </cell>
          <cell r="C68" t="str">
            <v>PRE-MISTURADO A FRIO (UTILIZANDO BRITA)</v>
          </cell>
          <cell r="D68" t="str">
            <v>m³</v>
          </cell>
          <cell r="E68">
            <v>8.1999999999999993</v>
          </cell>
          <cell r="F68">
            <v>0.8</v>
          </cell>
          <cell r="G68">
            <v>9</v>
          </cell>
          <cell r="H68">
            <v>29.72</v>
          </cell>
          <cell r="I68" t="str">
            <v>ACRESCER</v>
          </cell>
          <cell r="J68">
            <v>38.299999999999997</v>
          </cell>
          <cell r="K68">
            <v>53.55</v>
          </cell>
          <cell r="N68">
            <v>38.72</v>
          </cell>
        </row>
        <row r="69">
          <cell r="B69">
            <v>50755</v>
          </cell>
          <cell r="C69" t="str">
            <v>PRE-MISTURADO A FRIO (UTILIZANDO CASCALHO)</v>
          </cell>
          <cell r="D69" t="str">
            <v>m³</v>
          </cell>
          <cell r="E69">
            <v>8.1999999999999993</v>
          </cell>
          <cell r="F69">
            <v>0.8</v>
          </cell>
          <cell r="G69">
            <v>9</v>
          </cell>
          <cell r="H69">
            <v>22.21</v>
          </cell>
          <cell r="I69" t="str">
            <v>ACRESCER</v>
          </cell>
          <cell r="J69">
            <v>38.299999999999997</v>
          </cell>
          <cell r="K69">
            <v>43.16</v>
          </cell>
          <cell r="N69">
            <v>31.21</v>
          </cell>
        </row>
        <row r="70">
          <cell r="B70">
            <v>52010</v>
          </cell>
          <cell r="C70" t="str">
            <v>TRANSPORTE DE MATERIAL DE JAZIDA P/SUB-BASE E BASE</v>
          </cell>
          <cell r="D70" t="str">
            <v>m³.Km</v>
          </cell>
          <cell r="E70">
            <v>0.41</v>
          </cell>
          <cell r="F70">
            <v>0</v>
          </cell>
          <cell r="G70">
            <v>0.41</v>
          </cell>
          <cell r="H70">
            <v>0</v>
          </cell>
          <cell r="I70" t="str">
            <v>-</v>
          </cell>
          <cell r="J70">
            <v>38.299999999999997</v>
          </cell>
          <cell r="K70">
            <v>0.56999999999999995</v>
          </cell>
          <cell r="N70">
            <v>0.41</v>
          </cell>
        </row>
        <row r="71">
          <cell r="B71">
            <v>52100</v>
          </cell>
          <cell r="C71" t="str">
            <v>FORNECIMENTO E TRANSPORTE DE CIMENTO ASFALTICO DE PENETRACAO CAP-20</v>
          </cell>
          <cell r="D71" t="str">
            <v>t</v>
          </cell>
          <cell r="E71">
            <v>0</v>
          </cell>
          <cell r="F71">
            <v>0</v>
          </cell>
          <cell r="G71">
            <v>0</v>
          </cell>
          <cell r="H71">
            <v>345.4</v>
          </cell>
          <cell r="I71" t="str">
            <v>ACRESCER</v>
          </cell>
          <cell r="J71">
            <v>15</v>
          </cell>
          <cell r="K71">
            <v>397.21</v>
          </cell>
          <cell r="N71">
            <v>345.4</v>
          </cell>
        </row>
        <row r="72">
          <cell r="B72">
            <v>52150</v>
          </cell>
          <cell r="C72" t="str">
            <v>FORNECIMENTO E TRANSPORTE DE CIMENTO ASFALTICO DE PENETRACAO CAP-7</v>
          </cell>
          <cell r="D72" t="str">
            <v>t</v>
          </cell>
          <cell r="E72">
            <v>0</v>
          </cell>
          <cell r="F72">
            <v>0</v>
          </cell>
          <cell r="G72">
            <v>0</v>
          </cell>
          <cell r="H72">
            <v>371.2</v>
          </cell>
          <cell r="I72" t="str">
            <v>ACRESCER</v>
          </cell>
          <cell r="J72">
            <v>15</v>
          </cell>
          <cell r="K72">
            <v>426.88</v>
          </cell>
          <cell r="N72">
            <v>371.2</v>
          </cell>
        </row>
        <row r="73">
          <cell r="B73">
            <v>52200</v>
          </cell>
          <cell r="C73" t="str">
            <v>FORNECIMENTO E TRANSPORTE DE ASFALTO DILUIDO CM-30</v>
          </cell>
          <cell r="D73" t="str">
            <v>t</v>
          </cell>
          <cell r="E73">
            <v>0</v>
          </cell>
          <cell r="F73">
            <v>0</v>
          </cell>
          <cell r="G73">
            <v>0</v>
          </cell>
          <cell r="H73">
            <v>524.26</v>
          </cell>
          <cell r="I73" t="str">
            <v>ACRESCER</v>
          </cell>
          <cell r="J73">
            <v>15</v>
          </cell>
          <cell r="K73">
            <v>602.9</v>
          </cell>
          <cell r="N73">
            <v>524.26</v>
          </cell>
        </row>
        <row r="74">
          <cell r="B74">
            <v>52250</v>
          </cell>
          <cell r="C74" t="str">
            <v>FORNECIMENTO E TRANSPORTE DE ASFALTO DILUIDO CM-70</v>
          </cell>
          <cell r="D74" t="str">
            <v>t</v>
          </cell>
          <cell r="E74">
            <v>0</v>
          </cell>
          <cell r="F74">
            <v>0</v>
          </cell>
          <cell r="G74">
            <v>0</v>
          </cell>
          <cell r="H74">
            <v>489.72</v>
          </cell>
          <cell r="I74" t="str">
            <v>ACRESCER</v>
          </cell>
          <cell r="J74">
            <v>15</v>
          </cell>
          <cell r="K74">
            <v>563.17999999999995</v>
          </cell>
          <cell r="N74">
            <v>489.72</v>
          </cell>
        </row>
        <row r="75">
          <cell r="B75">
            <v>52300</v>
          </cell>
          <cell r="C75" t="str">
            <v>FORNECIMENTO E TRANSPORTE DE EMULSAO ASFALTICA RR-2C</v>
          </cell>
          <cell r="D75" t="str">
            <v>t</v>
          </cell>
          <cell r="E75">
            <v>0</v>
          </cell>
          <cell r="F75">
            <v>0</v>
          </cell>
          <cell r="G75">
            <v>0</v>
          </cell>
          <cell r="H75">
            <v>423.82</v>
          </cell>
          <cell r="I75" t="str">
            <v>ACRESCER</v>
          </cell>
          <cell r="J75">
            <v>15</v>
          </cell>
          <cell r="K75">
            <v>487.39</v>
          </cell>
          <cell r="N75">
            <v>423.82</v>
          </cell>
        </row>
        <row r="76">
          <cell r="B76">
            <v>52400</v>
          </cell>
          <cell r="C76" t="str">
            <v>FORNECIMENTO E TRANSPORTE DE EMULSAO ASFALTICA RL-1C</v>
          </cell>
          <cell r="D76" t="str">
            <v>t</v>
          </cell>
          <cell r="E76">
            <v>0</v>
          </cell>
          <cell r="F76">
            <v>0</v>
          </cell>
          <cell r="G76">
            <v>0</v>
          </cell>
          <cell r="H76">
            <v>493.24</v>
          </cell>
          <cell r="I76" t="str">
            <v>ACRESCER</v>
          </cell>
          <cell r="J76">
            <v>15</v>
          </cell>
          <cell r="K76">
            <v>567.23</v>
          </cell>
          <cell r="N76">
            <v>493.24</v>
          </cell>
        </row>
        <row r="77">
          <cell r="B77">
            <v>52500</v>
          </cell>
          <cell r="C77" t="str">
            <v>FORNECIMENTO E TRANSPORTE DE EMULSAO ASFALTICA RM-1C</v>
          </cell>
          <cell r="D77" t="str">
            <v>t</v>
          </cell>
          <cell r="E77">
            <v>0</v>
          </cell>
          <cell r="F77">
            <v>0</v>
          </cell>
          <cell r="G77">
            <v>0</v>
          </cell>
          <cell r="H77">
            <v>478.28</v>
          </cell>
          <cell r="I77" t="str">
            <v>ACRESCER</v>
          </cell>
          <cell r="J77">
            <v>15</v>
          </cell>
          <cell r="K77">
            <v>550.02</v>
          </cell>
          <cell r="N77">
            <v>478.28</v>
          </cell>
        </row>
        <row r="78">
          <cell r="B78">
            <v>55000</v>
          </cell>
          <cell r="C78" t="str">
            <v>DRENAGEM</v>
          </cell>
          <cell r="N78">
            <v>0</v>
          </cell>
        </row>
        <row r="79">
          <cell r="B79">
            <v>55110</v>
          </cell>
          <cell r="C79" t="str">
            <v>DRENO LONGITUDINAL PARA CORTE EM ROCHA</v>
          </cell>
          <cell r="D79" t="str">
            <v>m</v>
          </cell>
          <cell r="E79">
            <v>0</v>
          </cell>
          <cell r="F79">
            <v>9.26</v>
          </cell>
          <cell r="G79">
            <v>9.26</v>
          </cell>
          <cell r="H79">
            <v>25.78</v>
          </cell>
          <cell r="I79" t="str">
            <v>ACRESCER</v>
          </cell>
          <cell r="J79">
            <v>38.299999999999997</v>
          </cell>
          <cell r="K79">
            <v>48.46</v>
          </cell>
          <cell r="N79">
            <v>35.04</v>
          </cell>
        </row>
        <row r="80">
          <cell r="B80">
            <v>55120</v>
          </cell>
          <cell r="C80" t="str">
            <v>DRENO LONGITUDINAL PARA CORTE EM SOLO TIPO A (COM BIDIM)</v>
          </cell>
          <cell r="D80" t="str">
            <v>m</v>
          </cell>
          <cell r="E80">
            <v>0</v>
          </cell>
          <cell r="F80">
            <v>8.74</v>
          </cell>
          <cell r="G80">
            <v>8.74</v>
          </cell>
          <cell r="H80">
            <v>35.380000000000003</v>
          </cell>
          <cell r="I80" t="str">
            <v>ACRESCER</v>
          </cell>
          <cell r="J80">
            <v>38.299999999999997</v>
          </cell>
          <cell r="K80">
            <v>61.02</v>
          </cell>
          <cell r="N80">
            <v>44.120000000000005</v>
          </cell>
        </row>
        <row r="81">
          <cell r="B81">
            <v>55130</v>
          </cell>
          <cell r="C81" t="str">
            <v>DRENO LONGITUDINAL PARA CORTE EM SOLO TIPO B (COM BIDIM)</v>
          </cell>
          <cell r="D81" t="str">
            <v>m</v>
          </cell>
          <cell r="E81">
            <v>0</v>
          </cell>
          <cell r="F81">
            <v>9.26</v>
          </cell>
          <cell r="G81">
            <v>9.26</v>
          </cell>
          <cell r="H81">
            <v>44.32</v>
          </cell>
          <cell r="I81" t="str">
            <v>ACRESCER</v>
          </cell>
          <cell r="J81">
            <v>38.299999999999997</v>
          </cell>
          <cell r="K81">
            <v>74.099999999999994</v>
          </cell>
          <cell r="N81">
            <v>53.58</v>
          </cell>
        </row>
        <row r="82">
          <cell r="B82">
            <v>55140</v>
          </cell>
          <cell r="C82" t="str">
            <v>DRENO LONGITUDINAL PARA CORTE EM SOLO TIPO C</v>
          </cell>
          <cell r="D82" t="str">
            <v>m</v>
          </cell>
          <cell r="E82">
            <v>0</v>
          </cell>
          <cell r="F82">
            <v>10.46</v>
          </cell>
          <cell r="G82">
            <v>10.46</v>
          </cell>
          <cell r="H82">
            <v>21.37</v>
          </cell>
          <cell r="I82" t="str">
            <v>ACRESCER</v>
          </cell>
          <cell r="J82">
            <v>38.299999999999997</v>
          </cell>
          <cell r="K82">
            <v>44.02</v>
          </cell>
          <cell r="N82">
            <v>31.830000000000002</v>
          </cell>
        </row>
        <row r="83">
          <cell r="B83">
            <v>55145</v>
          </cell>
          <cell r="C83" t="str">
            <v>DRENO LONGITUDINAL PARA CORTE EM SOLO TIPO D (SEM BIDIM)</v>
          </cell>
          <cell r="D83" t="str">
            <v>m³</v>
          </cell>
          <cell r="E83">
            <v>0</v>
          </cell>
          <cell r="F83">
            <v>7.37</v>
          </cell>
          <cell r="G83">
            <v>7.37</v>
          </cell>
          <cell r="H83">
            <v>26.56</v>
          </cell>
          <cell r="I83" t="str">
            <v>ACRESCER</v>
          </cell>
          <cell r="J83">
            <v>38.299999999999997</v>
          </cell>
          <cell r="K83">
            <v>46.93</v>
          </cell>
          <cell r="N83">
            <v>33.93</v>
          </cell>
        </row>
        <row r="84">
          <cell r="B84">
            <v>55150</v>
          </cell>
          <cell r="C84" t="str">
            <v>DRENO TRANSVERSAL DE BASE</v>
          </cell>
          <cell r="D84" t="str">
            <v>m</v>
          </cell>
          <cell r="E84">
            <v>0</v>
          </cell>
          <cell r="F84">
            <v>4.68</v>
          </cell>
          <cell r="G84">
            <v>4.68</v>
          </cell>
          <cell r="H84">
            <v>12.59</v>
          </cell>
          <cell r="I84" t="str">
            <v>ACRESCER</v>
          </cell>
          <cell r="J84">
            <v>38.299999999999997</v>
          </cell>
          <cell r="K84">
            <v>23.88</v>
          </cell>
          <cell r="N84">
            <v>17.27</v>
          </cell>
        </row>
        <row r="85">
          <cell r="B85">
            <v>55160</v>
          </cell>
          <cell r="C85" t="str">
            <v>MURO DE TESTA DE SAIDA DOS DRENOS</v>
          </cell>
          <cell r="D85" t="str">
            <v>Und</v>
          </cell>
          <cell r="E85">
            <v>0</v>
          </cell>
          <cell r="F85">
            <v>6.85</v>
          </cell>
          <cell r="G85">
            <v>6.85</v>
          </cell>
          <cell r="H85">
            <v>48.57</v>
          </cell>
          <cell r="I85" t="str">
            <v>ACRESCER</v>
          </cell>
          <cell r="J85">
            <v>38.299999999999997</v>
          </cell>
          <cell r="K85">
            <v>76.650000000000006</v>
          </cell>
          <cell r="N85">
            <v>55.42</v>
          </cell>
        </row>
        <row r="86">
          <cell r="B86">
            <v>55310</v>
          </cell>
          <cell r="C86" t="str">
            <v>VALETA DE PROTECAO SEM REVESTIMENTO</v>
          </cell>
          <cell r="D86" t="str">
            <v>m</v>
          </cell>
          <cell r="E86">
            <v>0</v>
          </cell>
          <cell r="F86">
            <v>0.77</v>
          </cell>
          <cell r="G86">
            <v>0.77</v>
          </cell>
          <cell r="H86">
            <v>2.65</v>
          </cell>
          <cell r="I86" t="str">
            <v>-</v>
          </cell>
          <cell r="J86">
            <v>38.299999999999997</v>
          </cell>
          <cell r="K86">
            <v>4.7300000000000004</v>
          </cell>
          <cell r="N86">
            <v>3.42</v>
          </cell>
        </row>
        <row r="87">
          <cell r="B87">
            <v>55320</v>
          </cell>
          <cell r="C87" t="str">
            <v>VALETA DE PROTECAO COM REVESTIMENTO VEGETAL</v>
          </cell>
          <cell r="D87" t="str">
            <v>m</v>
          </cell>
          <cell r="E87">
            <v>0</v>
          </cell>
          <cell r="F87">
            <v>3.05</v>
          </cell>
          <cell r="G87">
            <v>3.05</v>
          </cell>
          <cell r="H87">
            <v>9.93</v>
          </cell>
          <cell r="I87" t="str">
            <v>-</v>
          </cell>
          <cell r="J87">
            <v>38.299999999999997</v>
          </cell>
          <cell r="K87">
            <v>17.95</v>
          </cell>
          <cell r="N87">
            <v>12.98</v>
          </cell>
        </row>
        <row r="88">
          <cell r="B88">
            <v>55330</v>
          </cell>
          <cell r="C88" t="str">
            <v>VALETA DE PROTECAO COM REVESTIMENTO EM CONCRETO P/ CORTE</v>
          </cell>
          <cell r="D88" t="str">
            <v>m</v>
          </cell>
          <cell r="E88">
            <v>0</v>
          </cell>
          <cell r="F88">
            <v>9.3699999999999992</v>
          </cell>
          <cell r="G88">
            <v>9.3699999999999992</v>
          </cell>
          <cell r="H88">
            <v>40.19</v>
          </cell>
          <cell r="I88" t="str">
            <v>ACRESCER</v>
          </cell>
          <cell r="J88">
            <v>38.299999999999997</v>
          </cell>
          <cell r="K88">
            <v>68.540000000000006</v>
          </cell>
          <cell r="N88">
            <v>49.559999999999995</v>
          </cell>
        </row>
        <row r="89">
          <cell r="B89">
            <v>55340</v>
          </cell>
          <cell r="C89" t="str">
            <v>VALETA DE PROTECAO COM REVESTIMENTO EM CONCRETO P/ ATERRO</v>
          </cell>
          <cell r="D89" t="str">
            <v>m</v>
          </cell>
          <cell r="E89">
            <v>0</v>
          </cell>
          <cell r="F89">
            <v>14.08</v>
          </cell>
          <cell r="G89">
            <v>14.08</v>
          </cell>
          <cell r="H89">
            <v>55.4</v>
          </cell>
          <cell r="I89" t="str">
            <v>ACRESCER</v>
          </cell>
          <cell r="J89">
            <v>38.299999999999997</v>
          </cell>
          <cell r="K89">
            <v>96.09</v>
          </cell>
          <cell r="N89">
            <v>69.48</v>
          </cell>
        </row>
        <row r="90">
          <cell r="B90">
            <v>55410</v>
          </cell>
          <cell r="C90" t="str">
            <v>MEIO FIO SIMPLES</v>
          </cell>
          <cell r="D90" t="str">
            <v>m</v>
          </cell>
          <cell r="E90">
            <v>0</v>
          </cell>
          <cell r="F90">
            <v>0.84</v>
          </cell>
          <cell r="G90">
            <v>0.84</v>
          </cell>
          <cell r="H90">
            <v>5.51</v>
          </cell>
          <cell r="I90" t="str">
            <v>ACRESCER</v>
          </cell>
          <cell r="J90">
            <v>38.299999999999997</v>
          </cell>
          <cell r="K90">
            <v>8.7799999999999994</v>
          </cell>
          <cell r="N90">
            <v>6.35</v>
          </cell>
        </row>
        <row r="91">
          <cell r="B91">
            <v>55500</v>
          </cell>
          <cell r="C91" t="str">
            <v>SARJETA DE ATERRO OU MEIO FIO C/ SARJETA CONJUGADA</v>
          </cell>
          <cell r="D91" t="str">
            <v>m</v>
          </cell>
          <cell r="E91">
            <v>0</v>
          </cell>
          <cell r="F91">
            <v>1.23</v>
          </cell>
          <cell r="G91">
            <v>1.23</v>
          </cell>
          <cell r="H91">
            <v>8.07</v>
          </cell>
          <cell r="I91" t="str">
            <v>ACRESCER</v>
          </cell>
          <cell r="J91">
            <v>38.299999999999997</v>
          </cell>
          <cell r="K91">
            <v>12.86</v>
          </cell>
          <cell r="N91">
            <v>9.3000000000000007</v>
          </cell>
        </row>
        <row r="92">
          <cell r="B92">
            <v>55501</v>
          </cell>
          <cell r="C92" t="str">
            <v>ENTRADA D'AGUA TIPO I</v>
          </cell>
          <cell r="D92" t="str">
            <v>Und</v>
          </cell>
          <cell r="E92">
            <v>0</v>
          </cell>
          <cell r="F92">
            <v>14.6</v>
          </cell>
          <cell r="G92">
            <v>14.6</v>
          </cell>
          <cell r="H92">
            <v>104.93</v>
          </cell>
          <cell r="I92" t="str">
            <v>ACRESCER</v>
          </cell>
          <cell r="J92">
            <v>38.299999999999997</v>
          </cell>
          <cell r="K92">
            <v>165.31</v>
          </cell>
          <cell r="N92">
            <v>119.53</v>
          </cell>
        </row>
        <row r="93">
          <cell r="B93">
            <v>55502</v>
          </cell>
          <cell r="C93" t="str">
            <v>ENTRADA D'AGUA TIPO II</v>
          </cell>
          <cell r="D93" t="str">
            <v>Und</v>
          </cell>
          <cell r="E93">
            <v>0</v>
          </cell>
          <cell r="F93">
            <v>22.34</v>
          </cell>
          <cell r="G93">
            <v>22.34</v>
          </cell>
          <cell r="H93">
            <v>146.16</v>
          </cell>
          <cell r="I93" t="str">
            <v>ACRESCER</v>
          </cell>
          <cell r="J93">
            <v>38.299999999999997</v>
          </cell>
          <cell r="K93">
            <v>233.04</v>
          </cell>
          <cell r="N93">
            <v>168.5</v>
          </cell>
        </row>
        <row r="94">
          <cell r="B94">
            <v>55503</v>
          </cell>
          <cell r="C94" t="str">
            <v>DESCIDA D'AGUA TIPO I</v>
          </cell>
          <cell r="D94" t="str">
            <v>m</v>
          </cell>
          <cell r="E94">
            <v>0</v>
          </cell>
          <cell r="F94">
            <v>8.92</v>
          </cell>
          <cell r="G94">
            <v>8.92</v>
          </cell>
          <cell r="H94">
            <v>49.56</v>
          </cell>
          <cell r="I94" t="str">
            <v>ACRESCER</v>
          </cell>
          <cell r="J94">
            <v>38.299999999999997</v>
          </cell>
          <cell r="K94">
            <v>80.88</v>
          </cell>
          <cell r="N94">
            <v>58.480000000000004</v>
          </cell>
        </row>
        <row r="95">
          <cell r="B95">
            <v>55504</v>
          </cell>
          <cell r="C95" t="str">
            <v>DESCIDA D'AGUA TIPO II</v>
          </cell>
          <cell r="D95" t="str">
            <v>m</v>
          </cell>
          <cell r="E95">
            <v>0</v>
          </cell>
          <cell r="F95">
            <v>10.65</v>
          </cell>
          <cell r="G95">
            <v>10.65</v>
          </cell>
          <cell r="H95">
            <v>58.86</v>
          </cell>
          <cell r="I95" t="str">
            <v>ACRESCER</v>
          </cell>
          <cell r="J95">
            <v>38.299999999999997</v>
          </cell>
          <cell r="K95">
            <v>96.13</v>
          </cell>
          <cell r="N95">
            <v>69.510000000000005</v>
          </cell>
        </row>
        <row r="96">
          <cell r="B96">
            <v>55505</v>
          </cell>
          <cell r="C96" t="str">
            <v>BACIA DE AMORTECIMENTO TIPO I E II</v>
          </cell>
          <cell r="D96" t="str">
            <v>Und</v>
          </cell>
          <cell r="E96">
            <v>0</v>
          </cell>
          <cell r="F96">
            <v>10.06</v>
          </cell>
          <cell r="G96">
            <v>10.06</v>
          </cell>
          <cell r="H96">
            <v>63.92</v>
          </cell>
          <cell r="I96" t="str">
            <v>ACRESCER</v>
          </cell>
          <cell r="J96">
            <v>38.299999999999997</v>
          </cell>
          <cell r="K96">
            <v>102.31</v>
          </cell>
          <cell r="N96">
            <v>73.98</v>
          </cell>
        </row>
        <row r="97">
          <cell r="B97">
            <v>55506</v>
          </cell>
          <cell r="C97" t="str">
            <v>DESCIDA D'AGUA TIPO III P/ B.S.T.C. D=0,80 M</v>
          </cell>
          <cell r="D97" t="str">
            <v>m</v>
          </cell>
          <cell r="E97">
            <v>0</v>
          </cell>
          <cell r="F97">
            <v>14.11</v>
          </cell>
          <cell r="G97">
            <v>14.11</v>
          </cell>
          <cell r="H97">
            <v>92.85</v>
          </cell>
          <cell r="I97" t="str">
            <v>ACRESCER</v>
          </cell>
          <cell r="J97">
            <v>38.299999999999997</v>
          </cell>
          <cell r="K97">
            <v>147.93</v>
          </cell>
          <cell r="N97">
            <v>106.96</v>
          </cell>
        </row>
        <row r="98">
          <cell r="B98">
            <v>55507</v>
          </cell>
          <cell r="C98" t="str">
            <v>DESCIDA D'AGUA TIPO III P/ B.S.T.C. D=1,00 M</v>
          </cell>
          <cell r="D98" t="str">
            <v>m</v>
          </cell>
          <cell r="E98">
            <v>0</v>
          </cell>
          <cell r="F98">
            <v>15.54</v>
          </cell>
          <cell r="G98">
            <v>15.54</v>
          </cell>
          <cell r="H98">
            <v>105.24</v>
          </cell>
          <cell r="I98" t="str">
            <v>ACRESCER</v>
          </cell>
          <cell r="J98">
            <v>38.299999999999997</v>
          </cell>
          <cell r="K98">
            <v>167.04</v>
          </cell>
          <cell r="N98">
            <v>120.78</v>
          </cell>
        </row>
        <row r="99">
          <cell r="B99">
            <v>55508</v>
          </cell>
          <cell r="C99" t="str">
            <v>DESCIDA D'AGUA TIPO III P/ B.S.T.C. D=1,20 M</v>
          </cell>
          <cell r="D99" t="str">
            <v>m</v>
          </cell>
          <cell r="E99">
            <v>0</v>
          </cell>
          <cell r="F99">
            <v>16.82</v>
          </cell>
          <cell r="G99">
            <v>16.82</v>
          </cell>
          <cell r="H99">
            <v>117.89</v>
          </cell>
          <cell r="I99" t="str">
            <v>ACRESCER</v>
          </cell>
          <cell r="J99">
            <v>38.299999999999997</v>
          </cell>
          <cell r="K99">
            <v>186.3</v>
          </cell>
          <cell r="N99">
            <v>134.71</v>
          </cell>
        </row>
        <row r="100">
          <cell r="B100">
            <v>55510</v>
          </cell>
          <cell r="C100" t="str">
            <v>SARJETA DE CORTE TIPO A</v>
          </cell>
          <cell r="D100" t="str">
            <v>m</v>
          </cell>
          <cell r="E100">
            <v>0</v>
          </cell>
          <cell r="F100">
            <v>1.48</v>
          </cell>
          <cell r="G100">
            <v>1.48</v>
          </cell>
          <cell r="H100">
            <v>13.18</v>
          </cell>
          <cell r="I100" t="str">
            <v>ACRESCER</v>
          </cell>
          <cell r="J100">
            <v>38.299999999999997</v>
          </cell>
          <cell r="K100">
            <v>20.27</v>
          </cell>
          <cell r="N100">
            <v>14.66</v>
          </cell>
        </row>
        <row r="101">
          <cell r="B101">
            <v>55520</v>
          </cell>
          <cell r="C101" t="str">
            <v>SARJETA E CORTE TIPO  B</v>
          </cell>
          <cell r="D101" t="str">
            <v>m</v>
          </cell>
          <cell r="E101">
            <v>0</v>
          </cell>
          <cell r="F101">
            <v>1.58</v>
          </cell>
          <cell r="G101">
            <v>1.58</v>
          </cell>
          <cell r="H101">
            <v>16.190000000000001</v>
          </cell>
          <cell r="I101" t="str">
            <v>ACRESCER</v>
          </cell>
          <cell r="J101">
            <v>38.299999999999997</v>
          </cell>
          <cell r="K101">
            <v>24.58</v>
          </cell>
          <cell r="N101">
            <v>17.770000000000003</v>
          </cell>
        </row>
        <row r="102">
          <cell r="B102">
            <v>55610</v>
          </cell>
          <cell r="C102" t="str">
            <v>SAIDA D'AGUA DE SARJETA TIPO A</v>
          </cell>
          <cell r="D102" t="str">
            <v>Und</v>
          </cell>
          <cell r="E102">
            <v>0</v>
          </cell>
          <cell r="F102">
            <v>4.51</v>
          </cell>
          <cell r="G102">
            <v>4.51</v>
          </cell>
          <cell r="H102">
            <v>17.649999999999999</v>
          </cell>
          <cell r="I102" t="str">
            <v>ACRESCER</v>
          </cell>
          <cell r="J102">
            <v>38.299999999999997</v>
          </cell>
          <cell r="K102">
            <v>30.65</v>
          </cell>
          <cell r="N102">
            <v>22.159999999999997</v>
          </cell>
        </row>
        <row r="103">
          <cell r="B103">
            <v>55620</v>
          </cell>
          <cell r="C103" t="str">
            <v>SAIDA D'AGUA DA SARJETA TIPO B</v>
          </cell>
          <cell r="D103" t="str">
            <v>Und</v>
          </cell>
          <cell r="E103">
            <v>0</v>
          </cell>
          <cell r="F103">
            <v>5.61</v>
          </cell>
          <cell r="G103">
            <v>5.61</v>
          </cell>
          <cell r="H103">
            <v>20.8</v>
          </cell>
          <cell r="I103" t="str">
            <v>ACRESCER</v>
          </cell>
          <cell r="J103">
            <v>38.299999999999997</v>
          </cell>
          <cell r="K103">
            <v>36.53</v>
          </cell>
          <cell r="N103">
            <v>26.41</v>
          </cell>
        </row>
        <row r="104">
          <cell r="B104">
            <v>55710</v>
          </cell>
          <cell r="C104" t="str">
            <v>CAIXA COLETORA TIPO A</v>
          </cell>
          <cell r="D104" t="str">
            <v>Und</v>
          </cell>
          <cell r="E104">
            <v>0</v>
          </cell>
          <cell r="F104">
            <v>91.73</v>
          </cell>
          <cell r="G104">
            <v>91.73</v>
          </cell>
          <cell r="H104">
            <v>625.23</v>
          </cell>
          <cell r="I104" t="str">
            <v>ACRESCER</v>
          </cell>
          <cell r="J104">
            <v>38.299999999999997</v>
          </cell>
          <cell r="K104">
            <v>991.56</v>
          </cell>
          <cell r="N104">
            <v>716.96</v>
          </cell>
        </row>
        <row r="105">
          <cell r="B105">
            <v>55720</v>
          </cell>
          <cell r="C105" t="str">
            <v>CAIXA COLETORA TIPO B</v>
          </cell>
          <cell r="D105" t="str">
            <v>Und</v>
          </cell>
          <cell r="E105">
            <v>0</v>
          </cell>
          <cell r="F105">
            <v>103.58</v>
          </cell>
          <cell r="G105">
            <v>103.58</v>
          </cell>
          <cell r="H105">
            <v>619.24</v>
          </cell>
          <cell r="I105" t="str">
            <v>ACRESCER</v>
          </cell>
          <cell r="J105">
            <v>38.299999999999997</v>
          </cell>
          <cell r="K105">
            <v>999.66</v>
          </cell>
          <cell r="N105">
            <v>722.82</v>
          </cell>
        </row>
        <row r="106">
          <cell r="B106">
            <v>55730</v>
          </cell>
          <cell r="C106" t="str">
            <v>CAIXA COLETORA C/ RETENCAO DE DIVISA P/ TUBOS DE D=0,60 M</v>
          </cell>
          <cell r="D106" t="str">
            <v>Und</v>
          </cell>
          <cell r="E106">
            <v>0</v>
          </cell>
          <cell r="F106">
            <v>88.67</v>
          </cell>
          <cell r="G106">
            <v>88.67</v>
          </cell>
          <cell r="H106">
            <v>749.57</v>
          </cell>
          <cell r="I106" t="str">
            <v>ACRESCER</v>
          </cell>
          <cell r="J106">
            <v>38.299999999999997</v>
          </cell>
          <cell r="K106">
            <v>1159.29</v>
          </cell>
          <cell r="N106">
            <v>838.24</v>
          </cell>
        </row>
        <row r="107">
          <cell r="B107">
            <v>55735</v>
          </cell>
          <cell r="C107" t="str">
            <v>CAIXA COLETORA C/ RETENCAO DE DIVISA P/ TUBOS DE D=0,80 M</v>
          </cell>
          <cell r="D107" t="str">
            <v>Und</v>
          </cell>
          <cell r="E107">
            <v>0</v>
          </cell>
          <cell r="F107">
            <v>100.06</v>
          </cell>
          <cell r="G107">
            <v>100.06</v>
          </cell>
          <cell r="H107">
            <v>831.78</v>
          </cell>
          <cell r="I107" t="str">
            <v>ACRESCER</v>
          </cell>
          <cell r="J107">
            <v>38.299999999999997</v>
          </cell>
          <cell r="K107">
            <v>1288.73</v>
          </cell>
          <cell r="N107">
            <v>931.83999999999992</v>
          </cell>
        </row>
        <row r="108">
          <cell r="B108">
            <v>55740</v>
          </cell>
          <cell r="C108" t="str">
            <v>CAIXA COLETORA C/ RETENCAO DE DIVISA P/ TUBOS D=1,0 M</v>
          </cell>
          <cell r="D108" t="str">
            <v>Und</v>
          </cell>
          <cell r="E108">
            <v>0</v>
          </cell>
          <cell r="F108">
            <v>110.76</v>
          </cell>
          <cell r="G108">
            <v>110.76</v>
          </cell>
          <cell r="H108">
            <v>910.66</v>
          </cell>
          <cell r="I108" t="str">
            <v>ACRESCER</v>
          </cell>
          <cell r="J108">
            <v>38.299999999999997</v>
          </cell>
          <cell r="K108">
            <v>1412.62</v>
          </cell>
          <cell r="N108">
            <v>1021.42</v>
          </cell>
        </row>
        <row r="109">
          <cell r="B109">
            <v>55745</v>
          </cell>
          <cell r="C109" t="str">
            <v>CAIXA COLETORA C/ RETENCAO DE DIVISA P/ TUBOS D=1,20 M</v>
          </cell>
          <cell r="D109" t="str">
            <v>Und</v>
          </cell>
          <cell r="E109">
            <v>0</v>
          </cell>
          <cell r="F109">
            <v>121.62</v>
          </cell>
          <cell r="G109">
            <v>121.62</v>
          </cell>
          <cell r="H109">
            <v>985.95</v>
          </cell>
          <cell r="I109" t="str">
            <v>ACRESCER</v>
          </cell>
          <cell r="J109">
            <v>38.299999999999997</v>
          </cell>
          <cell r="K109">
            <v>1531.77</v>
          </cell>
          <cell r="N109">
            <v>1107.5700000000002</v>
          </cell>
        </row>
        <row r="110">
          <cell r="B110">
            <v>55750</v>
          </cell>
          <cell r="C110" t="str">
            <v>COLCHAO DRENANTE</v>
          </cell>
          <cell r="D110" t="str">
            <v>m³</v>
          </cell>
          <cell r="E110">
            <v>1.63</v>
          </cell>
          <cell r="F110">
            <v>0.22</v>
          </cell>
          <cell r="G110">
            <v>1.85</v>
          </cell>
          <cell r="H110">
            <v>25.78</v>
          </cell>
          <cell r="I110" t="str">
            <v>ACRESCER</v>
          </cell>
          <cell r="J110">
            <v>38.299999999999997</v>
          </cell>
          <cell r="K110">
            <v>38.21</v>
          </cell>
          <cell r="N110">
            <v>27.630000000000003</v>
          </cell>
        </row>
        <row r="111">
          <cell r="B111">
            <v>55760</v>
          </cell>
          <cell r="C111" t="str">
            <v>TAMPAO DE FERRO FUNDIDO PARA POCO DE VISITA</v>
          </cell>
          <cell r="D111" t="str">
            <v>Und</v>
          </cell>
          <cell r="E111">
            <v>0</v>
          </cell>
          <cell r="F111">
            <v>9.36</v>
          </cell>
          <cell r="G111">
            <v>9.36</v>
          </cell>
          <cell r="H111">
            <v>122.33</v>
          </cell>
          <cell r="I111" t="str">
            <v>ACRESCER</v>
          </cell>
          <cell r="J111">
            <v>38.299999999999997</v>
          </cell>
          <cell r="K111">
            <v>182.13</v>
          </cell>
          <cell r="N111">
            <v>131.69</v>
          </cell>
        </row>
        <row r="112">
          <cell r="B112">
            <v>55761</v>
          </cell>
          <cell r="C112" t="str">
            <v>CHAMINE EM ALVENARIA D=0,60M P/ ALTURA ATE 1,50M</v>
          </cell>
          <cell r="D112" t="str">
            <v>m</v>
          </cell>
          <cell r="E112">
            <v>0</v>
          </cell>
          <cell r="F112">
            <v>25</v>
          </cell>
          <cell r="G112">
            <v>25</v>
          </cell>
          <cell r="H112">
            <v>125.19</v>
          </cell>
          <cell r="I112" t="str">
            <v>ACRESCER</v>
          </cell>
          <cell r="J112">
            <v>38.299999999999997</v>
          </cell>
          <cell r="K112">
            <v>207.71</v>
          </cell>
          <cell r="N112">
            <v>150.19</v>
          </cell>
        </row>
        <row r="113">
          <cell r="B113">
            <v>55762</v>
          </cell>
          <cell r="C113" t="str">
            <v>CHAMINE EM ALVENARIA D=0,80M P/ 1,50 &lt; H &lt; 3,50M</v>
          </cell>
          <cell r="D113" t="str">
            <v>m</v>
          </cell>
          <cell r="E113">
            <v>0</v>
          </cell>
          <cell r="F113">
            <v>31.51</v>
          </cell>
          <cell r="G113">
            <v>31.51</v>
          </cell>
          <cell r="H113">
            <v>156.87</v>
          </cell>
          <cell r="I113" t="str">
            <v>ACRESCER</v>
          </cell>
          <cell r="J113">
            <v>38.299999999999997</v>
          </cell>
          <cell r="K113">
            <v>260.52999999999997</v>
          </cell>
          <cell r="N113">
            <v>188.38</v>
          </cell>
        </row>
        <row r="114">
          <cell r="B114">
            <v>55763</v>
          </cell>
          <cell r="C114" t="str">
            <v>CHAMINE EM ALVENARIA D=1,0M P/ ALTURA ACIMA DE 3,50M</v>
          </cell>
          <cell r="D114" t="str">
            <v>m</v>
          </cell>
          <cell r="E114">
            <v>0</v>
          </cell>
          <cell r="F114">
            <v>38.47</v>
          </cell>
          <cell r="G114">
            <v>38.47</v>
          </cell>
          <cell r="H114">
            <v>189.26</v>
          </cell>
          <cell r="I114" t="str">
            <v>ACRESCER</v>
          </cell>
          <cell r="J114">
            <v>38.299999999999997</v>
          </cell>
          <cell r="K114">
            <v>314.95</v>
          </cell>
          <cell r="N114">
            <v>227.73</v>
          </cell>
        </row>
        <row r="115">
          <cell r="B115">
            <v>55780</v>
          </cell>
          <cell r="C115" t="str">
            <v>POCO DE VISITA (CAIXA) EM ALVENARIA P/ GALERIA D=0,40M</v>
          </cell>
          <cell r="D115" t="str">
            <v>Und</v>
          </cell>
          <cell r="E115">
            <v>0</v>
          </cell>
          <cell r="F115">
            <v>93.26</v>
          </cell>
          <cell r="G115">
            <v>93.26</v>
          </cell>
          <cell r="H115">
            <v>557.66999999999996</v>
          </cell>
          <cell r="I115" t="str">
            <v>ACRESCER</v>
          </cell>
          <cell r="J115">
            <v>38.299999999999997</v>
          </cell>
          <cell r="K115">
            <v>900.24</v>
          </cell>
          <cell r="N115">
            <v>650.92999999999995</v>
          </cell>
        </row>
        <row r="116">
          <cell r="B116">
            <v>55781</v>
          </cell>
          <cell r="C116" t="str">
            <v>POCO DE VISITA (CAIXA) EM ALVENARIA P/ GALERIA D=0,60M</v>
          </cell>
          <cell r="D116" t="str">
            <v>Und</v>
          </cell>
          <cell r="E116">
            <v>0</v>
          </cell>
          <cell r="F116">
            <v>105.49</v>
          </cell>
          <cell r="G116">
            <v>105.49</v>
          </cell>
          <cell r="H116">
            <v>625.98</v>
          </cell>
          <cell r="I116" t="str">
            <v>ACRESCER</v>
          </cell>
          <cell r="J116">
            <v>38.299999999999997</v>
          </cell>
          <cell r="K116">
            <v>1011.62</v>
          </cell>
          <cell r="N116">
            <v>731.47</v>
          </cell>
        </row>
        <row r="117">
          <cell r="B117">
            <v>55782</v>
          </cell>
          <cell r="C117" t="str">
            <v>POCO DE VISITA (CAIXA) EM ALVENARIA P/ GALERIA D=0,80M</v>
          </cell>
          <cell r="D117" t="str">
            <v>Und</v>
          </cell>
          <cell r="E117">
            <v>0</v>
          </cell>
          <cell r="F117">
            <v>136.06</v>
          </cell>
          <cell r="G117">
            <v>136.06</v>
          </cell>
          <cell r="H117">
            <v>785.35</v>
          </cell>
          <cell r="I117" t="str">
            <v>ACRESCER</v>
          </cell>
          <cell r="J117">
            <v>38.299999999999997</v>
          </cell>
          <cell r="K117">
            <v>1274.31</v>
          </cell>
          <cell r="N117">
            <v>921.41000000000008</v>
          </cell>
        </row>
        <row r="118">
          <cell r="B118">
            <v>55783</v>
          </cell>
          <cell r="C118" t="str">
            <v>POCO DE VISITA (CAIXA) EM ALVENARIA P/ GALERIA D=1,00M</v>
          </cell>
          <cell r="D118" t="str">
            <v>Und</v>
          </cell>
          <cell r="E118">
            <v>0</v>
          </cell>
          <cell r="F118">
            <v>169.7</v>
          </cell>
          <cell r="G118">
            <v>169.7</v>
          </cell>
          <cell r="H118">
            <v>958.41</v>
          </cell>
          <cell r="I118" t="str">
            <v>ACRESCER</v>
          </cell>
          <cell r="J118">
            <v>38.299999999999997</v>
          </cell>
          <cell r="K118">
            <v>1560.18</v>
          </cell>
          <cell r="N118">
            <v>1128.1099999999999</v>
          </cell>
        </row>
        <row r="119">
          <cell r="B119">
            <v>55784</v>
          </cell>
          <cell r="C119" t="str">
            <v>POCO DE VISITA (CAIXA) EM ALVENARIA P/ GALERIA D=1,20M</v>
          </cell>
          <cell r="D119" t="str">
            <v>Und</v>
          </cell>
          <cell r="E119">
            <v>0</v>
          </cell>
          <cell r="F119">
            <v>198.06</v>
          </cell>
          <cell r="G119">
            <v>198.06</v>
          </cell>
          <cell r="H119">
            <v>1102.44</v>
          </cell>
          <cell r="I119" t="str">
            <v>ACRESCER</v>
          </cell>
          <cell r="J119">
            <v>38.299999999999997</v>
          </cell>
          <cell r="K119">
            <v>1798.59</v>
          </cell>
          <cell r="N119">
            <v>1300.5</v>
          </cell>
        </row>
        <row r="120">
          <cell r="B120">
            <v>55800</v>
          </cell>
          <cell r="C120" t="str">
            <v>CAIXA DE PASSAGEM EM ALVENARIA P/ TUBOS D=0,40M (1,44 X 1,24 X 0,80)</v>
          </cell>
          <cell r="D120" t="str">
            <v>Und</v>
          </cell>
          <cell r="E120">
            <v>0</v>
          </cell>
          <cell r="F120">
            <v>52.92</v>
          </cell>
          <cell r="G120">
            <v>52.92</v>
          </cell>
          <cell r="H120">
            <v>297.70999999999998</v>
          </cell>
          <cell r="I120" t="str">
            <v>ACRESCER</v>
          </cell>
          <cell r="J120">
            <v>38.299999999999997</v>
          </cell>
          <cell r="K120">
            <v>484.92</v>
          </cell>
          <cell r="N120">
            <v>350.63</v>
          </cell>
        </row>
        <row r="121">
          <cell r="B121">
            <v>55801</v>
          </cell>
          <cell r="C121" t="str">
            <v>CAIXA DE PASSAGEM EM ALVENARIA P/ TUBOS D=0,60M (1,94 X 1,44 X 1,00)</v>
          </cell>
          <cell r="D121" t="str">
            <v>Und</v>
          </cell>
          <cell r="E121">
            <v>0</v>
          </cell>
          <cell r="F121">
            <v>74.319999999999993</v>
          </cell>
          <cell r="G121">
            <v>74.319999999999993</v>
          </cell>
          <cell r="H121">
            <v>424.38</v>
          </cell>
          <cell r="I121" t="str">
            <v>ACRESCER</v>
          </cell>
          <cell r="J121">
            <v>38.299999999999997</v>
          </cell>
          <cell r="K121">
            <v>689.7</v>
          </cell>
          <cell r="N121">
            <v>498.7</v>
          </cell>
        </row>
        <row r="122">
          <cell r="B122">
            <v>55802</v>
          </cell>
          <cell r="C122" t="str">
            <v>CAIXA DE PASSAGEM EM ALVENARIA P/ TUBOS D=0,80M (1,94 X 1,74 X 1,30)</v>
          </cell>
          <cell r="D122" t="str">
            <v>Und</v>
          </cell>
          <cell r="E122">
            <v>0</v>
          </cell>
          <cell r="F122">
            <v>101.2</v>
          </cell>
          <cell r="G122">
            <v>101.2</v>
          </cell>
          <cell r="H122">
            <v>559.58000000000004</v>
          </cell>
          <cell r="I122" t="str">
            <v>ACRESCER</v>
          </cell>
          <cell r="J122">
            <v>38.299999999999997</v>
          </cell>
          <cell r="K122">
            <v>913.86</v>
          </cell>
          <cell r="N122">
            <v>660.78000000000009</v>
          </cell>
        </row>
        <row r="123">
          <cell r="B123">
            <v>55803</v>
          </cell>
          <cell r="C123" t="str">
            <v>CAIXA DE PASSAGEM EM ALVENARIA P/ TUBOS D=1,00M (1,94 X 2,04 X 1,60)</v>
          </cell>
          <cell r="D123" t="str">
            <v>Und</v>
          </cell>
          <cell r="E123">
            <v>0</v>
          </cell>
          <cell r="F123">
            <v>131.47999999999999</v>
          </cell>
          <cell r="G123">
            <v>131.47999999999999</v>
          </cell>
          <cell r="H123">
            <v>708.85</v>
          </cell>
          <cell r="I123" t="str">
            <v>ACRESCER</v>
          </cell>
          <cell r="J123">
            <v>38.299999999999997</v>
          </cell>
          <cell r="K123">
            <v>1162.18</v>
          </cell>
          <cell r="N123">
            <v>840.33</v>
          </cell>
        </row>
        <row r="124">
          <cell r="B124">
            <v>55804</v>
          </cell>
          <cell r="C124" t="str">
            <v>CAIXA DE PASSAGEM EM ALVENARIA P/ TUBOS D=1,20M (1,94 X 2,29 X 1,85)</v>
          </cell>
          <cell r="D124" t="str">
            <v>Und</v>
          </cell>
          <cell r="E124">
            <v>0</v>
          </cell>
          <cell r="F124">
            <v>158.4</v>
          </cell>
          <cell r="G124">
            <v>158.4</v>
          </cell>
          <cell r="H124">
            <v>838.6</v>
          </cell>
          <cell r="I124" t="str">
            <v>ACRESCER</v>
          </cell>
          <cell r="J124">
            <v>38.299999999999997</v>
          </cell>
          <cell r="K124">
            <v>1378.85</v>
          </cell>
          <cell r="N124">
            <v>997</v>
          </cell>
        </row>
        <row r="125">
          <cell r="B125">
            <v>60000</v>
          </cell>
          <cell r="C125" t="str">
            <v>OBRAS DE ARTE CORRENTE</v>
          </cell>
          <cell r="N125">
            <v>0</v>
          </cell>
        </row>
        <row r="126">
          <cell r="B126">
            <v>60101</v>
          </cell>
          <cell r="C126" t="str">
            <v>CORPO DE B.S.T.C. D=0,40 M TIPO CA-1 INCLUSIVE BERCO</v>
          </cell>
          <cell r="D126" t="str">
            <v>m</v>
          </cell>
          <cell r="E126">
            <v>0</v>
          </cell>
          <cell r="F126">
            <v>19.739999999999998</v>
          </cell>
          <cell r="G126">
            <v>19.739999999999998</v>
          </cell>
          <cell r="H126">
            <v>38.07</v>
          </cell>
          <cell r="I126" t="str">
            <v>ACRESCER</v>
          </cell>
          <cell r="J126">
            <v>38.299999999999997</v>
          </cell>
          <cell r="K126">
            <v>79.95</v>
          </cell>
          <cell r="N126">
            <v>57.81</v>
          </cell>
        </row>
        <row r="127">
          <cell r="B127">
            <v>60102</v>
          </cell>
          <cell r="C127" t="str">
            <v>CORPO DE B.S.T.C. D=0,60 M TIPO CA-1 INCLUSIVE BERCO</v>
          </cell>
          <cell r="D127" t="str">
            <v>m</v>
          </cell>
          <cell r="E127">
            <v>0</v>
          </cell>
          <cell r="F127">
            <v>20.6</v>
          </cell>
          <cell r="G127">
            <v>20.6</v>
          </cell>
          <cell r="H127">
            <v>68.2</v>
          </cell>
          <cell r="I127" t="str">
            <v>ACRESCER</v>
          </cell>
          <cell r="J127">
            <v>38.299999999999997</v>
          </cell>
          <cell r="K127">
            <v>122.81</v>
          </cell>
          <cell r="N127">
            <v>88.800000000000011</v>
          </cell>
        </row>
        <row r="128">
          <cell r="B128">
            <v>60103</v>
          </cell>
          <cell r="C128" t="str">
            <v>CORPO DE B.S.T.C. D=0,80 M TIPO CA-1 INCLUSIVE BERCO</v>
          </cell>
          <cell r="D128" t="str">
            <v>m</v>
          </cell>
          <cell r="E128">
            <v>0</v>
          </cell>
          <cell r="F128">
            <v>21.69</v>
          </cell>
          <cell r="G128">
            <v>21.69</v>
          </cell>
          <cell r="H128">
            <v>107.57</v>
          </cell>
          <cell r="I128" t="str">
            <v>ACRESCER</v>
          </cell>
          <cell r="J128">
            <v>38.299999999999997</v>
          </cell>
          <cell r="K128">
            <v>178.77</v>
          </cell>
          <cell r="N128">
            <v>129.26</v>
          </cell>
        </row>
        <row r="129">
          <cell r="B129">
            <v>60104</v>
          </cell>
          <cell r="C129" t="str">
            <v>CORPO DE B.S.T.C. D=1,00 M TIPO CA-1 INCLUSIVE BERCO</v>
          </cell>
          <cell r="D129" t="str">
            <v>m</v>
          </cell>
          <cell r="E129">
            <v>0</v>
          </cell>
          <cell r="F129">
            <v>22.78</v>
          </cell>
          <cell r="G129">
            <v>22.78</v>
          </cell>
          <cell r="H129">
            <v>154.22999999999999</v>
          </cell>
          <cell r="I129" t="str">
            <v>ACRESCER</v>
          </cell>
          <cell r="J129">
            <v>38.299999999999997</v>
          </cell>
          <cell r="K129">
            <v>244.8</v>
          </cell>
          <cell r="N129">
            <v>177.01</v>
          </cell>
        </row>
        <row r="130">
          <cell r="B130">
            <v>60105</v>
          </cell>
          <cell r="C130" t="str">
            <v>CORPO DE B.S.T.C. D=1,20 M TIPO CA-1 INCLUSIVE BERCO</v>
          </cell>
          <cell r="D130" t="str">
            <v>m</v>
          </cell>
          <cell r="E130">
            <v>0</v>
          </cell>
          <cell r="F130">
            <v>23.87</v>
          </cell>
          <cell r="G130">
            <v>23.87</v>
          </cell>
          <cell r="H130">
            <v>219.97</v>
          </cell>
          <cell r="I130" t="str">
            <v>ACRESCER</v>
          </cell>
          <cell r="J130">
            <v>38.299999999999997</v>
          </cell>
          <cell r="K130">
            <v>337.23</v>
          </cell>
          <cell r="N130">
            <v>243.84</v>
          </cell>
        </row>
        <row r="131">
          <cell r="B131">
            <v>60106</v>
          </cell>
          <cell r="C131" t="str">
            <v>CORPO DE B.D.T.C. D=0,80 M TIPO CA-1 INCLUSIVE BERCO</v>
          </cell>
          <cell r="D131" t="str">
            <v>m</v>
          </cell>
          <cell r="E131">
            <v>0</v>
          </cell>
          <cell r="F131">
            <v>34.479999999999997</v>
          </cell>
          <cell r="G131">
            <v>34.479999999999997</v>
          </cell>
          <cell r="H131">
            <v>211</v>
          </cell>
          <cell r="I131" t="str">
            <v>ACRESCER</v>
          </cell>
          <cell r="J131">
            <v>38.299999999999997</v>
          </cell>
          <cell r="K131">
            <v>339.5</v>
          </cell>
          <cell r="N131">
            <v>245.48</v>
          </cell>
        </row>
        <row r="132">
          <cell r="B132">
            <v>60107</v>
          </cell>
          <cell r="C132" t="str">
            <v>CORPO DE B.D.T.C. D=1,00 M TIPO CA-1 INCLUSIVE BERCO</v>
          </cell>
          <cell r="D132" t="str">
            <v>m</v>
          </cell>
          <cell r="E132">
            <v>0</v>
          </cell>
          <cell r="F132">
            <v>36.270000000000003</v>
          </cell>
          <cell r="G132">
            <v>36.270000000000003</v>
          </cell>
          <cell r="H132">
            <v>304.48</v>
          </cell>
          <cell r="I132" t="str">
            <v>ACRESCER</v>
          </cell>
          <cell r="J132">
            <v>38.299999999999997</v>
          </cell>
          <cell r="K132">
            <v>471.26</v>
          </cell>
          <cell r="N132">
            <v>340.75</v>
          </cell>
        </row>
        <row r="133">
          <cell r="B133">
            <v>60108</v>
          </cell>
          <cell r="C133" t="str">
            <v>CORPO DE B.D.T.C. D=1,20 M TIPO CA-1 INCLUSIVE BERCO</v>
          </cell>
          <cell r="D133" t="str">
            <v>m</v>
          </cell>
          <cell r="E133">
            <v>0</v>
          </cell>
          <cell r="F133">
            <v>38.06</v>
          </cell>
          <cell r="G133">
            <v>38.06</v>
          </cell>
          <cell r="H133">
            <v>432.08</v>
          </cell>
          <cell r="I133" t="str">
            <v>ACRESCER</v>
          </cell>
          <cell r="J133">
            <v>38.299999999999997</v>
          </cell>
          <cell r="K133">
            <v>650.20000000000005</v>
          </cell>
          <cell r="N133">
            <v>470.14</v>
          </cell>
        </row>
        <row r="134">
          <cell r="B134">
            <v>60110</v>
          </cell>
          <cell r="C134" t="str">
            <v>CORPO DE B.T.T.C. D=0,80 M TIPO CA-1 INCLUSIVE BERCO</v>
          </cell>
          <cell r="D134" t="str">
            <v>m</v>
          </cell>
          <cell r="E134">
            <v>0</v>
          </cell>
          <cell r="F134">
            <v>47.73</v>
          </cell>
          <cell r="G134">
            <v>47.73</v>
          </cell>
          <cell r="H134">
            <v>315.7</v>
          </cell>
          <cell r="I134" t="str">
            <v>ACRESCER</v>
          </cell>
          <cell r="J134">
            <v>38.299999999999997</v>
          </cell>
          <cell r="K134">
            <v>502.62</v>
          </cell>
          <cell r="N134">
            <v>363.43</v>
          </cell>
        </row>
        <row r="135">
          <cell r="B135">
            <v>60111</v>
          </cell>
          <cell r="C135" t="str">
            <v>CORPO DE B.T.T.C. D=1,00 M TIPO CA-1 INCLUSIVE BERCO</v>
          </cell>
          <cell r="D135" t="str">
            <v>m</v>
          </cell>
          <cell r="E135">
            <v>0</v>
          </cell>
          <cell r="F135">
            <v>51.01</v>
          </cell>
          <cell r="G135">
            <v>51.01</v>
          </cell>
          <cell r="H135">
            <v>453.12</v>
          </cell>
          <cell r="I135" t="str">
            <v>ACRESCER</v>
          </cell>
          <cell r="J135">
            <v>38.299999999999997</v>
          </cell>
          <cell r="K135">
            <v>697.21</v>
          </cell>
          <cell r="N135">
            <v>504.13</v>
          </cell>
        </row>
        <row r="136">
          <cell r="B136">
            <v>60112</v>
          </cell>
          <cell r="C136" t="str">
            <v>CORPO DE B.T.T.C  D=1,20 M TIPO CA-1 INCLUSIVE BERCO</v>
          </cell>
          <cell r="D136" t="str">
            <v>m</v>
          </cell>
          <cell r="E136">
            <v>0</v>
          </cell>
          <cell r="F136">
            <v>54.29</v>
          </cell>
          <cell r="G136">
            <v>54.29</v>
          </cell>
          <cell r="H136">
            <v>645.38</v>
          </cell>
          <cell r="I136" t="str">
            <v>ACRESCER</v>
          </cell>
          <cell r="J136">
            <v>38.299999999999997</v>
          </cell>
          <cell r="K136">
            <v>967.64</v>
          </cell>
          <cell r="N136">
            <v>699.67</v>
          </cell>
        </row>
        <row r="137">
          <cell r="B137">
            <v>60114</v>
          </cell>
          <cell r="C137" t="str">
            <v>CORPO DE B.S.T.C. D=0,60 M TIPO CA-2 INCLUSIVE BERCO</v>
          </cell>
          <cell r="D137" t="str">
            <v>m</v>
          </cell>
          <cell r="E137">
            <v>0</v>
          </cell>
          <cell r="F137">
            <v>20.6</v>
          </cell>
          <cell r="G137">
            <v>20.6</v>
          </cell>
          <cell r="H137">
            <v>81.2</v>
          </cell>
          <cell r="I137" t="str">
            <v>ACRESCER</v>
          </cell>
          <cell r="J137">
            <v>38.299999999999997</v>
          </cell>
          <cell r="K137">
            <v>140.79</v>
          </cell>
          <cell r="N137">
            <v>101.80000000000001</v>
          </cell>
        </row>
        <row r="138">
          <cell r="B138">
            <v>60115</v>
          </cell>
          <cell r="C138" t="str">
            <v>CORPO DE B.S.T.C. D=0,80 M TIPO CA-2 INCLUSIVE BERCO</v>
          </cell>
          <cell r="D138" t="str">
            <v>m</v>
          </cell>
          <cell r="E138">
            <v>0</v>
          </cell>
          <cell r="F138">
            <v>21.69</v>
          </cell>
          <cell r="G138">
            <v>21.69</v>
          </cell>
          <cell r="H138">
            <v>127.57</v>
          </cell>
          <cell r="I138" t="str">
            <v>ACRESCER</v>
          </cell>
          <cell r="J138">
            <v>38.299999999999997</v>
          </cell>
          <cell r="K138">
            <v>206.43</v>
          </cell>
          <cell r="N138">
            <v>149.26</v>
          </cell>
        </row>
        <row r="139">
          <cell r="B139">
            <v>60116</v>
          </cell>
          <cell r="C139" t="str">
            <v>CORPO DE B.S.T.C. D=1,00 M TIPO CA-2 INCLUSIVE BERCO</v>
          </cell>
          <cell r="D139" t="str">
            <v>m</v>
          </cell>
          <cell r="E139">
            <v>0</v>
          </cell>
          <cell r="F139">
            <v>22.78</v>
          </cell>
          <cell r="G139">
            <v>22.78</v>
          </cell>
          <cell r="H139">
            <v>182.23</v>
          </cell>
          <cell r="I139" t="str">
            <v>ACRESCER</v>
          </cell>
          <cell r="J139">
            <v>38.299999999999997</v>
          </cell>
          <cell r="K139">
            <v>283.52999999999997</v>
          </cell>
          <cell r="N139">
            <v>205.01</v>
          </cell>
        </row>
        <row r="140">
          <cell r="B140">
            <v>60117</v>
          </cell>
          <cell r="C140" t="str">
            <v>CORPO DE B.S.T.C. D=1,20 M TIPO CA-2 INCLUSIVE BERCO</v>
          </cell>
          <cell r="D140" t="str">
            <v>m</v>
          </cell>
          <cell r="E140">
            <v>0</v>
          </cell>
          <cell r="F140">
            <v>23.87</v>
          </cell>
          <cell r="G140">
            <v>23.87</v>
          </cell>
          <cell r="H140">
            <v>260.97000000000003</v>
          </cell>
          <cell r="I140" t="str">
            <v>ACRESCER</v>
          </cell>
          <cell r="J140">
            <v>38.299999999999997</v>
          </cell>
          <cell r="K140">
            <v>393.93</v>
          </cell>
          <cell r="N140">
            <v>284.84000000000003</v>
          </cell>
        </row>
        <row r="141">
          <cell r="B141">
            <v>60119</v>
          </cell>
          <cell r="C141" t="str">
            <v>CORPO DE B.D.T.C. D=0,80 M TIPO CA-2 INCLUSIVE BERCO</v>
          </cell>
          <cell r="D141" t="str">
            <v>m</v>
          </cell>
          <cell r="E141">
            <v>0</v>
          </cell>
          <cell r="F141">
            <v>34.479999999999997</v>
          </cell>
          <cell r="G141">
            <v>34.479999999999997</v>
          </cell>
          <cell r="H141">
            <v>251</v>
          </cell>
          <cell r="I141" t="str">
            <v>ACRESCER</v>
          </cell>
          <cell r="J141">
            <v>38.299999999999997</v>
          </cell>
          <cell r="K141">
            <v>394.82</v>
          </cell>
          <cell r="N141">
            <v>285.48</v>
          </cell>
        </row>
        <row r="142">
          <cell r="B142">
            <v>60120</v>
          </cell>
          <cell r="C142" t="str">
            <v>CORPO DE B.D.T.C. D=1,00 M TIPO CA-2 INCLUSIVE BERCO</v>
          </cell>
          <cell r="D142" t="str">
            <v>m</v>
          </cell>
          <cell r="E142">
            <v>0</v>
          </cell>
          <cell r="F142">
            <v>36.270000000000003</v>
          </cell>
          <cell r="G142">
            <v>36.270000000000003</v>
          </cell>
          <cell r="H142">
            <v>360.48</v>
          </cell>
          <cell r="I142" t="str">
            <v>ACRESCER</v>
          </cell>
          <cell r="J142">
            <v>38.299999999999997</v>
          </cell>
          <cell r="K142">
            <v>548.71</v>
          </cell>
          <cell r="N142">
            <v>396.75</v>
          </cell>
        </row>
        <row r="143">
          <cell r="B143">
            <v>60121</v>
          </cell>
          <cell r="C143" t="str">
            <v>CORPO DE B.D.T.C. D=1,20 M TIPO CA-2 INCLUSIVE BERCO</v>
          </cell>
          <cell r="D143" t="str">
            <v>m</v>
          </cell>
          <cell r="E143">
            <v>0</v>
          </cell>
          <cell r="F143">
            <v>38.06</v>
          </cell>
          <cell r="G143">
            <v>38.06</v>
          </cell>
          <cell r="H143">
            <v>514.08000000000004</v>
          </cell>
          <cell r="I143" t="str">
            <v>ACRESCER</v>
          </cell>
          <cell r="J143">
            <v>38.299999999999997</v>
          </cell>
          <cell r="K143">
            <v>763.61</v>
          </cell>
          <cell r="N143">
            <v>552.1400000000001</v>
          </cell>
        </row>
        <row r="144">
          <cell r="B144">
            <v>60123</v>
          </cell>
          <cell r="C144" t="str">
            <v>CORPO DE B.T.T.C. D=0,80 M TIPO CA-2 INCLUSIVE BERCO</v>
          </cell>
          <cell r="D144" t="str">
            <v>m</v>
          </cell>
          <cell r="E144">
            <v>0</v>
          </cell>
          <cell r="F144">
            <v>47.73</v>
          </cell>
          <cell r="G144">
            <v>47.73</v>
          </cell>
          <cell r="H144">
            <v>375.7</v>
          </cell>
          <cell r="I144" t="str">
            <v>ACRESCER</v>
          </cell>
          <cell r="J144">
            <v>38.299999999999997</v>
          </cell>
          <cell r="K144">
            <v>585.6</v>
          </cell>
          <cell r="N144">
            <v>423.43</v>
          </cell>
        </row>
        <row r="145">
          <cell r="B145">
            <v>60124</v>
          </cell>
          <cell r="C145" t="str">
            <v>CORPO DE B.T.T.C. D=1,00 M TIPO CA-2 INCLUSIVE BERCO</v>
          </cell>
          <cell r="D145" t="str">
            <v>m</v>
          </cell>
          <cell r="E145">
            <v>0</v>
          </cell>
          <cell r="F145">
            <v>51.01</v>
          </cell>
          <cell r="G145">
            <v>51.01</v>
          </cell>
          <cell r="H145">
            <v>537.12</v>
          </cell>
          <cell r="I145" t="str">
            <v>ACRESCER</v>
          </cell>
          <cell r="J145">
            <v>38.299999999999997</v>
          </cell>
          <cell r="K145">
            <v>813.38</v>
          </cell>
          <cell r="N145">
            <v>588.13</v>
          </cell>
        </row>
        <row r="146">
          <cell r="B146">
            <v>60125</v>
          </cell>
          <cell r="C146" t="str">
            <v>CORPO DE B.T.T.C. D=1,20 M TIPO CA-2 INCLUSIVE BERCO</v>
          </cell>
          <cell r="D146" t="str">
            <v>m</v>
          </cell>
          <cell r="E146">
            <v>0</v>
          </cell>
          <cell r="F146">
            <v>54.29</v>
          </cell>
          <cell r="G146">
            <v>54.29</v>
          </cell>
          <cell r="H146">
            <v>768.38</v>
          </cell>
          <cell r="I146" t="str">
            <v>ACRESCER</v>
          </cell>
          <cell r="J146">
            <v>38.299999999999997</v>
          </cell>
          <cell r="K146">
            <v>1137.75</v>
          </cell>
          <cell r="N146">
            <v>822.67</v>
          </cell>
        </row>
        <row r="147">
          <cell r="B147">
            <v>60131</v>
          </cell>
          <cell r="C147" t="str">
            <v>CORPO DE B.S.C.C. 1,50 X 1,50 M C/ ALTURA DE ATERRO 1,00 &lt; H &lt; 2,5 M</v>
          </cell>
          <cell r="D147" t="str">
            <v>m</v>
          </cell>
          <cell r="E147">
            <v>0</v>
          </cell>
          <cell r="F147">
            <v>27.61</v>
          </cell>
          <cell r="G147">
            <v>27.61</v>
          </cell>
          <cell r="H147">
            <v>328.82</v>
          </cell>
          <cell r="I147" t="str">
            <v>ACRESCER</v>
          </cell>
          <cell r="J147">
            <v>38.299999999999997</v>
          </cell>
          <cell r="K147">
            <v>492.94</v>
          </cell>
          <cell r="N147">
            <v>356.43</v>
          </cell>
        </row>
        <row r="148">
          <cell r="B148">
            <v>60132</v>
          </cell>
          <cell r="C148" t="str">
            <v>CORPO DE B.S.C.C. 1,50 X 1,50 M C/ ALTURA DE ATERRO 2,50 &lt; H &lt;= 5,00 M</v>
          </cell>
          <cell r="D148" t="str">
            <v>m</v>
          </cell>
          <cell r="E148">
            <v>0</v>
          </cell>
          <cell r="F148">
            <v>31.04</v>
          </cell>
          <cell r="G148">
            <v>31.04</v>
          </cell>
          <cell r="H148">
            <v>371.65</v>
          </cell>
          <cell r="I148" t="str">
            <v>ACRESCER</v>
          </cell>
          <cell r="J148">
            <v>38.299999999999997</v>
          </cell>
          <cell r="K148">
            <v>556.91999999999996</v>
          </cell>
          <cell r="N148">
            <v>402.69</v>
          </cell>
        </row>
        <row r="149">
          <cell r="B149">
            <v>60133</v>
          </cell>
          <cell r="C149" t="str">
            <v>CORPO DE B.S.C.C. 1,50 X 1,50 M C/ ALTURA DE ATERRO 5,00 &lt; H &lt;= 7,50 M</v>
          </cell>
          <cell r="D149" t="str">
            <v>m</v>
          </cell>
          <cell r="E149">
            <v>0</v>
          </cell>
          <cell r="F149">
            <v>34.479999999999997</v>
          </cell>
          <cell r="G149">
            <v>34.479999999999997</v>
          </cell>
          <cell r="H149">
            <v>424.02</v>
          </cell>
          <cell r="I149" t="str">
            <v>ACRESCER</v>
          </cell>
          <cell r="J149">
            <v>38.299999999999997</v>
          </cell>
          <cell r="K149">
            <v>634.11</v>
          </cell>
          <cell r="N149">
            <v>458.5</v>
          </cell>
        </row>
        <row r="150">
          <cell r="B150">
            <v>60134</v>
          </cell>
          <cell r="C150" t="str">
            <v>CORPO DE B.S.C.C. 1,50 X 1,50 M C/ ALTURA DE ATERRO 7,50 &lt; H &lt;= 10,00 M</v>
          </cell>
          <cell r="D150" t="str">
            <v>m</v>
          </cell>
          <cell r="E150">
            <v>0</v>
          </cell>
          <cell r="F150">
            <v>36.5</v>
          </cell>
          <cell r="G150">
            <v>36.5</v>
          </cell>
          <cell r="H150">
            <v>464.41</v>
          </cell>
          <cell r="I150" t="str">
            <v>ACRESCER</v>
          </cell>
          <cell r="J150">
            <v>38.299999999999997</v>
          </cell>
          <cell r="K150">
            <v>692.76</v>
          </cell>
          <cell r="N150">
            <v>500.91</v>
          </cell>
        </row>
        <row r="151">
          <cell r="B151">
            <v>60135</v>
          </cell>
          <cell r="C151" t="str">
            <v>CORPO DE B.S.C.C. 2,00 X 2,00 M C/ ALTURA DE ATERRO 1,00 &lt; H &lt;= 2,50 M</v>
          </cell>
          <cell r="D151" t="str">
            <v>m</v>
          </cell>
          <cell r="E151">
            <v>0</v>
          </cell>
          <cell r="F151">
            <v>42.43</v>
          </cell>
          <cell r="G151">
            <v>42.43</v>
          </cell>
          <cell r="H151">
            <v>481.64</v>
          </cell>
          <cell r="I151" t="str">
            <v>ACRESCER</v>
          </cell>
          <cell r="J151">
            <v>38.299999999999997</v>
          </cell>
          <cell r="K151">
            <v>724.79</v>
          </cell>
          <cell r="N151">
            <v>524.06999999999994</v>
          </cell>
        </row>
        <row r="152">
          <cell r="B152">
            <v>60136</v>
          </cell>
          <cell r="C152" t="str">
            <v>CORPO DE B.S.C.C. 2,00 X 2,00 M C/ ALTURA DE ATERRO 2,50 &lt; H &lt;= 5,00 M</v>
          </cell>
          <cell r="D152" t="str">
            <v>m</v>
          </cell>
          <cell r="E152">
            <v>0</v>
          </cell>
          <cell r="F152">
            <v>48.36</v>
          </cell>
          <cell r="G152">
            <v>48.36</v>
          </cell>
          <cell r="H152">
            <v>581.17999999999995</v>
          </cell>
          <cell r="I152" t="str">
            <v>ACRESCER</v>
          </cell>
          <cell r="J152">
            <v>38.299999999999997</v>
          </cell>
          <cell r="K152">
            <v>870.65</v>
          </cell>
          <cell r="N152">
            <v>629.54</v>
          </cell>
        </row>
        <row r="153">
          <cell r="B153">
            <v>60137</v>
          </cell>
          <cell r="C153" t="str">
            <v>CORPO DE B.S.C.C. 2,00 X 2,00 M C/ ALTURA DE ATERRO 5,00 &lt; H &lt;= 7,5 M</v>
          </cell>
          <cell r="D153" t="str">
            <v>m</v>
          </cell>
          <cell r="E153">
            <v>0</v>
          </cell>
          <cell r="F153">
            <v>54.76</v>
          </cell>
          <cell r="G153">
            <v>54.76</v>
          </cell>
          <cell r="H153">
            <v>670.23</v>
          </cell>
          <cell r="I153" t="str">
            <v>ACRESCER</v>
          </cell>
          <cell r="J153">
            <v>38.299999999999997</v>
          </cell>
          <cell r="K153">
            <v>1002.66</v>
          </cell>
          <cell r="N153">
            <v>724.99</v>
          </cell>
        </row>
        <row r="154">
          <cell r="B154">
            <v>60138</v>
          </cell>
          <cell r="C154" t="str">
            <v>CORPO DE B.S.C.C. 2,00 X 2,00 M C/ ALTURA DE ATERRO 7,50 &lt; H &lt;= 10,00 M</v>
          </cell>
          <cell r="D154" t="str">
            <v>m</v>
          </cell>
          <cell r="E154">
            <v>0</v>
          </cell>
          <cell r="F154">
            <v>58.19</v>
          </cell>
          <cell r="G154">
            <v>58.19</v>
          </cell>
          <cell r="H154">
            <v>740.82</v>
          </cell>
          <cell r="I154" t="str">
            <v>ACRESCER</v>
          </cell>
          <cell r="J154">
            <v>38.299999999999997</v>
          </cell>
          <cell r="K154">
            <v>1105.03</v>
          </cell>
          <cell r="N154">
            <v>799.01</v>
          </cell>
        </row>
        <row r="155">
          <cell r="B155">
            <v>60139</v>
          </cell>
          <cell r="C155" t="str">
            <v>CORPO DE B.S.C.C. 2,50 X 2,50 M C/ ALTURA DE ATERRO 1,00 &lt; H &lt; 2,5 M</v>
          </cell>
          <cell r="D155" t="str">
            <v>m</v>
          </cell>
          <cell r="E155">
            <v>0</v>
          </cell>
          <cell r="F155">
            <v>63.65</v>
          </cell>
          <cell r="G155">
            <v>63.65</v>
          </cell>
          <cell r="H155">
            <v>740.44</v>
          </cell>
          <cell r="I155" t="str">
            <v>ACRESCER</v>
          </cell>
          <cell r="J155">
            <v>38.299999999999997</v>
          </cell>
          <cell r="K155">
            <v>1112.06</v>
          </cell>
          <cell r="N155">
            <v>804.09</v>
          </cell>
        </row>
        <row r="156">
          <cell r="B156">
            <v>60140</v>
          </cell>
          <cell r="C156" t="str">
            <v>CORPO DE B.S.C.C. 2,50 X 2,50 M C/ ALTURA DE ATERRO 2,50 &lt; H &lt;= 5,00 M</v>
          </cell>
          <cell r="D156" t="str">
            <v>m</v>
          </cell>
          <cell r="E156">
            <v>0</v>
          </cell>
          <cell r="F156">
            <v>70.98</v>
          </cell>
          <cell r="G156">
            <v>70.98</v>
          </cell>
          <cell r="H156">
            <v>848.47</v>
          </cell>
          <cell r="I156" t="str">
            <v>ACRESCER</v>
          </cell>
          <cell r="J156">
            <v>38.299999999999997</v>
          </cell>
          <cell r="K156">
            <v>1271.5999999999999</v>
          </cell>
          <cell r="N156">
            <v>919.45</v>
          </cell>
        </row>
        <row r="157">
          <cell r="B157">
            <v>60141</v>
          </cell>
          <cell r="C157" t="str">
            <v>CORPO DE B.S.C.C. 2,50 X 2,50 M C/ ALTURA DE ATERRO 5,00 &lt; H &lt;= 7,50 M</v>
          </cell>
          <cell r="D157" t="str">
            <v>m</v>
          </cell>
          <cell r="E157">
            <v>0</v>
          </cell>
          <cell r="F157">
            <v>78.94</v>
          </cell>
          <cell r="G157">
            <v>78.94</v>
          </cell>
          <cell r="H157">
            <v>965.3</v>
          </cell>
          <cell r="I157" t="str">
            <v>ACRESCER</v>
          </cell>
          <cell r="J157">
            <v>38.299999999999997</v>
          </cell>
          <cell r="K157">
            <v>1444.18</v>
          </cell>
          <cell r="N157">
            <v>1044.24</v>
          </cell>
        </row>
        <row r="158">
          <cell r="B158">
            <v>60142</v>
          </cell>
          <cell r="C158" t="str">
            <v>CORPO DE B.S.C.C. 2,50 X 2,50 M C/ ALTURA DE ATERRO 7,50 &lt; H &lt;= 10,00 M</v>
          </cell>
          <cell r="D158" t="str">
            <v>m</v>
          </cell>
          <cell r="E158">
            <v>0</v>
          </cell>
          <cell r="F158">
            <v>87.83</v>
          </cell>
          <cell r="G158">
            <v>87.83</v>
          </cell>
          <cell r="H158">
            <v>1092.82</v>
          </cell>
          <cell r="I158" t="str">
            <v>ACRESCER</v>
          </cell>
          <cell r="J158">
            <v>38.299999999999997</v>
          </cell>
          <cell r="K158">
            <v>1632.84</v>
          </cell>
          <cell r="N158">
            <v>1180.6499999999999</v>
          </cell>
        </row>
        <row r="159">
          <cell r="B159">
            <v>60143</v>
          </cell>
          <cell r="C159" t="str">
            <v>CORPO DE B.S.C.C. 3,00 X 3,00 M C/ ALTURA DE ATERRO 1,00 &lt; H &lt;= 2,50 M</v>
          </cell>
          <cell r="D159" t="str">
            <v>m</v>
          </cell>
          <cell r="E159">
            <v>0</v>
          </cell>
          <cell r="F159">
            <v>80.34</v>
          </cell>
          <cell r="G159">
            <v>80.34</v>
          </cell>
          <cell r="H159">
            <v>956.91</v>
          </cell>
          <cell r="I159" t="str">
            <v>ACRESCER</v>
          </cell>
          <cell r="J159">
            <v>38.299999999999997</v>
          </cell>
          <cell r="K159">
            <v>1434.52</v>
          </cell>
          <cell r="N159">
            <v>1037.25</v>
          </cell>
        </row>
        <row r="160">
          <cell r="B160">
            <v>60144</v>
          </cell>
          <cell r="C160" t="str">
            <v>CORPO DE B.S.C.C. 3,00 X 3,00 M C/ ALTURA DE ATERRO 2,50 &lt; H &lt;= 5,00 M</v>
          </cell>
          <cell r="D160" t="str">
            <v>m</v>
          </cell>
          <cell r="E160">
            <v>0</v>
          </cell>
          <cell r="F160">
            <v>95.16</v>
          </cell>
          <cell r="G160">
            <v>95.16</v>
          </cell>
          <cell r="H160">
            <v>1191.08</v>
          </cell>
          <cell r="I160" t="str">
            <v>ACRESCER</v>
          </cell>
          <cell r="J160">
            <v>38.299999999999997</v>
          </cell>
          <cell r="K160">
            <v>1778.87</v>
          </cell>
          <cell r="N160">
            <v>1286.24</v>
          </cell>
        </row>
        <row r="161">
          <cell r="B161">
            <v>60145</v>
          </cell>
          <cell r="C161" t="str">
            <v>CORPO DE B.S.C.C. 3,00 X 3,00 M C/ ALTURA DE ATERRO 5,00 &lt; H &lt;= 7,50 M</v>
          </cell>
          <cell r="D161" t="str">
            <v>m</v>
          </cell>
          <cell r="E161">
            <v>0</v>
          </cell>
          <cell r="F161">
            <v>103.12</v>
          </cell>
          <cell r="G161">
            <v>103.12</v>
          </cell>
          <cell r="H161">
            <v>1274.54</v>
          </cell>
          <cell r="I161" t="str">
            <v>ACRESCER</v>
          </cell>
          <cell r="J161">
            <v>38.299999999999997</v>
          </cell>
          <cell r="K161">
            <v>1905.3</v>
          </cell>
          <cell r="N161">
            <v>1377.6599999999999</v>
          </cell>
        </row>
        <row r="162">
          <cell r="B162">
            <v>60146</v>
          </cell>
          <cell r="C162" t="str">
            <v>CORPO DE B.S.C.C. 3,00 X 3,00 M C/ ALTURA DE ATERRO 7,50 &lt; H &lt;= 10,00 M</v>
          </cell>
          <cell r="D162" t="str">
            <v>m</v>
          </cell>
          <cell r="E162">
            <v>0</v>
          </cell>
          <cell r="F162">
            <v>115.91</v>
          </cell>
          <cell r="G162">
            <v>115.91</v>
          </cell>
          <cell r="H162">
            <v>1486.29</v>
          </cell>
          <cell r="I162" t="str">
            <v>ACRESCER</v>
          </cell>
          <cell r="J162">
            <v>38.299999999999997</v>
          </cell>
          <cell r="K162">
            <v>2215.84</v>
          </cell>
          <cell r="N162">
            <v>1602.2</v>
          </cell>
        </row>
        <row r="163">
          <cell r="B163">
            <v>60147</v>
          </cell>
          <cell r="C163" t="str">
            <v>CORPO DE B.D.C.C. 1,50 X 1,50 M C/ ALTURA DE ATERRO 1,00 &lt; H &lt;= 2,50 M</v>
          </cell>
          <cell r="D163" t="str">
            <v>m</v>
          </cell>
          <cell r="E163">
            <v>0</v>
          </cell>
          <cell r="F163">
            <v>46.33</v>
          </cell>
          <cell r="G163">
            <v>46.33</v>
          </cell>
          <cell r="H163">
            <v>554.52</v>
          </cell>
          <cell r="I163" t="str">
            <v>ACRESCER</v>
          </cell>
          <cell r="J163">
            <v>38.299999999999997</v>
          </cell>
          <cell r="K163">
            <v>830.98</v>
          </cell>
          <cell r="N163">
            <v>600.85</v>
          </cell>
        </row>
        <row r="164">
          <cell r="B164">
            <v>60148</v>
          </cell>
          <cell r="C164" t="str">
            <v>CORPO DE B.D.C.C. 1,50 X 1,50 M C/ ALTURA DE ATERRO 2,50 &lt; H &lt;= 5,00 M</v>
          </cell>
          <cell r="D164" t="str">
            <v>m</v>
          </cell>
          <cell r="E164">
            <v>0</v>
          </cell>
          <cell r="F164">
            <v>49.76</v>
          </cell>
          <cell r="G164">
            <v>49.76</v>
          </cell>
          <cell r="H164">
            <v>598.74</v>
          </cell>
          <cell r="I164" t="str">
            <v>ACRESCER</v>
          </cell>
          <cell r="J164">
            <v>38.299999999999997</v>
          </cell>
          <cell r="K164">
            <v>896.88</v>
          </cell>
          <cell r="N164">
            <v>648.5</v>
          </cell>
        </row>
        <row r="165">
          <cell r="B165">
            <v>60149</v>
          </cell>
          <cell r="C165" t="str">
            <v>CORPO DE B.D.C.C. 1,50 X 1,50 M C/ ALTURA DE ATERRO 5,00 &lt; H &lt;= 7,50 M</v>
          </cell>
          <cell r="D165" t="str">
            <v>m</v>
          </cell>
          <cell r="E165">
            <v>0</v>
          </cell>
          <cell r="F165">
            <v>54.76</v>
          </cell>
          <cell r="G165">
            <v>54.76</v>
          </cell>
          <cell r="H165">
            <v>654.44000000000005</v>
          </cell>
          <cell r="I165" t="str">
            <v>ACRESCER</v>
          </cell>
          <cell r="J165">
            <v>38.299999999999997</v>
          </cell>
          <cell r="K165">
            <v>980.82</v>
          </cell>
          <cell r="N165">
            <v>709.2</v>
          </cell>
        </row>
        <row r="166">
          <cell r="B166">
            <v>60150</v>
          </cell>
          <cell r="C166" t="str">
            <v>CORPO DE B.D.C.C. 1,50 X 1,50 M C/ ALTURA DE ATERRO 7,50 &lt; H &lt;= 10,00 M</v>
          </cell>
          <cell r="D166" t="str">
            <v>m</v>
          </cell>
          <cell r="E166">
            <v>0</v>
          </cell>
          <cell r="F166">
            <v>58.66</v>
          </cell>
          <cell r="G166">
            <v>58.66</v>
          </cell>
          <cell r="H166">
            <v>734.36</v>
          </cell>
          <cell r="I166" t="str">
            <v>ACRESCER</v>
          </cell>
          <cell r="J166">
            <v>38.299999999999997</v>
          </cell>
          <cell r="K166">
            <v>1096.75</v>
          </cell>
          <cell r="N166">
            <v>793.02</v>
          </cell>
        </row>
        <row r="167">
          <cell r="B167">
            <v>60151</v>
          </cell>
          <cell r="C167" t="str">
            <v>CORPO DE B.D.C.C. 2,00 X 2,00 M C/ ALTURA DE ATERRO 1,00 &lt; H &lt;= 2,50 M</v>
          </cell>
          <cell r="D167" t="str">
            <v>m</v>
          </cell>
          <cell r="E167">
            <v>0</v>
          </cell>
          <cell r="F167">
            <v>70.040000000000006</v>
          </cell>
          <cell r="G167">
            <v>70.040000000000006</v>
          </cell>
          <cell r="H167">
            <v>786.82</v>
          </cell>
          <cell r="I167" t="str">
            <v>ACRESCER</v>
          </cell>
          <cell r="J167">
            <v>38.299999999999997</v>
          </cell>
          <cell r="K167">
            <v>1185.04</v>
          </cell>
          <cell r="N167">
            <v>856.86</v>
          </cell>
        </row>
        <row r="168">
          <cell r="B168">
            <v>60152</v>
          </cell>
          <cell r="C168" t="str">
            <v>CORPO DE B.D.C.C. 2,00 X 2,00 M C/ ALTURA DE ATERRO 2,50 &lt; H &lt;= 5,00 M</v>
          </cell>
          <cell r="D168" t="str">
            <v>m</v>
          </cell>
          <cell r="E168">
            <v>0</v>
          </cell>
          <cell r="F168">
            <v>78.94</v>
          </cell>
          <cell r="G168">
            <v>78.94</v>
          </cell>
          <cell r="H168">
            <v>906.33</v>
          </cell>
          <cell r="I168" t="str">
            <v>ACRESCER</v>
          </cell>
          <cell r="J168">
            <v>38.299999999999997</v>
          </cell>
          <cell r="K168">
            <v>1362.63</v>
          </cell>
          <cell r="N168">
            <v>985.27</v>
          </cell>
        </row>
        <row r="169">
          <cell r="B169">
            <v>60153</v>
          </cell>
          <cell r="C169" t="str">
            <v>CORPO DE B.D.C.C. 2,00 X 2,00 M C/ ALTURA DE ATERRO 5,00 &lt; H &lt;= 7,50 M</v>
          </cell>
          <cell r="D169" t="str">
            <v>m</v>
          </cell>
          <cell r="E169">
            <v>0</v>
          </cell>
          <cell r="F169">
            <v>85.33</v>
          </cell>
          <cell r="G169">
            <v>85.33</v>
          </cell>
          <cell r="H169">
            <v>1030.57</v>
          </cell>
          <cell r="I169" t="str">
            <v>ACRESCER</v>
          </cell>
          <cell r="J169">
            <v>38.299999999999997</v>
          </cell>
          <cell r="K169">
            <v>1543.29</v>
          </cell>
          <cell r="N169">
            <v>1115.8999999999999</v>
          </cell>
        </row>
        <row r="170">
          <cell r="B170">
            <v>60154</v>
          </cell>
          <cell r="C170" t="str">
            <v>CORPO DE B.D.C.C. 2,00 X 2,00 M C/ ALTURA DE ATERRO 7,50 &lt; H &lt;= 10,00 M</v>
          </cell>
          <cell r="D170" t="str">
            <v>m</v>
          </cell>
          <cell r="E170">
            <v>0</v>
          </cell>
          <cell r="F170">
            <v>92.2</v>
          </cell>
          <cell r="G170">
            <v>92.2</v>
          </cell>
          <cell r="H170">
            <v>1131.3399999999999</v>
          </cell>
          <cell r="I170" t="str">
            <v>ACRESCER</v>
          </cell>
          <cell r="J170">
            <v>38.299999999999997</v>
          </cell>
          <cell r="K170">
            <v>1692.16</v>
          </cell>
          <cell r="N170">
            <v>1223.54</v>
          </cell>
        </row>
        <row r="171">
          <cell r="B171">
            <v>60155</v>
          </cell>
          <cell r="C171" t="str">
            <v>CORPO DE B.D.C.C. 2,50 X 2,50 M C/ ALTURA DE ATERRO 1,00 &lt; H &lt;= 2,50 M</v>
          </cell>
          <cell r="D171" t="str">
            <v>m</v>
          </cell>
          <cell r="E171">
            <v>0</v>
          </cell>
          <cell r="F171">
            <v>103.58</v>
          </cell>
          <cell r="G171">
            <v>103.58</v>
          </cell>
          <cell r="H171">
            <v>1146.3499999999999</v>
          </cell>
          <cell r="I171" t="str">
            <v>ACRESCER</v>
          </cell>
          <cell r="J171">
            <v>38.299999999999997</v>
          </cell>
          <cell r="K171">
            <v>1728.65</v>
          </cell>
          <cell r="N171">
            <v>1249.9299999999998</v>
          </cell>
        </row>
        <row r="172">
          <cell r="B172">
            <v>60156</v>
          </cell>
          <cell r="C172" t="str">
            <v>CORPO DE B.D.C.C. 2,50 X 2,50 M C/ ALTURA DE ATERRO 2,50 &lt; H &lt;= 5,00 M</v>
          </cell>
          <cell r="D172" t="str">
            <v>m</v>
          </cell>
          <cell r="E172">
            <v>0</v>
          </cell>
          <cell r="F172">
            <v>109.98</v>
          </cell>
          <cell r="G172">
            <v>109.98</v>
          </cell>
          <cell r="H172">
            <v>1279.07</v>
          </cell>
          <cell r="I172" t="str">
            <v>ACRESCER</v>
          </cell>
          <cell r="J172">
            <v>38.299999999999997</v>
          </cell>
          <cell r="K172">
            <v>1921.06</v>
          </cell>
          <cell r="N172">
            <v>1389.05</v>
          </cell>
        </row>
        <row r="173">
          <cell r="B173">
            <v>60157</v>
          </cell>
          <cell r="C173" t="str">
            <v>CORPO DE B.D.C.C. 2,50 X 2,50 M C/ ALTURA DE ATERRO 5,00 &lt; H &lt;= 7,50 M</v>
          </cell>
          <cell r="D173" t="str">
            <v>m</v>
          </cell>
          <cell r="E173">
            <v>0</v>
          </cell>
          <cell r="F173">
            <v>127.76</v>
          </cell>
          <cell r="G173">
            <v>127.76</v>
          </cell>
          <cell r="H173">
            <v>1508.58</v>
          </cell>
          <cell r="I173" t="str">
            <v>ACRESCER</v>
          </cell>
          <cell r="J173">
            <v>38.299999999999997</v>
          </cell>
          <cell r="K173">
            <v>2263.06</v>
          </cell>
          <cell r="N173">
            <v>1636.34</v>
          </cell>
        </row>
        <row r="174">
          <cell r="B174">
            <v>60158</v>
          </cell>
          <cell r="C174" t="str">
            <v>CORPO DE B.D.C.C. 2,50 X 2,50 M C/ ALTURA DE ATERRO 7,50 &lt; H &lt;= 10,00 M</v>
          </cell>
          <cell r="D174" t="str">
            <v>m</v>
          </cell>
          <cell r="E174">
            <v>0</v>
          </cell>
          <cell r="F174">
            <v>134.63</v>
          </cell>
          <cell r="G174">
            <v>134.63</v>
          </cell>
          <cell r="H174">
            <v>1661.36</v>
          </cell>
          <cell r="I174" t="str">
            <v>ACRESCER</v>
          </cell>
          <cell r="J174">
            <v>38.299999999999997</v>
          </cell>
          <cell r="K174">
            <v>2483.85</v>
          </cell>
          <cell r="N174">
            <v>1795.9899999999998</v>
          </cell>
        </row>
        <row r="175">
          <cell r="B175">
            <v>60159</v>
          </cell>
          <cell r="C175" t="str">
            <v>CORPO DE B.D.C.C. 3,00 X 3,00 M C/ ALTURA DE ATERRO 1,00 &lt; H &lt;= 2,50 M</v>
          </cell>
          <cell r="D175" t="str">
            <v>m</v>
          </cell>
          <cell r="E175">
            <v>0</v>
          </cell>
          <cell r="F175">
            <v>134.63</v>
          </cell>
          <cell r="G175">
            <v>134.63</v>
          </cell>
          <cell r="H175">
            <v>1499.13</v>
          </cell>
          <cell r="I175" t="str">
            <v>ACRESCER</v>
          </cell>
          <cell r="J175">
            <v>38.299999999999997</v>
          </cell>
          <cell r="K175">
            <v>2259.4899999999998</v>
          </cell>
          <cell r="N175">
            <v>1633.7600000000002</v>
          </cell>
        </row>
        <row r="176">
          <cell r="B176">
            <v>60160</v>
          </cell>
          <cell r="C176" t="str">
            <v>CORPO DE B.D.C.C. 3,00 X 3,00 M C/ ALTURA DE ATERRO 2,50 &lt; H &lt;= 5,00 M</v>
          </cell>
          <cell r="D176" t="str">
            <v>m</v>
          </cell>
          <cell r="E176">
            <v>0</v>
          </cell>
          <cell r="F176">
            <v>153.82</v>
          </cell>
          <cell r="G176">
            <v>153.82</v>
          </cell>
          <cell r="H176">
            <v>1822.83</v>
          </cell>
          <cell r="I176" t="str">
            <v>ACRESCER</v>
          </cell>
          <cell r="J176">
            <v>38.299999999999997</v>
          </cell>
          <cell r="K176">
            <v>2733.71</v>
          </cell>
          <cell r="N176">
            <v>1976.6499999999999</v>
          </cell>
        </row>
        <row r="177">
          <cell r="B177">
            <v>60161</v>
          </cell>
          <cell r="C177" t="str">
            <v>CORPO DE B.D.C.C. 3,00 X 3,00 M C/ ALTURA DE ATERRO 5,00 &lt; H &lt;= 7,50 M</v>
          </cell>
          <cell r="D177" t="str">
            <v>m</v>
          </cell>
          <cell r="E177">
            <v>0</v>
          </cell>
          <cell r="F177">
            <v>173.63</v>
          </cell>
          <cell r="G177">
            <v>173.63</v>
          </cell>
          <cell r="H177">
            <v>2066.08</v>
          </cell>
          <cell r="I177" t="str">
            <v>ACRESCER</v>
          </cell>
          <cell r="J177">
            <v>38.299999999999997</v>
          </cell>
          <cell r="K177">
            <v>3097.52</v>
          </cell>
          <cell r="N177">
            <v>2239.71</v>
          </cell>
        </row>
        <row r="178">
          <cell r="B178">
            <v>60162</v>
          </cell>
          <cell r="C178" t="str">
            <v>CORPO DE B.D.C.C. 3,00 X 3,00 M C/ ALTURA DE ATERRO 7,50 &lt;H &lt;= 10,00 M</v>
          </cell>
          <cell r="D178" t="str">
            <v>m</v>
          </cell>
          <cell r="E178">
            <v>0</v>
          </cell>
          <cell r="F178">
            <v>186.42</v>
          </cell>
          <cell r="G178">
            <v>186.42</v>
          </cell>
          <cell r="H178">
            <v>2303.23</v>
          </cell>
          <cell r="I178" t="str">
            <v>ACRESCER</v>
          </cell>
          <cell r="J178">
            <v>38.299999999999997</v>
          </cell>
          <cell r="K178">
            <v>3443.19</v>
          </cell>
          <cell r="N178">
            <v>2489.65</v>
          </cell>
        </row>
        <row r="179">
          <cell r="B179">
            <v>60163</v>
          </cell>
          <cell r="C179" t="str">
            <v>CORPO DE B.T.C.C. 1,50 X 1,50 M C/ ALTURA DE ATERRO 1,00 &lt; H &lt;= 2,50 M</v>
          </cell>
          <cell r="D179" t="str">
            <v>m</v>
          </cell>
          <cell r="E179">
            <v>0</v>
          </cell>
          <cell r="F179">
            <v>63.65</v>
          </cell>
          <cell r="G179">
            <v>63.65</v>
          </cell>
          <cell r="H179">
            <v>782.69</v>
          </cell>
          <cell r="I179" t="str">
            <v>ACRESCER</v>
          </cell>
          <cell r="J179">
            <v>38.299999999999997</v>
          </cell>
          <cell r="K179">
            <v>1170.49</v>
          </cell>
          <cell r="N179">
            <v>846.34</v>
          </cell>
        </row>
        <row r="180">
          <cell r="B180">
            <v>60164</v>
          </cell>
          <cell r="C180" t="str">
            <v>CORPO DE B.T.C.C. 1,50 X 1,50 M C/ ALTURA DE ATERRO 2,50 &lt; H &lt;= 5,00M</v>
          </cell>
          <cell r="D180" t="str">
            <v>m</v>
          </cell>
          <cell r="E180">
            <v>0</v>
          </cell>
          <cell r="F180">
            <v>67.55</v>
          </cell>
          <cell r="G180">
            <v>67.55</v>
          </cell>
          <cell r="H180">
            <v>846.54</v>
          </cell>
          <cell r="I180" t="str">
            <v>ACRESCER</v>
          </cell>
          <cell r="J180">
            <v>38.299999999999997</v>
          </cell>
          <cell r="K180">
            <v>1264.19</v>
          </cell>
          <cell r="N180">
            <v>914.08999999999992</v>
          </cell>
        </row>
        <row r="181">
          <cell r="B181">
            <v>60165</v>
          </cell>
          <cell r="C181" t="str">
            <v>CORPO DE B.T.C.C. 1,50 X 1,50 M C/ ALTURA DE ATERRO 5,00 &lt; H &lt;= 7,50 M</v>
          </cell>
          <cell r="D181" t="str">
            <v>m</v>
          </cell>
          <cell r="E181">
            <v>0</v>
          </cell>
          <cell r="F181">
            <v>73.010000000000005</v>
          </cell>
          <cell r="G181">
            <v>73.010000000000005</v>
          </cell>
          <cell r="H181">
            <v>919.63</v>
          </cell>
          <cell r="I181" t="str">
            <v>ACRESCER</v>
          </cell>
          <cell r="J181">
            <v>38.299999999999997</v>
          </cell>
          <cell r="K181">
            <v>1372.82</v>
          </cell>
          <cell r="N181">
            <v>992.64</v>
          </cell>
        </row>
        <row r="182">
          <cell r="B182">
            <v>60166</v>
          </cell>
          <cell r="C182" t="str">
            <v>CORPO DE B.T.C.C. 1,50 X 1,50 M C/ ALTURA DE ATERRO 7,50 &lt; H &lt;= 10,00 M</v>
          </cell>
          <cell r="D182" t="str">
            <v>m</v>
          </cell>
          <cell r="E182">
            <v>0</v>
          </cell>
          <cell r="F182">
            <v>81.900000000000006</v>
          </cell>
          <cell r="G182">
            <v>81.900000000000006</v>
          </cell>
          <cell r="H182">
            <v>1032.3900000000001</v>
          </cell>
          <cell r="I182" t="str">
            <v>ACRESCER</v>
          </cell>
          <cell r="J182">
            <v>38.299999999999997</v>
          </cell>
          <cell r="K182">
            <v>1541.06</v>
          </cell>
          <cell r="N182">
            <v>1114.2900000000002</v>
          </cell>
        </row>
        <row r="183">
          <cell r="B183">
            <v>60167</v>
          </cell>
          <cell r="C183" t="str">
            <v>CORPO DE B.T.C.C. 2,00 X 2,00 M C/ ALTURA DE ATERRO 1,00 &lt; H &lt;= 2,50 M</v>
          </cell>
          <cell r="D183" t="str">
            <v>m</v>
          </cell>
          <cell r="E183">
            <v>0</v>
          </cell>
          <cell r="F183">
            <v>100.15</v>
          </cell>
          <cell r="G183">
            <v>100.15</v>
          </cell>
          <cell r="H183">
            <v>1111</v>
          </cell>
          <cell r="I183" t="str">
            <v>ACRESCER</v>
          </cell>
          <cell r="J183">
            <v>38.299999999999997</v>
          </cell>
          <cell r="K183">
            <v>1675.02</v>
          </cell>
          <cell r="N183">
            <v>1211.1500000000001</v>
          </cell>
        </row>
        <row r="184">
          <cell r="B184">
            <v>60168</v>
          </cell>
          <cell r="C184" t="str">
            <v>CORPO DE B.T.C.C. 2,00 X 2,00 M C/ ALTURA DE ATERRO 2,50 &lt; H &lt;= 5,00 M</v>
          </cell>
          <cell r="D184" t="str">
            <v>m</v>
          </cell>
          <cell r="E184">
            <v>0</v>
          </cell>
          <cell r="F184">
            <v>112.48</v>
          </cell>
          <cell r="G184">
            <v>112.48</v>
          </cell>
          <cell r="H184">
            <v>1274.76</v>
          </cell>
          <cell r="I184" t="str">
            <v>ACRESCER</v>
          </cell>
          <cell r="J184">
            <v>38.299999999999997</v>
          </cell>
          <cell r="K184">
            <v>1918.55</v>
          </cell>
          <cell r="N184">
            <v>1387.24</v>
          </cell>
        </row>
        <row r="185">
          <cell r="B185">
            <v>60169</v>
          </cell>
          <cell r="C185" t="str">
            <v>CORPO DE B.T.C.C. 2,00 X 2,00 M C/ ALTURA DE ATERRO 5,00 &lt; H &lt;= 7,50 M</v>
          </cell>
          <cell r="D185" t="str">
            <v>m</v>
          </cell>
          <cell r="E185">
            <v>0</v>
          </cell>
          <cell r="F185">
            <v>121.84</v>
          </cell>
          <cell r="G185">
            <v>121.84</v>
          </cell>
          <cell r="H185">
            <v>1456.7</v>
          </cell>
          <cell r="I185" t="str">
            <v>ACRESCER</v>
          </cell>
          <cell r="J185">
            <v>38.299999999999997</v>
          </cell>
          <cell r="K185">
            <v>2183.12</v>
          </cell>
          <cell r="N185">
            <v>1578.54</v>
          </cell>
        </row>
        <row r="186">
          <cell r="B186">
            <v>60170</v>
          </cell>
          <cell r="C186" t="str">
            <v>CORPO DE B.T.C.C. 2,00 X 2,00 M C/ ALTURA DE ATERRO 7,50 &lt; H &lt;= 10,00 M</v>
          </cell>
          <cell r="D186" t="str">
            <v>m</v>
          </cell>
          <cell r="E186">
            <v>0</v>
          </cell>
          <cell r="F186">
            <v>131.66</v>
          </cell>
          <cell r="G186">
            <v>131.66</v>
          </cell>
          <cell r="H186">
            <v>1600.99</v>
          </cell>
          <cell r="I186" t="str">
            <v>ACRESCER</v>
          </cell>
          <cell r="J186">
            <v>38.299999999999997</v>
          </cell>
          <cell r="K186">
            <v>2396.25</v>
          </cell>
          <cell r="N186">
            <v>1732.65</v>
          </cell>
        </row>
        <row r="187">
          <cell r="B187">
            <v>60171</v>
          </cell>
          <cell r="C187" t="str">
            <v>CORPO DE B.T.C.C. 2,50 X 2,50 M C/ ALTURA DE ATERRO 1,00 &lt; H &lt;= 2,50 M</v>
          </cell>
          <cell r="D187" t="str">
            <v>m</v>
          </cell>
          <cell r="E187">
            <v>0</v>
          </cell>
          <cell r="F187">
            <v>146.47999999999999</v>
          </cell>
          <cell r="G187">
            <v>146.47999999999999</v>
          </cell>
          <cell r="H187">
            <v>1608.12</v>
          </cell>
          <cell r="I187" t="str">
            <v>ACRESCER</v>
          </cell>
          <cell r="J187">
            <v>38.299999999999997</v>
          </cell>
          <cell r="K187">
            <v>2426.61</v>
          </cell>
          <cell r="N187">
            <v>1754.6</v>
          </cell>
        </row>
        <row r="188">
          <cell r="B188">
            <v>60172</v>
          </cell>
          <cell r="C188" t="str">
            <v>CORPO DE B.T.C.C. 2,50 X 2,50 M C/ ALTURA DE ATERRO 2,50 &lt; H &lt;= 5,00 M</v>
          </cell>
          <cell r="D188" t="str">
            <v>m</v>
          </cell>
          <cell r="E188">
            <v>0</v>
          </cell>
          <cell r="F188">
            <v>156.31</v>
          </cell>
          <cell r="G188">
            <v>156.31</v>
          </cell>
          <cell r="H188">
            <v>1806.02</v>
          </cell>
          <cell r="I188" t="str">
            <v>ACRESCER</v>
          </cell>
          <cell r="J188">
            <v>38.299999999999997</v>
          </cell>
          <cell r="K188">
            <v>2713.9</v>
          </cell>
          <cell r="N188">
            <v>1962.33</v>
          </cell>
        </row>
        <row r="189">
          <cell r="B189">
            <v>60173</v>
          </cell>
          <cell r="C189" t="str">
            <v>CORPO DE B.T.C.C. 2,50 X 2,50 M C/ ALTURA DE ATERRO 5,00 &lt; H &lt;= 7,50 M</v>
          </cell>
          <cell r="D189" t="str">
            <v>m</v>
          </cell>
          <cell r="E189">
            <v>0</v>
          </cell>
          <cell r="F189">
            <v>180.02</v>
          </cell>
          <cell r="G189">
            <v>180.02</v>
          </cell>
          <cell r="H189">
            <v>2121.4899999999998</v>
          </cell>
          <cell r="I189" t="str">
            <v>ACRESCER</v>
          </cell>
          <cell r="J189">
            <v>38.299999999999997</v>
          </cell>
          <cell r="K189">
            <v>3182.99</v>
          </cell>
          <cell r="N189">
            <v>2301.5099999999998</v>
          </cell>
        </row>
        <row r="190">
          <cell r="B190">
            <v>60174</v>
          </cell>
          <cell r="C190" t="str">
            <v>CORPO DE B.T.C.C. 2,50 X 2,50 M C/ ALTURA DE ATERRO 7,50 &lt; H &lt;= 10,00 M</v>
          </cell>
          <cell r="D190" t="str">
            <v>m</v>
          </cell>
          <cell r="E190">
            <v>0</v>
          </cell>
          <cell r="F190">
            <v>191.88</v>
          </cell>
          <cell r="G190">
            <v>191.88</v>
          </cell>
          <cell r="H190">
            <v>2343.48</v>
          </cell>
          <cell r="I190" t="str">
            <v>ACRESCER</v>
          </cell>
          <cell r="J190">
            <v>38.299999999999997</v>
          </cell>
          <cell r="K190">
            <v>3506.4</v>
          </cell>
          <cell r="N190">
            <v>2535.36</v>
          </cell>
        </row>
        <row r="191">
          <cell r="B191">
            <v>60175</v>
          </cell>
          <cell r="C191" t="str">
            <v>CORPO DE B.T.C.C. 3,00 X 3,00 M C/ ALTURA DE ATERRO 1,00 &lt; H &lt;= 2,50 M</v>
          </cell>
          <cell r="D191" t="str">
            <v>m</v>
          </cell>
          <cell r="E191">
            <v>0</v>
          </cell>
          <cell r="F191">
            <v>192.35</v>
          </cell>
          <cell r="G191">
            <v>192.35</v>
          </cell>
          <cell r="H191">
            <v>2121.34</v>
          </cell>
          <cell r="I191" t="str">
            <v>ACRESCER</v>
          </cell>
          <cell r="J191">
            <v>38.299999999999997</v>
          </cell>
          <cell r="K191">
            <v>3199.83</v>
          </cell>
          <cell r="N191">
            <v>2313.69</v>
          </cell>
        </row>
        <row r="192">
          <cell r="B192">
            <v>60176</v>
          </cell>
          <cell r="C192" t="str">
            <v>CORPO DE B.T.C.C. 3,00 X 3,00 M C/ ALTURA DE ATERRO 2,50 &lt; H &lt;= 5,00 M</v>
          </cell>
          <cell r="D192" t="str">
            <v>m</v>
          </cell>
          <cell r="E192">
            <v>0</v>
          </cell>
          <cell r="F192">
            <v>220.43</v>
          </cell>
          <cell r="G192">
            <v>220.43</v>
          </cell>
          <cell r="H192">
            <v>2582.46</v>
          </cell>
          <cell r="I192" t="str">
            <v>ACRESCER</v>
          </cell>
          <cell r="J192">
            <v>38.299999999999997</v>
          </cell>
          <cell r="K192">
            <v>3876.4</v>
          </cell>
          <cell r="N192">
            <v>2802.89</v>
          </cell>
        </row>
        <row r="193">
          <cell r="B193">
            <v>60177</v>
          </cell>
          <cell r="C193" t="str">
            <v>CORPO DE B.T.C.C. 3,00 X 3,00 M C/ ALTURA DE ATERRO 5,00 &lt; H &lt;= 7,50 M</v>
          </cell>
          <cell r="D193" t="str">
            <v>m</v>
          </cell>
          <cell r="E193">
            <v>0</v>
          </cell>
          <cell r="F193">
            <v>237.74</v>
          </cell>
          <cell r="G193">
            <v>237.74</v>
          </cell>
          <cell r="H193">
            <v>2925.32</v>
          </cell>
          <cell r="I193" t="str">
            <v>ACRESCER</v>
          </cell>
          <cell r="J193">
            <v>38.299999999999997</v>
          </cell>
          <cell r="K193">
            <v>4374.51</v>
          </cell>
          <cell r="N193">
            <v>3163.0600000000004</v>
          </cell>
        </row>
        <row r="194">
          <cell r="B194">
            <v>60178</v>
          </cell>
          <cell r="C194" t="str">
            <v>CORPO DE B.T.C.C. 3,00 X 3,00 M C/ ALTURA DE ATERRO 7,50 &lt; H &lt;= 10,00 M</v>
          </cell>
          <cell r="D194" t="str">
            <v>m</v>
          </cell>
          <cell r="E194">
            <v>0</v>
          </cell>
          <cell r="F194">
            <v>248.51</v>
          </cell>
          <cell r="G194">
            <v>248.51</v>
          </cell>
          <cell r="H194">
            <v>3263.51</v>
          </cell>
          <cell r="I194" t="str">
            <v>ACRESCER</v>
          </cell>
          <cell r="J194">
            <v>38.299999999999997</v>
          </cell>
          <cell r="K194">
            <v>4857.12</v>
          </cell>
          <cell r="N194">
            <v>3512.0200000000004</v>
          </cell>
        </row>
        <row r="195">
          <cell r="B195">
            <v>60202</v>
          </cell>
          <cell r="C195" t="str">
            <v>BOCA DE BUEIRO SIMPLES TUBULAR DE CONCRETO D=0,60 M</v>
          </cell>
          <cell r="D195" t="str">
            <v>Und</v>
          </cell>
          <cell r="E195">
            <v>0</v>
          </cell>
          <cell r="F195">
            <v>3.12</v>
          </cell>
          <cell r="G195">
            <v>3.12</v>
          </cell>
          <cell r="H195">
            <v>179.29</v>
          </cell>
          <cell r="I195" t="str">
            <v>ACRESCER</v>
          </cell>
          <cell r="J195">
            <v>38.299999999999997</v>
          </cell>
          <cell r="K195">
            <v>252.27</v>
          </cell>
          <cell r="N195">
            <v>182.41</v>
          </cell>
        </row>
        <row r="196">
          <cell r="B196">
            <v>60203</v>
          </cell>
          <cell r="C196" t="str">
            <v>BOCA DE BUEIRO SIMPLES TUBULAR DE CONCRETO D=0,80 M</v>
          </cell>
          <cell r="D196" t="str">
            <v>Und</v>
          </cell>
          <cell r="E196">
            <v>0</v>
          </cell>
          <cell r="F196">
            <v>3.12</v>
          </cell>
          <cell r="G196">
            <v>3.12</v>
          </cell>
          <cell r="H196">
            <v>305.83999999999997</v>
          </cell>
          <cell r="I196" t="str">
            <v>ACRESCER</v>
          </cell>
          <cell r="J196">
            <v>38.299999999999997</v>
          </cell>
          <cell r="K196">
            <v>427.29</v>
          </cell>
          <cell r="N196">
            <v>308.95999999999998</v>
          </cell>
        </row>
        <row r="197">
          <cell r="B197">
            <v>60204</v>
          </cell>
          <cell r="C197" t="str">
            <v>BOCA DE BUEIRO SIMPLES TUBULAR DE CONCRETO D=1,00 M</v>
          </cell>
          <cell r="D197" t="str">
            <v>Und</v>
          </cell>
          <cell r="E197">
            <v>0</v>
          </cell>
          <cell r="F197">
            <v>3.28</v>
          </cell>
          <cell r="G197">
            <v>3.28</v>
          </cell>
          <cell r="H197">
            <v>479.6</v>
          </cell>
          <cell r="I197" t="str">
            <v>ACRESCER</v>
          </cell>
          <cell r="J197">
            <v>38.299999999999997</v>
          </cell>
          <cell r="K197">
            <v>667.82</v>
          </cell>
          <cell r="N197">
            <v>482.88</v>
          </cell>
        </row>
        <row r="198">
          <cell r="B198">
            <v>60205</v>
          </cell>
          <cell r="C198" t="str">
            <v>BOCA DE BUEIRO SIMPLES TUBULAR DE CONCRETO D=1,20 M</v>
          </cell>
          <cell r="D198" t="str">
            <v>Und</v>
          </cell>
          <cell r="E198">
            <v>0</v>
          </cell>
          <cell r="F198">
            <v>3.28</v>
          </cell>
          <cell r="G198">
            <v>3.28</v>
          </cell>
          <cell r="H198">
            <v>693.99</v>
          </cell>
          <cell r="I198" t="str">
            <v>ACRESCER</v>
          </cell>
          <cell r="J198">
            <v>38.299999999999997</v>
          </cell>
          <cell r="K198">
            <v>964.32</v>
          </cell>
          <cell r="N198">
            <v>697.27</v>
          </cell>
        </row>
        <row r="199">
          <cell r="B199">
            <v>60206</v>
          </cell>
          <cell r="C199" t="str">
            <v>BOCA DE BUEIRO DUPLO TUBULAR DE CONCRETO D=0,80 M</v>
          </cell>
          <cell r="D199" t="str">
            <v>Und</v>
          </cell>
          <cell r="E199">
            <v>0</v>
          </cell>
          <cell r="F199">
            <v>4.76</v>
          </cell>
          <cell r="G199">
            <v>4.76</v>
          </cell>
          <cell r="H199">
            <v>433.42</v>
          </cell>
          <cell r="I199" t="str">
            <v>ACRESCER</v>
          </cell>
          <cell r="J199">
            <v>38.299999999999997</v>
          </cell>
          <cell r="K199">
            <v>606</v>
          </cell>
          <cell r="N199">
            <v>438.18</v>
          </cell>
        </row>
        <row r="200">
          <cell r="B200">
            <v>60207</v>
          </cell>
          <cell r="C200" t="str">
            <v>BOCA DE BUEIRO DUPLO TUBULAR DE CONCRETO D=1,00 M</v>
          </cell>
          <cell r="D200" t="str">
            <v>Und</v>
          </cell>
          <cell r="E200">
            <v>0</v>
          </cell>
          <cell r="F200">
            <v>4.76</v>
          </cell>
          <cell r="G200">
            <v>4.76</v>
          </cell>
          <cell r="H200">
            <v>664.36</v>
          </cell>
          <cell r="I200" t="str">
            <v>ACRESCER</v>
          </cell>
          <cell r="J200">
            <v>38.299999999999997</v>
          </cell>
          <cell r="K200">
            <v>925.39</v>
          </cell>
          <cell r="N200">
            <v>669.12</v>
          </cell>
        </row>
        <row r="201">
          <cell r="B201">
            <v>60208</v>
          </cell>
          <cell r="C201" t="str">
            <v>BOCA DE BUEIRO DUPLO TUBULAR DE CONCRETO D=1,20 M</v>
          </cell>
          <cell r="D201" t="str">
            <v>Und</v>
          </cell>
          <cell r="E201">
            <v>0</v>
          </cell>
          <cell r="F201">
            <v>4.76</v>
          </cell>
          <cell r="G201">
            <v>4.76</v>
          </cell>
          <cell r="H201">
            <v>943.32</v>
          </cell>
          <cell r="I201" t="str">
            <v>ACRESCER</v>
          </cell>
          <cell r="J201">
            <v>38.299999999999997</v>
          </cell>
          <cell r="K201">
            <v>1311.19</v>
          </cell>
          <cell r="N201">
            <v>948.08</v>
          </cell>
        </row>
        <row r="202">
          <cell r="B202">
            <v>60210</v>
          </cell>
          <cell r="C202" t="str">
            <v>BOCA DE BUEIRO TRIPLO TUBULAR DE CONCRETO D=0,80 M</v>
          </cell>
          <cell r="D202" t="str">
            <v>Und</v>
          </cell>
          <cell r="E202">
            <v>0</v>
          </cell>
          <cell r="F202">
            <v>6.24</v>
          </cell>
          <cell r="G202">
            <v>6.24</v>
          </cell>
          <cell r="H202">
            <v>565.87</v>
          </cell>
          <cell r="I202" t="str">
            <v>ACRESCER</v>
          </cell>
          <cell r="J202">
            <v>38.299999999999997</v>
          </cell>
          <cell r="K202">
            <v>791.23</v>
          </cell>
          <cell r="N202">
            <v>572.11</v>
          </cell>
        </row>
        <row r="203">
          <cell r="B203">
            <v>60211</v>
          </cell>
          <cell r="C203" t="str">
            <v>BOCA DE BUEIRO TRIPLO TUBULAR DE CONCRETO D=1,00 M</v>
          </cell>
          <cell r="D203" t="str">
            <v>Und</v>
          </cell>
          <cell r="E203">
            <v>0</v>
          </cell>
          <cell r="F203">
            <v>6.24</v>
          </cell>
          <cell r="G203">
            <v>6.24</v>
          </cell>
          <cell r="H203">
            <v>831.93</v>
          </cell>
          <cell r="I203" t="str">
            <v>ACRESCER</v>
          </cell>
          <cell r="J203">
            <v>38.299999999999997</v>
          </cell>
          <cell r="K203">
            <v>1159.19</v>
          </cell>
          <cell r="N203">
            <v>838.17</v>
          </cell>
        </row>
        <row r="204">
          <cell r="B204">
            <v>60212</v>
          </cell>
          <cell r="C204" t="str">
            <v>BOCA DE BUEIRO TRIPLO TUBULAR DE CONCRETO D=1,20 M</v>
          </cell>
          <cell r="D204" t="str">
            <v>Und</v>
          </cell>
          <cell r="E204">
            <v>0</v>
          </cell>
          <cell r="F204">
            <v>6.24</v>
          </cell>
          <cell r="G204">
            <v>6.24</v>
          </cell>
          <cell r="H204">
            <v>1192.6500000000001</v>
          </cell>
          <cell r="I204" t="str">
            <v>ACRESCER</v>
          </cell>
          <cell r="J204">
            <v>38.299999999999997</v>
          </cell>
          <cell r="K204">
            <v>1658.06</v>
          </cell>
          <cell r="N204">
            <v>1198.8900000000001</v>
          </cell>
        </row>
        <row r="205">
          <cell r="B205">
            <v>60231</v>
          </cell>
          <cell r="C205" t="str">
            <v>BOCA DE BUEIRO SIMPLES CELULAR DE CONCRETO DE 1,50 X 1,50 M</v>
          </cell>
          <cell r="D205" t="str">
            <v>Und</v>
          </cell>
          <cell r="E205">
            <v>0</v>
          </cell>
          <cell r="F205">
            <v>115.91</v>
          </cell>
          <cell r="G205">
            <v>115.91</v>
          </cell>
          <cell r="H205">
            <v>1603.11</v>
          </cell>
          <cell r="I205" t="str">
            <v>ACRESCER</v>
          </cell>
          <cell r="J205">
            <v>38.299999999999997</v>
          </cell>
          <cell r="K205">
            <v>2377.4</v>
          </cell>
          <cell r="N205">
            <v>1719.02</v>
          </cell>
        </row>
        <row r="206">
          <cell r="B206">
            <v>60232</v>
          </cell>
          <cell r="C206" t="str">
            <v>BOCA DE BUEIRO SIMPLES CELULAR DE CONCRETO DE 2,00 X 2,00 M</v>
          </cell>
          <cell r="D206" t="str">
            <v>Und</v>
          </cell>
          <cell r="E206">
            <v>0</v>
          </cell>
          <cell r="F206">
            <v>173.63</v>
          </cell>
          <cell r="G206">
            <v>173.63</v>
          </cell>
          <cell r="H206">
            <v>2422.4299999999998</v>
          </cell>
          <cell r="I206" t="str">
            <v>ACRESCER</v>
          </cell>
          <cell r="J206">
            <v>38.299999999999997</v>
          </cell>
          <cell r="K206">
            <v>3590.35</v>
          </cell>
          <cell r="N206">
            <v>2596.06</v>
          </cell>
        </row>
        <row r="207">
          <cell r="B207">
            <v>60233</v>
          </cell>
          <cell r="C207" t="str">
            <v>BOCA DE BUEIRO SIMPLES CELULAR DE CONCRETO DE 2,50 X 2,50 M</v>
          </cell>
          <cell r="D207" t="str">
            <v>Und</v>
          </cell>
          <cell r="E207">
            <v>0</v>
          </cell>
          <cell r="F207">
            <v>259.89999999999998</v>
          </cell>
          <cell r="G207">
            <v>259.89999999999998</v>
          </cell>
          <cell r="H207">
            <v>3711.92</v>
          </cell>
          <cell r="I207" t="str">
            <v>ACRESCER</v>
          </cell>
          <cell r="J207">
            <v>38.299999999999997</v>
          </cell>
          <cell r="K207">
            <v>5493.03</v>
          </cell>
          <cell r="N207">
            <v>3971.82</v>
          </cell>
        </row>
        <row r="208">
          <cell r="B208">
            <v>60234</v>
          </cell>
          <cell r="C208" t="str">
            <v>BOCA DE BUEIRO SIMPLES CELULAR DE CONCRETO DE 3,00 X 3,00 M</v>
          </cell>
          <cell r="D208" t="str">
            <v>Und</v>
          </cell>
          <cell r="E208">
            <v>0</v>
          </cell>
          <cell r="F208">
            <v>354.59</v>
          </cell>
          <cell r="G208">
            <v>354.59</v>
          </cell>
          <cell r="H208">
            <v>5093.26</v>
          </cell>
          <cell r="I208" t="str">
            <v>ACRESCER</v>
          </cell>
          <cell r="J208">
            <v>38.299999999999997</v>
          </cell>
          <cell r="K208">
            <v>7534.38</v>
          </cell>
          <cell r="N208">
            <v>5447.85</v>
          </cell>
        </row>
        <row r="209">
          <cell r="B209">
            <v>60235</v>
          </cell>
          <cell r="C209" t="str">
            <v>BOCA DE BUEIRO DUPLO CELULAR DE CONCRETO DE 1,50 X 1,50 M</v>
          </cell>
          <cell r="D209" t="str">
            <v>Und</v>
          </cell>
          <cell r="E209">
            <v>0</v>
          </cell>
          <cell r="F209">
            <v>146.94999999999999</v>
          </cell>
          <cell r="G209">
            <v>146.94999999999999</v>
          </cell>
          <cell r="H209">
            <v>2020.66</v>
          </cell>
          <cell r="I209" t="str">
            <v>ACRESCER</v>
          </cell>
          <cell r="J209">
            <v>38.299999999999997</v>
          </cell>
          <cell r="K209">
            <v>2997.8</v>
          </cell>
          <cell r="N209">
            <v>2167.61</v>
          </cell>
        </row>
        <row r="210">
          <cell r="B210">
            <v>60236</v>
          </cell>
          <cell r="C210" t="str">
            <v>BOCA DE BUEIRO DUPLO CELULAR DE CONCRETO DE 2,00 X 2,00 M</v>
          </cell>
          <cell r="D210" t="str">
            <v>Und</v>
          </cell>
          <cell r="E210">
            <v>0</v>
          </cell>
          <cell r="F210">
            <v>217.46</v>
          </cell>
          <cell r="G210">
            <v>217.46</v>
          </cell>
          <cell r="H210">
            <v>3075.03</v>
          </cell>
          <cell r="I210" t="str">
            <v>ACRESCER</v>
          </cell>
          <cell r="J210">
            <v>38.299999999999997</v>
          </cell>
          <cell r="K210">
            <v>4553.51</v>
          </cell>
          <cell r="N210">
            <v>3292.4900000000002</v>
          </cell>
        </row>
        <row r="211">
          <cell r="B211">
            <v>60237</v>
          </cell>
          <cell r="C211" t="str">
            <v>BOCA DE BUEIRO DUPLO CELULAR DE CONCRETO DE 2,50 X 2,50 M</v>
          </cell>
          <cell r="D211" t="str">
            <v>Und</v>
          </cell>
          <cell r="E211">
            <v>0</v>
          </cell>
          <cell r="F211">
            <v>330.41</v>
          </cell>
          <cell r="G211">
            <v>330.41</v>
          </cell>
          <cell r="H211">
            <v>4704.6499999999996</v>
          </cell>
          <cell r="I211" t="str">
            <v>ACRESCER</v>
          </cell>
          <cell r="J211">
            <v>38.299999999999997</v>
          </cell>
          <cell r="K211">
            <v>6963.49</v>
          </cell>
          <cell r="N211">
            <v>5035.0599999999995</v>
          </cell>
        </row>
        <row r="212">
          <cell r="B212">
            <v>60238</v>
          </cell>
          <cell r="C212" t="str">
            <v>BOCA DE BUEIRO DUPLO CELULAR DE CONCRETO DE 3,00 X 3,00 M</v>
          </cell>
          <cell r="D212" t="str">
            <v>Und</v>
          </cell>
          <cell r="E212">
            <v>0</v>
          </cell>
          <cell r="F212">
            <v>428.53</v>
          </cell>
          <cell r="G212">
            <v>428.53</v>
          </cell>
          <cell r="H212">
            <v>6433.48</v>
          </cell>
          <cell r="I212" t="str">
            <v>ACRESCER</v>
          </cell>
          <cell r="J212">
            <v>38.299999999999997</v>
          </cell>
          <cell r="K212">
            <v>9490.16</v>
          </cell>
          <cell r="N212">
            <v>6862.0099999999993</v>
          </cell>
        </row>
        <row r="213">
          <cell r="B213">
            <v>60239</v>
          </cell>
          <cell r="C213" t="str">
            <v>BOCA DE BUEIRO TRIPLO CELULAR DE CONCRETO DE 1,50 X 1,50 M</v>
          </cell>
          <cell r="D213" t="str">
            <v>Und</v>
          </cell>
          <cell r="E213">
            <v>0</v>
          </cell>
          <cell r="F213">
            <v>176.59</v>
          </cell>
          <cell r="G213">
            <v>176.59</v>
          </cell>
          <cell r="H213">
            <v>2454.65</v>
          </cell>
          <cell r="I213" t="str">
            <v>ACRESCER</v>
          </cell>
          <cell r="J213">
            <v>38.299999999999997</v>
          </cell>
          <cell r="K213">
            <v>3639</v>
          </cell>
          <cell r="N213">
            <v>2631.2400000000002</v>
          </cell>
        </row>
        <row r="214">
          <cell r="B214">
            <v>60240</v>
          </cell>
          <cell r="C214" t="str">
            <v>BOCA DE BUEIRO TRIPLO CECULAR DE CONCRETO DE 2,00 X 2,00 M</v>
          </cell>
          <cell r="D214" t="str">
            <v>Und</v>
          </cell>
          <cell r="E214">
            <v>0</v>
          </cell>
          <cell r="F214">
            <v>265.82</v>
          </cell>
          <cell r="G214">
            <v>265.82</v>
          </cell>
          <cell r="H214">
            <v>3771.2</v>
          </cell>
          <cell r="I214" t="str">
            <v>ACRESCER</v>
          </cell>
          <cell r="J214">
            <v>38.299999999999997</v>
          </cell>
          <cell r="K214">
            <v>5583.2</v>
          </cell>
          <cell r="N214">
            <v>4037.02</v>
          </cell>
        </row>
        <row r="215">
          <cell r="B215">
            <v>60241</v>
          </cell>
          <cell r="C215" t="str">
            <v>BOCA DE BUEIRO TRIPLO CECULAR DE CONCRETO DE 2,50 X 2,50 M</v>
          </cell>
          <cell r="D215" t="str">
            <v>Und</v>
          </cell>
          <cell r="E215">
            <v>0</v>
          </cell>
          <cell r="F215">
            <v>416.21</v>
          </cell>
          <cell r="G215">
            <v>416.21</v>
          </cell>
          <cell r="H215">
            <v>5702.77</v>
          </cell>
          <cell r="I215" t="str">
            <v>ACRESCER</v>
          </cell>
          <cell r="J215">
            <v>38.299999999999997</v>
          </cell>
          <cell r="K215">
            <v>8462.5499999999993</v>
          </cell>
          <cell r="N215">
            <v>6118.9800000000005</v>
          </cell>
        </row>
        <row r="216">
          <cell r="B216">
            <v>60242</v>
          </cell>
          <cell r="C216" t="str">
            <v>BOCA DE BUEIRO TRIPLO CELULAR DE CONCRETO DE 3,00 X 3,00 M</v>
          </cell>
          <cell r="D216" t="str">
            <v>Und</v>
          </cell>
          <cell r="E216">
            <v>0</v>
          </cell>
          <cell r="F216">
            <v>541.01</v>
          </cell>
          <cell r="G216">
            <v>541.01</v>
          </cell>
          <cell r="H216">
            <v>7805.15</v>
          </cell>
          <cell r="I216" t="str">
            <v>ACRESCER</v>
          </cell>
          <cell r="J216">
            <v>38.299999999999997</v>
          </cell>
          <cell r="K216">
            <v>11542.74</v>
          </cell>
          <cell r="N216">
            <v>8346.16</v>
          </cell>
        </row>
        <row r="217">
          <cell r="B217">
            <v>60302</v>
          </cell>
          <cell r="C217" t="str">
            <v>CORPO DE B.S.T.M. MINI-MULTIPLATE D=0,60 M (ESP=2,00 MM)</v>
          </cell>
          <cell r="D217" t="str">
            <v>m</v>
          </cell>
          <cell r="E217">
            <v>0</v>
          </cell>
          <cell r="F217">
            <v>20.079999999999998</v>
          </cell>
          <cell r="G217">
            <v>20.079999999999998</v>
          </cell>
          <cell r="H217">
            <v>193.2</v>
          </cell>
          <cell r="I217" t="str">
            <v>ACRESCER</v>
          </cell>
          <cell r="J217">
            <v>38.299999999999997</v>
          </cell>
          <cell r="K217">
            <v>294.97000000000003</v>
          </cell>
          <cell r="N217">
            <v>213.27999999999997</v>
          </cell>
        </row>
        <row r="218">
          <cell r="B218">
            <v>60304</v>
          </cell>
          <cell r="C218" t="str">
            <v>CORPO DE B.S.T.M. MINI-MULTIPLATE D=0,80 M (ESP=2,00 MM)</v>
          </cell>
          <cell r="D218" t="str">
            <v>m</v>
          </cell>
          <cell r="E218">
            <v>0</v>
          </cell>
          <cell r="F218">
            <v>26.33</v>
          </cell>
          <cell r="G218">
            <v>26.33</v>
          </cell>
          <cell r="H218">
            <v>248.4</v>
          </cell>
          <cell r="I218" t="str">
            <v>ACRESCER</v>
          </cell>
          <cell r="J218">
            <v>38.299999999999997</v>
          </cell>
          <cell r="K218">
            <v>379.95</v>
          </cell>
          <cell r="N218">
            <v>274.73</v>
          </cell>
        </row>
        <row r="219">
          <cell r="B219">
            <v>60308</v>
          </cell>
          <cell r="C219" t="str">
            <v>CORPO DE B.S.T.M. MINI-MULTIPLATE D=1,00 M (ESP=2,00 MM)</v>
          </cell>
          <cell r="D219" t="str">
            <v>m</v>
          </cell>
          <cell r="E219">
            <v>0</v>
          </cell>
          <cell r="F219">
            <v>31.94</v>
          </cell>
          <cell r="G219">
            <v>31.94</v>
          </cell>
          <cell r="H219">
            <v>308.2</v>
          </cell>
          <cell r="I219" t="str">
            <v>ACRESCER</v>
          </cell>
          <cell r="J219">
            <v>38.299999999999997</v>
          </cell>
          <cell r="K219">
            <v>470.41</v>
          </cell>
          <cell r="N219">
            <v>340.14</v>
          </cell>
        </row>
        <row r="220">
          <cell r="B220">
            <v>60313</v>
          </cell>
          <cell r="C220" t="str">
            <v>CORPO DE B.S.T.M. MINI-MULTIPLATE D=1,20 M (ESP=2,65 MM)</v>
          </cell>
          <cell r="D220" t="str">
            <v>m</v>
          </cell>
          <cell r="E220">
            <v>0</v>
          </cell>
          <cell r="F220">
            <v>44.64</v>
          </cell>
          <cell r="G220">
            <v>44.64</v>
          </cell>
          <cell r="H220">
            <v>451.47</v>
          </cell>
          <cell r="I220" t="str">
            <v>ACRESCER</v>
          </cell>
          <cell r="J220">
            <v>38.299999999999997</v>
          </cell>
          <cell r="K220">
            <v>686.12</v>
          </cell>
          <cell r="N220">
            <v>496.11</v>
          </cell>
        </row>
        <row r="221">
          <cell r="B221">
            <v>60317</v>
          </cell>
          <cell r="C221" t="str">
            <v>CORPO DE B.S.T.M. MINI-MULTIPLATE D=1,50 M (ESP=2,65 MM)</v>
          </cell>
          <cell r="D221" t="str">
            <v>m</v>
          </cell>
          <cell r="E221">
            <v>0</v>
          </cell>
          <cell r="F221">
            <v>54.3</v>
          </cell>
          <cell r="G221">
            <v>54.3</v>
          </cell>
          <cell r="H221">
            <v>558.75</v>
          </cell>
          <cell r="I221" t="str">
            <v>ACRESCER</v>
          </cell>
          <cell r="J221">
            <v>38.299999999999997</v>
          </cell>
          <cell r="K221">
            <v>847.85</v>
          </cell>
          <cell r="N221">
            <v>613.04999999999995</v>
          </cell>
        </row>
        <row r="222">
          <cell r="B222">
            <v>60318</v>
          </cell>
          <cell r="C222" t="str">
            <v>CORPO DE B.S.T.M. MINI-MULTIPLATE D=1,50 M (ESP=3,35 MM)</v>
          </cell>
          <cell r="D222" t="str">
            <v>m</v>
          </cell>
          <cell r="E222">
            <v>0</v>
          </cell>
          <cell r="F222">
            <v>62.03</v>
          </cell>
          <cell r="G222">
            <v>62.03</v>
          </cell>
          <cell r="H222">
            <v>652.08000000000004</v>
          </cell>
          <cell r="I222" t="str">
            <v>ACRESCER</v>
          </cell>
          <cell r="J222">
            <v>38.299999999999997</v>
          </cell>
          <cell r="K222">
            <v>987.61</v>
          </cell>
          <cell r="N222">
            <v>714.11</v>
          </cell>
        </row>
        <row r="223">
          <cell r="B223">
            <v>60326</v>
          </cell>
          <cell r="C223" t="str">
            <v>CORPO DE B.S.T.M. MINI-MULTIPLATE D=1,80 M (ESP=3,35 MM)</v>
          </cell>
          <cell r="D223" t="str">
            <v>m</v>
          </cell>
          <cell r="E223">
            <v>0</v>
          </cell>
          <cell r="F223">
            <v>75.349999999999994</v>
          </cell>
          <cell r="G223">
            <v>75.349999999999994</v>
          </cell>
          <cell r="H223">
            <v>790.02</v>
          </cell>
          <cell r="I223" t="str">
            <v>ACRESCER</v>
          </cell>
          <cell r="J223">
            <v>38.299999999999997</v>
          </cell>
          <cell r="K223">
            <v>1196.81</v>
          </cell>
          <cell r="N223">
            <v>865.37</v>
          </cell>
        </row>
        <row r="224">
          <cell r="B224">
            <v>60331</v>
          </cell>
          <cell r="C224" t="str">
            <v>CORPO DE B.S.T.M. MULTIPLATE D=1,90 M (ESP=2,65 MM)</v>
          </cell>
          <cell r="D224" t="str">
            <v>m</v>
          </cell>
          <cell r="E224">
            <v>0</v>
          </cell>
          <cell r="F224">
            <v>118.68</v>
          </cell>
          <cell r="G224">
            <v>118.68</v>
          </cell>
          <cell r="H224">
            <v>715.2</v>
          </cell>
          <cell r="I224" t="str">
            <v>ACRESCER</v>
          </cell>
          <cell r="J224">
            <v>38.299999999999997</v>
          </cell>
          <cell r="K224">
            <v>1153.26</v>
          </cell>
          <cell r="N224">
            <v>833.88000000000011</v>
          </cell>
        </row>
        <row r="225">
          <cell r="B225">
            <v>60332</v>
          </cell>
          <cell r="C225" t="str">
            <v>CORPO DE B.S.T.M. MULTIPLATE D=1,90 M (ESP=3,35 MM)</v>
          </cell>
          <cell r="D225" t="str">
            <v>m</v>
          </cell>
          <cell r="E225">
            <v>0</v>
          </cell>
          <cell r="F225">
            <v>131.01</v>
          </cell>
          <cell r="G225">
            <v>131.01</v>
          </cell>
          <cell r="H225">
            <v>831.82</v>
          </cell>
          <cell r="I225" t="str">
            <v>ACRESCER</v>
          </cell>
          <cell r="J225">
            <v>38.299999999999997</v>
          </cell>
          <cell r="K225">
            <v>1331.59</v>
          </cell>
          <cell r="N225">
            <v>962.83</v>
          </cell>
        </row>
        <row r="226">
          <cell r="B226">
            <v>60335</v>
          </cell>
          <cell r="C226" t="str">
            <v>CORPO DE B.S.T.M. MULTIPLATE D=2,30 M (ESP=2,65 MM)</v>
          </cell>
          <cell r="D226" t="str">
            <v>m</v>
          </cell>
          <cell r="E226">
            <v>0</v>
          </cell>
          <cell r="F226">
            <v>142.38</v>
          </cell>
          <cell r="G226">
            <v>142.38</v>
          </cell>
          <cell r="H226">
            <v>853.77</v>
          </cell>
          <cell r="I226" t="str">
            <v>ACRESCER</v>
          </cell>
          <cell r="J226">
            <v>38.299999999999997</v>
          </cell>
          <cell r="K226">
            <v>1377.68</v>
          </cell>
          <cell r="N226">
            <v>996.15</v>
          </cell>
        </row>
        <row r="227">
          <cell r="B227">
            <v>60336</v>
          </cell>
          <cell r="C227" t="str">
            <v>CORPO DE B.S.T.M. MULTIPLATE D=2,30 M (ESP=3,35 MM)</v>
          </cell>
          <cell r="D227" t="str">
            <v>m</v>
          </cell>
          <cell r="E227">
            <v>0</v>
          </cell>
          <cell r="F227">
            <v>157.29</v>
          </cell>
          <cell r="G227">
            <v>157.29</v>
          </cell>
          <cell r="H227">
            <v>999.02</v>
          </cell>
          <cell r="I227" t="str">
            <v>ACRESCER</v>
          </cell>
          <cell r="J227">
            <v>38.299999999999997</v>
          </cell>
          <cell r="K227">
            <v>1599.18</v>
          </cell>
          <cell r="N227">
            <v>1156.31</v>
          </cell>
        </row>
        <row r="228">
          <cell r="B228">
            <v>60339</v>
          </cell>
          <cell r="C228" t="str">
            <v>CORPO DE B.S.T.M. MULTIPLATE D=2,65 M (ESP=2,65 MM)</v>
          </cell>
          <cell r="D228" t="str">
            <v>m</v>
          </cell>
          <cell r="E228">
            <v>0</v>
          </cell>
          <cell r="F228">
            <v>166.33</v>
          </cell>
          <cell r="G228">
            <v>166.33</v>
          </cell>
          <cell r="H228">
            <v>1293.31</v>
          </cell>
          <cell r="I228" t="str">
            <v>ACRESCER</v>
          </cell>
          <cell r="J228">
            <v>38.299999999999997</v>
          </cell>
          <cell r="K228">
            <v>2018.68</v>
          </cell>
          <cell r="N228">
            <v>1459.6399999999999</v>
          </cell>
        </row>
        <row r="229">
          <cell r="B229">
            <v>60340</v>
          </cell>
          <cell r="C229" t="str">
            <v>CORPO DE B.S.T.M. MULTIPLATE D=2,65 M (ESP=3,35 MM)</v>
          </cell>
          <cell r="D229" t="str">
            <v>m</v>
          </cell>
          <cell r="E229">
            <v>0</v>
          </cell>
          <cell r="F229">
            <v>183.82</v>
          </cell>
          <cell r="G229">
            <v>183.82</v>
          </cell>
          <cell r="H229">
            <v>1454.64</v>
          </cell>
          <cell r="I229" t="str">
            <v>ACRESCER</v>
          </cell>
          <cell r="J229">
            <v>38.299999999999997</v>
          </cell>
          <cell r="K229">
            <v>2265.9899999999998</v>
          </cell>
          <cell r="N229">
            <v>1638.46</v>
          </cell>
        </row>
        <row r="230">
          <cell r="B230">
            <v>60343</v>
          </cell>
          <cell r="C230" t="str">
            <v>CORPO DE B.S.T.M. MULTIPLATE D=3,05 M (ESP=2,65 MM)</v>
          </cell>
          <cell r="D230" t="str">
            <v>m</v>
          </cell>
          <cell r="E230">
            <v>0</v>
          </cell>
          <cell r="F230">
            <v>190.79</v>
          </cell>
          <cell r="G230">
            <v>190.79</v>
          </cell>
          <cell r="H230">
            <v>1476.11</v>
          </cell>
          <cell r="I230" t="str">
            <v>ACRESCER</v>
          </cell>
          <cell r="J230">
            <v>38.299999999999997</v>
          </cell>
          <cell r="K230">
            <v>2305.3200000000002</v>
          </cell>
          <cell r="N230">
            <v>1666.8999999999999</v>
          </cell>
        </row>
        <row r="231">
          <cell r="B231">
            <v>60344</v>
          </cell>
          <cell r="C231" t="str">
            <v>CORPO DE B.S.T.M. MULTIPLATE D=3,05 M (ESP=3,85 MM)</v>
          </cell>
          <cell r="D231" t="str">
            <v>m</v>
          </cell>
          <cell r="E231">
            <v>0</v>
          </cell>
          <cell r="F231">
            <v>209.71</v>
          </cell>
          <cell r="G231">
            <v>209.71</v>
          </cell>
          <cell r="H231">
            <v>1663.64</v>
          </cell>
          <cell r="I231" t="str">
            <v>ACRESCER</v>
          </cell>
          <cell r="J231">
            <v>38.299999999999997</v>
          </cell>
          <cell r="K231">
            <v>2590.84</v>
          </cell>
          <cell r="N231">
            <v>1873.3500000000001</v>
          </cell>
        </row>
        <row r="232">
          <cell r="B232">
            <v>60347</v>
          </cell>
          <cell r="C232" t="str">
            <v>CORPO DE B.S.T.M. MULTIPLATE D=3,40 M (ESP=2,65 MM)</v>
          </cell>
          <cell r="D232" t="str">
            <v>m</v>
          </cell>
          <cell r="E232">
            <v>0</v>
          </cell>
          <cell r="F232">
            <v>216.58</v>
          </cell>
          <cell r="G232">
            <v>216.58</v>
          </cell>
          <cell r="H232">
            <v>1658.91</v>
          </cell>
          <cell r="I232" t="str">
            <v>ACRESCER</v>
          </cell>
          <cell r="J232">
            <v>38.299999999999997</v>
          </cell>
          <cell r="K232">
            <v>2593.8000000000002</v>
          </cell>
          <cell r="N232">
            <v>1875.49</v>
          </cell>
        </row>
        <row r="233">
          <cell r="B233">
            <v>60348</v>
          </cell>
          <cell r="C233" t="str">
            <v>CORPO DE B.S.T.M. MULTIPLATE D=3,40 M (ESP=3,35 MM)</v>
          </cell>
          <cell r="D233" t="str">
            <v>m</v>
          </cell>
          <cell r="E233">
            <v>0</v>
          </cell>
          <cell r="F233">
            <v>238.08</v>
          </cell>
          <cell r="G233">
            <v>238.08</v>
          </cell>
          <cell r="H233">
            <v>1868.46</v>
          </cell>
          <cell r="I233" t="str">
            <v>ACRESCER</v>
          </cell>
          <cell r="J233">
            <v>38.299999999999997</v>
          </cell>
          <cell r="K233">
            <v>2913.34</v>
          </cell>
          <cell r="N233">
            <v>2106.54</v>
          </cell>
        </row>
        <row r="234">
          <cell r="B234">
            <v>60351</v>
          </cell>
          <cell r="C234" t="str">
            <v>CORPO DE B.S.T.M. MULTIPLATE D=3,80 M (ESP=2,65 MM)</v>
          </cell>
          <cell r="D234" t="str">
            <v>m</v>
          </cell>
          <cell r="E234">
            <v>0</v>
          </cell>
          <cell r="F234">
            <v>241.97</v>
          </cell>
          <cell r="G234">
            <v>241.97</v>
          </cell>
          <cell r="H234">
            <v>1983.38</v>
          </cell>
          <cell r="I234" t="str">
            <v>ACRESCER</v>
          </cell>
          <cell r="J234">
            <v>38.299999999999997</v>
          </cell>
          <cell r="K234">
            <v>3077.66</v>
          </cell>
          <cell r="N234">
            <v>2225.35</v>
          </cell>
        </row>
        <row r="235">
          <cell r="B235">
            <v>60352</v>
          </cell>
          <cell r="C235" t="str">
            <v>CORPO DE B.S.T.M. MULTIPLATE D=3,80 M (ESP=3,35 MM)</v>
          </cell>
          <cell r="D235" t="str">
            <v>m</v>
          </cell>
          <cell r="E235">
            <v>0</v>
          </cell>
          <cell r="F235">
            <v>266.33999999999997</v>
          </cell>
          <cell r="G235">
            <v>266.33999999999997</v>
          </cell>
          <cell r="H235">
            <v>2077.46</v>
          </cell>
          <cell r="I235" t="str">
            <v>ACRESCER</v>
          </cell>
          <cell r="J235">
            <v>38.299999999999997</v>
          </cell>
          <cell r="K235">
            <v>3241.48</v>
          </cell>
          <cell r="N235">
            <v>2343.8000000000002</v>
          </cell>
        </row>
        <row r="236">
          <cell r="B236">
            <v>60355</v>
          </cell>
          <cell r="C236" t="str">
            <v>CORPO DE B.S.T.M. MULTIPLATE D=4,20 M (ESP=2,65 MM)</v>
          </cell>
          <cell r="D236" t="str">
            <v>m</v>
          </cell>
          <cell r="E236">
            <v>0</v>
          </cell>
          <cell r="F236">
            <v>267.89999999999998</v>
          </cell>
          <cell r="G236">
            <v>267.89999999999998</v>
          </cell>
          <cell r="H236">
            <v>2029.08</v>
          </cell>
          <cell r="I236" t="str">
            <v>ACRESCER</v>
          </cell>
          <cell r="J236">
            <v>38.299999999999997</v>
          </cell>
          <cell r="K236">
            <v>3176.72</v>
          </cell>
          <cell r="N236">
            <v>2296.98</v>
          </cell>
        </row>
        <row r="237">
          <cell r="B237">
            <v>60356</v>
          </cell>
          <cell r="C237" t="str">
            <v>CORPO DE B.S.T.M. MULTIPLATE D=4,20 M (ESP=3,35 MM)</v>
          </cell>
          <cell r="D237" t="str">
            <v>m</v>
          </cell>
          <cell r="E237">
            <v>0</v>
          </cell>
          <cell r="F237">
            <v>294.64</v>
          </cell>
          <cell r="G237">
            <v>294.64</v>
          </cell>
          <cell r="H237">
            <v>2286.46</v>
          </cell>
          <cell r="I237" t="str">
            <v>ACRESCER</v>
          </cell>
          <cell r="J237">
            <v>38.299999999999997</v>
          </cell>
          <cell r="K237">
            <v>3569.66</v>
          </cell>
          <cell r="N237">
            <v>2581.1</v>
          </cell>
        </row>
        <row r="238">
          <cell r="B238">
            <v>60359</v>
          </cell>
          <cell r="C238" t="str">
            <v>CORPO DE B.S.T.M. MULTIPLATE D=4,60 M (ESP=2,65 MM)</v>
          </cell>
          <cell r="D238" t="str">
            <v>m</v>
          </cell>
          <cell r="E238">
            <v>0</v>
          </cell>
          <cell r="F238">
            <v>295.13</v>
          </cell>
          <cell r="G238">
            <v>295.13</v>
          </cell>
          <cell r="H238">
            <v>2216.4299999999998</v>
          </cell>
          <cell r="I238" t="str">
            <v>ACRESCER</v>
          </cell>
          <cell r="J238">
            <v>38.299999999999997</v>
          </cell>
          <cell r="K238">
            <v>3473.49</v>
          </cell>
          <cell r="N238">
            <v>2511.56</v>
          </cell>
        </row>
        <row r="239">
          <cell r="B239">
            <v>60360</v>
          </cell>
          <cell r="C239" t="str">
            <v>CORPO DE B.S.T.M. MULTIPLATE D=4,60 M (ESP=3,35 MM)</v>
          </cell>
          <cell r="D239" t="str">
            <v>m</v>
          </cell>
          <cell r="E239">
            <v>0</v>
          </cell>
          <cell r="F239">
            <v>324.37</v>
          </cell>
          <cell r="G239">
            <v>324.37</v>
          </cell>
          <cell r="H239">
            <v>2495.46</v>
          </cell>
          <cell r="I239" t="str">
            <v>ACRESCER</v>
          </cell>
          <cell r="J239">
            <v>38.299999999999997</v>
          </cell>
          <cell r="K239">
            <v>3899.82</v>
          </cell>
          <cell r="N239">
            <v>2819.83</v>
          </cell>
        </row>
        <row r="240">
          <cell r="B240">
            <v>60401</v>
          </cell>
          <cell r="C240" t="str">
            <v>BOCA DE BUEIRO TUBULAR METALICO D=0,60 M</v>
          </cell>
          <cell r="D240" t="str">
            <v>Und</v>
          </cell>
          <cell r="E240">
            <v>0</v>
          </cell>
          <cell r="F240">
            <v>2.0299999999999998</v>
          </cell>
          <cell r="G240">
            <v>2.0299999999999998</v>
          </cell>
          <cell r="H240">
            <v>80.45</v>
          </cell>
          <cell r="I240" t="str">
            <v>ACRESCER</v>
          </cell>
          <cell r="J240">
            <v>38.299999999999997</v>
          </cell>
          <cell r="K240">
            <v>114.07</v>
          </cell>
          <cell r="N240">
            <v>82.48</v>
          </cell>
        </row>
        <row r="241">
          <cell r="B241">
            <v>60403</v>
          </cell>
          <cell r="C241" t="str">
            <v>BOCA DE BUEIRO TUBULAR METALICO D=0,80 M</v>
          </cell>
          <cell r="D241" t="str">
            <v>Und</v>
          </cell>
          <cell r="E241">
            <v>0</v>
          </cell>
          <cell r="F241">
            <v>2.8</v>
          </cell>
          <cell r="G241">
            <v>2.8</v>
          </cell>
          <cell r="H241">
            <v>121</v>
          </cell>
          <cell r="I241" t="str">
            <v>ACRESCER</v>
          </cell>
          <cell r="J241">
            <v>38.299999999999997</v>
          </cell>
          <cell r="K241">
            <v>171.22</v>
          </cell>
          <cell r="N241">
            <v>123.8</v>
          </cell>
        </row>
        <row r="242">
          <cell r="B242">
            <v>60407</v>
          </cell>
          <cell r="C242" t="str">
            <v>BOCA DE BUEIRO TUBULAR METALICO D=1,00 M</v>
          </cell>
          <cell r="D242" t="str">
            <v>Und</v>
          </cell>
          <cell r="E242">
            <v>0</v>
          </cell>
          <cell r="F242">
            <v>2.8</v>
          </cell>
          <cell r="G242">
            <v>2.8</v>
          </cell>
          <cell r="H242">
            <v>168.25</v>
          </cell>
          <cell r="I242" t="str">
            <v>ACRESCER</v>
          </cell>
          <cell r="J242">
            <v>38.299999999999997</v>
          </cell>
          <cell r="K242">
            <v>236.56</v>
          </cell>
          <cell r="N242">
            <v>171.05</v>
          </cell>
        </row>
        <row r="243">
          <cell r="B243">
            <v>60413</v>
          </cell>
          <cell r="C243" t="str">
            <v>BOCA DE BUEIRO TUBULAR METALICO D=1,20 M</v>
          </cell>
          <cell r="D243" t="str">
            <v>Und</v>
          </cell>
          <cell r="E243">
            <v>0</v>
          </cell>
          <cell r="F243">
            <v>2.8</v>
          </cell>
          <cell r="G243">
            <v>2.8</v>
          </cell>
          <cell r="H243">
            <v>222.39</v>
          </cell>
          <cell r="I243" t="str">
            <v>ACRESCER</v>
          </cell>
          <cell r="J243">
            <v>38.299999999999997</v>
          </cell>
          <cell r="K243">
            <v>311.44</v>
          </cell>
          <cell r="N243">
            <v>225.19</v>
          </cell>
        </row>
        <row r="244">
          <cell r="B244">
            <v>60417</v>
          </cell>
          <cell r="C244" t="str">
            <v>BOCA DE BUEIRO TUBULAR METALICO D=1,50 M</v>
          </cell>
          <cell r="D244" t="str">
            <v>Und</v>
          </cell>
          <cell r="E244">
            <v>0</v>
          </cell>
          <cell r="F244">
            <v>3.43</v>
          </cell>
          <cell r="G244">
            <v>3.43</v>
          </cell>
          <cell r="H244">
            <v>316.27999999999997</v>
          </cell>
          <cell r="I244" t="str">
            <v>ACRESCER</v>
          </cell>
          <cell r="J244">
            <v>38.299999999999997</v>
          </cell>
          <cell r="K244">
            <v>442.16</v>
          </cell>
          <cell r="N244">
            <v>319.70999999999998</v>
          </cell>
        </row>
        <row r="245">
          <cell r="B245">
            <v>60426</v>
          </cell>
          <cell r="C245" t="str">
            <v>BOCA DE BUEIRO TUBULAR METALICO D=1,80 M</v>
          </cell>
          <cell r="D245" t="str">
            <v>Und</v>
          </cell>
          <cell r="E245">
            <v>0</v>
          </cell>
          <cell r="F245">
            <v>3.43</v>
          </cell>
          <cell r="G245">
            <v>3.43</v>
          </cell>
          <cell r="H245">
            <v>425.6</v>
          </cell>
          <cell r="I245" t="str">
            <v>ACRESCER</v>
          </cell>
          <cell r="J245">
            <v>38.299999999999997</v>
          </cell>
          <cell r="K245">
            <v>593.35</v>
          </cell>
          <cell r="N245">
            <v>429.03000000000003</v>
          </cell>
        </row>
        <row r="246">
          <cell r="B246">
            <v>60431</v>
          </cell>
          <cell r="C246" t="str">
            <v>BOCA DE BUEIRO TUBULAR METALICO D=1,90 M</v>
          </cell>
          <cell r="D246" t="str">
            <v>Und</v>
          </cell>
          <cell r="E246">
            <v>0</v>
          </cell>
          <cell r="F246">
            <v>3.43</v>
          </cell>
          <cell r="G246">
            <v>3.43</v>
          </cell>
          <cell r="H246">
            <v>440.75</v>
          </cell>
          <cell r="I246" t="str">
            <v>ACRESCER</v>
          </cell>
          <cell r="J246">
            <v>38.299999999999997</v>
          </cell>
          <cell r="K246">
            <v>614.29999999999995</v>
          </cell>
          <cell r="N246">
            <v>444.18</v>
          </cell>
        </row>
        <row r="247">
          <cell r="B247">
            <v>60435</v>
          </cell>
          <cell r="C247" t="str">
            <v>BOCA DE BUEIRO TUBULAR METALICO D=2,30 M</v>
          </cell>
          <cell r="D247" t="str">
            <v>Und</v>
          </cell>
          <cell r="E247">
            <v>0</v>
          </cell>
          <cell r="F247">
            <v>5.46</v>
          </cell>
          <cell r="G247">
            <v>5.46</v>
          </cell>
          <cell r="H247">
            <v>641.80999999999995</v>
          </cell>
          <cell r="I247" t="str">
            <v>ACRESCER</v>
          </cell>
          <cell r="J247">
            <v>38.299999999999997</v>
          </cell>
          <cell r="K247">
            <v>895.17</v>
          </cell>
          <cell r="N247">
            <v>647.27</v>
          </cell>
        </row>
        <row r="248">
          <cell r="B248">
            <v>60439</v>
          </cell>
          <cell r="C248" t="str">
            <v>BOCA DE BUEIRO TUBULAR METALICO D=2,65 M</v>
          </cell>
          <cell r="D248" t="str">
            <v>Und</v>
          </cell>
          <cell r="E248">
            <v>0</v>
          </cell>
          <cell r="F248">
            <v>5.46</v>
          </cell>
          <cell r="G248">
            <v>5.46</v>
          </cell>
          <cell r="H248">
            <v>766.19</v>
          </cell>
          <cell r="I248" t="str">
            <v>ACRESCER</v>
          </cell>
          <cell r="J248">
            <v>38.299999999999997</v>
          </cell>
          <cell r="K248">
            <v>1067.19</v>
          </cell>
          <cell r="N248">
            <v>771.65000000000009</v>
          </cell>
        </row>
        <row r="249">
          <cell r="B249">
            <v>60443</v>
          </cell>
          <cell r="C249" t="str">
            <v>BOCA DE BUEIRO TUBULAR METALICO D=3,05 M</v>
          </cell>
          <cell r="D249" t="str">
            <v>Und</v>
          </cell>
          <cell r="E249">
            <v>0</v>
          </cell>
          <cell r="F249">
            <v>6.4</v>
          </cell>
          <cell r="G249">
            <v>6.4</v>
          </cell>
          <cell r="H249">
            <v>1046.08</v>
          </cell>
          <cell r="I249" t="str">
            <v>ACRESCER</v>
          </cell>
          <cell r="J249">
            <v>38.299999999999997</v>
          </cell>
          <cell r="K249">
            <v>1455.58</v>
          </cell>
          <cell r="N249">
            <v>1052.48</v>
          </cell>
        </row>
        <row r="250">
          <cell r="B250">
            <v>60447</v>
          </cell>
          <cell r="C250" t="str">
            <v>BOCA DE BUEIRO TUBULAR METALICO D=3,40 M</v>
          </cell>
          <cell r="D250" t="str">
            <v>Und</v>
          </cell>
          <cell r="E250">
            <v>0</v>
          </cell>
          <cell r="F250">
            <v>6.4</v>
          </cell>
          <cell r="G250">
            <v>6.4</v>
          </cell>
          <cell r="H250">
            <v>1267.49</v>
          </cell>
          <cell r="I250" t="str">
            <v>ACRESCER</v>
          </cell>
          <cell r="J250">
            <v>38.299999999999997</v>
          </cell>
          <cell r="K250">
            <v>1761.79</v>
          </cell>
          <cell r="N250">
            <v>1273.8900000000001</v>
          </cell>
        </row>
        <row r="251">
          <cell r="B251">
            <v>60451</v>
          </cell>
          <cell r="C251" t="str">
            <v>BOCA DE BUEIRO TUBULAR METALICO D=3,80 M</v>
          </cell>
          <cell r="D251" t="str">
            <v>Und</v>
          </cell>
          <cell r="E251">
            <v>0</v>
          </cell>
          <cell r="F251">
            <v>6.4</v>
          </cell>
          <cell r="G251">
            <v>6.4</v>
          </cell>
          <cell r="H251">
            <v>1429.43</v>
          </cell>
          <cell r="I251" t="str">
            <v>ACRESCER</v>
          </cell>
          <cell r="J251">
            <v>38.299999999999997</v>
          </cell>
          <cell r="K251">
            <v>1985.75</v>
          </cell>
          <cell r="N251">
            <v>1435.8300000000002</v>
          </cell>
        </row>
        <row r="252">
          <cell r="B252">
            <v>60455</v>
          </cell>
          <cell r="C252" t="str">
            <v>BOCA DE BUEIRO TUBULAR METALICO D=4,20 M</v>
          </cell>
          <cell r="D252" t="str">
            <v>Und</v>
          </cell>
          <cell r="E252">
            <v>0</v>
          </cell>
          <cell r="F252">
            <v>8.89</v>
          </cell>
          <cell r="G252">
            <v>8.89</v>
          </cell>
          <cell r="H252">
            <v>1707.02</v>
          </cell>
          <cell r="I252" t="str">
            <v>ACRESCER</v>
          </cell>
          <cell r="J252">
            <v>38.299999999999997</v>
          </cell>
          <cell r="K252">
            <v>2373.1</v>
          </cell>
          <cell r="N252">
            <v>1715.91</v>
          </cell>
        </row>
        <row r="253">
          <cell r="B253">
            <v>60459</v>
          </cell>
          <cell r="C253" t="str">
            <v>BOCA DE BUEIRO TUBULAR METALICO D=4,60 M</v>
          </cell>
          <cell r="D253" t="str">
            <v>Und</v>
          </cell>
          <cell r="E253">
            <v>0</v>
          </cell>
          <cell r="F253">
            <v>8.89</v>
          </cell>
          <cell r="G253">
            <v>8.89</v>
          </cell>
          <cell r="H253">
            <v>2008.85</v>
          </cell>
          <cell r="I253" t="str">
            <v>ACRESCER</v>
          </cell>
          <cell r="J253">
            <v>38.299999999999997</v>
          </cell>
          <cell r="K253">
            <v>2790.53</v>
          </cell>
          <cell r="N253">
            <v>2017.74</v>
          </cell>
        </row>
        <row r="254">
          <cell r="B254">
            <v>60501</v>
          </cell>
          <cell r="C254" t="str">
            <v>GALERIA SIMPLES D=0,40M, TIPO CA-1</v>
          </cell>
          <cell r="D254" t="str">
            <v>m</v>
          </cell>
          <cell r="E254">
            <v>0</v>
          </cell>
          <cell r="F254">
            <v>19.739999999999998</v>
          </cell>
          <cell r="G254">
            <v>19.739999999999998</v>
          </cell>
          <cell r="H254">
            <v>21.28</v>
          </cell>
          <cell r="I254" t="str">
            <v>ACRESCER</v>
          </cell>
          <cell r="J254">
            <v>38.299999999999997</v>
          </cell>
          <cell r="K254">
            <v>56.73</v>
          </cell>
          <cell r="N254">
            <v>41.019999999999996</v>
          </cell>
        </row>
        <row r="255">
          <cell r="B255">
            <v>60502</v>
          </cell>
          <cell r="C255" t="str">
            <v>GALERIA SIMPLES D=0,60M, TIPO CA-1</v>
          </cell>
          <cell r="D255" t="str">
            <v>m</v>
          </cell>
          <cell r="E255">
            <v>0</v>
          </cell>
          <cell r="F255">
            <v>20.6</v>
          </cell>
          <cell r="G255">
            <v>20.6</v>
          </cell>
          <cell r="H255">
            <v>38.700000000000003</v>
          </cell>
          <cell r="I255" t="str">
            <v>ACRESCER</v>
          </cell>
          <cell r="J255">
            <v>38.299999999999997</v>
          </cell>
          <cell r="K255">
            <v>82.01</v>
          </cell>
          <cell r="N255">
            <v>59.300000000000004</v>
          </cell>
        </row>
        <row r="256">
          <cell r="B256">
            <v>60503</v>
          </cell>
          <cell r="C256" t="str">
            <v>GALERIA SIMPLES D=0,80M, TIPO CA-1</v>
          </cell>
          <cell r="D256" t="str">
            <v>m</v>
          </cell>
          <cell r="E256">
            <v>0</v>
          </cell>
          <cell r="F256">
            <v>21.69</v>
          </cell>
          <cell r="G256">
            <v>21.69</v>
          </cell>
          <cell r="H256">
            <v>60.25</v>
          </cell>
          <cell r="I256" t="str">
            <v>ACRESCER</v>
          </cell>
          <cell r="J256">
            <v>38.299999999999997</v>
          </cell>
          <cell r="K256">
            <v>113.32</v>
          </cell>
          <cell r="N256">
            <v>81.94</v>
          </cell>
        </row>
        <row r="257">
          <cell r="B257">
            <v>60504</v>
          </cell>
          <cell r="C257" t="str">
            <v>GALERIA SIMPLES D=1,00M, TIPO CA-1</v>
          </cell>
          <cell r="D257" t="str">
            <v>m</v>
          </cell>
          <cell r="E257">
            <v>0</v>
          </cell>
          <cell r="F257">
            <v>22.78</v>
          </cell>
          <cell r="G257">
            <v>22.78</v>
          </cell>
          <cell r="H257">
            <v>85.39</v>
          </cell>
          <cell r="I257" t="str">
            <v>ACRESCER</v>
          </cell>
          <cell r="J257">
            <v>38.299999999999997</v>
          </cell>
          <cell r="K257">
            <v>149.6</v>
          </cell>
          <cell r="N257">
            <v>108.17</v>
          </cell>
        </row>
        <row r="258">
          <cell r="B258">
            <v>60505</v>
          </cell>
          <cell r="C258" t="str">
            <v>GALERIA SIMPLES D=1,20M, TIPO CA-1</v>
          </cell>
          <cell r="D258" t="str">
            <v>m</v>
          </cell>
          <cell r="E258">
            <v>0</v>
          </cell>
          <cell r="F258">
            <v>23.87</v>
          </cell>
          <cell r="G258">
            <v>23.87</v>
          </cell>
          <cell r="H258">
            <v>126.78</v>
          </cell>
          <cell r="I258" t="str">
            <v>ACRESCER</v>
          </cell>
          <cell r="J258">
            <v>38.299999999999997</v>
          </cell>
          <cell r="K258">
            <v>208.35</v>
          </cell>
          <cell r="N258">
            <v>150.65</v>
          </cell>
        </row>
        <row r="259">
          <cell r="B259">
            <v>60506</v>
          </cell>
          <cell r="C259" t="str">
            <v>GALERIA DUPLA, D=0,80M, TIPO CA-1</v>
          </cell>
          <cell r="D259" t="str">
            <v>m</v>
          </cell>
          <cell r="E259">
            <v>0</v>
          </cell>
          <cell r="F259">
            <v>34.479999999999997</v>
          </cell>
          <cell r="G259">
            <v>34.479999999999997</v>
          </cell>
          <cell r="H259">
            <v>120.78</v>
          </cell>
          <cell r="I259" t="str">
            <v>ACRESCER</v>
          </cell>
          <cell r="J259">
            <v>38.299999999999997</v>
          </cell>
          <cell r="K259">
            <v>214.72</v>
          </cell>
          <cell r="N259">
            <v>155.26</v>
          </cell>
        </row>
        <row r="260">
          <cell r="B260">
            <v>60507</v>
          </cell>
          <cell r="C260" t="str">
            <v>GALERIA DUPLA, D=1,00, TIPO CA-1</v>
          </cell>
          <cell r="D260" t="str">
            <v>m</v>
          </cell>
          <cell r="E260">
            <v>0</v>
          </cell>
          <cell r="F260">
            <v>36.270000000000003</v>
          </cell>
          <cell r="G260">
            <v>36.270000000000003</v>
          </cell>
          <cell r="H260">
            <v>172.18</v>
          </cell>
          <cell r="I260" t="str">
            <v>ACRESCER</v>
          </cell>
          <cell r="J260">
            <v>38.299999999999997</v>
          </cell>
          <cell r="K260">
            <v>288.29000000000002</v>
          </cell>
          <cell r="N260">
            <v>208.45000000000002</v>
          </cell>
        </row>
        <row r="261">
          <cell r="B261">
            <v>60508</v>
          </cell>
          <cell r="C261" t="str">
            <v>GALERIA DUPLA, D=1,20M, TIPO CA-1</v>
          </cell>
          <cell r="D261" t="str">
            <v>m</v>
          </cell>
          <cell r="E261">
            <v>0</v>
          </cell>
          <cell r="F261">
            <v>38.06</v>
          </cell>
          <cell r="G261">
            <v>38.06</v>
          </cell>
          <cell r="H261">
            <v>252.18</v>
          </cell>
          <cell r="I261" t="str">
            <v>ACRESCER</v>
          </cell>
          <cell r="J261">
            <v>38.299999999999997</v>
          </cell>
          <cell r="K261">
            <v>401.4</v>
          </cell>
          <cell r="N261">
            <v>290.24</v>
          </cell>
        </row>
        <row r="262">
          <cell r="B262">
            <v>60510</v>
          </cell>
          <cell r="C262" t="str">
            <v>GALERIA TRIPLA, D=0,80, TIPO CA-1</v>
          </cell>
          <cell r="D262" t="str">
            <v>m</v>
          </cell>
          <cell r="E262">
            <v>0</v>
          </cell>
          <cell r="F262">
            <v>47.73</v>
          </cell>
          <cell r="G262">
            <v>47.73</v>
          </cell>
          <cell r="H262">
            <v>182.57</v>
          </cell>
          <cell r="I262" t="str">
            <v>ACRESCER</v>
          </cell>
          <cell r="J262">
            <v>38.299999999999997</v>
          </cell>
          <cell r="K262">
            <v>318.5</v>
          </cell>
          <cell r="N262">
            <v>230.29999999999998</v>
          </cell>
        </row>
        <row r="263">
          <cell r="B263">
            <v>60511</v>
          </cell>
          <cell r="C263" t="str">
            <v>GALERIA TRIPLA, D=1,00M, TIPO CA-1</v>
          </cell>
          <cell r="D263" t="str">
            <v>m</v>
          </cell>
          <cell r="E263">
            <v>0</v>
          </cell>
          <cell r="F263">
            <v>51.01</v>
          </cell>
          <cell r="G263">
            <v>51.01</v>
          </cell>
          <cell r="H263">
            <v>257.57</v>
          </cell>
          <cell r="I263" t="str">
            <v>ACRESCER</v>
          </cell>
          <cell r="J263">
            <v>38.299999999999997</v>
          </cell>
          <cell r="K263">
            <v>426.77</v>
          </cell>
          <cell r="N263">
            <v>308.58</v>
          </cell>
        </row>
        <row r="264">
          <cell r="B264">
            <v>60512</v>
          </cell>
          <cell r="C264" t="str">
            <v>GALERIA TRIPLA, D=1,20M, TIPO CA-1</v>
          </cell>
          <cell r="D264" t="str">
            <v>m</v>
          </cell>
          <cell r="E264">
            <v>0</v>
          </cell>
          <cell r="F264">
            <v>54.29</v>
          </cell>
          <cell r="G264">
            <v>54.29</v>
          </cell>
          <cell r="H264">
            <v>378.96</v>
          </cell>
          <cell r="I264" t="str">
            <v>ACRESCER</v>
          </cell>
          <cell r="J264">
            <v>38.299999999999997</v>
          </cell>
          <cell r="K264">
            <v>599.17999999999995</v>
          </cell>
          <cell r="N264">
            <v>433.25</v>
          </cell>
        </row>
        <row r="265">
          <cell r="B265">
            <v>61110</v>
          </cell>
          <cell r="C265" t="str">
            <v>ESCAVACAO MANUAL DE VALAS EM MATERIAL DE 1A. CATEGORIA</v>
          </cell>
          <cell r="D265" t="str">
            <v>m³</v>
          </cell>
          <cell r="E265">
            <v>0</v>
          </cell>
          <cell r="F265">
            <v>9.83</v>
          </cell>
          <cell r="G265">
            <v>9.83</v>
          </cell>
          <cell r="H265">
            <v>0</v>
          </cell>
          <cell r="I265" t="str">
            <v>-</v>
          </cell>
          <cell r="J265">
            <v>38.299999999999997</v>
          </cell>
          <cell r="K265">
            <v>13.59</v>
          </cell>
          <cell r="N265">
            <v>9.83</v>
          </cell>
        </row>
        <row r="266">
          <cell r="B266">
            <v>61120</v>
          </cell>
          <cell r="C266" t="str">
            <v>ESCAVACAO MANUAL DE VALAS EM MATERIAL DE 2A. CATEGORIA</v>
          </cell>
          <cell r="D266" t="str">
            <v>m³</v>
          </cell>
          <cell r="E266">
            <v>0</v>
          </cell>
          <cell r="F266">
            <v>13.51</v>
          </cell>
          <cell r="G266">
            <v>13.51</v>
          </cell>
          <cell r="H266">
            <v>0</v>
          </cell>
          <cell r="I266" t="str">
            <v>-</v>
          </cell>
          <cell r="J266">
            <v>38.299999999999997</v>
          </cell>
          <cell r="K266">
            <v>18.68</v>
          </cell>
          <cell r="N266">
            <v>13.51</v>
          </cell>
        </row>
        <row r="267">
          <cell r="B267">
            <v>61130</v>
          </cell>
          <cell r="C267" t="str">
            <v>ESCAVACAO MANUAL DE VALAS EM MATERIAL DE 3A. CATEGORIA</v>
          </cell>
          <cell r="D267" t="str">
            <v>m³</v>
          </cell>
          <cell r="E267">
            <v>16.23</v>
          </cell>
          <cell r="F267">
            <v>2.95</v>
          </cell>
          <cell r="G267">
            <v>19.18</v>
          </cell>
          <cell r="H267">
            <v>13.51</v>
          </cell>
          <cell r="I267" t="str">
            <v>-</v>
          </cell>
          <cell r="J267">
            <v>38.299999999999997</v>
          </cell>
          <cell r="K267">
            <v>45.21</v>
          </cell>
          <cell r="N267">
            <v>32.69</v>
          </cell>
        </row>
        <row r="268">
          <cell r="B268">
            <v>61140</v>
          </cell>
          <cell r="C268" t="str">
            <v>ESCAVACAO MECANICA DE VALAS EM MATERIAL DE 1A. CATEGORIA</v>
          </cell>
          <cell r="D268" t="str">
            <v>m³</v>
          </cell>
          <cell r="E268">
            <v>2.37</v>
          </cell>
          <cell r="F268">
            <v>0.23</v>
          </cell>
          <cell r="G268">
            <v>2.6</v>
          </cell>
          <cell r="H268">
            <v>0</v>
          </cell>
          <cell r="I268" t="str">
            <v>-</v>
          </cell>
          <cell r="J268">
            <v>38.299999999999997</v>
          </cell>
          <cell r="K268">
            <v>3.6</v>
          </cell>
          <cell r="N268">
            <v>2.6</v>
          </cell>
        </row>
        <row r="269">
          <cell r="B269">
            <v>61150</v>
          </cell>
          <cell r="C269" t="str">
            <v>ESCAVACAO MECANICA DE VALAS EM MATERIAL DE 2A. CATEGORIA</v>
          </cell>
          <cell r="D269" t="str">
            <v>m³</v>
          </cell>
          <cell r="E269">
            <v>3.08</v>
          </cell>
          <cell r="F269">
            <v>0.31</v>
          </cell>
          <cell r="G269">
            <v>3.39</v>
          </cell>
          <cell r="H269">
            <v>0</v>
          </cell>
          <cell r="I269" t="str">
            <v>-</v>
          </cell>
          <cell r="J269">
            <v>38.299999999999997</v>
          </cell>
          <cell r="K269">
            <v>4.6900000000000004</v>
          </cell>
          <cell r="N269">
            <v>3.39</v>
          </cell>
        </row>
        <row r="270">
          <cell r="B270">
            <v>61160</v>
          </cell>
          <cell r="C270" t="str">
            <v>REATERRO E COMPACTACAO C/ PLACA VIBRATORIA</v>
          </cell>
          <cell r="D270" t="str">
            <v>m³</v>
          </cell>
          <cell r="E270">
            <v>0.59</v>
          </cell>
          <cell r="F270">
            <v>1.87</v>
          </cell>
          <cell r="G270">
            <v>2.46</v>
          </cell>
          <cell r="H270">
            <v>0</v>
          </cell>
          <cell r="I270" t="str">
            <v>-</v>
          </cell>
          <cell r="J270">
            <v>38.299999999999997</v>
          </cell>
          <cell r="K270">
            <v>3.4</v>
          </cell>
          <cell r="N270">
            <v>2.46</v>
          </cell>
        </row>
        <row r="271">
          <cell r="B271">
            <v>61170</v>
          </cell>
          <cell r="C271" t="str">
            <v>REATERRO MANUAL DE VALAS</v>
          </cell>
          <cell r="D271" t="str">
            <v>m³</v>
          </cell>
          <cell r="E271">
            <v>0</v>
          </cell>
          <cell r="F271">
            <v>1.47</v>
          </cell>
          <cell r="G271">
            <v>1.47</v>
          </cell>
          <cell r="H271">
            <v>0</v>
          </cell>
          <cell r="I271" t="str">
            <v>-</v>
          </cell>
          <cell r="J271">
            <v>38.299999999999997</v>
          </cell>
          <cell r="K271">
            <v>2.0299999999999998</v>
          </cell>
          <cell r="N271">
            <v>1.47</v>
          </cell>
        </row>
        <row r="272">
          <cell r="B272">
            <v>61180</v>
          </cell>
          <cell r="C272" t="str">
            <v>REATERRO E COMPACTACAO DE VALAS</v>
          </cell>
          <cell r="D272" t="str">
            <v>m³</v>
          </cell>
          <cell r="E272">
            <v>0</v>
          </cell>
          <cell r="F272">
            <v>10.039999999999999</v>
          </cell>
          <cell r="G272">
            <v>10.039999999999999</v>
          </cell>
          <cell r="H272">
            <v>0</v>
          </cell>
          <cell r="I272" t="str">
            <v>-</v>
          </cell>
          <cell r="J272">
            <v>38.299999999999997</v>
          </cell>
          <cell r="K272">
            <v>13.89</v>
          </cell>
          <cell r="N272">
            <v>10.039999999999999</v>
          </cell>
        </row>
        <row r="273">
          <cell r="B273">
            <v>61190</v>
          </cell>
          <cell r="C273" t="str">
            <v>ESCORAMENTO DE VALAS</v>
          </cell>
          <cell r="D273" t="str">
            <v>m²</v>
          </cell>
          <cell r="E273">
            <v>0</v>
          </cell>
          <cell r="F273">
            <v>7.78</v>
          </cell>
          <cell r="G273">
            <v>7.78</v>
          </cell>
          <cell r="H273">
            <v>2.61</v>
          </cell>
          <cell r="I273" t="str">
            <v>ACRESCER</v>
          </cell>
          <cell r="J273">
            <v>38.299999999999997</v>
          </cell>
          <cell r="K273">
            <v>14.37</v>
          </cell>
          <cell r="N273">
            <v>10.39</v>
          </cell>
        </row>
        <row r="274">
          <cell r="B274">
            <v>61200</v>
          </cell>
          <cell r="C274" t="str">
            <v>DEMOLICAO DE ESTRUTURA DE CONCRETO</v>
          </cell>
          <cell r="D274" t="str">
            <v>m³</v>
          </cell>
          <cell r="E274">
            <v>0</v>
          </cell>
          <cell r="F274">
            <v>15.56</v>
          </cell>
          <cell r="G274">
            <v>15.56</v>
          </cell>
          <cell r="H274">
            <v>0</v>
          </cell>
          <cell r="I274" t="str">
            <v>-</v>
          </cell>
          <cell r="J274">
            <v>38.299999999999997</v>
          </cell>
          <cell r="K274">
            <v>21.52</v>
          </cell>
          <cell r="N274">
            <v>15.56</v>
          </cell>
        </row>
        <row r="275">
          <cell r="B275">
            <v>61410</v>
          </cell>
          <cell r="C275" t="str">
            <v>REMOCAO DE BUEIROS TUBULARES</v>
          </cell>
          <cell r="D275" t="str">
            <v>m</v>
          </cell>
          <cell r="E275">
            <v>0</v>
          </cell>
          <cell r="F275">
            <v>19.66</v>
          </cell>
          <cell r="G275">
            <v>19.66</v>
          </cell>
          <cell r="H275">
            <v>0</v>
          </cell>
          <cell r="I275" t="str">
            <v>-</v>
          </cell>
          <cell r="J275">
            <v>38.299999999999997</v>
          </cell>
          <cell r="K275">
            <v>27.19</v>
          </cell>
          <cell r="N275">
            <v>19.66</v>
          </cell>
        </row>
        <row r="276">
          <cell r="B276">
            <v>61420</v>
          </cell>
          <cell r="C276" t="str">
            <v>REMOCAO DE BUEIRO TUBULAR METALICO D=0,60 A 1,20 M</v>
          </cell>
          <cell r="D276" t="str">
            <v>m</v>
          </cell>
          <cell r="E276">
            <v>2.58</v>
          </cell>
          <cell r="F276">
            <v>0.54</v>
          </cell>
          <cell r="G276">
            <v>3.12</v>
          </cell>
          <cell r="H276">
            <v>0</v>
          </cell>
          <cell r="I276" t="str">
            <v>-</v>
          </cell>
          <cell r="J276">
            <v>38.299999999999997</v>
          </cell>
          <cell r="K276">
            <v>4.3099999999999996</v>
          </cell>
          <cell r="N276">
            <v>3.12</v>
          </cell>
        </row>
        <row r="277">
          <cell r="B277">
            <v>61421</v>
          </cell>
          <cell r="C277" t="str">
            <v>REMOCAO DE BUEIRO TUBULAR METALICO D=1,20 A 1,80 M</v>
          </cell>
          <cell r="D277" t="str">
            <v>m</v>
          </cell>
          <cell r="E277">
            <v>2.9</v>
          </cell>
          <cell r="F277">
            <v>0.61</v>
          </cell>
          <cell r="G277">
            <v>3.51</v>
          </cell>
          <cell r="H277">
            <v>0</v>
          </cell>
          <cell r="I277" t="str">
            <v>-</v>
          </cell>
          <cell r="J277">
            <v>38.299999999999997</v>
          </cell>
          <cell r="K277">
            <v>4.8499999999999996</v>
          </cell>
          <cell r="N277">
            <v>3.51</v>
          </cell>
        </row>
        <row r="278">
          <cell r="B278">
            <v>61422</v>
          </cell>
          <cell r="C278" t="str">
            <v>REMOCAO DE BUEIRO TUBULAR METALICO D=1,80 A 3,00 M</v>
          </cell>
          <cell r="D278" t="str">
            <v>m</v>
          </cell>
          <cell r="E278">
            <v>5.81</v>
          </cell>
          <cell r="F278">
            <v>1.21</v>
          </cell>
          <cell r="G278">
            <v>7.02</v>
          </cell>
          <cell r="H278">
            <v>0</v>
          </cell>
          <cell r="I278" t="str">
            <v>-</v>
          </cell>
          <cell r="J278">
            <v>38.299999999999997</v>
          </cell>
          <cell r="K278">
            <v>9.7100000000000009</v>
          </cell>
          <cell r="N278">
            <v>7.02</v>
          </cell>
        </row>
        <row r="279">
          <cell r="B279">
            <v>61510</v>
          </cell>
          <cell r="C279" t="str">
            <v>DESMONTAGEM DE BUEIRO TUBULAR METALICO D=0,60 A 1,20 M</v>
          </cell>
          <cell r="D279" t="str">
            <v>m</v>
          </cell>
          <cell r="E279">
            <v>0</v>
          </cell>
          <cell r="F279">
            <v>9.01</v>
          </cell>
          <cell r="G279">
            <v>9.01</v>
          </cell>
          <cell r="H279">
            <v>0</v>
          </cell>
          <cell r="I279" t="str">
            <v>-</v>
          </cell>
          <cell r="J279">
            <v>38.299999999999997</v>
          </cell>
          <cell r="K279">
            <v>12.46</v>
          </cell>
          <cell r="N279">
            <v>9.01</v>
          </cell>
        </row>
        <row r="280">
          <cell r="B280">
            <v>61511</v>
          </cell>
          <cell r="C280" t="str">
            <v>DESMONTAGEM DE BUEIRO TUBULAR METALICO D=1,20 A 1,80 M</v>
          </cell>
          <cell r="D280" t="str">
            <v>m</v>
          </cell>
          <cell r="E280">
            <v>0</v>
          </cell>
          <cell r="F280">
            <v>11.47</v>
          </cell>
          <cell r="G280">
            <v>11.47</v>
          </cell>
          <cell r="H280">
            <v>0</v>
          </cell>
          <cell r="I280" t="str">
            <v>-</v>
          </cell>
          <cell r="J280">
            <v>38.299999999999997</v>
          </cell>
          <cell r="K280">
            <v>15.86</v>
          </cell>
          <cell r="N280">
            <v>11.47</v>
          </cell>
        </row>
        <row r="281">
          <cell r="B281">
            <v>61512</v>
          </cell>
          <cell r="C281" t="str">
            <v>DESMONTAGEM DE BUEIRO TUBULAR METALICO D=1,80 A 3,00 M</v>
          </cell>
          <cell r="D281" t="str">
            <v>m</v>
          </cell>
          <cell r="E281">
            <v>0</v>
          </cell>
          <cell r="F281">
            <v>20.07</v>
          </cell>
          <cell r="G281">
            <v>20.07</v>
          </cell>
          <cell r="H281">
            <v>0</v>
          </cell>
          <cell r="I281" t="str">
            <v>-</v>
          </cell>
          <cell r="J281">
            <v>38.299999999999997</v>
          </cell>
          <cell r="K281">
            <v>27.76</v>
          </cell>
          <cell r="N281">
            <v>20.07</v>
          </cell>
        </row>
        <row r="282">
          <cell r="B282">
            <v>61600</v>
          </cell>
          <cell r="C282" t="str">
            <v>BERCO DE CASCALHO</v>
          </cell>
          <cell r="D282" t="str">
            <v>m³</v>
          </cell>
          <cell r="E282">
            <v>0</v>
          </cell>
          <cell r="F282">
            <v>5.34</v>
          </cell>
          <cell r="G282">
            <v>5.34</v>
          </cell>
          <cell r="H282">
            <v>3.18</v>
          </cell>
          <cell r="I282" t="str">
            <v>ACRESCER</v>
          </cell>
          <cell r="J282">
            <v>38.299999999999997</v>
          </cell>
          <cell r="K282">
            <v>11.78</v>
          </cell>
          <cell r="N282">
            <v>8.52</v>
          </cell>
        </row>
        <row r="283">
          <cell r="B283">
            <v>61610</v>
          </cell>
          <cell r="C283" t="str">
            <v>BERCO C/ SOLO COMPACTADO PARA VALA EM ROCHA</v>
          </cell>
          <cell r="D283" t="str">
            <v>m³</v>
          </cell>
          <cell r="E283">
            <v>0</v>
          </cell>
          <cell r="F283">
            <v>5.09</v>
          </cell>
          <cell r="G283">
            <v>5.09</v>
          </cell>
          <cell r="H283">
            <v>3.2</v>
          </cell>
          <cell r="I283" t="str">
            <v>-</v>
          </cell>
          <cell r="J283">
            <v>38.299999999999997</v>
          </cell>
          <cell r="K283">
            <v>11.47</v>
          </cell>
          <cell r="N283">
            <v>8.2899999999999991</v>
          </cell>
        </row>
        <row r="284">
          <cell r="B284">
            <v>61611</v>
          </cell>
          <cell r="C284" t="str">
            <v>BERCO DE MADEIRA ROLICA</v>
          </cell>
          <cell r="D284" t="str">
            <v>m²</v>
          </cell>
          <cell r="E284">
            <v>0</v>
          </cell>
          <cell r="F284">
            <v>2.0499999999999998</v>
          </cell>
          <cell r="G284">
            <v>2.0499999999999998</v>
          </cell>
          <cell r="H284">
            <v>4</v>
          </cell>
          <cell r="I284" t="str">
            <v>ACRESCER</v>
          </cell>
          <cell r="J284">
            <v>38.299999999999997</v>
          </cell>
          <cell r="K284">
            <v>8.3699999999999992</v>
          </cell>
          <cell r="N284">
            <v>6.05</v>
          </cell>
        </row>
        <row r="285">
          <cell r="B285">
            <v>70000</v>
          </cell>
          <cell r="C285" t="str">
            <v>OBRAS DE ARTE ESPECIAL</v>
          </cell>
          <cell r="N285">
            <v>0</v>
          </cell>
        </row>
        <row r="286">
          <cell r="B286">
            <v>71000</v>
          </cell>
          <cell r="C286" t="str">
            <v>INFRA-ESTRUTURA</v>
          </cell>
          <cell r="N286">
            <v>0</v>
          </cell>
        </row>
        <row r="287">
          <cell r="B287">
            <v>71110</v>
          </cell>
          <cell r="C287" t="str">
            <v>ESCAVACAO P/ FUNDACAO EM MATERIAL DE 1A. CATEGORIA</v>
          </cell>
          <cell r="D287" t="str">
            <v>m³</v>
          </cell>
          <cell r="E287">
            <v>0</v>
          </cell>
          <cell r="F287">
            <v>11.06</v>
          </cell>
          <cell r="G287">
            <v>11.06</v>
          </cell>
          <cell r="H287">
            <v>0</v>
          </cell>
          <cell r="I287" t="str">
            <v>-</v>
          </cell>
          <cell r="J287">
            <v>38.299999999999997</v>
          </cell>
          <cell r="K287">
            <v>15.3</v>
          </cell>
          <cell r="N287">
            <v>11.06</v>
          </cell>
        </row>
        <row r="288">
          <cell r="B288">
            <v>71120</v>
          </cell>
          <cell r="C288" t="str">
            <v>ESCAVACAO P/ FUNDACAO EM MATERIAL DE 2A. CATEGORIA</v>
          </cell>
          <cell r="D288" t="str">
            <v>m³</v>
          </cell>
          <cell r="E288">
            <v>16.489999999999998</v>
          </cell>
          <cell r="F288">
            <v>3.04</v>
          </cell>
          <cell r="G288">
            <v>19.53</v>
          </cell>
          <cell r="H288">
            <v>0</v>
          </cell>
          <cell r="I288" t="str">
            <v>-</v>
          </cell>
          <cell r="J288">
            <v>38.299999999999997</v>
          </cell>
          <cell r="K288">
            <v>27.01</v>
          </cell>
          <cell r="N288">
            <v>19.53</v>
          </cell>
        </row>
        <row r="289">
          <cell r="B289">
            <v>71130</v>
          </cell>
          <cell r="C289" t="str">
            <v>ESCAVACAO P/ FUNDACAO EM MATERIAL DE 3A. CATEGORIA</v>
          </cell>
          <cell r="D289" t="str">
            <v>m³</v>
          </cell>
          <cell r="E289">
            <v>18.05</v>
          </cell>
          <cell r="F289">
            <v>3.28</v>
          </cell>
          <cell r="G289">
            <v>21.31</v>
          </cell>
          <cell r="H289">
            <v>13.51</v>
          </cell>
          <cell r="I289" t="str">
            <v>-</v>
          </cell>
          <cell r="J289">
            <v>38.299999999999997</v>
          </cell>
          <cell r="K289">
            <v>48.16</v>
          </cell>
          <cell r="N289">
            <v>34.82</v>
          </cell>
        </row>
        <row r="290">
          <cell r="B290">
            <v>71140</v>
          </cell>
          <cell r="C290" t="str">
            <v>ESCAVACAO P/ FUNDACAO EM MATERIAL DE 1A. CATEGORIA C/ ESGOTAMENTO</v>
          </cell>
          <cell r="D290" t="str">
            <v>m³</v>
          </cell>
          <cell r="E290">
            <v>0.18</v>
          </cell>
          <cell r="F290">
            <v>12.29</v>
          </cell>
          <cell r="G290">
            <v>12.47</v>
          </cell>
          <cell r="H290">
            <v>0</v>
          </cell>
          <cell r="I290" t="str">
            <v>-</v>
          </cell>
          <cell r="J290">
            <v>38.299999999999997</v>
          </cell>
          <cell r="K290">
            <v>17.25</v>
          </cell>
          <cell r="N290">
            <v>12.47</v>
          </cell>
        </row>
        <row r="291">
          <cell r="B291">
            <v>71150</v>
          </cell>
          <cell r="C291" t="str">
            <v>ESCAVACAO P/ FUNDACAO EM MATERIAL DE 2A. CATEGORIA C/ ESGOTAMENTO</v>
          </cell>
          <cell r="D291" t="str">
            <v>m³</v>
          </cell>
          <cell r="E291">
            <v>19.420000000000002</v>
          </cell>
          <cell r="F291">
            <v>3.55</v>
          </cell>
          <cell r="G291">
            <v>22.97</v>
          </cell>
          <cell r="H291">
            <v>0</v>
          </cell>
          <cell r="I291" t="str">
            <v>-</v>
          </cell>
          <cell r="J291">
            <v>38.299999999999997</v>
          </cell>
          <cell r="K291">
            <v>31.77</v>
          </cell>
          <cell r="N291">
            <v>22.97</v>
          </cell>
        </row>
        <row r="292">
          <cell r="B292">
            <v>71160</v>
          </cell>
          <cell r="C292" t="str">
            <v>ESCAVACAO P/ FUNDACAO EM MATERIAL DE 3A. CATEGORIA C/ ESGOTAMENTO</v>
          </cell>
          <cell r="D292" t="str">
            <v>m³</v>
          </cell>
          <cell r="E292">
            <v>20.47</v>
          </cell>
          <cell r="F292">
            <v>3.69</v>
          </cell>
          <cell r="G292">
            <v>24.16</v>
          </cell>
          <cell r="H292">
            <v>13.51</v>
          </cell>
          <cell r="I292" t="str">
            <v>-</v>
          </cell>
          <cell r="J292">
            <v>38.299999999999997</v>
          </cell>
          <cell r="K292">
            <v>52.1</v>
          </cell>
          <cell r="N292">
            <v>37.67</v>
          </cell>
        </row>
        <row r="293">
          <cell r="B293">
            <v>71170</v>
          </cell>
          <cell r="C293" t="str">
            <v>ESCORAMENTO DE VALAS</v>
          </cell>
          <cell r="D293" t="str">
            <v>m²</v>
          </cell>
          <cell r="E293">
            <v>0</v>
          </cell>
          <cell r="F293">
            <v>7.78</v>
          </cell>
          <cell r="G293">
            <v>7.78</v>
          </cell>
          <cell r="H293">
            <v>2.61</v>
          </cell>
          <cell r="I293" t="str">
            <v>ACRESCER</v>
          </cell>
          <cell r="J293">
            <v>38.299999999999997</v>
          </cell>
          <cell r="K293">
            <v>14.37</v>
          </cell>
          <cell r="N293">
            <v>10.39</v>
          </cell>
        </row>
        <row r="294">
          <cell r="B294">
            <v>71210</v>
          </cell>
          <cell r="C294" t="str">
            <v>ENSECADEIRA C/ PAREDE SIMPLES</v>
          </cell>
          <cell r="D294" t="str">
            <v>m²</v>
          </cell>
          <cell r="E294">
            <v>3.04</v>
          </cell>
          <cell r="F294">
            <v>11.3</v>
          </cell>
          <cell r="G294">
            <v>14.34</v>
          </cell>
          <cell r="H294">
            <v>29.05</v>
          </cell>
          <cell r="I294" t="str">
            <v>ACRESCER</v>
          </cell>
          <cell r="J294">
            <v>38.299999999999997</v>
          </cell>
          <cell r="K294">
            <v>60.01</v>
          </cell>
          <cell r="N294">
            <v>43.39</v>
          </cell>
        </row>
        <row r="295">
          <cell r="B295">
            <v>71220</v>
          </cell>
          <cell r="C295" t="str">
            <v>ENSECADEIRA C/ PAREDE DUPLA</v>
          </cell>
          <cell r="D295" t="str">
            <v>m²</v>
          </cell>
          <cell r="E295">
            <v>9.11</v>
          </cell>
          <cell r="F295">
            <v>33.9</v>
          </cell>
          <cell r="G295">
            <v>43.01</v>
          </cell>
          <cell r="H295">
            <v>57.22</v>
          </cell>
          <cell r="I295" t="str">
            <v>ACRESCER</v>
          </cell>
          <cell r="J295">
            <v>38.299999999999997</v>
          </cell>
          <cell r="K295">
            <v>138.62</v>
          </cell>
          <cell r="N295">
            <v>100.22999999999999</v>
          </cell>
        </row>
        <row r="296">
          <cell r="B296">
            <v>71310</v>
          </cell>
          <cell r="C296" t="str">
            <v>FORNECIMENTO E CRAVACAO DE ESTACA PRE-MOLDADA DE CONCRETO ARMADO 30 X 30 CM</v>
          </cell>
          <cell r="D296" t="str">
            <v>m</v>
          </cell>
          <cell r="E296">
            <v>7.18</v>
          </cell>
          <cell r="F296">
            <v>9.36</v>
          </cell>
          <cell r="G296">
            <v>16.54</v>
          </cell>
          <cell r="H296">
            <v>26.99</v>
          </cell>
          <cell r="I296" t="str">
            <v>ACRESCER</v>
          </cell>
          <cell r="J296">
            <v>38.299999999999997</v>
          </cell>
          <cell r="K296">
            <v>60.2</v>
          </cell>
          <cell r="N296">
            <v>43.53</v>
          </cell>
        </row>
        <row r="297">
          <cell r="B297">
            <v>71320</v>
          </cell>
          <cell r="C297" t="str">
            <v>FORNECIMENTO E CRAVACAO DE ESTACA PRE-MOLDADA DE CONCRETO ARMADO 40 X 40 CM</v>
          </cell>
          <cell r="D297" t="str">
            <v>m</v>
          </cell>
          <cell r="E297">
            <v>10.77</v>
          </cell>
          <cell r="F297">
            <v>14.04</v>
          </cell>
          <cell r="G297">
            <v>24.81</v>
          </cell>
          <cell r="H297">
            <v>47.34</v>
          </cell>
          <cell r="I297" t="str">
            <v>ACRESCER</v>
          </cell>
          <cell r="J297">
            <v>38.299999999999997</v>
          </cell>
          <cell r="K297">
            <v>99.78</v>
          </cell>
          <cell r="N297">
            <v>72.150000000000006</v>
          </cell>
        </row>
        <row r="298">
          <cell r="B298">
            <v>71330</v>
          </cell>
          <cell r="C298" t="str">
            <v>FORNECIMENTO E CRAVACAO DE ESTACA METALICA 2I-12"</v>
          </cell>
          <cell r="D298" t="str">
            <v>m</v>
          </cell>
          <cell r="E298">
            <v>3.08</v>
          </cell>
          <cell r="F298">
            <v>4.01</v>
          </cell>
          <cell r="G298">
            <v>7.09</v>
          </cell>
          <cell r="H298">
            <v>305</v>
          </cell>
          <cell r="I298" t="str">
            <v>ACRESCER</v>
          </cell>
          <cell r="J298">
            <v>38.299999999999997</v>
          </cell>
          <cell r="K298">
            <v>431.62</v>
          </cell>
          <cell r="N298">
            <v>312.08999999999997</v>
          </cell>
        </row>
        <row r="299">
          <cell r="B299">
            <v>71340</v>
          </cell>
          <cell r="C299" t="str">
            <v>FORNECIMENTO E CRAVACAO DE ESTACA METALICA DE 3 TRILHOS TR-37 SOLDADOS</v>
          </cell>
          <cell r="D299" t="str">
            <v>m</v>
          </cell>
          <cell r="E299">
            <v>3.11</v>
          </cell>
          <cell r="F299">
            <v>4.01</v>
          </cell>
          <cell r="G299">
            <v>7.12</v>
          </cell>
          <cell r="H299">
            <v>300.2</v>
          </cell>
          <cell r="I299" t="str">
            <v>ACRESCER</v>
          </cell>
          <cell r="J299">
            <v>38.299999999999997</v>
          </cell>
          <cell r="K299">
            <v>425.02</v>
          </cell>
          <cell r="N299">
            <v>307.32</v>
          </cell>
        </row>
        <row r="300">
          <cell r="B300">
            <v>71350</v>
          </cell>
          <cell r="C300" t="str">
            <v>FORNECIMENTO E CRAVACAO DE ESTACAS DE MADEIRA DE 0,20 A 0,30 M</v>
          </cell>
          <cell r="D300" t="str">
            <v>m</v>
          </cell>
          <cell r="E300">
            <v>1.98</v>
          </cell>
          <cell r="F300">
            <v>2.81</v>
          </cell>
          <cell r="G300">
            <v>4.79</v>
          </cell>
          <cell r="H300">
            <v>27.12</v>
          </cell>
          <cell r="I300" t="str">
            <v>ACRESCER</v>
          </cell>
          <cell r="J300">
            <v>38.299999999999997</v>
          </cell>
          <cell r="K300">
            <v>44.13</v>
          </cell>
          <cell r="N300">
            <v>31.91</v>
          </cell>
        </row>
        <row r="301">
          <cell r="B301">
            <v>71410</v>
          </cell>
          <cell r="C301" t="str">
            <v>ESCAVACAO, CRAVACAO E EXECUCAO DE TUBULAO A CEU ABERTO EM MAT. DE 1A. CAT.</v>
          </cell>
          <cell r="D301" t="str">
            <v>m³</v>
          </cell>
          <cell r="E301">
            <v>0.59</v>
          </cell>
          <cell r="F301">
            <v>164.62</v>
          </cell>
          <cell r="G301">
            <v>165.21</v>
          </cell>
          <cell r="H301">
            <v>9.2200000000000006</v>
          </cell>
          <cell r="I301" t="str">
            <v>-</v>
          </cell>
          <cell r="J301">
            <v>38.299999999999997</v>
          </cell>
          <cell r="K301">
            <v>241.24</v>
          </cell>
          <cell r="N301">
            <v>174.43</v>
          </cell>
        </row>
        <row r="302">
          <cell r="B302">
            <v>71420</v>
          </cell>
          <cell r="C302" t="str">
            <v>ESCAVACAO, CRAVACAO E EXECUCAO DE TUBULAO A CEU ABERTO EM MAT. DE 2A. CAT.</v>
          </cell>
          <cell r="D302" t="str">
            <v>m³</v>
          </cell>
          <cell r="E302">
            <v>110.11</v>
          </cell>
          <cell r="F302">
            <v>250.78</v>
          </cell>
          <cell r="G302">
            <v>360.89</v>
          </cell>
          <cell r="H302">
            <v>9.2200000000000006</v>
          </cell>
          <cell r="I302" t="str">
            <v>-</v>
          </cell>
          <cell r="J302">
            <v>38.299999999999997</v>
          </cell>
          <cell r="K302">
            <v>511.86</v>
          </cell>
          <cell r="N302">
            <v>370.11</v>
          </cell>
        </row>
        <row r="303">
          <cell r="B303">
            <v>71430</v>
          </cell>
          <cell r="C303" t="str">
            <v>ESCAVACAO, CRAVACAO E EXECUCAO DE TUBULAO A CEU ABERTO EM MAT. DE 3A. CAT.</v>
          </cell>
          <cell r="D303" t="str">
            <v>m³</v>
          </cell>
          <cell r="E303">
            <v>292.73</v>
          </cell>
          <cell r="F303">
            <v>366.76</v>
          </cell>
          <cell r="G303">
            <v>659.49</v>
          </cell>
          <cell r="H303">
            <v>22.73</v>
          </cell>
          <cell r="I303" t="str">
            <v>-</v>
          </cell>
          <cell r="J303">
            <v>38.299999999999997</v>
          </cell>
          <cell r="K303">
            <v>943.51</v>
          </cell>
          <cell r="N303">
            <v>682.22</v>
          </cell>
        </row>
        <row r="304">
          <cell r="B304">
            <v>71450</v>
          </cell>
          <cell r="C304" t="str">
            <v>CRAVACAO E EXECUCAO DE TUBULAO EM LAMINA D'AGUA</v>
          </cell>
          <cell r="D304" t="str">
            <v>m³</v>
          </cell>
          <cell r="E304">
            <v>53.12</v>
          </cell>
          <cell r="F304">
            <v>68.8</v>
          </cell>
          <cell r="G304">
            <v>121.92</v>
          </cell>
          <cell r="H304">
            <v>9.2200000000000006</v>
          </cell>
          <cell r="I304" t="str">
            <v>-</v>
          </cell>
          <cell r="J304">
            <v>38.299999999999997</v>
          </cell>
          <cell r="K304">
            <v>181.37</v>
          </cell>
          <cell r="N304">
            <v>131.14000000000001</v>
          </cell>
        </row>
        <row r="305">
          <cell r="B305">
            <v>71470</v>
          </cell>
          <cell r="C305" t="str">
            <v>ESCAVACAO, CRAVACAO E EXECUCAO DE TUBULAO A AR COMPRIMIDO EM MAT. DE 1A. CAT.</v>
          </cell>
          <cell r="D305" t="str">
            <v>m³</v>
          </cell>
          <cell r="E305">
            <v>90.12</v>
          </cell>
          <cell r="F305">
            <v>398.94</v>
          </cell>
          <cell r="G305">
            <v>489.06</v>
          </cell>
          <cell r="H305">
            <v>9.2200000000000006</v>
          </cell>
          <cell r="I305" t="str">
            <v>-</v>
          </cell>
          <cell r="J305">
            <v>38.299999999999997</v>
          </cell>
          <cell r="K305">
            <v>689.12</v>
          </cell>
          <cell r="N305">
            <v>498.28000000000003</v>
          </cell>
        </row>
        <row r="306">
          <cell r="B306">
            <v>71480</v>
          </cell>
          <cell r="C306" t="str">
            <v>ESCAVACAO, CRAVACAO E EXECUCAO DE TUBULAO A AR COMPRIMIDO EM MAT. DE 2A. CAT.</v>
          </cell>
          <cell r="D306" t="str">
            <v>m³</v>
          </cell>
          <cell r="E306">
            <v>283.91000000000003</v>
          </cell>
          <cell r="F306">
            <v>616.88</v>
          </cell>
          <cell r="G306">
            <v>900.79</v>
          </cell>
          <cell r="H306">
            <v>9.2200000000000006</v>
          </cell>
          <cell r="I306" t="str">
            <v>-</v>
          </cell>
          <cell r="J306">
            <v>38.299999999999997</v>
          </cell>
          <cell r="K306">
            <v>1258.54</v>
          </cell>
          <cell r="N306">
            <v>910.01</v>
          </cell>
        </row>
        <row r="307">
          <cell r="B307">
            <v>71490</v>
          </cell>
          <cell r="C307" t="str">
            <v>ESCAVACAO, CRAVACAO E EXECUCAO DE TUBULAO A AR COMPRIMIDO EM MAT. DE 3A. CAT.</v>
          </cell>
          <cell r="D307" t="str">
            <v>m³</v>
          </cell>
          <cell r="E307">
            <v>440.74</v>
          </cell>
          <cell r="F307">
            <v>980.51</v>
          </cell>
          <cell r="G307">
            <v>1421.25</v>
          </cell>
          <cell r="H307">
            <v>9.2200000000000006</v>
          </cell>
          <cell r="I307" t="str">
            <v>-</v>
          </cell>
          <cell r="J307">
            <v>38.299999999999997</v>
          </cell>
          <cell r="K307">
            <v>1978.34</v>
          </cell>
          <cell r="N307">
            <v>1430.47</v>
          </cell>
        </row>
        <row r="308">
          <cell r="B308">
            <v>71510</v>
          </cell>
          <cell r="C308" t="str">
            <v>FORMAS P/ TUBULAO</v>
          </cell>
          <cell r="D308" t="str">
            <v>m²</v>
          </cell>
          <cell r="E308">
            <v>0.32</v>
          </cell>
          <cell r="F308">
            <v>3.76</v>
          </cell>
          <cell r="G308">
            <v>4.08</v>
          </cell>
          <cell r="H308">
            <v>1.99</v>
          </cell>
          <cell r="I308" t="str">
            <v>ACRESCER</v>
          </cell>
          <cell r="J308">
            <v>38.299999999999997</v>
          </cell>
          <cell r="K308">
            <v>8.39</v>
          </cell>
          <cell r="N308">
            <v>6.07</v>
          </cell>
        </row>
        <row r="309">
          <cell r="B309">
            <v>71520</v>
          </cell>
          <cell r="C309" t="str">
            <v>FORMAS COMUNS DE MADEIRA</v>
          </cell>
          <cell r="D309" t="str">
            <v>m²</v>
          </cell>
          <cell r="E309">
            <v>0.32</v>
          </cell>
          <cell r="F309">
            <v>8.81</v>
          </cell>
          <cell r="G309">
            <v>9.1300000000000008</v>
          </cell>
          <cell r="H309">
            <v>7.2</v>
          </cell>
          <cell r="I309" t="str">
            <v>ACRESCER</v>
          </cell>
          <cell r="J309">
            <v>38.299999999999997</v>
          </cell>
          <cell r="K309">
            <v>22.58</v>
          </cell>
          <cell r="N309">
            <v>16.330000000000002</v>
          </cell>
        </row>
        <row r="310">
          <cell r="B310">
            <v>71610</v>
          </cell>
          <cell r="C310" t="str">
            <v>CONCRETO MAGRO 1:3:6</v>
          </cell>
          <cell r="D310" t="str">
            <v>m³</v>
          </cell>
          <cell r="E310">
            <v>4.0999999999999996</v>
          </cell>
          <cell r="F310">
            <v>21.29</v>
          </cell>
          <cell r="G310">
            <v>25.39</v>
          </cell>
          <cell r="H310">
            <v>70.540000000000006</v>
          </cell>
          <cell r="I310" t="str">
            <v>ACRESCER</v>
          </cell>
          <cell r="J310">
            <v>38.299999999999997</v>
          </cell>
          <cell r="K310">
            <v>132.66999999999999</v>
          </cell>
          <cell r="N310">
            <v>95.93</v>
          </cell>
        </row>
        <row r="311">
          <cell r="B311">
            <v>71620</v>
          </cell>
          <cell r="C311" t="str">
            <v>CONCRETO CICLOPICO FCK=150 KG/CM2</v>
          </cell>
          <cell r="D311" t="str">
            <v>m³</v>
          </cell>
          <cell r="E311">
            <v>0</v>
          </cell>
          <cell r="F311">
            <v>4.8099999999999996</v>
          </cell>
          <cell r="G311">
            <v>4.8099999999999996</v>
          </cell>
          <cell r="H311">
            <v>95.44</v>
          </cell>
          <cell r="I311" t="str">
            <v>ACRESCER</v>
          </cell>
          <cell r="J311">
            <v>38.299999999999997</v>
          </cell>
          <cell r="K311">
            <v>138.65</v>
          </cell>
          <cell r="N311">
            <v>100.25</v>
          </cell>
        </row>
        <row r="312">
          <cell r="B312">
            <v>71630</v>
          </cell>
          <cell r="C312" t="str">
            <v>CONCRETO ESTRUTURAL FCK=150 KG/CM2</v>
          </cell>
          <cell r="D312" t="str">
            <v>m³</v>
          </cell>
          <cell r="E312">
            <v>4.0999999999999996</v>
          </cell>
          <cell r="F312">
            <v>21.29</v>
          </cell>
          <cell r="G312">
            <v>25.39</v>
          </cell>
          <cell r="H312">
            <v>90.68</v>
          </cell>
          <cell r="I312" t="str">
            <v>ACRESCER</v>
          </cell>
          <cell r="J312">
            <v>38.299999999999997</v>
          </cell>
          <cell r="K312">
            <v>160.52000000000001</v>
          </cell>
          <cell r="N312">
            <v>116.07000000000001</v>
          </cell>
        </row>
        <row r="313">
          <cell r="B313">
            <v>71640</v>
          </cell>
          <cell r="C313" t="str">
            <v>CONCRETO ESTRUTURAL FCK=180 KM/CM2</v>
          </cell>
          <cell r="D313" t="str">
            <v>m³</v>
          </cell>
          <cell r="E313">
            <v>4.0999999999999996</v>
          </cell>
          <cell r="F313">
            <v>21.29</v>
          </cell>
          <cell r="G313">
            <v>25.39</v>
          </cell>
          <cell r="H313">
            <v>96.13</v>
          </cell>
          <cell r="I313" t="str">
            <v>ACRESCER</v>
          </cell>
          <cell r="J313">
            <v>38.299999999999997</v>
          </cell>
          <cell r="K313">
            <v>168.06</v>
          </cell>
          <cell r="N313">
            <v>121.52</v>
          </cell>
        </row>
        <row r="314">
          <cell r="B314">
            <v>71650</v>
          </cell>
          <cell r="C314" t="str">
            <v>CONCRETO ESTRUTURAL FCK=200 KG/CM2</v>
          </cell>
          <cell r="D314" t="str">
            <v>m³</v>
          </cell>
          <cell r="E314">
            <v>4.0999999999999996</v>
          </cell>
          <cell r="F314">
            <v>21.29</v>
          </cell>
          <cell r="G314">
            <v>25.39</v>
          </cell>
          <cell r="H314">
            <v>101.43</v>
          </cell>
          <cell r="I314" t="str">
            <v>ACRESCER</v>
          </cell>
          <cell r="J314">
            <v>38.299999999999997</v>
          </cell>
          <cell r="K314">
            <v>175.39</v>
          </cell>
          <cell r="N314">
            <v>126.82000000000001</v>
          </cell>
        </row>
        <row r="315">
          <cell r="B315">
            <v>71700</v>
          </cell>
          <cell r="C315" t="str">
            <v>FORNECIMENTO, PREPARO E COLOCACAO DE ACO CA-50 NAS FORMAS</v>
          </cell>
          <cell r="D315" t="str">
            <v>KG</v>
          </cell>
          <cell r="E315">
            <v>0</v>
          </cell>
          <cell r="F315">
            <v>0.71</v>
          </cell>
          <cell r="G315">
            <v>0.71</v>
          </cell>
          <cell r="H315">
            <v>1.17</v>
          </cell>
          <cell r="I315" t="str">
            <v>ACRESCER</v>
          </cell>
          <cell r="J315">
            <v>38.299999999999997</v>
          </cell>
          <cell r="K315">
            <v>2.6</v>
          </cell>
          <cell r="N315">
            <v>1.88</v>
          </cell>
        </row>
        <row r="316">
          <cell r="B316">
            <v>72000</v>
          </cell>
          <cell r="C316" t="str">
            <v>MESO-ESTRUTURA</v>
          </cell>
          <cell r="N316">
            <v>0</v>
          </cell>
        </row>
        <row r="317">
          <cell r="B317">
            <v>72120</v>
          </cell>
          <cell r="C317" t="str">
            <v>FORMAS COMUNS DE MADEIRA</v>
          </cell>
          <cell r="D317" t="str">
            <v>m²</v>
          </cell>
          <cell r="E317">
            <v>0.32</v>
          </cell>
          <cell r="F317">
            <v>8.81</v>
          </cell>
          <cell r="G317">
            <v>9.1300000000000008</v>
          </cell>
          <cell r="H317">
            <v>7.2</v>
          </cell>
          <cell r="I317" t="str">
            <v>ACRESCER</v>
          </cell>
          <cell r="J317">
            <v>38.299999999999997</v>
          </cell>
          <cell r="K317">
            <v>22.58</v>
          </cell>
          <cell r="N317">
            <v>16.330000000000002</v>
          </cell>
        </row>
        <row r="318">
          <cell r="B318">
            <v>72130</v>
          </cell>
          <cell r="C318" t="str">
            <v>FORMAS DE MADEIRA COMPENSADA PARA SUPERFICIE APARENTE</v>
          </cell>
          <cell r="D318" t="str">
            <v>m²</v>
          </cell>
          <cell r="E318">
            <v>0.32</v>
          </cell>
          <cell r="F318">
            <v>5.08</v>
          </cell>
          <cell r="G318">
            <v>5.4</v>
          </cell>
          <cell r="H318">
            <v>7.27</v>
          </cell>
          <cell r="I318" t="str">
            <v>ACRESCER</v>
          </cell>
          <cell r="J318">
            <v>38.299999999999997</v>
          </cell>
          <cell r="K318">
            <v>17.52</v>
          </cell>
          <cell r="N318">
            <v>12.67</v>
          </cell>
        </row>
        <row r="319">
          <cell r="B319">
            <v>72300</v>
          </cell>
          <cell r="C319" t="str">
            <v>CONCRETO ESTRUTURAL FCK=150 KG/CM2</v>
          </cell>
          <cell r="D319" t="str">
            <v>m³</v>
          </cell>
          <cell r="E319">
            <v>4.0999999999999996</v>
          </cell>
          <cell r="F319">
            <v>21.29</v>
          </cell>
          <cell r="G319">
            <v>25.39</v>
          </cell>
          <cell r="H319">
            <v>90.68</v>
          </cell>
          <cell r="I319" t="str">
            <v>ACRESCER</v>
          </cell>
          <cell r="J319">
            <v>38.299999999999997</v>
          </cell>
          <cell r="K319">
            <v>160.52000000000001</v>
          </cell>
          <cell r="N319">
            <v>116.07000000000001</v>
          </cell>
        </row>
        <row r="320">
          <cell r="B320">
            <v>72310</v>
          </cell>
          <cell r="C320" t="str">
            <v>CONCRETO ESTRUTURAL FCK=180 KG/CM2</v>
          </cell>
          <cell r="D320" t="str">
            <v>m³</v>
          </cell>
          <cell r="E320">
            <v>4.0999999999999996</v>
          </cell>
          <cell r="F320">
            <v>21.29</v>
          </cell>
          <cell r="G320">
            <v>25.39</v>
          </cell>
          <cell r="H320">
            <v>96.13</v>
          </cell>
          <cell r="I320" t="str">
            <v>ACRESCER</v>
          </cell>
          <cell r="J320">
            <v>38.299999999999997</v>
          </cell>
          <cell r="K320">
            <v>168.06</v>
          </cell>
          <cell r="N320">
            <v>121.52</v>
          </cell>
        </row>
        <row r="321">
          <cell r="B321">
            <v>72320</v>
          </cell>
          <cell r="C321" t="str">
            <v>CONCRETO ESTRUTURAL FCK=200 KG/CM2</v>
          </cell>
          <cell r="D321" t="str">
            <v>m³</v>
          </cell>
          <cell r="E321">
            <v>4.0999999999999996</v>
          </cell>
          <cell r="F321">
            <v>21.29</v>
          </cell>
          <cell r="G321">
            <v>25.39</v>
          </cell>
          <cell r="H321">
            <v>101.43</v>
          </cell>
          <cell r="I321" t="str">
            <v>ACRESCER</v>
          </cell>
          <cell r="J321">
            <v>38.299999999999997</v>
          </cell>
          <cell r="K321">
            <v>175.39</v>
          </cell>
          <cell r="N321">
            <v>126.82000000000001</v>
          </cell>
        </row>
        <row r="322">
          <cell r="B322">
            <v>72330</v>
          </cell>
          <cell r="C322" t="str">
            <v>CONCRETO ESTRUTURAL FCK=210 KG/CM2</v>
          </cell>
          <cell r="D322" t="str">
            <v>m³</v>
          </cell>
          <cell r="E322">
            <v>4.0999999999999996</v>
          </cell>
          <cell r="F322">
            <v>21.29</v>
          </cell>
          <cell r="G322">
            <v>25.39</v>
          </cell>
          <cell r="H322">
            <v>106.61</v>
          </cell>
          <cell r="I322" t="str">
            <v>ACRESCER</v>
          </cell>
          <cell r="J322">
            <v>38.299999999999997</v>
          </cell>
          <cell r="K322">
            <v>182.56</v>
          </cell>
          <cell r="N322">
            <v>132</v>
          </cell>
        </row>
        <row r="323">
          <cell r="B323">
            <v>72340</v>
          </cell>
          <cell r="C323" t="str">
            <v>CONCRETO ESTRUTURAL FCK=225 KG/CM2</v>
          </cell>
          <cell r="D323" t="str">
            <v>m³</v>
          </cell>
          <cell r="E323">
            <v>4.0999999999999996</v>
          </cell>
          <cell r="F323">
            <v>21.29</v>
          </cell>
          <cell r="G323">
            <v>25.39</v>
          </cell>
          <cell r="H323">
            <v>109.59</v>
          </cell>
          <cell r="I323" t="str">
            <v>ACRESCER</v>
          </cell>
          <cell r="J323">
            <v>38.299999999999997</v>
          </cell>
          <cell r="K323">
            <v>186.68</v>
          </cell>
          <cell r="N323">
            <v>134.98000000000002</v>
          </cell>
        </row>
        <row r="324">
          <cell r="B324">
            <v>72350</v>
          </cell>
          <cell r="C324" t="str">
            <v>CONCRETO ESTRUTURAL FCK=250 KG/CM2</v>
          </cell>
          <cell r="D324" t="str">
            <v>m³</v>
          </cell>
          <cell r="E324">
            <v>4.0999999999999996</v>
          </cell>
          <cell r="F324">
            <v>21.29</v>
          </cell>
          <cell r="G324">
            <v>25.39</v>
          </cell>
          <cell r="H324">
            <v>112.69</v>
          </cell>
          <cell r="I324" t="str">
            <v>ACRESCER</v>
          </cell>
          <cell r="J324">
            <v>38.299999999999997</v>
          </cell>
          <cell r="K324">
            <v>190.96</v>
          </cell>
          <cell r="N324">
            <v>138.07999999999998</v>
          </cell>
        </row>
        <row r="325">
          <cell r="B325">
            <v>72360</v>
          </cell>
          <cell r="C325" t="str">
            <v>CONCRETO ESTRUTURAL FCK=270 KG/CM2</v>
          </cell>
          <cell r="D325" t="str">
            <v>m³</v>
          </cell>
          <cell r="E325">
            <v>4.0999999999999996</v>
          </cell>
          <cell r="F325">
            <v>21.29</v>
          </cell>
          <cell r="G325">
            <v>25.39</v>
          </cell>
          <cell r="H325">
            <v>120.88</v>
          </cell>
          <cell r="I325" t="str">
            <v>ACRESCER</v>
          </cell>
          <cell r="J325">
            <v>38.299999999999997</v>
          </cell>
          <cell r="K325">
            <v>202.29</v>
          </cell>
          <cell r="N325">
            <v>146.26999999999998</v>
          </cell>
        </row>
        <row r="326">
          <cell r="B326">
            <v>72370</v>
          </cell>
          <cell r="C326" t="str">
            <v>CONCRETO ESTRUTURAL FCK=300 KG/CM2</v>
          </cell>
          <cell r="D326" t="str">
            <v>m³</v>
          </cell>
          <cell r="E326">
            <v>4.0999999999999996</v>
          </cell>
          <cell r="F326">
            <v>21.29</v>
          </cell>
          <cell r="G326">
            <v>25.39</v>
          </cell>
          <cell r="H326">
            <v>128.43</v>
          </cell>
          <cell r="I326" t="str">
            <v>ACRESCER</v>
          </cell>
          <cell r="J326">
            <v>38.299999999999997</v>
          </cell>
          <cell r="K326">
            <v>212.73</v>
          </cell>
          <cell r="N326">
            <v>153.82</v>
          </cell>
        </row>
        <row r="327">
          <cell r="B327">
            <v>72380</v>
          </cell>
          <cell r="C327" t="str">
            <v>CONCRETO ESTRUTURAL FCK=320 KG/CM2</v>
          </cell>
          <cell r="D327" t="str">
            <v>m³</v>
          </cell>
          <cell r="E327">
            <v>4.0999999999999996</v>
          </cell>
          <cell r="F327">
            <v>21.29</v>
          </cell>
          <cell r="G327">
            <v>25.39</v>
          </cell>
          <cell r="H327">
            <v>133.72</v>
          </cell>
          <cell r="I327" t="str">
            <v>ACRESCER</v>
          </cell>
          <cell r="J327">
            <v>38.299999999999997</v>
          </cell>
          <cell r="K327">
            <v>220.05</v>
          </cell>
          <cell r="N327">
            <v>159.11000000000001</v>
          </cell>
        </row>
        <row r="328">
          <cell r="B328">
            <v>72390</v>
          </cell>
          <cell r="C328" t="str">
            <v>CONCRETO ESTRUTURAL FCK=350 KG/CM2</v>
          </cell>
          <cell r="D328" t="str">
            <v>m³</v>
          </cell>
          <cell r="E328">
            <v>4.0999999999999996</v>
          </cell>
          <cell r="F328">
            <v>21.29</v>
          </cell>
          <cell r="G328">
            <v>25.39</v>
          </cell>
          <cell r="H328">
            <v>141.97999999999999</v>
          </cell>
          <cell r="I328" t="str">
            <v>ACRESCER</v>
          </cell>
          <cell r="J328">
            <v>38.299999999999997</v>
          </cell>
          <cell r="K328">
            <v>231.47</v>
          </cell>
          <cell r="N328">
            <v>167.37</v>
          </cell>
        </row>
        <row r="329">
          <cell r="B329">
            <v>72400</v>
          </cell>
          <cell r="C329" t="str">
            <v>FORNECIMENTO, PREPARO E COLOCACAO DE ACO CA-50 NAS FORMAS</v>
          </cell>
          <cell r="D329" t="str">
            <v>KG</v>
          </cell>
          <cell r="E329">
            <v>0</v>
          </cell>
          <cell r="F329">
            <v>0.71</v>
          </cell>
          <cell r="G329">
            <v>0.71</v>
          </cell>
          <cell r="H329">
            <v>1.17</v>
          </cell>
          <cell r="I329" t="str">
            <v>ACRESCER</v>
          </cell>
          <cell r="J329">
            <v>38.299999999999997</v>
          </cell>
          <cell r="K329">
            <v>2.6</v>
          </cell>
          <cell r="N329">
            <v>1.88</v>
          </cell>
        </row>
        <row r="330">
          <cell r="B330">
            <v>72500</v>
          </cell>
          <cell r="C330" t="str">
            <v>APARELHO DE APOIO EM NEOPRENE FRETADO</v>
          </cell>
          <cell r="D330" t="str">
            <v>Dm³</v>
          </cell>
          <cell r="E330">
            <v>0</v>
          </cell>
          <cell r="F330">
            <v>1.72</v>
          </cell>
          <cell r="G330">
            <v>1.72</v>
          </cell>
          <cell r="H330">
            <v>83</v>
          </cell>
          <cell r="I330" t="str">
            <v>ACRESCER</v>
          </cell>
          <cell r="J330">
            <v>38.299999999999997</v>
          </cell>
          <cell r="K330">
            <v>117.17</v>
          </cell>
          <cell r="N330">
            <v>84.72</v>
          </cell>
        </row>
        <row r="331">
          <cell r="B331">
            <v>72510</v>
          </cell>
          <cell r="C331" t="str">
            <v>APARELHO DE APOIO EM NEOFLON (NEOPRENE C/ TEFLON)</v>
          </cell>
          <cell r="D331" t="str">
            <v>Dm³</v>
          </cell>
          <cell r="E331">
            <v>0</v>
          </cell>
          <cell r="F331">
            <v>2.2200000000000002</v>
          </cell>
          <cell r="G331">
            <v>2.2200000000000002</v>
          </cell>
          <cell r="H331">
            <v>83</v>
          </cell>
          <cell r="I331" t="str">
            <v>ACRESCER</v>
          </cell>
          <cell r="J331">
            <v>38.299999999999997</v>
          </cell>
          <cell r="K331">
            <v>117.86</v>
          </cell>
          <cell r="N331">
            <v>85.22</v>
          </cell>
        </row>
        <row r="332">
          <cell r="B332">
            <v>74000</v>
          </cell>
          <cell r="C332" t="str">
            <v>SUPER-ESTRUTURA</v>
          </cell>
          <cell r="N332">
            <v>0</v>
          </cell>
        </row>
        <row r="333">
          <cell r="B333">
            <v>74002</v>
          </cell>
          <cell r="C333" t="str">
            <v>FORMAS COMUNS DE MADEIRA</v>
          </cell>
          <cell r="D333" t="str">
            <v>m²</v>
          </cell>
          <cell r="E333">
            <v>0.32</v>
          </cell>
          <cell r="F333">
            <v>8.81</v>
          </cell>
          <cell r="G333">
            <v>9.1300000000000008</v>
          </cell>
          <cell r="H333">
            <v>7.2</v>
          </cell>
          <cell r="I333" t="str">
            <v>ACRESCER</v>
          </cell>
          <cell r="J333">
            <v>38.299999999999997</v>
          </cell>
          <cell r="K333">
            <v>22.58</v>
          </cell>
          <cell r="N333">
            <v>16.330000000000002</v>
          </cell>
        </row>
        <row r="334">
          <cell r="B334">
            <v>74004</v>
          </cell>
          <cell r="C334" t="str">
            <v>FORMAS DE MADEIRA COMPENSADA P/ SUPERFICIE APARENTE</v>
          </cell>
          <cell r="D334" t="str">
            <v>m²</v>
          </cell>
          <cell r="E334">
            <v>0.32</v>
          </cell>
          <cell r="F334">
            <v>5.08</v>
          </cell>
          <cell r="G334">
            <v>5.4</v>
          </cell>
          <cell r="H334">
            <v>7.27</v>
          </cell>
          <cell r="I334" t="str">
            <v>ACRESCER</v>
          </cell>
          <cell r="J334">
            <v>38.299999999999997</v>
          </cell>
          <cell r="K334">
            <v>17.52</v>
          </cell>
          <cell r="N334">
            <v>12.67</v>
          </cell>
        </row>
        <row r="335">
          <cell r="B335">
            <v>74006</v>
          </cell>
          <cell r="C335" t="str">
            <v>CONCRETO ESTRUTURAL FCK=150 KG/CM2</v>
          </cell>
          <cell r="D335" t="str">
            <v>m³</v>
          </cell>
          <cell r="E335">
            <v>4.0999999999999996</v>
          </cell>
          <cell r="F335">
            <v>21.29</v>
          </cell>
          <cell r="G335">
            <v>25.39</v>
          </cell>
          <cell r="H335">
            <v>90.68</v>
          </cell>
          <cell r="I335" t="str">
            <v>ACRESCER</v>
          </cell>
          <cell r="J335">
            <v>38.299999999999997</v>
          </cell>
          <cell r="K335">
            <v>160.52000000000001</v>
          </cell>
          <cell r="N335">
            <v>116.07000000000001</v>
          </cell>
        </row>
        <row r="336">
          <cell r="B336">
            <v>74008</v>
          </cell>
          <cell r="C336" t="str">
            <v>CONCRETO ESTRUTURAL FCK=180 KG/CM2</v>
          </cell>
          <cell r="D336" t="str">
            <v>m³</v>
          </cell>
          <cell r="E336">
            <v>4.0999999999999996</v>
          </cell>
          <cell r="F336">
            <v>21.29</v>
          </cell>
          <cell r="G336">
            <v>25.39</v>
          </cell>
          <cell r="H336">
            <v>96.13</v>
          </cell>
          <cell r="I336" t="str">
            <v>ACRESCER</v>
          </cell>
          <cell r="J336">
            <v>38.299999999999997</v>
          </cell>
          <cell r="K336">
            <v>168.06</v>
          </cell>
          <cell r="N336">
            <v>121.52</v>
          </cell>
        </row>
        <row r="337">
          <cell r="B337">
            <v>74010</v>
          </cell>
          <cell r="C337" t="str">
            <v>CONCRETO ESTRUTURAL FCK=200 KG/CM2</v>
          </cell>
          <cell r="D337" t="str">
            <v>m³</v>
          </cell>
          <cell r="E337">
            <v>4.0999999999999996</v>
          </cell>
          <cell r="F337">
            <v>21.29</v>
          </cell>
          <cell r="G337">
            <v>25.39</v>
          </cell>
          <cell r="H337">
            <v>101.43</v>
          </cell>
          <cell r="I337" t="str">
            <v>ACRESCER</v>
          </cell>
          <cell r="J337">
            <v>38.299999999999997</v>
          </cell>
          <cell r="K337">
            <v>175.39</v>
          </cell>
          <cell r="N337">
            <v>126.82000000000001</v>
          </cell>
        </row>
        <row r="338">
          <cell r="B338">
            <v>74020</v>
          </cell>
          <cell r="C338" t="str">
            <v>CONCRETO ESTRUTURAL FCK=210 KG/CM2</v>
          </cell>
          <cell r="D338" t="str">
            <v>m³</v>
          </cell>
          <cell r="E338">
            <v>4.0999999999999996</v>
          </cell>
          <cell r="F338">
            <v>21.29</v>
          </cell>
          <cell r="G338">
            <v>25.39</v>
          </cell>
          <cell r="H338">
            <v>106.61</v>
          </cell>
          <cell r="I338" t="str">
            <v>ACRESCER</v>
          </cell>
          <cell r="J338">
            <v>38.299999999999997</v>
          </cell>
          <cell r="K338">
            <v>182.56</v>
          </cell>
          <cell r="N338">
            <v>132</v>
          </cell>
        </row>
        <row r="339">
          <cell r="B339">
            <v>74030</v>
          </cell>
          <cell r="C339" t="str">
            <v>CONCRETO ESTRUTURAL FCK=225 KG/CM2</v>
          </cell>
          <cell r="D339" t="str">
            <v>m³</v>
          </cell>
          <cell r="E339">
            <v>4.0999999999999996</v>
          </cell>
          <cell r="F339">
            <v>21.29</v>
          </cell>
          <cell r="G339">
            <v>25.39</v>
          </cell>
          <cell r="H339">
            <v>109.59</v>
          </cell>
          <cell r="I339" t="str">
            <v>ACRESCER</v>
          </cell>
          <cell r="J339">
            <v>38.299999999999997</v>
          </cell>
          <cell r="K339">
            <v>186.68</v>
          </cell>
          <cell r="N339">
            <v>134.98000000000002</v>
          </cell>
        </row>
        <row r="340">
          <cell r="B340">
            <v>74040</v>
          </cell>
          <cell r="C340" t="str">
            <v>CONCRETO ESTRUTURAL FCK=250 KG/CM2</v>
          </cell>
          <cell r="D340" t="str">
            <v>m³</v>
          </cell>
          <cell r="E340">
            <v>4.0999999999999996</v>
          </cell>
          <cell r="F340">
            <v>21.29</v>
          </cell>
          <cell r="G340">
            <v>25.39</v>
          </cell>
          <cell r="H340">
            <v>112.69</v>
          </cell>
          <cell r="I340" t="str">
            <v>ACRESCER</v>
          </cell>
          <cell r="J340">
            <v>38.299999999999997</v>
          </cell>
          <cell r="K340">
            <v>190.96</v>
          </cell>
          <cell r="N340">
            <v>138.07999999999998</v>
          </cell>
        </row>
        <row r="341">
          <cell r="B341">
            <v>74050</v>
          </cell>
          <cell r="C341" t="str">
            <v>CONCRETO ESTRUTURAL FCK=270 KG/CM2</v>
          </cell>
          <cell r="D341" t="str">
            <v>m³</v>
          </cell>
          <cell r="E341">
            <v>4.0999999999999996</v>
          </cell>
          <cell r="F341">
            <v>21.29</v>
          </cell>
          <cell r="G341">
            <v>25.39</v>
          </cell>
          <cell r="H341">
            <v>120.88</v>
          </cell>
          <cell r="I341" t="str">
            <v>ACRESCER</v>
          </cell>
          <cell r="J341">
            <v>38.299999999999997</v>
          </cell>
          <cell r="K341">
            <v>202.29</v>
          </cell>
          <cell r="N341">
            <v>146.26999999999998</v>
          </cell>
        </row>
        <row r="342">
          <cell r="B342">
            <v>74060</v>
          </cell>
          <cell r="C342" t="str">
            <v>CONCRETO ESTRUTURAL FCK=300 KG/CM2</v>
          </cell>
          <cell r="D342" t="str">
            <v>m³</v>
          </cell>
          <cell r="E342">
            <v>4.0999999999999996</v>
          </cell>
          <cell r="F342">
            <v>21.29</v>
          </cell>
          <cell r="G342">
            <v>25.39</v>
          </cell>
          <cell r="H342">
            <v>128.43</v>
          </cell>
          <cell r="I342" t="str">
            <v>ACRESCER</v>
          </cell>
          <cell r="J342">
            <v>38.299999999999997</v>
          </cell>
          <cell r="K342">
            <v>212.73</v>
          </cell>
          <cell r="N342">
            <v>153.82</v>
          </cell>
        </row>
        <row r="343">
          <cell r="B343">
            <v>74070</v>
          </cell>
          <cell r="C343" t="str">
            <v>CONCRETO ESTRUTURAL FCK=320 KG/CM2</v>
          </cell>
          <cell r="D343" t="str">
            <v>m³</v>
          </cell>
          <cell r="E343">
            <v>4.0999999999999996</v>
          </cell>
          <cell r="F343">
            <v>21.29</v>
          </cell>
          <cell r="G343">
            <v>25.39</v>
          </cell>
          <cell r="H343">
            <v>133.72</v>
          </cell>
          <cell r="I343" t="str">
            <v>ACRESCER</v>
          </cell>
          <cell r="J343">
            <v>38.299999999999997</v>
          </cell>
          <cell r="K343">
            <v>220.05</v>
          </cell>
          <cell r="N343">
            <v>159.11000000000001</v>
          </cell>
        </row>
        <row r="344">
          <cell r="B344">
            <v>74080</v>
          </cell>
          <cell r="C344" t="str">
            <v>CONCRETO ESTRUTURAL FCK=350 KG/CM2</v>
          </cell>
          <cell r="D344" t="str">
            <v>m³</v>
          </cell>
          <cell r="E344">
            <v>4.0999999999999996</v>
          </cell>
          <cell r="F344">
            <v>21.29</v>
          </cell>
          <cell r="G344">
            <v>25.39</v>
          </cell>
          <cell r="H344">
            <v>141.97999999999999</v>
          </cell>
          <cell r="I344" t="str">
            <v>ACRESCER</v>
          </cell>
          <cell r="J344">
            <v>38.299999999999997</v>
          </cell>
          <cell r="K344">
            <v>231.47</v>
          </cell>
          <cell r="N344">
            <v>167.37</v>
          </cell>
        </row>
        <row r="345">
          <cell r="B345">
            <v>74090</v>
          </cell>
          <cell r="C345" t="str">
            <v>FORNECIMENTO, PREPARO E COLOCACAO DE ACO CA-50 NAS FORMAS</v>
          </cell>
          <cell r="D345" t="str">
            <v>KG</v>
          </cell>
          <cell r="E345">
            <v>0</v>
          </cell>
          <cell r="F345">
            <v>0.71</v>
          </cell>
          <cell r="G345">
            <v>0.71</v>
          </cell>
          <cell r="H345">
            <v>1.17</v>
          </cell>
          <cell r="I345" t="str">
            <v>ACRESCER</v>
          </cell>
          <cell r="J345">
            <v>38.299999999999997</v>
          </cell>
          <cell r="K345">
            <v>2.6</v>
          </cell>
          <cell r="N345">
            <v>1.88</v>
          </cell>
        </row>
        <row r="346">
          <cell r="B346">
            <v>74100</v>
          </cell>
          <cell r="C346" t="str">
            <v>CIMBRAMENTO</v>
          </cell>
          <cell r="D346" t="str">
            <v>m³</v>
          </cell>
          <cell r="E346">
            <v>0</v>
          </cell>
          <cell r="F346">
            <v>8.19</v>
          </cell>
          <cell r="G346">
            <v>8.19</v>
          </cell>
          <cell r="H346">
            <v>1.88</v>
          </cell>
          <cell r="I346" t="str">
            <v>ACRESCER</v>
          </cell>
          <cell r="J346">
            <v>38.299999999999997</v>
          </cell>
          <cell r="K346">
            <v>13.93</v>
          </cell>
          <cell r="N346">
            <v>10.07</v>
          </cell>
        </row>
        <row r="347">
          <cell r="B347">
            <v>74200</v>
          </cell>
          <cell r="C347" t="str">
            <v>APARELHO DE APOIO EM NEOPRENDE FRETADO</v>
          </cell>
          <cell r="D347" t="str">
            <v>Dm³</v>
          </cell>
          <cell r="E347">
            <v>0</v>
          </cell>
          <cell r="F347">
            <v>1.72</v>
          </cell>
          <cell r="G347">
            <v>1.72</v>
          </cell>
          <cell r="H347">
            <v>83</v>
          </cell>
          <cell r="I347" t="str">
            <v>ACRESCER</v>
          </cell>
          <cell r="J347">
            <v>38.299999999999997</v>
          </cell>
          <cell r="K347">
            <v>117.17</v>
          </cell>
          <cell r="N347">
            <v>84.72</v>
          </cell>
        </row>
        <row r="348">
          <cell r="B348">
            <v>74315</v>
          </cell>
          <cell r="C348" t="str">
            <v>FORN. PREP. COLOC. PROTENSAO, INJ. E ANCORAGEM DE CABO 12 FIOS 7MM RB-150</v>
          </cell>
          <cell r="D348" t="str">
            <v>KG</v>
          </cell>
          <cell r="E348">
            <v>0</v>
          </cell>
          <cell r="F348">
            <v>2.1800000000000002</v>
          </cell>
          <cell r="G348">
            <v>2.1800000000000002</v>
          </cell>
          <cell r="H348">
            <v>6.23</v>
          </cell>
          <cell r="I348" t="str">
            <v>ACRESCER</v>
          </cell>
          <cell r="J348">
            <v>38.299999999999997</v>
          </cell>
          <cell r="K348">
            <v>11.63</v>
          </cell>
          <cell r="N348">
            <v>8.41</v>
          </cell>
        </row>
        <row r="349">
          <cell r="B349">
            <v>74325</v>
          </cell>
          <cell r="C349" t="str">
            <v>FORN. PREP. COLOC. PROTENSAO, INJ. E ANCORAGEM DE CABO 12 FIOS 8MM RB-150</v>
          </cell>
          <cell r="D349" t="str">
            <v>KG</v>
          </cell>
          <cell r="E349">
            <v>0</v>
          </cell>
          <cell r="F349">
            <v>2.1800000000000002</v>
          </cell>
          <cell r="G349">
            <v>2.1800000000000002</v>
          </cell>
          <cell r="H349">
            <v>6.07</v>
          </cell>
          <cell r="I349" t="str">
            <v>ACRESCER</v>
          </cell>
          <cell r="J349">
            <v>38.299999999999997</v>
          </cell>
          <cell r="K349">
            <v>11.41</v>
          </cell>
          <cell r="N349">
            <v>8.25</v>
          </cell>
        </row>
        <row r="350">
          <cell r="B350">
            <v>74335</v>
          </cell>
          <cell r="C350" t="str">
            <v>FORN. PREP. COLOC. PROTENCAO, INJ. E ANCORAGEM DE CABO 12 CORDOALHAS 1/2" RB-17</v>
          </cell>
          <cell r="D350" t="str">
            <v>KG</v>
          </cell>
          <cell r="E350">
            <v>0</v>
          </cell>
          <cell r="F350">
            <v>0.78</v>
          </cell>
          <cell r="G350">
            <v>0.78</v>
          </cell>
          <cell r="H350">
            <v>6.16</v>
          </cell>
          <cell r="I350" t="str">
            <v>ACRESCER</v>
          </cell>
          <cell r="J350">
            <v>38.299999999999997</v>
          </cell>
          <cell r="K350">
            <v>9.6</v>
          </cell>
          <cell r="N350">
            <v>6.94</v>
          </cell>
        </row>
        <row r="351">
          <cell r="B351">
            <v>74345</v>
          </cell>
          <cell r="C351" t="str">
            <v>FORN. PREP. COLOC. PROTENCAO, INJ. E ANCORAGEM DE CABO 12 CORDOALHAS 1/2" RB-19</v>
          </cell>
          <cell r="D351" t="str">
            <v>KG</v>
          </cell>
          <cell r="E351">
            <v>0</v>
          </cell>
          <cell r="F351">
            <v>0.78</v>
          </cell>
          <cell r="G351">
            <v>0.78</v>
          </cell>
          <cell r="H351">
            <v>6.39</v>
          </cell>
          <cell r="I351" t="str">
            <v>ACRESCER</v>
          </cell>
          <cell r="J351">
            <v>38.299999999999997</v>
          </cell>
          <cell r="K351">
            <v>9.92</v>
          </cell>
          <cell r="N351">
            <v>7.17</v>
          </cell>
        </row>
        <row r="352">
          <cell r="B352">
            <v>74355</v>
          </cell>
          <cell r="C352" t="str">
            <v>FORN. PREP. COLOC. PROTENCAO, INJ. E ANCORAGEM DE CABO  6 CORDOALHAS 1/2" RB-17</v>
          </cell>
          <cell r="D352" t="str">
            <v>KG</v>
          </cell>
          <cell r="E352">
            <v>0</v>
          </cell>
          <cell r="F352">
            <v>1.44</v>
          </cell>
          <cell r="G352">
            <v>1.44</v>
          </cell>
          <cell r="H352">
            <v>6.2</v>
          </cell>
          <cell r="I352" t="str">
            <v>ACRESCER</v>
          </cell>
          <cell r="J352">
            <v>38.299999999999997</v>
          </cell>
          <cell r="K352">
            <v>10.57</v>
          </cell>
          <cell r="N352">
            <v>7.6400000000000006</v>
          </cell>
        </row>
        <row r="353">
          <cell r="B353">
            <v>74365</v>
          </cell>
          <cell r="C353" t="str">
            <v>FORN. PREP. COLOC. PROTENCAO, INJ. E ANCORAGEM DE CABO  6 CORDOALHAS 1/2" RB-19</v>
          </cell>
          <cell r="D353" t="str">
            <v>KG</v>
          </cell>
          <cell r="E353">
            <v>0</v>
          </cell>
          <cell r="F353">
            <v>1.44</v>
          </cell>
          <cell r="G353">
            <v>1.44</v>
          </cell>
          <cell r="H353">
            <v>6.2</v>
          </cell>
          <cell r="I353" t="str">
            <v>ACRESCER</v>
          </cell>
          <cell r="J353">
            <v>38.299999999999997</v>
          </cell>
          <cell r="K353">
            <v>10.57</v>
          </cell>
          <cell r="N353">
            <v>7.6400000000000006</v>
          </cell>
        </row>
        <row r="354">
          <cell r="N354">
            <v>0</v>
          </cell>
        </row>
        <row r="355">
          <cell r="B355">
            <v>75000</v>
          </cell>
          <cell r="C355" t="str">
            <v>ACABAMENTOS</v>
          </cell>
          <cell r="N355">
            <v>0</v>
          </cell>
        </row>
        <row r="356">
          <cell r="B356">
            <v>75100</v>
          </cell>
          <cell r="C356" t="str">
            <v>JUNTA DE CANTONEIRA METALICA (4 X 4 X 3/8")</v>
          </cell>
          <cell r="D356" t="str">
            <v>m</v>
          </cell>
          <cell r="E356">
            <v>0</v>
          </cell>
          <cell r="F356">
            <v>6.14</v>
          </cell>
          <cell r="G356">
            <v>6.14</v>
          </cell>
          <cell r="H356">
            <v>17.010000000000002</v>
          </cell>
          <cell r="I356" t="str">
            <v>ACRESCER</v>
          </cell>
          <cell r="J356">
            <v>38.299999999999997</v>
          </cell>
          <cell r="K356">
            <v>32.020000000000003</v>
          </cell>
          <cell r="N356">
            <v>23.150000000000002</v>
          </cell>
        </row>
        <row r="357">
          <cell r="B357">
            <v>75110</v>
          </cell>
          <cell r="C357" t="str">
            <v>JUNTA DE DILATACAO E VEDACAO JUNTAFLEX / TRANSIFLEX OU SIMILAR</v>
          </cell>
          <cell r="D357" t="str">
            <v>m</v>
          </cell>
          <cell r="E357">
            <v>0</v>
          </cell>
          <cell r="F357">
            <v>5.9</v>
          </cell>
          <cell r="G357">
            <v>5.9</v>
          </cell>
          <cell r="H357">
            <v>840</v>
          </cell>
          <cell r="I357" t="str">
            <v>ACRESCER</v>
          </cell>
          <cell r="J357">
            <v>38.299999999999997</v>
          </cell>
          <cell r="K357">
            <v>1169.8800000000001</v>
          </cell>
          <cell r="N357">
            <v>845.9</v>
          </cell>
        </row>
        <row r="358">
          <cell r="B358">
            <v>75120</v>
          </cell>
          <cell r="C358" t="str">
            <v>JUNTA DE DILATACAO E VEDACAO TRA-FLEX OU SIMILAR</v>
          </cell>
          <cell r="D358" t="str">
            <v>m</v>
          </cell>
          <cell r="E358">
            <v>0</v>
          </cell>
          <cell r="F358">
            <v>2.87</v>
          </cell>
          <cell r="G358">
            <v>2.87</v>
          </cell>
          <cell r="H358">
            <v>96</v>
          </cell>
          <cell r="I358" t="str">
            <v>ACRESCER</v>
          </cell>
          <cell r="J358">
            <v>38.299999999999997</v>
          </cell>
          <cell r="K358">
            <v>136.74</v>
          </cell>
          <cell r="N358">
            <v>98.87</v>
          </cell>
        </row>
        <row r="359">
          <cell r="B359">
            <v>75130</v>
          </cell>
          <cell r="C359" t="str">
            <v>JUNTA DE DILATACAO E VEDACAO JUNTA "JEENE" OU SIMILAR</v>
          </cell>
          <cell r="D359" t="str">
            <v>m</v>
          </cell>
          <cell r="E359">
            <v>0</v>
          </cell>
          <cell r="F359">
            <v>1.56</v>
          </cell>
          <cell r="G359">
            <v>1.56</v>
          </cell>
          <cell r="H359">
            <v>357</v>
          </cell>
          <cell r="I359" t="str">
            <v>ACRESCER</v>
          </cell>
          <cell r="J359">
            <v>38.299999999999997</v>
          </cell>
          <cell r="K359">
            <v>495.89</v>
          </cell>
          <cell r="N359">
            <v>358.56</v>
          </cell>
        </row>
        <row r="360">
          <cell r="B360">
            <v>75140</v>
          </cell>
          <cell r="C360" t="str">
            <v>JUNTA DE DILATACAO E VEDACAO COM EMULSAO ASFALTICA ESTRUTURADA</v>
          </cell>
          <cell r="D360" t="str">
            <v>m</v>
          </cell>
          <cell r="E360">
            <v>0</v>
          </cell>
          <cell r="F360">
            <v>0.23</v>
          </cell>
          <cell r="G360">
            <v>0.23</v>
          </cell>
          <cell r="H360">
            <v>0.2</v>
          </cell>
          <cell r="I360" t="str">
            <v>ACRESCER</v>
          </cell>
          <cell r="J360">
            <v>38.299999999999997</v>
          </cell>
          <cell r="K360">
            <v>0.59</v>
          </cell>
          <cell r="N360">
            <v>0.43000000000000005</v>
          </cell>
        </row>
        <row r="361">
          <cell r="B361">
            <v>75200</v>
          </cell>
          <cell r="C361" t="str">
            <v>DRENO DE PVC D=3"</v>
          </cell>
          <cell r="D361" t="str">
            <v>Und</v>
          </cell>
          <cell r="E361">
            <v>0</v>
          </cell>
          <cell r="F361">
            <v>1.23</v>
          </cell>
          <cell r="G361">
            <v>1.23</v>
          </cell>
          <cell r="H361">
            <v>0.89</v>
          </cell>
          <cell r="I361" t="str">
            <v>-</v>
          </cell>
          <cell r="J361">
            <v>38.299999999999997</v>
          </cell>
          <cell r="K361">
            <v>2.93</v>
          </cell>
          <cell r="N361">
            <v>2.12</v>
          </cell>
        </row>
        <row r="362">
          <cell r="B362">
            <v>75300</v>
          </cell>
          <cell r="C362" t="str">
            <v>LIMPEZA E PINTURA DE SUPERFICIE APARENTE COM NATA DE CIMENTO</v>
          </cell>
          <cell r="D362" t="str">
            <v>m²</v>
          </cell>
          <cell r="E362">
            <v>0</v>
          </cell>
          <cell r="F362">
            <v>1.18</v>
          </cell>
          <cell r="G362">
            <v>1.18</v>
          </cell>
          <cell r="H362">
            <v>0.21</v>
          </cell>
          <cell r="I362" t="str">
            <v>ACRESCER</v>
          </cell>
          <cell r="J362">
            <v>38.299999999999997</v>
          </cell>
          <cell r="K362">
            <v>1.92</v>
          </cell>
          <cell r="N362">
            <v>1.39</v>
          </cell>
        </row>
        <row r="363">
          <cell r="B363">
            <v>75400</v>
          </cell>
          <cell r="C363" t="str">
            <v>GUARDA CORPO PADRAO DNER</v>
          </cell>
          <cell r="D363" t="str">
            <v>m</v>
          </cell>
          <cell r="E363">
            <v>0</v>
          </cell>
          <cell r="F363">
            <v>1.03</v>
          </cell>
          <cell r="G363">
            <v>1.03</v>
          </cell>
          <cell r="H363">
            <v>37</v>
          </cell>
          <cell r="I363" t="str">
            <v>ACRESCER</v>
          </cell>
          <cell r="J363">
            <v>38.299999999999997</v>
          </cell>
          <cell r="K363">
            <v>52.6</v>
          </cell>
          <cell r="N363">
            <v>38.03</v>
          </cell>
        </row>
        <row r="364">
          <cell r="B364">
            <v>75410</v>
          </cell>
          <cell r="C364" t="str">
            <v>GUARDA RODAS PADRAO DNER</v>
          </cell>
          <cell r="D364" t="str">
            <v>m</v>
          </cell>
          <cell r="E364">
            <v>0</v>
          </cell>
          <cell r="F364">
            <v>5.48</v>
          </cell>
          <cell r="G364">
            <v>5.48</v>
          </cell>
          <cell r="H364">
            <v>74.44</v>
          </cell>
          <cell r="I364" t="str">
            <v>ACRESCER</v>
          </cell>
          <cell r="J364">
            <v>38.299999999999997</v>
          </cell>
          <cell r="K364">
            <v>110.53</v>
          </cell>
          <cell r="N364">
            <v>79.92</v>
          </cell>
        </row>
        <row r="365">
          <cell r="B365">
            <v>75420</v>
          </cell>
          <cell r="C365" t="str">
            <v>GUARDA CORPO-GUARDA RODAS PADRAO DERMAT</v>
          </cell>
          <cell r="D365" t="str">
            <v>m</v>
          </cell>
          <cell r="E365">
            <v>0</v>
          </cell>
          <cell r="F365">
            <v>5.18</v>
          </cell>
          <cell r="G365">
            <v>5.18</v>
          </cell>
          <cell r="H365">
            <v>67.37</v>
          </cell>
          <cell r="I365" t="str">
            <v>ACRESCER</v>
          </cell>
          <cell r="J365">
            <v>38.299999999999997</v>
          </cell>
          <cell r="K365">
            <v>100.34</v>
          </cell>
          <cell r="N365">
            <v>72.550000000000011</v>
          </cell>
        </row>
        <row r="366">
          <cell r="B366">
            <v>75600</v>
          </cell>
          <cell r="C366" t="str">
            <v>LAJE DE TRANSICAO</v>
          </cell>
          <cell r="D366" t="str">
            <v>m³</v>
          </cell>
          <cell r="E366">
            <v>11.61</v>
          </cell>
          <cell r="F366">
            <v>34.630000000000003</v>
          </cell>
          <cell r="G366">
            <v>46.24</v>
          </cell>
          <cell r="H366">
            <v>291.55</v>
          </cell>
          <cell r="I366" t="str">
            <v>ACRESCER</v>
          </cell>
          <cell r="J366">
            <v>38.299999999999997</v>
          </cell>
          <cell r="K366">
            <v>467.16</v>
          </cell>
          <cell r="N366">
            <v>337.79</v>
          </cell>
        </row>
        <row r="367">
          <cell r="B367">
            <v>78000</v>
          </cell>
          <cell r="C367" t="str">
            <v>PONTE DE MADEIRA (TIPO I)</v>
          </cell>
          <cell r="N367">
            <v>0</v>
          </cell>
        </row>
        <row r="368">
          <cell r="B368">
            <v>78170</v>
          </cell>
          <cell r="C368" t="str">
            <v>FUNDACAO EM BLOCO DE CONCRETO (PONTE TIPO I)</v>
          </cell>
          <cell r="D368" t="str">
            <v>m³</v>
          </cell>
          <cell r="E368">
            <v>0</v>
          </cell>
          <cell r="F368">
            <v>8.42</v>
          </cell>
          <cell r="G368">
            <v>8.42</v>
          </cell>
          <cell r="H368">
            <v>135.07</v>
          </cell>
          <cell r="I368" t="str">
            <v>ACRESCER</v>
          </cell>
          <cell r="J368">
            <v>15</v>
          </cell>
          <cell r="K368">
            <v>165.01</v>
          </cell>
          <cell r="N368">
            <v>143.48999999999998</v>
          </cell>
        </row>
        <row r="369">
          <cell r="B369">
            <v>78180</v>
          </cell>
          <cell r="C369" t="str">
            <v>FUNDACAO EM ESTACA DE MADEIRA (PONTE TIPO I)</v>
          </cell>
          <cell r="D369" t="str">
            <v>Und</v>
          </cell>
          <cell r="E369">
            <v>19.84</v>
          </cell>
          <cell r="F369">
            <v>27.52</v>
          </cell>
          <cell r="G369">
            <v>47.36</v>
          </cell>
          <cell r="H369">
            <v>135.88</v>
          </cell>
          <cell r="I369" t="str">
            <v>ACRESCER</v>
          </cell>
          <cell r="J369">
            <v>15</v>
          </cell>
          <cell r="K369">
            <v>210.73</v>
          </cell>
          <cell r="N369">
            <v>183.24</v>
          </cell>
        </row>
        <row r="370">
          <cell r="B370">
            <v>78210</v>
          </cell>
          <cell r="C370" t="str">
            <v>CAVALETE C/ ALTURA MEDIA DOS ESTEIOS ATE 2,00 M (PONTE TIPO I)</v>
          </cell>
          <cell r="D370" t="str">
            <v>Und</v>
          </cell>
          <cell r="E370">
            <v>14.03</v>
          </cell>
          <cell r="F370">
            <v>386.57</v>
          </cell>
          <cell r="G370">
            <v>400.6</v>
          </cell>
          <cell r="H370">
            <v>1704.83</v>
          </cell>
          <cell r="I370" t="str">
            <v>ACRESCER</v>
          </cell>
          <cell r="J370">
            <v>15</v>
          </cell>
          <cell r="K370">
            <v>2421.2399999999998</v>
          </cell>
          <cell r="N370">
            <v>2105.4299999999998</v>
          </cell>
        </row>
        <row r="371">
          <cell r="B371">
            <v>78215</v>
          </cell>
          <cell r="C371" t="str">
            <v>CAVALETE C/ ALTURA MEDIA DOS ESTEIOS ENTRE 2,00 E 3,00 M (PONTE TIPO I)</v>
          </cell>
          <cell r="D371" t="str">
            <v>Und</v>
          </cell>
          <cell r="E371">
            <v>16.829999999999998</v>
          </cell>
          <cell r="F371">
            <v>483.21</v>
          </cell>
          <cell r="G371">
            <v>500.04</v>
          </cell>
          <cell r="H371">
            <v>2430.96</v>
          </cell>
          <cell r="I371" t="str">
            <v>ACRESCER</v>
          </cell>
          <cell r="J371">
            <v>15</v>
          </cell>
          <cell r="K371">
            <v>3370.65</v>
          </cell>
          <cell r="N371">
            <v>2931</v>
          </cell>
        </row>
        <row r="372">
          <cell r="B372">
            <v>78220</v>
          </cell>
          <cell r="C372" t="str">
            <v>CAVALETE C/ ALTURA MEDIA DOS ESTEIOS ENTRE 3,00 E 4,00 M (PONTE TIPO I)</v>
          </cell>
          <cell r="D372" t="str">
            <v>Und</v>
          </cell>
          <cell r="E372">
            <v>19.64</v>
          </cell>
          <cell r="F372">
            <v>579.85</v>
          </cell>
          <cell r="G372">
            <v>599.49</v>
          </cell>
          <cell r="H372">
            <v>2844.66</v>
          </cell>
          <cell r="I372" t="str">
            <v>ACRESCER</v>
          </cell>
          <cell r="J372">
            <v>15</v>
          </cell>
          <cell r="K372">
            <v>3960.77</v>
          </cell>
          <cell r="N372">
            <v>3444.1499999999996</v>
          </cell>
        </row>
        <row r="373">
          <cell r="B373">
            <v>78230</v>
          </cell>
          <cell r="C373" t="str">
            <v>CAVALETE C/ ALTURA MEDIA DOS ESTEIOS ENTRE 4,00 E 6,00 M (PONTE TIPO I)</v>
          </cell>
          <cell r="D373" t="str">
            <v>Und</v>
          </cell>
          <cell r="E373">
            <v>22.44</v>
          </cell>
          <cell r="F373">
            <v>773.14</v>
          </cell>
          <cell r="G373">
            <v>795.58</v>
          </cell>
          <cell r="H373">
            <v>3690.85</v>
          </cell>
          <cell r="I373" t="str">
            <v>ACRESCER</v>
          </cell>
          <cell r="J373">
            <v>15</v>
          </cell>
          <cell r="K373">
            <v>5159.3900000000003</v>
          </cell>
          <cell r="N373">
            <v>4486.43</v>
          </cell>
        </row>
        <row r="374">
          <cell r="B374">
            <v>78240</v>
          </cell>
          <cell r="C374" t="str">
            <v>CAVALETE C/ ALTURA MEDIA DOS ESTEIOS ENTRE 6,00 E 8,00 M (PONTE TIPO I)</v>
          </cell>
          <cell r="D374" t="str">
            <v>Und</v>
          </cell>
          <cell r="E374">
            <v>25.25</v>
          </cell>
          <cell r="F374">
            <v>933.66</v>
          </cell>
          <cell r="G374">
            <v>958.91</v>
          </cell>
          <cell r="H374">
            <v>4541.53</v>
          </cell>
          <cell r="I374" t="str">
            <v>ACRESCER</v>
          </cell>
          <cell r="J374">
            <v>15</v>
          </cell>
          <cell r="K374">
            <v>6325.51</v>
          </cell>
          <cell r="N374">
            <v>5500.44</v>
          </cell>
        </row>
        <row r="375">
          <cell r="B375">
            <v>78250</v>
          </cell>
          <cell r="C375" t="str">
            <v>CAVALETE C/ ALTURA MEDIA DOS ESTEIOS ENTRE 8,00 E 10,00 M (PONTE TIPO I)</v>
          </cell>
          <cell r="D375" t="str">
            <v>Und</v>
          </cell>
          <cell r="E375">
            <v>25.25</v>
          </cell>
          <cell r="F375">
            <v>1094.18</v>
          </cell>
          <cell r="G375">
            <v>1119.43</v>
          </cell>
          <cell r="H375">
            <v>5665.53</v>
          </cell>
          <cell r="I375" t="str">
            <v>ACRESCER</v>
          </cell>
          <cell r="J375">
            <v>15</v>
          </cell>
          <cell r="K375">
            <v>7802.7</v>
          </cell>
          <cell r="N375">
            <v>6784.96</v>
          </cell>
        </row>
        <row r="376">
          <cell r="B376">
            <v>78260</v>
          </cell>
          <cell r="C376" t="str">
            <v>VIGAMENTO SIMPLES (PONTE TIPO I)</v>
          </cell>
          <cell r="D376" t="str">
            <v>m</v>
          </cell>
          <cell r="E376">
            <v>17.95</v>
          </cell>
          <cell r="F376">
            <v>386.57</v>
          </cell>
          <cell r="G376">
            <v>404.52</v>
          </cell>
          <cell r="H376">
            <v>494.97</v>
          </cell>
          <cell r="I376" t="str">
            <v>ACRESCER</v>
          </cell>
          <cell r="J376">
            <v>15</v>
          </cell>
          <cell r="K376">
            <v>1034.4100000000001</v>
          </cell>
          <cell r="N376">
            <v>899.49</v>
          </cell>
        </row>
        <row r="377">
          <cell r="B377">
            <v>78320</v>
          </cell>
          <cell r="C377" t="str">
            <v>ARMACAO SIMPLES (PONTE TIPO I)</v>
          </cell>
          <cell r="D377" t="str">
            <v>Und</v>
          </cell>
          <cell r="E377">
            <v>28.35</v>
          </cell>
          <cell r="F377">
            <v>1159.7</v>
          </cell>
          <cell r="G377">
            <v>1188.05</v>
          </cell>
          <cell r="H377">
            <v>2392.08</v>
          </cell>
          <cell r="I377" t="str">
            <v>ACRESCER</v>
          </cell>
          <cell r="J377">
            <v>15</v>
          </cell>
          <cell r="K377">
            <v>4117.1499999999996</v>
          </cell>
          <cell r="N377">
            <v>3580.13</v>
          </cell>
        </row>
        <row r="378">
          <cell r="B378">
            <v>78330</v>
          </cell>
          <cell r="C378" t="str">
            <v>ARMACAO/BANZO (PONTE TIPO I)</v>
          </cell>
          <cell r="D378" t="str">
            <v>Und</v>
          </cell>
          <cell r="E378">
            <v>47.24</v>
          </cell>
          <cell r="F378">
            <v>1932.84</v>
          </cell>
          <cell r="G378">
            <v>1980.08</v>
          </cell>
          <cell r="H378">
            <v>4277.26</v>
          </cell>
          <cell r="I378" t="str">
            <v>ACRESCER</v>
          </cell>
          <cell r="J378">
            <v>15</v>
          </cell>
          <cell r="K378">
            <v>7195.94</v>
          </cell>
          <cell r="N378">
            <v>6257.34</v>
          </cell>
        </row>
        <row r="379">
          <cell r="B379">
            <v>78510</v>
          </cell>
          <cell r="C379" t="str">
            <v>ALAS E TESTAS DO CAIXAO DE ATERRO (PONTE TIPO I)</v>
          </cell>
          <cell r="D379" t="str">
            <v>m²</v>
          </cell>
          <cell r="E379">
            <v>1.68</v>
          </cell>
          <cell r="F379">
            <v>12.95</v>
          </cell>
          <cell r="G379">
            <v>14.63</v>
          </cell>
          <cell r="H379">
            <v>59.27</v>
          </cell>
          <cell r="I379" t="str">
            <v>ACRESCER</v>
          </cell>
          <cell r="J379">
            <v>15</v>
          </cell>
          <cell r="K379">
            <v>84.99</v>
          </cell>
          <cell r="N379">
            <v>73.900000000000006</v>
          </cell>
        </row>
        <row r="380">
          <cell r="B380">
            <v>79000</v>
          </cell>
          <cell r="C380" t="str">
            <v>PONTE DE MADEIRA (TIPO III)</v>
          </cell>
          <cell r="N380">
            <v>0</v>
          </cell>
        </row>
        <row r="381">
          <cell r="B381">
            <v>79170</v>
          </cell>
          <cell r="C381" t="str">
            <v>FUNDACAO EM BLOCO DE CONCRETO (PONTE TIPO III)</v>
          </cell>
          <cell r="D381" t="str">
            <v>m³</v>
          </cell>
          <cell r="E381">
            <v>0</v>
          </cell>
          <cell r="F381">
            <v>8.42</v>
          </cell>
          <cell r="G381">
            <v>8.42</v>
          </cell>
          <cell r="H381">
            <v>136.97999999999999</v>
          </cell>
          <cell r="I381" t="str">
            <v>ACRESCER</v>
          </cell>
          <cell r="J381">
            <v>15</v>
          </cell>
          <cell r="K381">
            <v>167.21</v>
          </cell>
          <cell r="N381">
            <v>145.39999999999998</v>
          </cell>
        </row>
        <row r="382">
          <cell r="B382">
            <v>79210</v>
          </cell>
          <cell r="C382" t="str">
            <v>CAVALETE C/ ALTURA MEDIA DOS ESTEIOS ATE 2,00 M (PONTE TIPO III)</v>
          </cell>
          <cell r="D382" t="str">
            <v>Und</v>
          </cell>
          <cell r="E382">
            <v>11.22</v>
          </cell>
          <cell r="F382">
            <v>483.21</v>
          </cell>
          <cell r="G382">
            <v>494.43</v>
          </cell>
          <cell r="H382">
            <v>791.53</v>
          </cell>
          <cell r="I382" t="str">
            <v>ACRESCER</v>
          </cell>
          <cell r="J382">
            <v>15</v>
          </cell>
          <cell r="K382">
            <v>1478.85</v>
          </cell>
          <cell r="N382">
            <v>1285.96</v>
          </cell>
        </row>
        <row r="383">
          <cell r="B383">
            <v>79215</v>
          </cell>
          <cell r="C383" t="str">
            <v>CAVALETE C/ ALTURA MEDIA DOS ESTEIOS  ENTRE 2,00 E 3,00M (PONTE TIPO III)</v>
          </cell>
          <cell r="D383" t="str">
            <v>Und</v>
          </cell>
          <cell r="E383">
            <v>14.03</v>
          </cell>
          <cell r="F383">
            <v>582.30999999999995</v>
          </cell>
          <cell r="G383">
            <v>596.34</v>
          </cell>
          <cell r="H383">
            <v>1465.63</v>
          </cell>
          <cell r="I383" t="str">
            <v>ACRESCER</v>
          </cell>
          <cell r="J383">
            <v>15</v>
          </cell>
          <cell r="K383">
            <v>2371.27</v>
          </cell>
          <cell r="N383">
            <v>2061.9700000000003</v>
          </cell>
        </row>
        <row r="384">
          <cell r="B384">
            <v>79220</v>
          </cell>
          <cell r="C384" t="str">
            <v>CAVALETE C/ ALTURA MEDIA DOS ESTEIOS ENTRE 3,00 E 4,00 M (PONTE TIPO III)</v>
          </cell>
          <cell r="D384" t="str">
            <v>Und</v>
          </cell>
          <cell r="E384">
            <v>14.03</v>
          </cell>
          <cell r="F384">
            <v>628.16999999999996</v>
          </cell>
          <cell r="G384">
            <v>642.20000000000005</v>
          </cell>
          <cell r="H384">
            <v>1879.33</v>
          </cell>
          <cell r="I384" t="str">
            <v>ACRESCER</v>
          </cell>
          <cell r="J384">
            <v>15</v>
          </cell>
          <cell r="K384">
            <v>2899.76</v>
          </cell>
          <cell r="N384">
            <v>2521.5299999999997</v>
          </cell>
        </row>
        <row r="385">
          <cell r="B385">
            <v>79230</v>
          </cell>
          <cell r="C385" t="str">
            <v>CAVALETE C/ ALTURA MEDIA DOS ESTEIOS ENTRE 4,00 E 6,00 M (PONTE TIPO III)</v>
          </cell>
          <cell r="D385" t="str">
            <v>Und</v>
          </cell>
          <cell r="E385">
            <v>16.829999999999998</v>
          </cell>
          <cell r="F385">
            <v>786.24</v>
          </cell>
          <cell r="G385">
            <v>803.07</v>
          </cell>
          <cell r="H385">
            <v>2672.01</v>
          </cell>
          <cell r="I385" t="str">
            <v>ACRESCER</v>
          </cell>
          <cell r="J385">
            <v>15</v>
          </cell>
          <cell r="K385">
            <v>3996.34</v>
          </cell>
          <cell r="N385">
            <v>3475.0800000000004</v>
          </cell>
        </row>
        <row r="386">
          <cell r="B386">
            <v>79240</v>
          </cell>
          <cell r="C386" t="str">
            <v>CAVALETE C/ ALTURA MEDIA DOS ESTEIOS ENTRE 6,00 E 8,00 M (PONTE TIPO III)</v>
          </cell>
          <cell r="D386" t="str">
            <v>Und</v>
          </cell>
          <cell r="E386">
            <v>19.64</v>
          </cell>
          <cell r="F386">
            <v>966.42</v>
          </cell>
          <cell r="G386">
            <v>986.06</v>
          </cell>
          <cell r="H386">
            <v>3464.68</v>
          </cell>
          <cell r="I386" t="str">
            <v>ACRESCER</v>
          </cell>
          <cell r="J386">
            <v>15</v>
          </cell>
          <cell r="K386">
            <v>5118.3500000000004</v>
          </cell>
          <cell r="N386">
            <v>4450.74</v>
          </cell>
        </row>
        <row r="387">
          <cell r="B387">
            <v>79250</v>
          </cell>
          <cell r="C387" t="str">
            <v>CAVALETE C/ ALTURA MEDIA DOS ESTEIOS ENTRE 8,00 E 10,00 M (PONTE TIPO III)</v>
          </cell>
          <cell r="D387" t="str">
            <v>Und</v>
          </cell>
          <cell r="E387">
            <v>22.44</v>
          </cell>
          <cell r="F387">
            <v>1115.48</v>
          </cell>
          <cell r="G387">
            <v>1137.92</v>
          </cell>
          <cell r="H387">
            <v>4535.18</v>
          </cell>
          <cell r="I387" t="str">
            <v>ACRESCER</v>
          </cell>
          <cell r="J387">
            <v>15</v>
          </cell>
          <cell r="K387">
            <v>6524.07</v>
          </cell>
          <cell r="N387">
            <v>5673.1</v>
          </cell>
        </row>
        <row r="388">
          <cell r="B388">
            <v>79260</v>
          </cell>
          <cell r="C388" t="str">
            <v>VIGAMENTO (PONTE TIPO III)</v>
          </cell>
          <cell r="D388" t="str">
            <v>m</v>
          </cell>
          <cell r="E388">
            <v>2.81</v>
          </cell>
          <cell r="F388">
            <v>96.64</v>
          </cell>
          <cell r="G388">
            <v>99.45</v>
          </cell>
          <cell r="H388">
            <v>432.88</v>
          </cell>
          <cell r="I388" t="str">
            <v>ACRESCER</v>
          </cell>
          <cell r="J388">
            <v>15</v>
          </cell>
          <cell r="K388">
            <v>612.17999999999995</v>
          </cell>
          <cell r="N388">
            <v>532.33000000000004</v>
          </cell>
        </row>
        <row r="389">
          <cell r="B389">
            <v>79270</v>
          </cell>
          <cell r="C389" t="str">
            <v>FORNECIMENTO E COLOCACAO DE SUB-VIGA (PONTE TIPO III)</v>
          </cell>
          <cell r="D389" t="str">
            <v>m</v>
          </cell>
          <cell r="E389">
            <v>0.37</v>
          </cell>
          <cell r="F389">
            <v>16.11</v>
          </cell>
          <cell r="G389">
            <v>16.48</v>
          </cell>
          <cell r="H389">
            <v>36.19</v>
          </cell>
          <cell r="I389" t="str">
            <v>ACRESCER</v>
          </cell>
          <cell r="J389">
            <v>15</v>
          </cell>
          <cell r="K389">
            <v>60.57</v>
          </cell>
          <cell r="N389">
            <v>52.67</v>
          </cell>
        </row>
        <row r="390">
          <cell r="B390">
            <v>79510</v>
          </cell>
          <cell r="C390" t="str">
            <v>ALAS E TESTAS DO CAIXAO DE ATERRO (PONTE TIPO III)</v>
          </cell>
          <cell r="D390" t="str">
            <v>m²</v>
          </cell>
          <cell r="E390">
            <v>2.2400000000000002</v>
          </cell>
          <cell r="F390">
            <v>11.21</v>
          </cell>
          <cell r="G390">
            <v>13.45</v>
          </cell>
          <cell r="H390">
            <v>59.8</v>
          </cell>
          <cell r="I390" t="str">
            <v>ACRESCER</v>
          </cell>
          <cell r="J390">
            <v>15</v>
          </cell>
          <cell r="K390">
            <v>84.24</v>
          </cell>
          <cell r="N390">
            <v>73.25</v>
          </cell>
        </row>
        <row r="391">
          <cell r="B391">
            <v>80000</v>
          </cell>
          <cell r="C391" t="str">
            <v>OBRAS COMPLEMENTARES</v>
          </cell>
          <cell r="N391">
            <v>0</v>
          </cell>
        </row>
        <row r="392">
          <cell r="B392">
            <v>80110</v>
          </cell>
          <cell r="C392" t="str">
            <v>REMOCAO E RECONSTRUCAO DE CERCAS</v>
          </cell>
          <cell r="D392" t="str">
            <v>m</v>
          </cell>
          <cell r="E392">
            <v>0</v>
          </cell>
          <cell r="F392">
            <v>2.39</v>
          </cell>
          <cell r="G392">
            <v>2.39</v>
          </cell>
          <cell r="H392">
            <v>0</v>
          </cell>
          <cell r="I392" t="str">
            <v>-</v>
          </cell>
          <cell r="J392">
            <v>38.299999999999997</v>
          </cell>
          <cell r="K392">
            <v>3.31</v>
          </cell>
          <cell r="N392">
            <v>2.39</v>
          </cell>
        </row>
        <row r="393">
          <cell r="B393">
            <v>80120</v>
          </cell>
          <cell r="C393" t="str">
            <v>CERCA DE ARAME FARPADO C/ 4 FIOS E MOURAO DE MADEIRA</v>
          </cell>
          <cell r="D393" t="str">
            <v>m</v>
          </cell>
          <cell r="E393">
            <v>0</v>
          </cell>
          <cell r="F393">
            <v>1.64</v>
          </cell>
          <cell r="G393">
            <v>1.64</v>
          </cell>
          <cell r="H393">
            <v>2.99</v>
          </cell>
          <cell r="I393" t="str">
            <v>ACRESCER</v>
          </cell>
          <cell r="J393">
            <v>38.299999999999997</v>
          </cell>
          <cell r="K393">
            <v>6.4</v>
          </cell>
          <cell r="N393">
            <v>4.63</v>
          </cell>
        </row>
        <row r="394">
          <cell r="B394">
            <v>80130</v>
          </cell>
          <cell r="C394" t="str">
            <v>CERCAS DE ARAME FARPADO C/ MOURAO DE CONCRETO (C/ 4 FIOS)</v>
          </cell>
          <cell r="D394" t="str">
            <v>m</v>
          </cell>
          <cell r="E394">
            <v>0</v>
          </cell>
          <cell r="F394">
            <v>1.64</v>
          </cell>
          <cell r="G394">
            <v>1.64</v>
          </cell>
          <cell r="H394">
            <v>3.63</v>
          </cell>
          <cell r="I394" t="str">
            <v>ACRESCER</v>
          </cell>
          <cell r="J394">
            <v>38.299999999999997</v>
          </cell>
          <cell r="K394">
            <v>7.29</v>
          </cell>
          <cell r="N394">
            <v>5.27</v>
          </cell>
        </row>
        <row r="395">
          <cell r="B395">
            <v>80210</v>
          </cell>
          <cell r="C395" t="str">
            <v>DEFENSA COM PERFIL E SUPORTE METALICO</v>
          </cell>
          <cell r="D395" t="str">
            <v>m</v>
          </cell>
          <cell r="E395">
            <v>0</v>
          </cell>
          <cell r="F395">
            <v>5.16</v>
          </cell>
          <cell r="G395">
            <v>5.16</v>
          </cell>
          <cell r="H395">
            <v>43.43</v>
          </cell>
          <cell r="I395" t="str">
            <v>ACRESCER</v>
          </cell>
          <cell r="J395">
            <v>38.299999999999997</v>
          </cell>
          <cell r="K395">
            <v>67.2</v>
          </cell>
          <cell r="N395">
            <v>48.59</v>
          </cell>
        </row>
        <row r="396">
          <cell r="B396">
            <v>80220</v>
          </cell>
          <cell r="C396" t="str">
            <v>DEFENSA COM PERFIL METALICO E SUPORTE DE MADEIRA</v>
          </cell>
          <cell r="D396" t="str">
            <v>m</v>
          </cell>
          <cell r="E396">
            <v>0</v>
          </cell>
          <cell r="F396">
            <v>5.2</v>
          </cell>
          <cell r="G396">
            <v>5.2</v>
          </cell>
          <cell r="H396">
            <v>27.89</v>
          </cell>
          <cell r="I396" t="str">
            <v>ACRESCER</v>
          </cell>
          <cell r="J396">
            <v>38.299999999999997</v>
          </cell>
          <cell r="K396">
            <v>45.76</v>
          </cell>
          <cell r="N396">
            <v>33.090000000000003</v>
          </cell>
        </row>
        <row r="397">
          <cell r="B397">
            <v>80301</v>
          </cell>
          <cell r="C397" t="str">
            <v>PLACA DE REGULAMENTACAO CIRCULAR D=0,80 M</v>
          </cell>
          <cell r="D397" t="str">
            <v>Und</v>
          </cell>
          <cell r="E397">
            <v>0</v>
          </cell>
          <cell r="F397">
            <v>7.62</v>
          </cell>
          <cell r="G397">
            <v>7.62</v>
          </cell>
          <cell r="H397">
            <v>62.88</v>
          </cell>
          <cell r="I397" t="str">
            <v>ACRESCER</v>
          </cell>
          <cell r="J397">
            <v>38.299999999999997</v>
          </cell>
          <cell r="K397">
            <v>97.5</v>
          </cell>
          <cell r="N397">
            <v>70.5</v>
          </cell>
        </row>
        <row r="398">
          <cell r="B398">
            <v>80302</v>
          </cell>
          <cell r="C398" t="str">
            <v>PLACA DE REGULAMENTACAO CIRCULAR D=1,00 M</v>
          </cell>
          <cell r="D398" t="str">
            <v>Und</v>
          </cell>
          <cell r="E398">
            <v>0</v>
          </cell>
          <cell r="F398">
            <v>7.62</v>
          </cell>
          <cell r="G398">
            <v>7.62</v>
          </cell>
          <cell r="H398">
            <v>94.1</v>
          </cell>
          <cell r="I398" t="str">
            <v>ACRESCER</v>
          </cell>
          <cell r="J398">
            <v>38.299999999999997</v>
          </cell>
          <cell r="K398">
            <v>140.68</v>
          </cell>
          <cell r="N398">
            <v>101.72</v>
          </cell>
        </row>
        <row r="399">
          <cell r="B399">
            <v>80303</v>
          </cell>
          <cell r="C399" t="str">
            <v>PLACA DE REGULAMENTACAO TRIANGULAR LADO=0,80 M</v>
          </cell>
          <cell r="D399" t="str">
            <v>Und</v>
          </cell>
          <cell r="E399">
            <v>0</v>
          </cell>
          <cell r="F399">
            <v>7.62</v>
          </cell>
          <cell r="G399">
            <v>7.62</v>
          </cell>
          <cell r="H399">
            <v>37.83</v>
          </cell>
          <cell r="I399" t="str">
            <v>ACRESCER</v>
          </cell>
          <cell r="J399">
            <v>38.299999999999997</v>
          </cell>
          <cell r="K399">
            <v>62.86</v>
          </cell>
          <cell r="N399">
            <v>45.449999999999996</v>
          </cell>
        </row>
        <row r="400">
          <cell r="B400">
            <v>80304</v>
          </cell>
          <cell r="C400" t="str">
            <v>PLACA DE REGULAMENTACAO TRIANGULAR LADO=1,00 M</v>
          </cell>
          <cell r="D400" t="str">
            <v>Und</v>
          </cell>
          <cell r="E400">
            <v>0</v>
          </cell>
          <cell r="F400">
            <v>7.62</v>
          </cell>
          <cell r="G400">
            <v>7.62</v>
          </cell>
          <cell r="H400">
            <v>55.05</v>
          </cell>
          <cell r="I400" t="str">
            <v>ACRESCER</v>
          </cell>
          <cell r="J400">
            <v>38.299999999999997</v>
          </cell>
          <cell r="K400">
            <v>86.67</v>
          </cell>
          <cell r="N400">
            <v>62.669999999999995</v>
          </cell>
        </row>
        <row r="401">
          <cell r="B401">
            <v>80305</v>
          </cell>
          <cell r="C401" t="str">
            <v>PLACA DE REGULAMENTACAO DE PARADA OBRIGATORIA (OCTAGONAL)</v>
          </cell>
          <cell r="D401" t="str">
            <v>Und</v>
          </cell>
          <cell r="E401">
            <v>0</v>
          </cell>
          <cell r="F401">
            <v>7.62</v>
          </cell>
          <cell r="G401">
            <v>7.62</v>
          </cell>
          <cell r="H401">
            <v>86.82</v>
          </cell>
          <cell r="I401" t="str">
            <v>ACRESCER</v>
          </cell>
          <cell r="J401">
            <v>38.299999999999997</v>
          </cell>
          <cell r="K401">
            <v>130.61000000000001</v>
          </cell>
          <cell r="N401">
            <v>94.44</v>
          </cell>
        </row>
        <row r="402">
          <cell r="B402">
            <v>80306</v>
          </cell>
          <cell r="C402" t="str">
            <v>PLACA DE ADVERTENCIA (0,80 X 0,80 M)</v>
          </cell>
          <cell r="D402" t="str">
            <v>Und</v>
          </cell>
          <cell r="E402">
            <v>0</v>
          </cell>
          <cell r="F402">
            <v>7.62</v>
          </cell>
          <cell r="G402">
            <v>7.62</v>
          </cell>
          <cell r="H402">
            <v>78.86</v>
          </cell>
          <cell r="I402" t="str">
            <v>ACRESCER</v>
          </cell>
          <cell r="J402">
            <v>38.299999999999997</v>
          </cell>
          <cell r="K402">
            <v>119.6</v>
          </cell>
          <cell r="N402">
            <v>86.48</v>
          </cell>
        </row>
        <row r="403">
          <cell r="B403">
            <v>80307</v>
          </cell>
          <cell r="C403" t="str">
            <v>PLACA DE ADVERTENCIA (1,00 X 1,00 M)</v>
          </cell>
          <cell r="D403" t="str">
            <v>Und</v>
          </cell>
          <cell r="E403">
            <v>0</v>
          </cell>
          <cell r="F403">
            <v>7.62</v>
          </cell>
          <cell r="G403">
            <v>7.62</v>
          </cell>
          <cell r="H403">
            <v>118.59</v>
          </cell>
          <cell r="I403" t="str">
            <v>ACRESCER</v>
          </cell>
          <cell r="J403">
            <v>38.299999999999997</v>
          </cell>
          <cell r="K403">
            <v>174.55</v>
          </cell>
          <cell r="N403">
            <v>126.21000000000001</v>
          </cell>
        </row>
        <row r="404">
          <cell r="B404">
            <v>80310</v>
          </cell>
          <cell r="C404" t="str">
            <v>PLACA DE IDENTIFICACAO DE RODOVIA</v>
          </cell>
          <cell r="D404" t="str">
            <v>Und</v>
          </cell>
          <cell r="E404">
            <v>0</v>
          </cell>
          <cell r="F404">
            <v>7.62</v>
          </cell>
          <cell r="G404">
            <v>7.62</v>
          </cell>
          <cell r="H404">
            <v>46.25</v>
          </cell>
          <cell r="I404" t="str">
            <v>ACRESCER</v>
          </cell>
          <cell r="J404">
            <v>38.299999999999997</v>
          </cell>
          <cell r="K404">
            <v>74.5</v>
          </cell>
          <cell r="N404">
            <v>53.87</v>
          </cell>
        </row>
        <row r="405">
          <cell r="B405">
            <v>80320</v>
          </cell>
          <cell r="C405" t="str">
            <v>MARCO QUILOMETRICO</v>
          </cell>
          <cell r="D405" t="str">
            <v>Und</v>
          </cell>
          <cell r="E405">
            <v>0</v>
          </cell>
          <cell r="F405">
            <v>7.62</v>
          </cell>
          <cell r="G405">
            <v>7.62</v>
          </cell>
          <cell r="H405">
            <v>41.43</v>
          </cell>
          <cell r="I405" t="str">
            <v>ACRESCER</v>
          </cell>
          <cell r="J405">
            <v>38.299999999999997</v>
          </cell>
          <cell r="K405">
            <v>67.84</v>
          </cell>
          <cell r="N405">
            <v>49.05</v>
          </cell>
        </row>
        <row r="406">
          <cell r="B406">
            <v>80330</v>
          </cell>
          <cell r="C406" t="str">
            <v>PLACA DE INDICACAO (1,00 X 0,40 M)</v>
          </cell>
          <cell r="D406" t="str">
            <v>Und</v>
          </cell>
          <cell r="E406">
            <v>0</v>
          </cell>
          <cell r="F406">
            <v>15.23</v>
          </cell>
          <cell r="G406">
            <v>15.23</v>
          </cell>
          <cell r="H406">
            <v>58.08</v>
          </cell>
          <cell r="I406" t="str">
            <v>ACRESCER</v>
          </cell>
          <cell r="J406">
            <v>38.299999999999997</v>
          </cell>
          <cell r="K406">
            <v>101.39</v>
          </cell>
          <cell r="N406">
            <v>73.31</v>
          </cell>
        </row>
        <row r="407">
          <cell r="B407">
            <v>80331</v>
          </cell>
          <cell r="C407" t="str">
            <v>PLACA DE INDICACAO (2,00 X 0,50 M)</v>
          </cell>
          <cell r="D407" t="str">
            <v>Und</v>
          </cell>
          <cell r="E407">
            <v>0</v>
          </cell>
          <cell r="F407">
            <v>15.23</v>
          </cell>
          <cell r="G407">
            <v>15.23</v>
          </cell>
          <cell r="H407">
            <v>131.44999999999999</v>
          </cell>
          <cell r="I407" t="str">
            <v>ACRESCER</v>
          </cell>
          <cell r="J407">
            <v>38.299999999999997</v>
          </cell>
          <cell r="K407">
            <v>202.86</v>
          </cell>
          <cell r="N407">
            <v>146.67999999999998</v>
          </cell>
        </row>
        <row r="408">
          <cell r="B408">
            <v>80332</v>
          </cell>
          <cell r="C408" t="str">
            <v>PLACA DE INDICACAO (2,00 X 1,00 M)</v>
          </cell>
          <cell r="D408" t="str">
            <v>Und</v>
          </cell>
          <cell r="E408">
            <v>0</v>
          </cell>
          <cell r="F408">
            <v>15.23</v>
          </cell>
          <cell r="G408">
            <v>15.23</v>
          </cell>
          <cell r="H408">
            <v>241.45</v>
          </cell>
          <cell r="I408" t="str">
            <v>ACRESCER</v>
          </cell>
          <cell r="J408">
            <v>38.299999999999997</v>
          </cell>
          <cell r="K408">
            <v>354.99</v>
          </cell>
          <cell r="N408">
            <v>256.68</v>
          </cell>
        </row>
        <row r="409">
          <cell r="B409">
            <v>80333</v>
          </cell>
          <cell r="C409" t="str">
            <v>PLACA DE INDICACAO (3,50 X 1,50 M)</v>
          </cell>
          <cell r="D409" t="str">
            <v>Und</v>
          </cell>
          <cell r="E409">
            <v>0</v>
          </cell>
          <cell r="F409">
            <v>15.23</v>
          </cell>
          <cell r="G409">
            <v>15.23</v>
          </cell>
          <cell r="H409">
            <v>601.59</v>
          </cell>
          <cell r="I409" t="str">
            <v>ACRESCER</v>
          </cell>
          <cell r="J409">
            <v>38.299999999999997</v>
          </cell>
          <cell r="K409">
            <v>853.06</v>
          </cell>
          <cell r="N409">
            <v>616.82000000000005</v>
          </cell>
        </row>
        <row r="410">
          <cell r="B410">
            <v>80334</v>
          </cell>
          <cell r="C410" t="str">
            <v>PORTICO DE 11,00 A 15,00 M DE VAO</v>
          </cell>
          <cell r="D410" t="str">
            <v>Und</v>
          </cell>
          <cell r="E410">
            <v>0</v>
          </cell>
          <cell r="F410">
            <v>462.74</v>
          </cell>
          <cell r="G410">
            <v>462.74</v>
          </cell>
          <cell r="H410">
            <v>9686.06</v>
          </cell>
          <cell r="I410" t="str">
            <v>ACRESCER</v>
          </cell>
          <cell r="J410">
            <v>38.299999999999997</v>
          </cell>
          <cell r="K410">
            <v>14035.79</v>
          </cell>
          <cell r="N410">
            <v>10148.799999999999</v>
          </cell>
        </row>
        <row r="411">
          <cell r="B411">
            <v>80335</v>
          </cell>
          <cell r="C411" t="str">
            <v>BANDEIRA SIMPLES</v>
          </cell>
          <cell r="D411" t="str">
            <v>Und</v>
          </cell>
          <cell r="E411">
            <v>0</v>
          </cell>
          <cell r="F411">
            <v>231.13</v>
          </cell>
          <cell r="G411">
            <v>231.13</v>
          </cell>
          <cell r="H411">
            <v>3843.03</v>
          </cell>
          <cell r="I411" t="str">
            <v>ACRESCER</v>
          </cell>
          <cell r="J411">
            <v>38.299999999999997</v>
          </cell>
          <cell r="K411">
            <v>5634.56</v>
          </cell>
          <cell r="N411">
            <v>4074.1600000000003</v>
          </cell>
        </row>
        <row r="412">
          <cell r="B412">
            <v>80336</v>
          </cell>
          <cell r="C412" t="str">
            <v>BANDEIRA DUPLA</v>
          </cell>
          <cell r="D412" t="str">
            <v>Und</v>
          </cell>
          <cell r="E412">
            <v>0</v>
          </cell>
          <cell r="F412">
            <v>231.13</v>
          </cell>
          <cell r="G412">
            <v>231.13</v>
          </cell>
          <cell r="H412">
            <v>4343.03</v>
          </cell>
          <cell r="I412" t="str">
            <v>ACRESCER</v>
          </cell>
          <cell r="J412">
            <v>38.299999999999997</v>
          </cell>
          <cell r="K412">
            <v>6326.06</v>
          </cell>
          <cell r="N412">
            <v>4574.16</v>
          </cell>
        </row>
        <row r="413">
          <cell r="B413">
            <v>80338</v>
          </cell>
          <cell r="C413" t="str">
            <v>BALIZADOR</v>
          </cell>
          <cell r="D413" t="str">
            <v>Und</v>
          </cell>
          <cell r="E413">
            <v>0</v>
          </cell>
          <cell r="F413">
            <v>1.52</v>
          </cell>
          <cell r="G413">
            <v>1.52</v>
          </cell>
          <cell r="H413">
            <v>6.37</v>
          </cell>
          <cell r="I413" t="str">
            <v>ACRESCER</v>
          </cell>
          <cell r="J413">
            <v>38.299999999999997</v>
          </cell>
          <cell r="K413">
            <v>10.91</v>
          </cell>
          <cell r="N413">
            <v>7.8900000000000006</v>
          </cell>
        </row>
        <row r="414">
          <cell r="B414">
            <v>80410</v>
          </cell>
          <cell r="C414" t="str">
            <v>PINTURA DE FAIXAS HORIZONTAIS P/ 1 ANO DE DURACAO</v>
          </cell>
          <cell r="D414" t="str">
            <v>m²</v>
          </cell>
          <cell r="E414">
            <v>0.23</v>
          </cell>
          <cell r="F414">
            <v>7.0000000000000007E-2</v>
          </cell>
          <cell r="G414">
            <v>0.3</v>
          </cell>
          <cell r="H414">
            <v>4.07</v>
          </cell>
          <cell r="I414" t="str">
            <v>-</v>
          </cell>
          <cell r="J414">
            <v>38.299999999999997</v>
          </cell>
          <cell r="K414">
            <v>6.04</v>
          </cell>
          <cell r="N414">
            <v>4.37</v>
          </cell>
        </row>
        <row r="415">
          <cell r="B415">
            <v>80415</v>
          </cell>
          <cell r="C415" t="str">
            <v>PINTURA DE FAIXAS HORIZONTAIS P/ 2 ANOS DE DURACAO</v>
          </cell>
          <cell r="D415" t="str">
            <v>m²</v>
          </cell>
          <cell r="E415">
            <v>0.23</v>
          </cell>
          <cell r="F415">
            <v>7.0000000000000007E-2</v>
          </cell>
          <cell r="G415">
            <v>0.3</v>
          </cell>
          <cell r="H415">
            <v>5.5</v>
          </cell>
          <cell r="I415" t="str">
            <v>-</v>
          </cell>
          <cell r="J415">
            <v>38.299999999999997</v>
          </cell>
          <cell r="K415">
            <v>8.02</v>
          </cell>
          <cell r="N415">
            <v>5.8</v>
          </cell>
        </row>
        <row r="416">
          <cell r="B416">
            <v>80420</v>
          </cell>
          <cell r="C416" t="str">
            <v>PINTURAS DE SETAS E ZEBRADOS P/ 1 ANO DE DURACAO</v>
          </cell>
          <cell r="D416" t="str">
            <v>m²</v>
          </cell>
          <cell r="E416">
            <v>0</v>
          </cell>
          <cell r="F416">
            <v>2.95</v>
          </cell>
          <cell r="G416">
            <v>2.95</v>
          </cell>
          <cell r="H416">
            <v>4.3099999999999996</v>
          </cell>
          <cell r="I416" t="str">
            <v>-</v>
          </cell>
          <cell r="J416">
            <v>38.299999999999997</v>
          </cell>
          <cell r="K416">
            <v>10.039999999999999</v>
          </cell>
          <cell r="N416">
            <v>7.26</v>
          </cell>
        </row>
        <row r="417">
          <cell r="B417">
            <v>80425</v>
          </cell>
          <cell r="C417" t="str">
            <v>PINTURA DE SETAS E ZEBRADOS P/ 2 ANOS DE DURACAO</v>
          </cell>
          <cell r="D417" t="str">
            <v>m²</v>
          </cell>
          <cell r="E417">
            <v>0</v>
          </cell>
          <cell r="F417">
            <v>2.81</v>
          </cell>
          <cell r="G417">
            <v>2.81</v>
          </cell>
          <cell r="H417">
            <v>5.74</v>
          </cell>
          <cell r="I417" t="str">
            <v>-</v>
          </cell>
          <cell r="J417">
            <v>38.299999999999997</v>
          </cell>
          <cell r="K417">
            <v>11.82</v>
          </cell>
          <cell r="N417">
            <v>8.5500000000000007</v>
          </cell>
        </row>
        <row r="418">
          <cell r="B418">
            <v>80430</v>
          </cell>
          <cell r="C418" t="str">
            <v>TACHA REFLETIVA BIDIRECIONAL</v>
          </cell>
          <cell r="D418" t="str">
            <v>Und</v>
          </cell>
          <cell r="E418">
            <v>0.44</v>
          </cell>
          <cell r="F418">
            <v>0.41</v>
          </cell>
          <cell r="G418">
            <v>0.85</v>
          </cell>
          <cell r="H418">
            <v>7.55</v>
          </cell>
          <cell r="I418" t="str">
            <v>-</v>
          </cell>
          <cell r="J418">
            <v>38.299999999999997</v>
          </cell>
          <cell r="K418">
            <v>11.62</v>
          </cell>
          <cell r="N418">
            <v>8.4</v>
          </cell>
        </row>
        <row r="419">
          <cell r="B419">
            <v>80435</v>
          </cell>
          <cell r="C419" t="str">
            <v>TACHAO REFLETIVO BIDIRECIONAL</v>
          </cell>
          <cell r="D419" t="str">
            <v>Und</v>
          </cell>
          <cell r="E419">
            <v>1.01</v>
          </cell>
          <cell r="F419">
            <v>0.94</v>
          </cell>
          <cell r="G419">
            <v>1.95</v>
          </cell>
          <cell r="H419">
            <v>14.52</v>
          </cell>
          <cell r="I419" t="str">
            <v>-</v>
          </cell>
          <cell r="J419">
            <v>38.299999999999997</v>
          </cell>
          <cell r="K419">
            <v>22.78</v>
          </cell>
          <cell r="N419">
            <v>16.47</v>
          </cell>
        </row>
        <row r="420">
          <cell r="B420">
            <v>80440</v>
          </cell>
          <cell r="C420" t="str">
            <v>TACHA REFLETIVA MONODIRECIONAL</v>
          </cell>
          <cell r="D420" t="str">
            <v>Und</v>
          </cell>
          <cell r="E420">
            <v>0.44</v>
          </cell>
          <cell r="F420">
            <v>0.41</v>
          </cell>
          <cell r="G420">
            <v>0.85</v>
          </cell>
          <cell r="H420">
            <v>6.79</v>
          </cell>
          <cell r="I420" t="str">
            <v>-</v>
          </cell>
          <cell r="J420">
            <v>38.299999999999997</v>
          </cell>
          <cell r="K420">
            <v>10.57</v>
          </cell>
          <cell r="N420">
            <v>7.64</v>
          </cell>
        </row>
        <row r="421">
          <cell r="B421">
            <v>80445</v>
          </cell>
          <cell r="C421" t="str">
            <v>TACHAO REFLETIVO MONODIRECIONAL</v>
          </cell>
          <cell r="D421" t="str">
            <v>Und</v>
          </cell>
          <cell r="E421">
            <v>1.01</v>
          </cell>
          <cell r="F421">
            <v>0.94</v>
          </cell>
          <cell r="G421">
            <v>1.95</v>
          </cell>
          <cell r="H421">
            <v>13.12</v>
          </cell>
          <cell r="I421" t="str">
            <v>-</v>
          </cell>
          <cell r="J421">
            <v>38.299999999999997</v>
          </cell>
          <cell r="K421">
            <v>20.84</v>
          </cell>
          <cell r="N421">
            <v>15.069999999999999</v>
          </cell>
        </row>
        <row r="422">
          <cell r="B422">
            <v>80511</v>
          </cell>
          <cell r="C422" t="str">
            <v>PLANTIO DE GRAMAS EM MUDAS</v>
          </cell>
          <cell r="D422" t="str">
            <v>m²</v>
          </cell>
          <cell r="E422">
            <v>0</v>
          </cell>
          <cell r="F422">
            <v>1.08</v>
          </cell>
          <cell r="G422">
            <v>1.08</v>
          </cell>
          <cell r="H422">
            <v>0.27</v>
          </cell>
          <cell r="I422" t="str">
            <v>-</v>
          </cell>
          <cell r="J422">
            <v>38.299999999999997</v>
          </cell>
          <cell r="K422">
            <v>1.87</v>
          </cell>
          <cell r="N422">
            <v>1.35</v>
          </cell>
        </row>
        <row r="423">
          <cell r="B423">
            <v>80512</v>
          </cell>
          <cell r="C423" t="str">
            <v>PLANTIO DE GRAMAS EM PLACAS</v>
          </cell>
          <cell r="D423" t="str">
            <v>m²</v>
          </cell>
          <cell r="E423">
            <v>0.19</v>
          </cell>
          <cell r="F423">
            <v>0.51</v>
          </cell>
          <cell r="G423">
            <v>0.7</v>
          </cell>
          <cell r="H423">
            <v>2.7</v>
          </cell>
          <cell r="I423" t="str">
            <v>-</v>
          </cell>
          <cell r="J423">
            <v>38.299999999999997</v>
          </cell>
          <cell r="K423">
            <v>4.7</v>
          </cell>
          <cell r="N423">
            <v>3.4000000000000004</v>
          </cell>
        </row>
        <row r="424">
          <cell r="B424">
            <v>80513</v>
          </cell>
          <cell r="C424" t="str">
            <v>HIDROSSEMEADURA</v>
          </cell>
          <cell r="D424" t="str">
            <v>m²</v>
          </cell>
          <cell r="E424">
            <v>0.15</v>
          </cell>
          <cell r="F424">
            <v>0.04</v>
          </cell>
          <cell r="G424">
            <v>0.19</v>
          </cell>
          <cell r="H424">
            <v>0.35</v>
          </cell>
          <cell r="I424" t="str">
            <v>-</v>
          </cell>
          <cell r="J424">
            <v>38.299999999999997</v>
          </cell>
          <cell r="K424">
            <v>0.75</v>
          </cell>
          <cell r="N424">
            <v>0.54</v>
          </cell>
        </row>
        <row r="425">
          <cell r="B425">
            <v>80514</v>
          </cell>
          <cell r="C425" t="str">
            <v>PLANTIO DE ARBUSTOS</v>
          </cell>
          <cell r="D425" t="str">
            <v>Und</v>
          </cell>
          <cell r="E425">
            <v>0</v>
          </cell>
          <cell r="F425">
            <v>1.82</v>
          </cell>
          <cell r="G425">
            <v>1.82</v>
          </cell>
          <cell r="H425">
            <v>5.5</v>
          </cell>
          <cell r="I425" t="str">
            <v>-</v>
          </cell>
          <cell r="J425">
            <v>38.299999999999997</v>
          </cell>
          <cell r="K425">
            <v>10.119999999999999</v>
          </cell>
          <cell r="N425">
            <v>7.32</v>
          </cell>
        </row>
        <row r="426">
          <cell r="B426">
            <v>80515</v>
          </cell>
          <cell r="C426" t="str">
            <v>PLANTIO DE ARVORES</v>
          </cell>
          <cell r="D426" t="str">
            <v>Und</v>
          </cell>
          <cell r="E426">
            <v>0</v>
          </cell>
          <cell r="F426">
            <v>3.63</v>
          </cell>
          <cell r="G426">
            <v>3.63</v>
          </cell>
          <cell r="H426">
            <v>13.74</v>
          </cell>
          <cell r="I426" t="str">
            <v>-</v>
          </cell>
          <cell r="J426">
            <v>38.299999999999997</v>
          </cell>
          <cell r="K426">
            <v>24.02</v>
          </cell>
          <cell r="N426">
            <v>17.37</v>
          </cell>
        </row>
        <row r="427">
          <cell r="B427">
            <v>80516</v>
          </cell>
          <cell r="C427" t="str">
            <v>GABIAO TIPO SACO</v>
          </cell>
          <cell r="D427" t="str">
            <v>m³</v>
          </cell>
          <cell r="E427">
            <v>3.81</v>
          </cell>
          <cell r="F427">
            <v>5.3</v>
          </cell>
          <cell r="G427">
            <v>9.11</v>
          </cell>
          <cell r="H427">
            <v>70.08</v>
          </cell>
          <cell r="I427" t="str">
            <v>ACRESCER</v>
          </cell>
          <cell r="J427">
            <v>38.299999999999997</v>
          </cell>
          <cell r="K427">
            <v>109.52</v>
          </cell>
          <cell r="N427">
            <v>79.19</v>
          </cell>
        </row>
        <row r="428">
          <cell r="B428">
            <v>80517</v>
          </cell>
          <cell r="C428" t="str">
            <v>GABIAO TIPO CAIXA</v>
          </cell>
          <cell r="D428" t="str">
            <v>m³</v>
          </cell>
          <cell r="E428">
            <v>0</v>
          </cell>
          <cell r="F428">
            <v>18.62</v>
          </cell>
          <cell r="G428">
            <v>18.62</v>
          </cell>
          <cell r="H428">
            <v>63.1</v>
          </cell>
          <cell r="I428" t="str">
            <v>ACRESCER</v>
          </cell>
          <cell r="J428">
            <v>38.299999999999997</v>
          </cell>
          <cell r="K428">
            <v>113.02</v>
          </cell>
          <cell r="N428">
            <v>81.72</v>
          </cell>
        </row>
        <row r="429">
          <cell r="B429">
            <v>80518</v>
          </cell>
          <cell r="C429" t="str">
            <v>GABIAO TIPO COLCHAO</v>
          </cell>
          <cell r="D429" t="str">
            <v>m²</v>
          </cell>
          <cell r="E429">
            <v>0</v>
          </cell>
          <cell r="F429">
            <v>5.57</v>
          </cell>
          <cell r="G429">
            <v>5.57</v>
          </cell>
          <cell r="H429">
            <v>25.16</v>
          </cell>
          <cell r="I429" t="str">
            <v>ACRESCER</v>
          </cell>
          <cell r="J429">
            <v>38.299999999999997</v>
          </cell>
          <cell r="K429">
            <v>42.5</v>
          </cell>
          <cell r="N429">
            <v>30.73</v>
          </cell>
        </row>
        <row r="430">
          <cell r="B430">
            <v>80519</v>
          </cell>
          <cell r="C430" t="str">
            <v>SACO C/ AREIA E CIMENTO</v>
          </cell>
          <cell r="D430" t="str">
            <v>Und</v>
          </cell>
          <cell r="E430">
            <v>0.16</v>
          </cell>
          <cell r="F430">
            <v>0.7</v>
          </cell>
          <cell r="G430">
            <v>0.86</v>
          </cell>
          <cell r="H430">
            <v>1.1599999999999999</v>
          </cell>
          <cell r="I430" t="str">
            <v>ACRESCER</v>
          </cell>
          <cell r="J430">
            <v>38.299999999999997</v>
          </cell>
          <cell r="K430">
            <v>2.79</v>
          </cell>
          <cell r="N430">
            <v>2.02</v>
          </cell>
        </row>
        <row r="431">
          <cell r="B431">
            <v>80520</v>
          </cell>
          <cell r="C431" t="str">
            <v>ENROCAMENTO C/ PEDRA DE MAO JOGADA</v>
          </cell>
          <cell r="D431" t="str">
            <v>m³</v>
          </cell>
          <cell r="E431">
            <v>0</v>
          </cell>
          <cell r="F431">
            <v>6.14</v>
          </cell>
          <cell r="G431">
            <v>6.14</v>
          </cell>
          <cell r="H431">
            <v>15.08</v>
          </cell>
          <cell r="I431" t="str">
            <v>ACRESCER</v>
          </cell>
          <cell r="J431">
            <v>38.299999999999997</v>
          </cell>
          <cell r="K431">
            <v>29.35</v>
          </cell>
          <cell r="N431">
            <v>21.22</v>
          </cell>
        </row>
        <row r="432">
          <cell r="B432">
            <v>80521</v>
          </cell>
          <cell r="C432" t="str">
            <v>ENROCAMENTO C/ PEDRA DE MAO ARRUMADA</v>
          </cell>
          <cell r="D432" t="str">
            <v>m³</v>
          </cell>
          <cell r="E432">
            <v>0</v>
          </cell>
          <cell r="F432">
            <v>14.74</v>
          </cell>
          <cell r="G432">
            <v>14.74</v>
          </cell>
          <cell r="H432">
            <v>18.100000000000001</v>
          </cell>
          <cell r="I432" t="str">
            <v>ACRESCER</v>
          </cell>
          <cell r="J432">
            <v>38.299999999999997</v>
          </cell>
          <cell r="K432">
            <v>45.42</v>
          </cell>
          <cell r="N432">
            <v>32.840000000000003</v>
          </cell>
        </row>
        <row r="433">
          <cell r="B433">
            <v>80522</v>
          </cell>
          <cell r="C433" t="str">
            <v>ENROCAMENTO C/ PEDRA DE MAO ARGAMASSADA</v>
          </cell>
          <cell r="D433" t="str">
            <v>m³</v>
          </cell>
          <cell r="E433">
            <v>0</v>
          </cell>
          <cell r="F433">
            <v>26.21</v>
          </cell>
          <cell r="G433">
            <v>26.21</v>
          </cell>
          <cell r="H433">
            <v>50.23</v>
          </cell>
          <cell r="I433" t="str">
            <v>ACRESCER</v>
          </cell>
          <cell r="J433">
            <v>38.299999999999997</v>
          </cell>
          <cell r="K433">
            <v>105.72</v>
          </cell>
          <cell r="N433">
            <v>76.44</v>
          </cell>
        </row>
        <row r="434">
          <cell r="B434">
            <v>80610</v>
          </cell>
          <cell r="C434" t="str">
            <v>PASSAGEM DE PEDESTRE/GADO DE 2,18 X 2,23 M (ESP=2,65 MM</v>
          </cell>
          <cell r="D434" t="str">
            <v>m</v>
          </cell>
          <cell r="E434">
            <v>0</v>
          </cell>
          <cell r="F434">
            <v>134.4</v>
          </cell>
          <cell r="G434">
            <v>134.4</v>
          </cell>
          <cell r="H434">
            <v>1068.45</v>
          </cell>
          <cell r="I434" t="str">
            <v>ACRESCER</v>
          </cell>
          <cell r="J434">
            <v>38.299999999999997</v>
          </cell>
          <cell r="K434">
            <v>1663.54</v>
          </cell>
          <cell r="N434">
            <v>1202.8500000000001</v>
          </cell>
        </row>
        <row r="435">
          <cell r="B435">
            <v>80620</v>
          </cell>
          <cell r="C435" t="str">
            <v>MATA-BURRO EM MADEIRA</v>
          </cell>
          <cell r="D435" t="str">
            <v>Und</v>
          </cell>
          <cell r="E435">
            <v>0</v>
          </cell>
          <cell r="F435">
            <v>237.51</v>
          </cell>
          <cell r="G435">
            <v>237.51</v>
          </cell>
          <cell r="H435">
            <v>569.25</v>
          </cell>
          <cell r="I435" t="str">
            <v>ACRESCER</v>
          </cell>
          <cell r="J435">
            <v>38.299999999999997</v>
          </cell>
          <cell r="K435">
            <v>1115.75</v>
          </cell>
          <cell r="N435">
            <v>806.76</v>
          </cell>
        </row>
        <row r="436">
          <cell r="B436">
            <v>80630</v>
          </cell>
          <cell r="C436" t="str">
            <v>PORTEIRA EM MADEIRA</v>
          </cell>
          <cell r="D436" t="str">
            <v>Und</v>
          </cell>
          <cell r="E436">
            <v>0</v>
          </cell>
          <cell r="F436">
            <v>209.66</v>
          </cell>
          <cell r="G436">
            <v>209.66</v>
          </cell>
          <cell r="H436">
            <v>95.91</v>
          </cell>
          <cell r="I436" t="str">
            <v>ACRESCER</v>
          </cell>
          <cell r="J436">
            <v>38.299999999999997</v>
          </cell>
          <cell r="K436">
            <v>422.6</v>
          </cell>
          <cell r="N436">
            <v>305.57</v>
          </cell>
        </row>
        <row r="437">
          <cell r="B437">
            <v>80710</v>
          </cell>
          <cell r="C437" t="str">
            <v>CALCAMENTO COM PARALEPIPEDO - ASSENTE EM AREIA</v>
          </cell>
          <cell r="D437" t="str">
            <v>m²</v>
          </cell>
          <cell r="E437">
            <v>0</v>
          </cell>
          <cell r="F437">
            <v>6.38</v>
          </cell>
          <cell r="G437">
            <v>6.38</v>
          </cell>
          <cell r="H437">
            <v>16.82</v>
          </cell>
          <cell r="I437" t="str">
            <v>ACRESCER</v>
          </cell>
          <cell r="J437">
            <v>38.299999999999997</v>
          </cell>
          <cell r="K437">
            <v>32.090000000000003</v>
          </cell>
          <cell r="N437">
            <v>23.2</v>
          </cell>
        </row>
        <row r="438">
          <cell r="B438">
            <v>90000</v>
          </cell>
          <cell r="C438" t="str">
            <v>SERVICOS DE CONSERVACAO</v>
          </cell>
          <cell r="N438">
            <v>0</v>
          </cell>
        </row>
        <row r="439">
          <cell r="B439">
            <v>90100</v>
          </cell>
          <cell r="C439" t="str">
            <v>SERVICOS DE MANUTENCAO DE ROTINA E CORRETIVA</v>
          </cell>
          <cell r="N439">
            <v>0</v>
          </cell>
        </row>
        <row r="440">
          <cell r="B440">
            <v>90110</v>
          </cell>
          <cell r="C440" t="str">
            <v>TAPA BURACO COM MISTURA BETUMINOSA</v>
          </cell>
          <cell r="D440" t="str">
            <v>m³</v>
          </cell>
          <cell r="E440">
            <v>10.74</v>
          </cell>
          <cell r="F440">
            <v>39.32</v>
          </cell>
          <cell r="G440">
            <v>50.06</v>
          </cell>
          <cell r="H440">
            <v>0</v>
          </cell>
          <cell r="I440" t="str">
            <v>-</v>
          </cell>
          <cell r="J440">
            <v>40.5</v>
          </cell>
          <cell r="K440">
            <v>70.33</v>
          </cell>
          <cell r="N440">
            <v>50.06</v>
          </cell>
        </row>
        <row r="441">
          <cell r="B441">
            <v>90111</v>
          </cell>
          <cell r="C441" t="str">
            <v>REMENDO PROFUNDO</v>
          </cell>
          <cell r="D441" t="str">
            <v>m³</v>
          </cell>
          <cell r="E441">
            <v>41.63</v>
          </cell>
          <cell r="F441">
            <v>32.76</v>
          </cell>
          <cell r="G441">
            <v>74.39</v>
          </cell>
          <cell r="H441">
            <v>0</v>
          </cell>
          <cell r="I441" t="str">
            <v>-</v>
          </cell>
          <cell r="J441">
            <v>40.5</v>
          </cell>
          <cell r="K441">
            <v>104.52</v>
          </cell>
          <cell r="N441">
            <v>74.39</v>
          </cell>
        </row>
        <row r="442">
          <cell r="B442">
            <v>90112</v>
          </cell>
          <cell r="C442" t="str">
            <v>SELAGEM DE TRINCA</v>
          </cell>
          <cell r="D442" t="str">
            <v>L</v>
          </cell>
          <cell r="E442">
            <v>0.75</v>
          </cell>
          <cell r="F442">
            <v>0.25</v>
          </cell>
          <cell r="G442">
            <v>0.98</v>
          </cell>
          <cell r="H442">
            <v>0.09</v>
          </cell>
          <cell r="I442" t="str">
            <v>-</v>
          </cell>
          <cell r="J442">
            <v>40.5</v>
          </cell>
          <cell r="K442">
            <v>1.5</v>
          </cell>
          <cell r="N442">
            <v>1.07</v>
          </cell>
        </row>
        <row r="443">
          <cell r="B443">
            <v>90113</v>
          </cell>
          <cell r="C443" t="str">
            <v>CORRECAO DE DEFEITO LOCALIZADO DO REVESTIMENTO BETUMINOSO</v>
          </cell>
          <cell r="D443" t="str">
            <v>m³</v>
          </cell>
          <cell r="E443">
            <v>7.14</v>
          </cell>
          <cell r="F443">
            <v>13.1</v>
          </cell>
          <cell r="G443">
            <v>20.239999999999998</v>
          </cell>
          <cell r="H443">
            <v>0</v>
          </cell>
          <cell r="I443" t="str">
            <v>-</v>
          </cell>
          <cell r="J443">
            <v>40.5</v>
          </cell>
          <cell r="K443">
            <v>28.44</v>
          </cell>
          <cell r="N443">
            <v>20.239999999999998</v>
          </cell>
        </row>
        <row r="444">
          <cell r="B444">
            <v>90114</v>
          </cell>
          <cell r="C444" t="str">
            <v>LIMPEZA MANUAL DE VALETA DE CORTE</v>
          </cell>
          <cell r="D444" t="str">
            <v>m</v>
          </cell>
          <cell r="E444">
            <v>0.02</v>
          </cell>
          <cell r="F444">
            <v>0.15</v>
          </cell>
          <cell r="G444">
            <v>0.17</v>
          </cell>
          <cell r="H444">
            <v>0</v>
          </cell>
          <cell r="I444" t="str">
            <v>-</v>
          </cell>
          <cell r="J444">
            <v>40.5</v>
          </cell>
          <cell r="K444">
            <v>0.24</v>
          </cell>
          <cell r="N444">
            <v>0.17</v>
          </cell>
        </row>
        <row r="445">
          <cell r="B445">
            <v>90115</v>
          </cell>
          <cell r="C445" t="str">
            <v>LIMPEZA MANUAL DE VALA DE DRENAGEM</v>
          </cell>
          <cell r="D445" t="str">
            <v>m</v>
          </cell>
          <cell r="E445">
            <v>0.48</v>
          </cell>
          <cell r="F445">
            <v>2.95</v>
          </cell>
          <cell r="G445">
            <v>3.43</v>
          </cell>
          <cell r="H445">
            <v>0</v>
          </cell>
          <cell r="I445" t="str">
            <v>-</v>
          </cell>
          <cell r="J445">
            <v>40.5</v>
          </cell>
          <cell r="K445">
            <v>4.82</v>
          </cell>
          <cell r="N445">
            <v>3.43</v>
          </cell>
        </row>
        <row r="446">
          <cell r="B446">
            <v>90116</v>
          </cell>
          <cell r="C446" t="str">
            <v>LIMPEZA DE SARJETA E MEIO-FIO</v>
          </cell>
          <cell r="D446" t="str">
            <v>m</v>
          </cell>
          <cell r="E446">
            <v>0.02</v>
          </cell>
          <cell r="F446">
            <v>0.11</v>
          </cell>
          <cell r="G446">
            <v>0.11</v>
          </cell>
          <cell r="H446">
            <v>0</v>
          </cell>
          <cell r="I446" t="str">
            <v>-</v>
          </cell>
          <cell r="J446">
            <v>40.5</v>
          </cell>
          <cell r="K446">
            <v>0.15</v>
          </cell>
          <cell r="N446">
            <v>0.11</v>
          </cell>
        </row>
        <row r="447">
          <cell r="B447">
            <v>90117</v>
          </cell>
          <cell r="C447" t="str">
            <v>LIMPEZA DE BUEIRO</v>
          </cell>
          <cell r="D447" t="str">
            <v>m³</v>
          </cell>
          <cell r="E447">
            <v>0.97</v>
          </cell>
          <cell r="F447">
            <v>3.44</v>
          </cell>
          <cell r="G447">
            <v>4.41</v>
          </cell>
          <cell r="H447">
            <v>0</v>
          </cell>
          <cell r="I447" t="str">
            <v>-</v>
          </cell>
          <cell r="J447">
            <v>40.5</v>
          </cell>
          <cell r="K447">
            <v>6.2</v>
          </cell>
          <cell r="N447">
            <v>4.41</v>
          </cell>
        </row>
        <row r="448">
          <cell r="B448">
            <v>90118</v>
          </cell>
          <cell r="C448" t="str">
            <v>DESOBSTRUCAO DE BUEIRO</v>
          </cell>
          <cell r="D448" t="str">
            <v>m³</v>
          </cell>
          <cell r="E448">
            <v>4.84</v>
          </cell>
          <cell r="F448">
            <v>29.48</v>
          </cell>
          <cell r="G448">
            <v>34.32</v>
          </cell>
          <cell r="H448">
            <v>0</v>
          </cell>
          <cell r="I448" t="str">
            <v>-</v>
          </cell>
          <cell r="J448">
            <v>40.5</v>
          </cell>
          <cell r="K448">
            <v>48.22</v>
          </cell>
          <cell r="N448">
            <v>34.32</v>
          </cell>
        </row>
        <row r="449">
          <cell r="B449">
            <v>90119</v>
          </cell>
          <cell r="C449" t="str">
            <v>LIMPEZA DE PLACA DE SINALIZACAO</v>
          </cell>
          <cell r="D449" t="str">
            <v>m²</v>
          </cell>
          <cell r="E449">
            <v>0.49</v>
          </cell>
          <cell r="F449">
            <v>1.47</v>
          </cell>
          <cell r="G449">
            <v>1.96</v>
          </cell>
          <cell r="H449">
            <v>0</v>
          </cell>
          <cell r="I449" t="str">
            <v>-</v>
          </cell>
          <cell r="J449">
            <v>40.5</v>
          </cell>
          <cell r="K449">
            <v>2.75</v>
          </cell>
          <cell r="N449">
            <v>1.96</v>
          </cell>
        </row>
        <row r="450">
          <cell r="B450">
            <v>90120</v>
          </cell>
          <cell r="C450" t="str">
            <v>CAIACAO</v>
          </cell>
          <cell r="D450" t="str">
            <v>m²</v>
          </cell>
          <cell r="E450">
            <v>0.05</v>
          </cell>
          <cell r="F450">
            <v>0.26</v>
          </cell>
          <cell r="G450">
            <v>0.28999999999999998</v>
          </cell>
          <cell r="H450">
            <v>0.02</v>
          </cell>
          <cell r="I450" t="str">
            <v>-</v>
          </cell>
          <cell r="J450">
            <v>40.5</v>
          </cell>
          <cell r="K450">
            <v>0.44</v>
          </cell>
          <cell r="N450">
            <v>0.31</v>
          </cell>
        </row>
        <row r="451">
          <cell r="B451">
            <v>90121</v>
          </cell>
          <cell r="C451" t="str">
            <v>ROCADA MANUAL</v>
          </cell>
          <cell r="D451" t="str">
            <v>HA</v>
          </cell>
          <cell r="E451">
            <v>40.33</v>
          </cell>
          <cell r="F451">
            <v>245.67</v>
          </cell>
          <cell r="G451">
            <v>286</v>
          </cell>
          <cell r="H451">
            <v>0</v>
          </cell>
          <cell r="I451" t="str">
            <v>-</v>
          </cell>
          <cell r="J451">
            <v>40.5</v>
          </cell>
          <cell r="K451">
            <v>401.83</v>
          </cell>
          <cell r="N451">
            <v>286</v>
          </cell>
        </row>
        <row r="452">
          <cell r="B452">
            <v>90122</v>
          </cell>
          <cell r="C452" t="str">
            <v>ROCADA MECANIZADA</v>
          </cell>
          <cell r="D452" t="str">
            <v>HA</v>
          </cell>
          <cell r="E452">
            <v>115.4</v>
          </cell>
          <cell r="F452">
            <v>19.64</v>
          </cell>
          <cell r="G452">
            <v>135.04</v>
          </cell>
          <cell r="H452">
            <v>0</v>
          </cell>
          <cell r="I452" t="str">
            <v>-</v>
          </cell>
          <cell r="J452">
            <v>40.5</v>
          </cell>
          <cell r="K452">
            <v>189.73</v>
          </cell>
          <cell r="N452">
            <v>135.04</v>
          </cell>
        </row>
        <row r="453">
          <cell r="B453">
            <v>90123</v>
          </cell>
          <cell r="C453" t="str">
            <v>CAPINA MANUAL</v>
          </cell>
          <cell r="D453" t="str">
            <v>m²</v>
          </cell>
          <cell r="E453">
            <v>0.02</v>
          </cell>
          <cell r="F453">
            <v>0.11</v>
          </cell>
          <cell r="G453">
            <v>0.11</v>
          </cell>
          <cell r="H453">
            <v>0</v>
          </cell>
          <cell r="I453" t="str">
            <v>-</v>
          </cell>
          <cell r="J453">
            <v>40.5</v>
          </cell>
          <cell r="K453">
            <v>0.15</v>
          </cell>
          <cell r="N453">
            <v>0.11</v>
          </cell>
        </row>
        <row r="454">
          <cell r="B454">
            <v>90124</v>
          </cell>
          <cell r="C454" t="str">
            <v>RECOMPOSICAO DE DESCIDA D'AGUA</v>
          </cell>
          <cell r="D454" t="str">
            <v>m</v>
          </cell>
          <cell r="E454">
            <v>1.61</v>
          </cell>
          <cell r="F454">
            <v>9.56</v>
          </cell>
          <cell r="G454">
            <v>11.17</v>
          </cell>
          <cell r="H454">
            <v>15.86</v>
          </cell>
          <cell r="I454" t="str">
            <v>-</v>
          </cell>
          <cell r="J454">
            <v>40.5</v>
          </cell>
          <cell r="K454">
            <v>37.979999999999997</v>
          </cell>
          <cell r="N454">
            <v>27.03</v>
          </cell>
        </row>
        <row r="455">
          <cell r="B455">
            <v>90125</v>
          </cell>
          <cell r="C455" t="str">
            <v>RECOMPOSICAO DE VALETA NAO REVESTIDA</v>
          </cell>
          <cell r="D455" t="str">
            <v>m</v>
          </cell>
          <cell r="E455">
            <v>0.19</v>
          </cell>
          <cell r="F455">
            <v>0.66</v>
          </cell>
          <cell r="G455">
            <v>0.85</v>
          </cell>
          <cell r="H455">
            <v>0</v>
          </cell>
          <cell r="I455" t="str">
            <v>-</v>
          </cell>
          <cell r="J455">
            <v>40.5</v>
          </cell>
          <cell r="K455">
            <v>1.19</v>
          </cell>
          <cell r="N455">
            <v>0.85</v>
          </cell>
        </row>
        <row r="456">
          <cell r="B456">
            <v>90126</v>
          </cell>
          <cell r="C456" t="str">
            <v>RECOMPOSICAO DE VALETA REVESTIDA</v>
          </cell>
          <cell r="D456" t="str">
            <v>m</v>
          </cell>
          <cell r="E456">
            <v>2.42</v>
          </cell>
          <cell r="F456">
            <v>14.34</v>
          </cell>
          <cell r="G456">
            <v>16.760000000000002</v>
          </cell>
          <cell r="H456">
            <v>19.55</v>
          </cell>
          <cell r="I456" t="str">
            <v>-</v>
          </cell>
          <cell r="J456">
            <v>40.5</v>
          </cell>
          <cell r="K456">
            <v>51.02</v>
          </cell>
          <cell r="N456">
            <v>36.31</v>
          </cell>
        </row>
        <row r="457">
          <cell r="B457">
            <v>90127</v>
          </cell>
          <cell r="C457" t="str">
            <v>RECOMPOSICAO DE MEIO FIO C/ SARJETA CONJUGADA</v>
          </cell>
          <cell r="D457" t="str">
            <v>m</v>
          </cell>
          <cell r="E457">
            <v>0.69</v>
          </cell>
          <cell r="F457">
            <v>4.0999999999999996</v>
          </cell>
          <cell r="G457">
            <v>4.79</v>
          </cell>
          <cell r="H457">
            <v>5.35</v>
          </cell>
          <cell r="I457" t="str">
            <v>-</v>
          </cell>
          <cell r="J457">
            <v>40.5</v>
          </cell>
          <cell r="K457">
            <v>14.25</v>
          </cell>
          <cell r="N457">
            <v>10.14</v>
          </cell>
        </row>
        <row r="458">
          <cell r="B458">
            <v>90128</v>
          </cell>
          <cell r="C458" t="str">
            <v>RECOMPOSICAO DE OUTROS DISPOSITIVOS DE DRENAGEM</v>
          </cell>
          <cell r="D458" t="str">
            <v>m³</v>
          </cell>
          <cell r="E458">
            <v>14.24</v>
          </cell>
          <cell r="F458">
            <v>84.32</v>
          </cell>
          <cell r="G458">
            <v>98.56</v>
          </cell>
          <cell r="H458">
            <v>153.85</v>
          </cell>
          <cell r="I458" t="str">
            <v>-</v>
          </cell>
          <cell r="J458">
            <v>40.5</v>
          </cell>
          <cell r="K458">
            <v>354.64</v>
          </cell>
          <cell r="N458">
            <v>252.41</v>
          </cell>
        </row>
        <row r="459">
          <cell r="B459">
            <v>90130</v>
          </cell>
          <cell r="C459" t="str">
            <v>RECOMPOSICAO DE EMPRESTIMOS E JAZIDAS</v>
          </cell>
          <cell r="D459" t="str">
            <v>m²</v>
          </cell>
          <cell r="E459">
            <v>0.16</v>
          </cell>
          <cell r="F459">
            <v>0.01</v>
          </cell>
          <cell r="G459">
            <v>0.17</v>
          </cell>
          <cell r="H459">
            <v>7.0000000000000007E-2</v>
          </cell>
          <cell r="I459" t="str">
            <v>-</v>
          </cell>
          <cell r="J459">
            <v>40.5</v>
          </cell>
          <cell r="K459">
            <v>0.34</v>
          </cell>
          <cell r="N459">
            <v>0.24000000000000002</v>
          </cell>
        </row>
        <row r="460">
          <cell r="B460">
            <v>90131</v>
          </cell>
          <cell r="C460" t="str">
            <v>RECOMPOSICAO DE CAMINHO DE SERVICO</v>
          </cell>
          <cell r="D460" t="str">
            <v>m²</v>
          </cell>
          <cell r="E460">
            <v>0.14000000000000001</v>
          </cell>
          <cell r="F460">
            <v>0.01</v>
          </cell>
          <cell r="G460">
            <v>0.13</v>
          </cell>
          <cell r="H460">
            <v>0.01</v>
          </cell>
          <cell r="I460" t="str">
            <v>-</v>
          </cell>
          <cell r="J460">
            <v>40.5</v>
          </cell>
          <cell r="K460">
            <v>0.2</v>
          </cell>
          <cell r="N460">
            <v>0.14000000000000001</v>
          </cell>
        </row>
        <row r="461">
          <cell r="B461">
            <v>90140</v>
          </cell>
          <cell r="C461" t="str">
            <v>RECOMPOSICAO DE GUARDA CORPO</v>
          </cell>
          <cell r="D461" t="str">
            <v>m</v>
          </cell>
          <cell r="E461">
            <v>12.84</v>
          </cell>
          <cell r="F461">
            <v>10.65</v>
          </cell>
          <cell r="G461">
            <v>23.49</v>
          </cell>
          <cell r="H461">
            <v>10.18</v>
          </cell>
          <cell r="I461" t="str">
            <v>-</v>
          </cell>
          <cell r="J461">
            <v>40.5</v>
          </cell>
          <cell r="K461">
            <v>47.31</v>
          </cell>
          <cell r="N461">
            <v>33.67</v>
          </cell>
        </row>
        <row r="462">
          <cell r="B462">
            <v>90141</v>
          </cell>
          <cell r="C462" t="str">
            <v>RECOMPOSICAO DE BALIZADOR</v>
          </cell>
          <cell r="D462" t="str">
            <v>Und</v>
          </cell>
          <cell r="E462">
            <v>0.4</v>
          </cell>
          <cell r="F462">
            <v>1.23</v>
          </cell>
          <cell r="G462">
            <v>1.63</v>
          </cell>
          <cell r="H462">
            <v>0</v>
          </cell>
          <cell r="I462" t="str">
            <v>-</v>
          </cell>
          <cell r="J462">
            <v>40.5</v>
          </cell>
          <cell r="K462">
            <v>2.29</v>
          </cell>
          <cell r="N462">
            <v>1.63</v>
          </cell>
        </row>
        <row r="463">
          <cell r="B463">
            <v>90142</v>
          </cell>
          <cell r="C463" t="str">
            <v>RECOMPOSICAO DE PLACA DE SINALIZACAO</v>
          </cell>
          <cell r="D463" t="str">
            <v>m²</v>
          </cell>
          <cell r="E463">
            <v>1.38</v>
          </cell>
          <cell r="F463">
            <v>4.01</v>
          </cell>
          <cell r="G463">
            <v>5.39</v>
          </cell>
          <cell r="H463">
            <v>0</v>
          </cell>
          <cell r="I463" t="str">
            <v>-</v>
          </cell>
          <cell r="J463">
            <v>40.5</v>
          </cell>
          <cell r="K463">
            <v>7.57</v>
          </cell>
          <cell r="N463">
            <v>5.39</v>
          </cell>
        </row>
        <row r="464">
          <cell r="B464">
            <v>90143</v>
          </cell>
          <cell r="C464" t="str">
            <v>RECOMPOSICAO DE DEFENSA METALICA</v>
          </cell>
          <cell r="D464" t="str">
            <v>m</v>
          </cell>
          <cell r="E464">
            <v>0.39</v>
          </cell>
          <cell r="F464">
            <v>1.1200000000000001</v>
          </cell>
          <cell r="G464">
            <v>1.51</v>
          </cell>
          <cell r="H464">
            <v>0</v>
          </cell>
          <cell r="I464" t="str">
            <v>-</v>
          </cell>
          <cell r="J464">
            <v>40.5</v>
          </cell>
          <cell r="K464">
            <v>2.12</v>
          </cell>
          <cell r="N464">
            <v>1.51</v>
          </cell>
        </row>
        <row r="465">
          <cell r="B465">
            <v>90144</v>
          </cell>
          <cell r="C465" t="str">
            <v>RENOVACAO MANUAL DA SINALIZACAO HORIZONTAL</v>
          </cell>
          <cell r="D465" t="str">
            <v>m²</v>
          </cell>
          <cell r="E465">
            <v>0</v>
          </cell>
          <cell r="F465">
            <v>2.95</v>
          </cell>
          <cell r="G465">
            <v>2.95</v>
          </cell>
          <cell r="H465">
            <v>4.43</v>
          </cell>
          <cell r="I465" t="str">
            <v>-</v>
          </cell>
          <cell r="J465">
            <v>40.5</v>
          </cell>
          <cell r="K465">
            <v>10.37</v>
          </cell>
          <cell r="N465">
            <v>7.38</v>
          </cell>
        </row>
        <row r="466">
          <cell r="B466">
            <v>90145</v>
          </cell>
          <cell r="C466" t="str">
            <v>RENOVACAO MECANIZADA DA SINALIZACAO HORIZONTAL</v>
          </cell>
          <cell r="D466" t="str">
            <v>m²</v>
          </cell>
          <cell r="E466">
            <v>0.48</v>
          </cell>
          <cell r="F466">
            <v>0.15</v>
          </cell>
          <cell r="G466">
            <v>0.63</v>
          </cell>
          <cell r="H466">
            <v>4.43</v>
          </cell>
          <cell r="I466" t="str">
            <v>-</v>
          </cell>
          <cell r="J466">
            <v>40.5</v>
          </cell>
          <cell r="K466">
            <v>7.11</v>
          </cell>
          <cell r="N466">
            <v>5.0599999999999996</v>
          </cell>
        </row>
        <row r="467">
          <cell r="B467">
            <v>90146</v>
          </cell>
          <cell r="C467" t="str">
            <v>RECOMPOSICAO TOTAL DE CERCA</v>
          </cell>
          <cell r="D467" t="str">
            <v>m</v>
          </cell>
          <cell r="E467">
            <v>0</v>
          </cell>
          <cell r="F467">
            <v>1.18</v>
          </cell>
          <cell r="G467">
            <v>1.18</v>
          </cell>
          <cell r="H467">
            <v>2.99</v>
          </cell>
          <cell r="I467" t="str">
            <v>-</v>
          </cell>
          <cell r="J467">
            <v>40.5</v>
          </cell>
          <cell r="K467">
            <v>5.86</v>
          </cell>
          <cell r="N467">
            <v>4.17</v>
          </cell>
        </row>
        <row r="468">
          <cell r="B468">
            <v>90147</v>
          </cell>
          <cell r="C468" t="str">
            <v>RECOMPOSICAO PARCIAL DE CERCA (MOIRAO)</v>
          </cell>
          <cell r="D468" t="str">
            <v>m</v>
          </cell>
          <cell r="E468">
            <v>0</v>
          </cell>
          <cell r="F468">
            <v>0.74</v>
          </cell>
          <cell r="G468">
            <v>0.74</v>
          </cell>
          <cell r="H468">
            <v>2.5499999999999998</v>
          </cell>
          <cell r="I468" t="str">
            <v>-</v>
          </cell>
          <cell r="J468">
            <v>40.5</v>
          </cell>
          <cell r="K468">
            <v>4.62</v>
          </cell>
          <cell r="N468">
            <v>3.29</v>
          </cell>
        </row>
        <row r="469">
          <cell r="B469">
            <v>90148</v>
          </cell>
          <cell r="C469" t="str">
            <v>RECOMPOSICAO PARCIAL DE CERCA DE ARAME</v>
          </cell>
          <cell r="D469" t="str">
            <v>m</v>
          </cell>
          <cell r="E469">
            <v>0</v>
          </cell>
          <cell r="F469">
            <v>0.49</v>
          </cell>
          <cell r="G469">
            <v>0.49</v>
          </cell>
          <cell r="H469">
            <v>0.46</v>
          </cell>
          <cell r="I469" t="str">
            <v>-</v>
          </cell>
          <cell r="J469">
            <v>40.5</v>
          </cell>
          <cell r="K469">
            <v>1.33</v>
          </cell>
          <cell r="N469">
            <v>0.95</v>
          </cell>
        </row>
        <row r="470">
          <cell r="B470">
            <v>90149</v>
          </cell>
          <cell r="C470" t="str">
            <v>TAPA PANELA</v>
          </cell>
          <cell r="D470" t="str">
            <v>m³</v>
          </cell>
          <cell r="E470">
            <v>0</v>
          </cell>
          <cell r="F470">
            <v>7.86</v>
          </cell>
          <cell r="G470">
            <v>7.86</v>
          </cell>
          <cell r="H470">
            <v>3.18</v>
          </cell>
          <cell r="I470" t="str">
            <v>-</v>
          </cell>
          <cell r="J470">
            <v>40.5</v>
          </cell>
          <cell r="K470">
            <v>15.51</v>
          </cell>
          <cell r="N470">
            <v>11.040000000000001</v>
          </cell>
        </row>
        <row r="471">
          <cell r="B471">
            <v>90150</v>
          </cell>
          <cell r="C471" t="str">
            <v>PATROLAMENTO</v>
          </cell>
          <cell r="D471" t="str">
            <v>m²</v>
          </cell>
          <cell r="E471">
            <v>0.02</v>
          </cell>
          <cell r="F471">
            <v>0.01</v>
          </cell>
          <cell r="G471">
            <v>0.03</v>
          </cell>
          <cell r="H471">
            <v>0</v>
          </cell>
          <cell r="I471" t="str">
            <v>-</v>
          </cell>
          <cell r="J471">
            <v>40.5</v>
          </cell>
          <cell r="K471">
            <v>0.04</v>
          </cell>
          <cell r="N471">
            <v>0.03</v>
          </cell>
        </row>
        <row r="472">
          <cell r="B472">
            <v>90151</v>
          </cell>
          <cell r="C472" t="str">
            <v>VALETA DE PROTECAO E SAIDA D'AGUA C/ MAQUINA</v>
          </cell>
          <cell r="D472" t="str">
            <v>m³</v>
          </cell>
          <cell r="E472">
            <v>1.03</v>
          </cell>
          <cell r="F472">
            <v>7.0000000000000007E-2</v>
          </cell>
          <cell r="G472">
            <v>1.1000000000000001</v>
          </cell>
          <cell r="H472">
            <v>0</v>
          </cell>
          <cell r="I472" t="str">
            <v>-</v>
          </cell>
          <cell r="J472">
            <v>40.5</v>
          </cell>
          <cell r="K472">
            <v>1.55</v>
          </cell>
          <cell r="N472">
            <v>1.1000000000000001</v>
          </cell>
        </row>
        <row r="473">
          <cell r="B473">
            <v>90152</v>
          </cell>
          <cell r="C473" t="str">
            <v>SUBSTITUICAO DE SECAO DE ESTEIO (PONTE TIPO I)</v>
          </cell>
          <cell r="D473" t="str">
            <v>m</v>
          </cell>
          <cell r="E473">
            <v>31.28</v>
          </cell>
          <cell r="F473">
            <v>170.32</v>
          </cell>
          <cell r="G473">
            <v>201.6</v>
          </cell>
          <cell r="H473">
            <v>334.9</v>
          </cell>
          <cell r="I473" t="str">
            <v>-</v>
          </cell>
          <cell r="J473">
            <v>15</v>
          </cell>
          <cell r="K473">
            <v>616.98</v>
          </cell>
          <cell r="N473">
            <v>536.5</v>
          </cell>
        </row>
        <row r="474">
          <cell r="B474">
            <v>90153</v>
          </cell>
          <cell r="C474" t="str">
            <v>SUBSTITUICAO DE TRANSVERSINA TRAVESSEIRO (PONTE TIPO I)</v>
          </cell>
          <cell r="D474" t="str">
            <v>m</v>
          </cell>
          <cell r="E474">
            <v>4.07</v>
          </cell>
          <cell r="F474">
            <v>22.18</v>
          </cell>
          <cell r="G474">
            <v>26.25</v>
          </cell>
          <cell r="H474">
            <v>44.24</v>
          </cell>
          <cell r="I474" t="str">
            <v>-</v>
          </cell>
          <cell r="J474">
            <v>15</v>
          </cell>
          <cell r="K474">
            <v>81.06</v>
          </cell>
          <cell r="N474">
            <v>70.490000000000009</v>
          </cell>
        </row>
        <row r="475">
          <cell r="B475">
            <v>90154</v>
          </cell>
          <cell r="C475" t="str">
            <v>SUBSTITUICAO DE SUB-VIGA (PONTE TIPO I)</v>
          </cell>
          <cell r="D475" t="str">
            <v>m</v>
          </cell>
          <cell r="E475">
            <v>6.98</v>
          </cell>
          <cell r="F475">
            <v>38.020000000000003</v>
          </cell>
          <cell r="G475">
            <v>45</v>
          </cell>
          <cell r="H475">
            <v>45.84</v>
          </cell>
          <cell r="I475" t="str">
            <v>-</v>
          </cell>
          <cell r="J475">
            <v>15</v>
          </cell>
          <cell r="K475">
            <v>104.47</v>
          </cell>
          <cell r="N475">
            <v>90.84</v>
          </cell>
        </row>
        <row r="476">
          <cell r="B476">
            <v>90155</v>
          </cell>
          <cell r="C476" t="str">
            <v>SUBSTITUICAO DE LONGARINA (PONTE TIPO I)</v>
          </cell>
          <cell r="D476" t="str">
            <v>m</v>
          </cell>
          <cell r="E476">
            <v>3.91</v>
          </cell>
          <cell r="F476">
            <v>21.29</v>
          </cell>
          <cell r="G476">
            <v>25.2</v>
          </cell>
          <cell r="H476">
            <v>32.51</v>
          </cell>
          <cell r="I476" t="str">
            <v>-</v>
          </cell>
          <cell r="J476">
            <v>15</v>
          </cell>
          <cell r="K476">
            <v>66.37</v>
          </cell>
          <cell r="N476">
            <v>57.709999999999994</v>
          </cell>
        </row>
        <row r="477">
          <cell r="B477">
            <v>90156</v>
          </cell>
          <cell r="C477" t="str">
            <v>SUBSTITUICAO DE ASSOALHO (PONTE TIPO I)</v>
          </cell>
          <cell r="D477" t="str">
            <v>m²</v>
          </cell>
          <cell r="E477">
            <v>3.13</v>
          </cell>
          <cell r="F477">
            <v>17.03</v>
          </cell>
          <cell r="G477">
            <v>20.16</v>
          </cell>
          <cell r="H477">
            <v>33.18</v>
          </cell>
          <cell r="I477" t="str">
            <v>-</v>
          </cell>
          <cell r="J477">
            <v>15</v>
          </cell>
          <cell r="K477">
            <v>61.34</v>
          </cell>
          <cell r="N477">
            <v>53.34</v>
          </cell>
        </row>
        <row r="478">
          <cell r="B478">
            <v>90157</v>
          </cell>
          <cell r="C478" t="str">
            <v>SUBSTITUICAO DA TRAVA DO RODEIO (PONTE TIPO I)</v>
          </cell>
          <cell r="D478" t="str">
            <v>m</v>
          </cell>
          <cell r="E478">
            <v>0.39</v>
          </cell>
          <cell r="F478">
            <v>2.13</v>
          </cell>
          <cell r="G478">
            <v>2.52</v>
          </cell>
          <cell r="H478">
            <v>8.9700000000000006</v>
          </cell>
          <cell r="I478" t="str">
            <v>-</v>
          </cell>
          <cell r="J478">
            <v>15</v>
          </cell>
          <cell r="K478">
            <v>13.21</v>
          </cell>
          <cell r="N478">
            <v>11.49</v>
          </cell>
        </row>
        <row r="479">
          <cell r="B479">
            <v>90158</v>
          </cell>
          <cell r="C479" t="str">
            <v>SUBSTITUICAO DE RODEIRO (PONTE TIPO I)</v>
          </cell>
          <cell r="D479" t="str">
            <v>m</v>
          </cell>
          <cell r="E479">
            <v>1.3</v>
          </cell>
          <cell r="F479">
            <v>7.1</v>
          </cell>
          <cell r="G479">
            <v>8.4</v>
          </cell>
          <cell r="H479">
            <v>31.32</v>
          </cell>
          <cell r="I479" t="str">
            <v>-</v>
          </cell>
          <cell r="J479">
            <v>15</v>
          </cell>
          <cell r="K479">
            <v>45.68</v>
          </cell>
          <cell r="N479">
            <v>39.72</v>
          </cell>
        </row>
        <row r="480">
          <cell r="B480">
            <v>90159</v>
          </cell>
          <cell r="C480" t="str">
            <v>SUBSTITUICAO DE GUARDA RODAS (PONTE TIPO I)</v>
          </cell>
          <cell r="D480" t="str">
            <v>m</v>
          </cell>
          <cell r="E480">
            <v>0.49</v>
          </cell>
          <cell r="F480">
            <v>2.66</v>
          </cell>
          <cell r="G480">
            <v>3.15</v>
          </cell>
          <cell r="H480">
            <v>8.85</v>
          </cell>
          <cell r="I480" t="str">
            <v>-</v>
          </cell>
          <cell r="J480">
            <v>15</v>
          </cell>
          <cell r="K480">
            <v>13.8</v>
          </cell>
          <cell r="N480">
            <v>12</v>
          </cell>
        </row>
        <row r="481">
          <cell r="B481">
            <v>90160</v>
          </cell>
          <cell r="C481" t="str">
            <v>SUBSTITUICAO DE GUARDA-CORPO (PONTE TIPO I)</v>
          </cell>
          <cell r="D481" t="str">
            <v>m</v>
          </cell>
          <cell r="E481">
            <v>1.3</v>
          </cell>
          <cell r="F481">
            <v>7.1</v>
          </cell>
          <cell r="G481">
            <v>8.4</v>
          </cell>
          <cell r="H481">
            <v>41.6</v>
          </cell>
          <cell r="I481" t="str">
            <v>-</v>
          </cell>
          <cell r="J481">
            <v>15</v>
          </cell>
          <cell r="K481">
            <v>57.5</v>
          </cell>
          <cell r="N481">
            <v>50</v>
          </cell>
        </row>
        <row r="482">
          <cell r="B482">
            <v>90161</v>
          </cell>
          <cell r="C482" t="str">
            <v>SUBSTITUICAO DE PROTECAO DO RODEIRO (PONTE TIPO I)</v>
          </cell>
          <cell r="D482" t="str">
            <v>m</v>
          </cell>
          <cell r="E482">
            <v>0.78</v>
          </cell>
          <cell r="F482">
            <v>4.26</v>
          </cell>
          <cell r="G482">
            <v>5.04</v>
          </cell>
          <cell r="H482">
            <v>18.670000000000002</v>
          </cell>
          <cell r="I482" t="str">
            <v>-</v>
          </cell>
          <cell r="J482">
            <v>15</v>
          </cell>
          <cell r="K482">
            <v>27.27</v>
          </cell>
          <cell r="N482">
            <v>23.71</v>
          </cell>
        </row>
        <row r="483">
          <cell r="B483">
            <v>90162</v>
          </cell>
          <cell r="C483" t="str">
            <v>SUBSTITUICAO DA ARMACAO SIMPLES (PONTE TIPO I)</v>
          </cell>
          <cell r="D483" t="str">
            <v>Und</v>
          </cell>
          <cell r="E483">
            <v>217.22</v>
          </cell>
          <cell r="F483">
            <v>1182.78</v>
          </cell>
          <cell r="G483">
            <v>1400</v>
          </cell>
          <cell r="H483">
            <v>2137.11</v>
          </cell>
          <cell r="I483" t="str">
            <v>-</v>
          </cell>
          <cell r="J483">
            <v>15</v>
          </cell>
          <cell r="K483">
            <v>4067.68</v>
          </cell>
          <cell r="N483">
            <v>3537.11</v>
          </cell>
        </row>
        <row r="484">
          <cell r="B484">
            <v>90163</v>
          </cell>
          <cell r="C484" t="str">
            <v>SUBSTITUICAO DA ARMACAO COM BANZO (PONTE TIPO I)</v>
          </cell>
          <cell r="D484" t="str">
            <v>Und</v>
          </cell>
          <cell r="E484">
            <v>391</v>
          </cell>
          <cell r="F484">
            <v>2129</v>
          </cell>
          <cell r="G484">
            <v>2520</v>
          </cell>
          <cell r="H484">
            <v>3762.3</v>
          </cell>
          <cell r="I484" t="str">
            <v>-</v>
          </cell>
          <cell r="J484">
            <v>15</v>
          </cell>
          <cell r="K484">
            <v>7224.65</v>
          </cell>
          <cell r="N484">
            <v>6282.3</v>
          </cell>
        </row>
        <row r="485">
          <cell r="B485">
            <v>90170</v>
          </cell>
          <cell r="C485" t="str">
            <v>SUBSTITUICAO DA SECAO DE ESTEIOS (PONTE TIPO III)</v>
          </cell>
          <cell r="D485" t="str">
            <v>m</v>
          </cell>
          <cell r="E485">
            <v>8.42</v>
          </cell>
          <cell r="F485">
            <v>169.37</v>
          </cell>
          <cell r="G485">
            <v>177.79</v>
          </cell>
          <cell r="H485">
            <v>321.54000000000002</v>
          </cell>
          <cell r="I485" t="str">
            <v>-</v>
          </cell>
          <cell r="J485">
            <v>15</v>
          </cell>
          <cell r="K485">
            <v>574.23</v>
          </cell>
          <cell r="N485">
            <v>499.33000000000004</v>
          </cell>
        </row>
        <row r="486">
          <cell r="B486">
            <v>90171</v>
          </cell>
          <cell r="C486" t="str">
            <v>SUBSTITUICAO DA TRANSVERSINA TRAVESSEIRO (PONTE TIPO III)</v>
          </cell>
          <cell r="D486" t="str">
            <v>m</v>
          </cell>
          <cell r="E486">
            <v>1.1200000000000001</v>
          </cell>
          <cell r="F486">
            <v>21.54</v>
          </cell>
          <cell r="G486">
            <v>22.66</v>
          </cell>
          <cell r="H486">
            <v>29.85</v>
          </cell>
          <cell r="I486" t="str">
            <v>-</v>
          </cell>
          <cell r="J486">
            <v>15</v>
          </cell>
          <cell r="K486">
            <v>60.39</v>
          </cell>
          <cell r="N486">
            <v>52.510000000000005</v>
          </cell>
        </row>
        <row r="487">
          <cell r="B487">
            <v>90172</v>
          </cell>
          <cell r="C487" t="str">
            <v>SUBSTITUICAO DE SUB-VIGAS (PONTE TIPO III)</v>
          </cell>
          <cell r="D487" t="str">
            <v>m</v>
          </cell>
          <cell r="E487">
            <v>1.1200000000000001</v>
          </cell>
          <cell r="F487">
            <v>23.75</v>
          </cell>
          <cell r="G487">
            <v>24.87</v>
          </cell>
          <cell r="H487">
            <v>35.79</v>
          </cell>
          <cell r="I487" t="str">
            <v>-</v>
          </cell>
          <cell r="J487">
            <v>15</v>
          </cell>
          <cell r="K487">
            <v>69.760000000000005</v>
          </cell>
          <cell r="N487">
            <v>60.66</v>
          </cell>
        </row>
        <row r="488">
          <cell r="B488">
            <v>90173</v>
          </cell>
          <cell r="C488" t="str">
            <v>SUBSTITUICAO DE LONGARINAS (PONTE TIPO III)</v>
          </cell>
          <cell r="D488" t="str">
            <v>m</v>
          </cell>
          <cell r="E488">
            <v>1.1200000000000001</v>
          </cell>
          <cell r="F488">
            <v>20.65</v>
          </cell>
          <cell r="G488">
            <v>21.77</v>
          </cell>
          <cell r="H488">
            <v>26.77</v>
          </cell>
          <cell r="I488" t="str">
            <v>-</v>
          </cell>
          <cell r="J488">
            <v>15</v>
          </cell>
          <cell r="K488">
            <v>55.82</v>
          </cell>
          <cell r="N488">
            <v>48.54</v>
          </cell>
        </row>
        <row r="489">
          <cell r="B489">
            <v>90174</v>
          </cell>
          <cell r="C489" t="str">
            <v>SUBSTITUICAO DE GUARDA-RODAS (PONTE TIPO III)</v>
          </cell>
          <cell r="D489" t="str">
            <v>m</v>
          </cell>
          <cell r="E489">
            <v>1.1200000000000001</v>
          </cell>
          <cell r="F489">
            <v>5.17</v>
          </cell>
          <cell r="G489">
            <v>6.29</v>
          </cell>
          <cell r="H489">
            <v>19.59</v>
          </cell>
          <cell r="I489" t="str">
            <v>-</v>
          </cell>
          <cell r="J489">
            <v>15</v>
          </cell>
          <cell r="K489">
            <v>29.76</v>
          </cell>
          <cell r="N489">
            <v>25.88</v>
          </cell>
        </row>
        <row r="490">
          <cell r="B490">
            <v>90180</v>
          </cell>
          <cell r="C490" t="str">
            <v>PONTE DE MADEIRA EM VIGAMENTO SIMPLES C/ FUNDACAO DIRETA (TIPO I)</v>
          </cell>
          <cell r="D490" t="str">
            <v>m</v>
          </cell>
          <cell r="E490">
            <v>0</v>
          </cell>
          <cell r="F490">
            <v>0</v>
          </cell>
          <cell r="G490">
            <v>0</v>
          </cell>
          <cell r="H490">
            <v>1958.7</v>
          </cell>
          <cell r="I490" t="str">
            <v>-</v>
          </cell>
          <cell r="J490">
            <v>15</v>
          </cell>
          <cell r="K490">
            <v>2252.5100000000002</v>
          </cell>
          <cell r="N490">
            <v>1958.7</v>
          </cell>
        </row>
        <row r="491">
          <cell r="B491">
            <v>90181</v>
          </cell>
          <cell r="C491" t="str">
            <v>PONTE DE MADEIRA EM VIGAMENTO SIMPLES C/ FUNDACAO EM ESTACA (TIPO I)</v>
          </cell>
          <cell r="D491" t="str">
            <v>m</v>
          </cell>
          <cell r="E491">
            <v>0</v>
          </cell>
          <cell r="F491">
            <v>0</v>
          </cell>
          <cell r="G491">
            <v>0</v>
          </cell>
          <cell r="H491">
            <v>1971.72</v>
          </cell>
          <cell r="I491" t="str">
            <v>-</v>
          </cell>
          <cell r="J491">
            <v>15</v>
          </cell>
          <cell r="K491">
            <v>2267.48</v>
          </cell>
          <cell r="N491">
            <v>1971.72</v>
          </cell>
        </row>
        <row r="492">
          <cell r="B492">
            <v>90182</v>
          </cell>
          <cell r="C492" t="str">
            <v>PONTE DE MADEIRA EM VIGAMENTO ARMADO C/ FUNDACAO DIRETA (TIPO I)</v>
          </cell>
          <cell r="D492" t="str">
            <v>m</v>
          </cell>
          <cell r="E492">
            <v>0</v>
          </cell>
          <cell r="F492">
            <v>0</v>
          </cell>
          <cell r="G492">
            <v>0</v>
          </cell>
          <cell r="H492">
            <v>2032.5</v>
          </cell>
          <cell r="I492" t="str">
            <v>-</v>
          </cell>
          <cell r="J492">
            <v>15</v>
          </cell>
          <cell r="K492">
            <v>2337.38</v>
          </cell>
          <cell r="N492">
            <v>2032.5</v>
          </cell>
        </row>
        <row r="493">
          <cell r="B493">
            <v>90183</v>
          </cell>
          <cell r="C493" t="str">
            <v>PONTE DE MADEIRA EM VIGAMENTO ARMADO C/ FUNDACAO EM ESTACA (TIPO I)</v>
          </cell>
          <cell r="D493" t="str">
            <v>m</v>
          </cell>
          <cell r="E493">
            <v>0</v>
          </cell>
          <cell r="F493">
            <v>0</v>
          </cell>
          <cell r="G493">
            <v>0</v>
          </cell>
          <cell r="H493">
            <v>2040.3</v>
          </cell>
          <cell r="I493" t="str">
            <v>-</v>
          </cell>
          <cell r="J493">
            <v>15</v>
          </cell>
          <cell r="K493">
            <v>2346.35</v>
          </cell>
          <cell r="N493">
            <v>2040.3</v>
          </cell>
        </row>
        <row r="494">
          <cell r="B494">
            <v>90184</v>
          </cell>
          <cell r="C494" t="str">
            <v>PONTE DE MADEIRA EM VIGAMENTO SIMPLES C/ FUNDACAO DIRETA (TIPO III)</v>
          </cell>
          <cell r="D494" t="str">
            <v>m</v>
          </cell>
          <cell r="E494">
            <v>0</v>
          </cell>
          <cell r="F494">
            <v>0</v>
          </cell>
          <cell r="G494">
            <v>0</v>
          </cell>
          <cell r="H494">
            <v>1643.85</v>
          </cell>
          <cell r="I494" t="str">
            <v>-</v>
          </cell>
          <cell r="J494">
            <v>15</v>
          </cell>
          <cell r="K494">
            <v>1890.43</v>
          </cell>
          <cell r="N494">
            <v>1643.85</v>
          </cell>
        </row>
        <row r="495">
          <cell r="B495">
            <v>90185</v>
          </cell>
          <cell r="C495" t="str">
            <v>PONTE DE MADEIRA EM VIGAMENTO SIMPLES C/ FUNDACAO EM ESTACA (TIPO III)</v>
          </cell>
          <cell r="D495" t="str">
            <v>m</v>
          </cell>
          <cell r="E495">
            <v>0</v>
          </cell>
          <cell r="F495">
            <v>0</v>
          </cell>
          <cell r="G495">
            <v>0</v>
          </cell>
          <cell r="H495">
            <v>1652.42</v>
          </cell>
          <cell r="I495" t="str">
            <v>-</v>
          </cell>
          <cell r="J495">
            <v>15</v>
          </cell>
          <cell r="K495">
            <v>1900.28</v>
          </cell>
          <cell r="N495">
            <v>1652.42</v>
          </cell>
        </row>
        <row r="496">
          <cell r="B496">
            <v>90186</v>
          </cell>
          <cell r="C496" t="str">
            <v>ALAS E TESTAS DO CAIXAO DE ATERRO (PONTE TIPO I)</v>
          </cell>
          <cell r="D496" t="str">
            <v>m²</v>
          </cell>
          <cell r="E496">
            <v>1.68</v>
          </cell>
          <cell r="F496">
            <v>12.95</v>
          </cell>
          <cell r="G496">
            <v>14.63</v>
          </cell>
          <cell r="H496">
            <v>72.95</v>
          </cell>
          <cell r="I496" t="str">
            <v>ACRESCER</v>
          </cell>
          <cell r="J496">
            <v>15</v>
          </cell>
          <cell r="K496">
            <v>100.72</v>
          </cell>
          <cell r="N496">
            <v>87.58</v>
          </cell>
        </row>
        <row r="497">
          <cell r="B497">
            <v>90187</v>
          </cell>
          <cell r="C497" t="str">
            <v>ALAS E TESTA DO CAIXAO DE ATERRO (PONTE TIPO III)</v>
          </cell>
          <cell r="D497" t="str">
            <v>m²</v>
          </cell>
          <cell r="E497">
            <v>2.2400000000000002</v>
          </cell>
          <cell r="F497">
            <v>11.21</v>
          </cell>
          <cell r="G497">
            <v>13.45</v>
          </cell>
          <cell r="H497">
            <v>59.8</v>
          </cell>
          <cell r="I497" t="str">
            <v>ACRESCER</v>
          </cell>
          <cell r="J497">
            <v>15</v>
          </cell>
          <cell r="K497">
            <v>84.24</v>
          </cell>
          <cell r="N497">
            <v>73.25</v>
          </cell>
        </row>
        <row r="498">
          <cell r="B498">
            <v>90188</v>
          </cell>
          <cell r="C498" t="str">
            <v>FUNDACAO EM BLOCO DE CONCRETO (PONTE TIPO I)</v>
          </cell>
          <cell r="D498" t="str">
            <v>m³</v>
          </cell>
          <cell r="E498">
            <v>0</v>
          </cell>
          <cell r="F498">
            <v>8.42</v>
          </cell>
          <cell r="G498">
            <v>8.42</v>
          </cell>
          <cell r="H498">
            <v>135.07</v>
          </cell>
          <cell r="I498" t="str">
            <v>ACRESCER</v>
          </cell>
          <cell r="J498">
            <v>15</v>
          </cell>
          <cell r="K498">
            <v>165.01</v>
          </cell>
          <cell r="N498">
            <v>143.48999999999998</v>
          </cell>
        </row>
        <row r="499">
          <cell r="B499">
            <v>90189</v>
          </cell>
          <cell r="C499" t="str">
            <v>FUNDACAO EM ESTACA DE MADEIRA (PONTES TIPO I E III)</v>
          </cell>
          <cell r="D499" t="str">
            <v>Und</v>
          </cell>
          <cell r="E499">
            <v>19.84</v>
          </cell>
          <cell r="F499">
            <v>27.52</v>
          </cell>
          <cell r="G499">
            <v>47.36</v>
          </cell>
          <cell r="H499">
            <v>135.88</v>
          </cell>
          <cell r="I499" t="str">
            <v>ACRESCER</v>
          </cell>
          <cell r="J499">
            <v>15</v>
          </cell>
          <cell r="K499">
            <v>210.73</v>
          </cell>
          <cell r="N499">
            <v>183.24</v>
          </cell>
        </row>
        <row r="500">
          <cell r="B500">
            <v>90190</v>
          </cell>
          <cell r="C500" t="str">
            <v>FUNDACAO EM BLOCO DE CONCRETO (PONTE TIPO III)</v>
          </cell>
          <cell r="D500" t="str">
            <v>m³</v>
          </cell>
          <cell r="E500">
            <v>0</v>
          </cell>
          <cell r="F500">
            <v>8.42</v>
          </cell>
          <cell r="G500">
            <v>8.42</v>
          </cell>
          <cell r="H500">
            <v>136.97999999999999</v>
          </cell>
          <cell r="I500" t="str">
            <v>ACRESCER</v>
          </cell>
          <cell r="J500">
            <v>15</v>
          </cell>
          <cell r="K500">
            <v>167.21</v>
          </cell>
          <cell r="N500">
            <v>145.39999999999998</v>
          </cell>
        </row>
        <row r="501">
          <cell r="B501">
            <v>90200</v>
          </cell>
          <cell r="C501" t="str">
            <v>SERVICO DE MANUTENCAO PREVENTINA PERIODICA</v>
          </cell>
          <cell r="N501">
            <v>0</v>
          </cell>
        </row>
        <row r="502">
          <cell r="B502">
            <v>90210</v>
          </cell>
          <cell r="C502" t="str">
            <v>EXEC. SUB-BASE/BASE ESTABILIZADA (EXCLUSIVE MAT.)P/ CORREÇO DEFEITO LOCALIZADO, INCLUSIVE REMOÇAO DO PAVIMENTO E SUB-BASE DANIFICADOS</v>
          </cell>
          <cell r="D502" t="str">
            <v>m³</v>
          </cell>
          <cell r="E502">
            <v>10.25</v>
          </cell>
          <cell r="F502">
            <v>0.64</v>
          </cell>
          <cell r="G502">
            <v>10.89</v>
          </cell>
          <cell r="H502">
            <v>0</v>
          </cell>
          <cell r="I502" t="str">
            <v>-</v>
          </cell>
          <cell r="J502">
            <v>40.5</v>
          </cell>
          <cell r="K502">
            <v>15.3</v>
          </cell>
          <cell r="N502">
            <v>10.89</v>
          </cell>
        </row>
        <row r="503">
          <cell r="B503">
            <v>90211</v>
          </cell>
          <cell r="C503" t="str">
            <v>IMPRIMACAO ( C/ CANETA CAM. ESPARGIDOR)E USADO C/ CÓDIGO 90.210</v>
          </cell>
          <cell r="D503" t="str">
            <v>m²</v>
          </cell>
          <cell r="E503">
            <v>0.13</v>
          </cell>
          <cell r="F503">
            <v>0.06</v>
          </cell>
          <cell r="G503">
            <v>0.19</v>
          </cell>
          <cell r="H503">
            <v>0</v>
          </cell>
          <cell r="I503" t="str">
            <v>ACRESCER</v>
          </cell>
          <cell r="J503">
            <v>40.5</v>
          </cell>
          <cell r="K503">
            <v>0.27</v>
          </cell>
          <cell r="N503">
            <v>0.19</v>
          </cell>
        </row>
        <row r="504">
          <cell r="B504">
            <v>90212</v>
          </cell>
          <cell r="C504" t="str">
            <v>CAPA SELANTE C/ PEDRISCO</v>
          </cell>
          <cell r="D504" t="str">
            <v>m²</v>
          </cell>
          <cell r="E504">
            <v>0.26</v>
          </cell>
          <cell r="F504">
            <v>0.05</v>
          </cell>
          <cell r="G504">
            <v>0.31</v>
          </cell>
          <cell r="H504">
            <v>0.14000000000000001</v>
          </cell>
          <cell r="I504" t="str">
            <v>ACRESCER</v>
          </cell>
          <cell r="J504">
            <v>40.5</v>
          </cell>
          <cell r="K504">
            <v>0.63</v>
          </cell>
          <cell r="N504">
            <v>0.45</v>
          </cell>
        </row>
        <row r="505">
          <cell r="B505">
            <v>90213</v>
          </cell>
          <cell r="C505" t="str">
            <v>CAPA SELANTE C/ AREIA</v>
          </cell>
          <cell r="D505" t="str">
            <v>m²</v>
          </cell>
          <cell r="E505">
            <v>0.26</v>
          </cell>
          <cell r="F505">
            <v>0.05</v>
          </cell>
          <cell r="G505">
            <v>0.31</v>
          </cell>
          <cell r="H505">
            <v>7.0000000000000007E-2</v>
          </cell>
          <cell r="I505" t="str">
            <v>ACRESCER</v>
          </cell>
          <cell r="J505">
            <v>40.5</v>
          </cell>
          <cell r="K505">
            <v>0.53</v>
          </cell>
          <cell r="N505">
            <v>0.38</v>
          </cell>
        </row>
        <row r="506">
          <cell r="B506">
            <v>90214</v>
          </cell>
          <cell r="C506" t="str">
            <v>TRATAMENTO SUPERFICIAL DUPLO</v>
          </cell>
          <cell r="D506" t="str">
            <v>m²</v>
          </cell>
          <cell r="E506">
            <v>0.84</v>
          </cell>
          <cell r="F506">
            <v>0.14000000000000001</v>
          </cell>
          <cell r="G506">
            <v>0.98</v>
          </cell>
          <cell r="H506">
            <v>0.57999999999999996</v>
          </cell>
          <cell r="I506" t="str">
            <v>ACRESCER</v>
          </cell>
          <cell r="J506">
            <v>40.5</v>
          </cell>
          <cell r="K506">
            <v>2.19</v>
          </cell>
          <cell r="N506">
            <v>1.56</v>
          </cell>
        </row>
        <row r="507">
          <cell r="B507">
            <v>90215</v>
          </cell>
          <cell r="C507" t="str">
            <v>LAMA ASFALTICA GROSSA</v>
          </cell>
          <cell r="D507" t="str">
            <v>m²</v>
          </cell>
          <cell r="E507">
            <v>0.26</v>
          </cell>
          <cell r="F507">
            <v>0.09</v>
          </cell>
          <cell r="G507">
            <v>0.35</v>
          </cell>
          <cell r="H507">
            <v>0.14000000000000001</v>
          </cell>
          <cell r="I507" t="str">
            <v>ACRESCER</v>
          </cell>
          <cell r="J507">
            <v>40.5</v>
          </cell>
          <cell r="K507">
            <v>0.69</v>
          </cell>
          <cell r="N507">
            <v>0.49</v>
          </cell>
        </row>
        <row r="508">
          <cell r="B508">
            <v>90216</v>
          </cell>
          <cell r="C508" t="str">
            <v>LAMA ASFALTICA FINA</v>
          </cell>
          <cell r="D508" t="str">
            <v>m²</v>
          </cell>
          <cell r="E508">
            <v>0.25</v>
          </cell>
          <cell r="F508">
            <v>0.09</v>
          </cell>
          <cell r="G508">
            <v>0.34</v>
          </cell>
          <cell r="H508">
            <v>7.0000000000000007E-2</v>
          </cell>
          <cell r="I508" t="str">
            <v>ACRESCER</v>
          </cell>
          <cell r="J508">
            <v>40.5</v>
          </cell>
          <cell r="K508">
            <v>0.57999999999999996</v>
          </cell>
          <cell r="N508">
            <v>0.41000000000000003</v>
          </cell>
        </row>
        <row r="509">
          <cell r="B509">
            <v>90217</v>
          </cell>
          <cell r="C509" t="str">
            <v>RECOMPOSICAO DO REVESTIMENTO C/ MISTURA BETUMINOSA A FRIO</v>
          </cell>
          <cell r="D509" t="str">
            <v>m³</v>
          </cell>
          <cell r="E509">
            <v>11.06</v>
          </cell>
          <cell r="F509">
            <v>3.01</v>
          </cell>
          <cell r="G509">
            <v>14.07</v>
          </cell>
          <cell r="H509">
            <v>0</v>
          </cell>
          <cell r="I509" t="str">
            <v>ACRESCER</v>
          </cell>
          <cell r="J509">
            <v>40.5</v>
          </cell>
          <cell r="K509">
            <v>19.77</v>
          </cell>
          <cell r="N509">
            <v>14.07</v>
          </cell>
        </row>
        <row r="510">
          <cell r="B510">
            <v>90218</v>
          </cell>
          <cell r="C510" t="str">
            <v>RECOMPOSICAO DE REVESTIMENTO C/ MISTURA BETUMINOSA A QUENTE</v>
          </cell>
          <cell r="D510" t="str">
            <v>m³</v>
          </cell>
          <cell r="E510">
            <v>12.51</v>
          </cell>
          <cell r="F510">
            <v>2.93</v>
          </cell>
          <cell r="G510">
            <v>15.44</v>
          </cell>
          <cell r="H510">
            <v>0</v>
          </cell>
          <cell r="I510" t="str">
            <v>ACRESCER</v>
          </cell>
          <cell r="J510">
            <v>40.5</v>
          </cell>
          <cell r="K510">
            <v>21.69</v>
          </cell>
          <cell r="N510">
            <v>15.44</v>
          </cell>
        </row>
        <row r="511">
          <cell r="B511">
            <v>90219</v>
          </cell>
          <cell r="C511" t="str">
            <v>REMOCAO DE PAVIMENTO</v>
          </cell>
          <cell r="D511" t="str">
            <v>m³</v>
          </cell>
          <cell r="E511">
            <v>6.2</v>
          </cell>
          <cell r="F511">
            <v>0.33</v>
          </cell>
          <cell r="G511">
            <v>6.53</v>
          </cell>
          <cell r="H511">
            <v>0</v>
          </cell>
          <cell r="I511" t="str">
            <v>-</v>
          </cell>
          <cell r="J511">
            <v>40.5</v>
          </cell>
          <cell r="K511">
            <v>9.17</v>
          </cell>
          <cell r="N511">
            <v>6.53</v>
          </cell>
        </row>
        <row r="512">
          <cell r="B512">
            <v>90220</v>
          </cell>
          <cell r="C512" t="str">
            <v>COMBATE A EXSUDACAO</v>
          </cell>
          <cell r="D512" t="str">
            <v>m²</v>
          </cell>
          <cell r="E512">
            <v>0.36</v>
          </cell>
          <cell r="F512">
            <v>0.12</v>
          </cell>
          <cell r="G512">
            <v>0.48</v>
          </cell>
          <cell r="H512">
            <v>0.08</v>
          </cell>
          <cell r="I512" t="str">
            <v>ACRESCER</v>
          </cell>
          <cell r="J512">
            <v>40.5</v>
          </cell>
          <cell r="K512">
            <v>0.79</v>
          </cell>
          <cell r="N512">
            <v>0.55999999999999994</v>
          </cell>
        </row>
        <row r="513">
          <cell r="B513">
            <v>90221</v>
          </cell>
          <cell r="C513" t="str">
            <v>LIMPEZA DE PONTE</v>
          </cell>
          <cell r="D513" t="str">
            <v>m</v>
          </cell>
          <cell r="E513">
            <v>1.39</v>
          </cell>
          <cell r="F513">
            <v>1.47</v>
          </cell>
          <cell r="G513">
            <v>2.86</v>
          </cell>
          <cell r="H513">
            <v>0</v>
          </cell>
          <cell r="I513" t="str">
            <v>-</v>
          </cell>
          <cell r="J513">
            <v>40.5</v>
          </cell>
          <cell r="K513">
            <v>4.0199999999999996</v>
          </cell>
          <cell r="N513">
            <v>2.86</v>
          </cell>
        </row>
        <row r="514">
          <cell r="B514">
            <v>90222</v>
          </cell>
          <cell r="C514" t="str">
            <v>RECOMPOSIAO DO REVESTIMENTO COM AREIA-ASFALTO A QUENTE</v>
          </cell>
          <cell r="D514" t="str">
            <v>m³</v>
          </cell>
          <cell r="E514">
            <v>9.74</v>
          </cell>
          <cell r="F514">
            <v>1.04</v>
          </cell>
          <cell r="G514">
            <v>10.76</v>
          </cell>
          <cell r="H514">
            <v>29.18</v>
          </cell>
          <cell r="I514" t="str">
            <v>ACRESCER</v>
          </cell>
          <cell r="J514">
            <v>40.5</v>
          </cell>
          <cell r="K514">
            <v>56.12</v>
          </cell>
          <cell r="N514">
            <v>39.94</v>
          </cell>
        </row>
        <row r="515">
          <cell r="B515">
            <v>90230</v>
          </cell>
          <cell r="C515" t="str">
            <v>CONFORMACAO DE PISTA P/ REVESTIMENTO PRIMARIO</v>
          </cell>
          <cell r="D515" t="str">
            <v>m²</v>
          </cell>
          <cell r="E515">
            <v>0.05</v>
          </cell>
          <cell r="F515">
            <v>0.01</v>
          </cell>
          <cell r="G515">
            <v>0.06</v>
          </cell>
          <cell r="H515">
            <v>0</v>
          </cell>
          <cell r="I515" t="str">
            <v>-</v>
          </cell>
          <cell r="J515">
            <v>40.5</v>
          </cell>
          <cell r="K515">
            <v>0.08</v>
          </cell>
          <cell r="N515">
            <v>0.06</v>
          </cell>
        </row>
        <row r="516">
          <cell r="B516">
            <v>90231</v>
          </cell>
          <cell r="C516" t="str">
            <v>ESPALHAMENTO DE MATERIAL DE REVESTIMENTO PRIMARIO</v>
          </cell>
          <cell r="D516" t="str">
            <v>m²</v>
          </cell>
          <cell r="E516">
            <v>7.0000000000000007E-2</v>
          </cell>
          <cell r="F516">
            <v>0.01</v>
          </cell>
          <cell r="G516">
            <v>0.08</v>
          </cell>
          <cell r="H516">
            <v>0</v>
          </cell>
          <cell r="I516" t="str">
            <v>-</v>
          </cell>
          <cell r="J516">
            <v>40.5</v>
          </cell>
          <cell r="K516">
            <v>0.11</v>
          </cell>
          <cell r="N516">
            <v>0.08</v>
          </cell>
        </row>
        <row r="517">
          <cell r="B517">
            <v>90232</v>
          </cell>
          <cell r="C517" t="str">
            <v>COMPACTACAO DE REVESTIMENTO PRIMARIO</v>
          </cell>
          <cell r="D517" t="str">
            <v>m³</v>
          </cell>
          <cell r="E517">
            <v>1.0900000000000001</v>
          </cell>
          <cell r="F517">
            <v>0.08</v>
          </cell>
          <cell r="G517">
            <v>1.17</v>
          </cell>
          <cell r="H517">
            <v>0</v>
          </cell>
          <cell r="I517" t="str">
            <v>-</v>
          </cell>
          <cell r="J517">
            <v>40.5</v>
          </cell>
          <cell r="K517">
            <v>1.64</v>
          </cell>
          <cell r="N517">
            <v>1.17</v>
          </cell>
        </row>
        <row r="518">
          <cell r="B518">
            <v>90300</v>
          </cell>
          <cell r="C518" t="str">
            <v>SERVICOS DE MANUTENCAO EMERGENCIAL</v>
          </cell>
          <cell r="N518">
            <v>0</v>
          </cell>
        </row>
        <row r="519">
          <cell r="B519">
            <v>90310</v>
          </cell>
          <cell r="C519" t="str">
            <v>RECOMPOSICAO MANUAL DE ATERRO</v>
          </cell>
          <cell r="D519" t="str">
            <v>m³</v>
          </cell>
          <cell r="E519">
            <v>8.32</v>
          </cell>
          <cell r="F519">
            <v>8.6</v>
          </cell>
          <cell r="G519">
            <v>16.920000000000002</v>
          </cell>
          <cell r="H519">
            <v>0</v>
          </cell>
          <cell r="I519" t="str">
            <v>-</v>
          </cell>
          <cell r="J519">
            <v>40.5</v>
          </cell>
          <cell r="K519">
            <v>23.77</v>
          </cell>
          <cell r="N519">
            <v>16.920000000000002</v>
          </cell>
        </row>
        <row r="520">
          <cell r="B520">
            <v>90311</v>
          </cell>
          <cell r="C520" t="str">
            <v>RECOMPOSICAO MECANIZADA DE ATERRO</v>
          </cell>
          <cell r="D520" t="str">
            <v>m³</v>
          </cell>
          <cell r="E520">
            <v>8.48</v>
          </cell>
          <cell r="F520">
            <v>0.86</v>
          </cell>
          <cell r="G520">
            <v>9.34</v>
          </cell>
          <cell r="H520">
            <v>3.18</v>
          </cell>
          <cell r="I520" t="str">
            <v>-</v>
          </cell>
          <cell r="J520">
            <v>40.5</v>
          </cell>
          <cell r="K520">
            <v>17.59</v>
          </cell>
          <cell r="N520">
            <v>12.52</v>
          </cell>
        </row>
        <row r="521">
          <cell r="B521">
            <v>90312</v>
          </cell>
          <cell r="C521" t="str">
            <v>REMOCAO MANUAL DE BARREIRA</v>
          </cell>
          <cell r="D521" t="str">
            <v>m³</v>
          </cell>
          <cell r="E521">
            <v>10.15</v>
          </cell>
          <cell r="F521">
            <v>4.47</v>
          </cell>
          <cell r="G521">
            <v>14.62</v>
          </cell>
          <cell r="H521">
            <v>0</v>
          </cell>
          <cell r="I521" t="str">
            <v>-</v>
          </cell>
          <cell r="J521">
            <v>40.5</v>
          </cell>
          <cell r="K521">
            <v>20.54</v>
          </cell>
          <cell r="N521">
            <v>14.62</v>
          </cell>
        </row>
        <row r="522">
          <cell r="B522">
            <v>90313</v>
          </cell>
          <cell r="C522" t="str">
            <v>REMOCAO MECANIZADA DE BARREIRA</v>
          </cell>
          <cell r="D522" t="str">
            <v>m³</v>
          </cell>
          <cell r="E522">
            <v>5.6</v>
          </cell>
          <cell r="F522">
            <v>0.39</v>
          </cell>
          <cell r="G522">
            <v>5.99</v>
          </cell>
          <cell r="H522">
            <v>0</v>
          </cell>
          <cell r="I522" t="str">
            <v>-</v>
          </cell>
          <cell r="J522">
            <v>40.5</v>
          </cell>
          <cell r="K522">
            <v>8.42</v>
          </cell>
          <cell r="N522">
            <v>5.99</v>
          </cell>
        </row>
        <row r="523">
          <cell r="B523">
            <v>90315</v>
          </cell>
          <cell r="C523" t="str">
            <v>ESCARIFICACAO PARA RECOMPOSICAO DE SUB-BASE E BASE</v>
          </cell>
          <cell r="D523" t="str">
            <v>m³</v>
          </cell>
          <cell r="E523">
            <v>0.1</v>
          </cell>
          <cell r="F523">
            <v>0.04</v>
          </cell>
          <cell r="G523">
            <v>0.14000000000000001</v>
          </cell>
          <cell r="H523">
            <v>0</v>
          </cell>
          <cell r="I523" t="str">
            <v>-</v>
          </cell>
          <cell r="J523">
            <v>40.5</v>
          </cell>
          <cell r="K523">
            <v>0.2</v>
          </cell>
          <cell r="N523">
            <v>0.14000000000000001</v>
          </cell>
        </row>
        <row r="524">
          <cell r="B524">
            <v>90316</v>
          </cell>
          <cell r="C524" t="str">
            <v>RECOMPOSICAO DE SUB-BASE E BASE ESTABIL. GRANUL. S/ MISTURA - EXECUCAO</v>
          </cell>
          <cell r="D524" t="str">
            <v>m³</v>
          </cell>
          <cell r="E524">
            <v>2.2799999999999998</v>
          </cell>
          <cell r="F524">
            <v>0.2</v>
          </cell>
          <cell r="G524">
            <v>2.46</v>
          </cell>
          <cell r="H524">
            <v>0</v>
          </cell>
          <cell r="I524" t="str">
            <v>-</v>
          </cell>
          <cell r="J524">
            <v>40.5</v>
          </cell>
          <cell r="K524">
            <v>3.46</v>
          </cell>
          <cell r="N524">
            <v>2.46</v>
          </cell>
        </row>
        <row r="525">
          <cell r="B525">
            <v>90400</v>
          </cell>
          <cell r="C525" t="str">
            <v>SERVICOS DE MELHORAMENTOS</v>
          </cell>
          <cell r="N525">
            <v>0</v>
          </cell>
        </row>
        <row r="526">
          <cell r="B526">
            <v>90410</v>
          </cell>
          <cell r="C526" t="str">
            <v>DESMATAMENTO, DESTOCAMENTO E LIMPEZA EM MATA</v>
          </cell>
          <cell r="D526" t="str">
            <v>m²</v>
          </cell>
          <cell r="E526">
            <v>0.22</v>
          </cell>
          <cell r="F526">
            <v>0.02</v>
          </cell>
          <cell r="G526">
            <v>0.24</v>
          </cell>
          <cell r="H526">
            <v>0</v>
          </cell>
          <cell r="I526" t="str">
            <v>-</v>
          </cell>
          <cell r="J526">
            <v>40.5</v>
          </cell>
          <cell r="K526">
            <v>0.34</v>
          </cell>
          <cell r="N526">
            <v>0.24</v>
          </cell>
        </row>
        <row r="527">
          <cell r="B527">
            <v>90411</v>
          </cell>
          <cell r="C527" t="str">
            <v>DESMATAMENTO, DESTOCAMENTO E LIMPEZA EM CERRADO</v>
          </cell>
          <cell r="D527" t="str">
            <v>m²</v>
          </cell>
          <cell r="E527">
            <v>0.13</v>
          </cell>
          <cell r="F527">
            <v>0.01</v>
          </cell>
          <cell r="G527">
            <v>0.12</v>
          </cell>
          <cell r="H527">
            <v>0</v>
          </cell>
          <cell r="I527" t="str">
            <v>-</v>
          </cell>
          <cell r="J527">
            <v>40.5</v>
          </cell>
          <cell r="K527">
            <v>0.17</v>
          </cell>
          <cell r="N527">
            <v>0.12</v>
          </cell>
        </row>
        <row r="528">
          <cell r="B528">
            <v>90412</v>
          </cell>
          <cell r="C528" t="str">
            <v>DESTOCAMENTO E LIMPEZA</v>
          </cell>
          <cell r="D528" t="str">
            <v>m²</v>
          </cell>
          <cell r="E528">
            <v>0.12</v>
          </cell>
          <cell r="F528">
            <v>0.01</v>
          </cell>
          <cell r="G528">
            <v>0.13</v>
          </cell>
          <cell r="H528">
            <v>0</v>
          </cell>
          <cell r="I528" t="str">
            <v>-</v>
          </cell>
          <cell r="J528">
            <v>40.5</v>
          </cell>
          <cell r="K528">
            <v>0.18</v>
          </cell>
          <cell r="N528">
            <v>0.13</v>
          </cell>
        </row>
        <row r="529">
          <cell r="B529">
            <v>90413</v>
          </cell>
          <cell r="C529" t="str">
            <v>REMOCAO E LIMPEZA DE CAMADA VEGETAL</v>
          </cell>
          <cell r="D529" t="str">
            <v>m²</v>
          </cell>
          <cell r="E529">
            <v>7.0000000000000007E-2</v>
          </cell>
          <cell r="F529">
            <v>0</v>
          </cell>
          <cell r="G529">
            <v>7.0000000000000007E-2</v>
          </cell>
          <cell r="H529">
            <v>0</v>
          </cell>
          <cell r="I529" t="str">
            <v>-</v>
          </cell>
          <cell r="J529">
            <v>40.5</v>
          </cell>
          <cell r="K529">
            <v>0.1</v>
          </cell>
          <cell r="N529">
            <v>7.0000000000000007E-2</v>
          </cell>
        </row>
        <row r="530">
          <cell r="B530">
            <v>90414</v>
          </cell>
          <cell r="C530" t="str">
            <v>DESMATAMENTO MANUAL NAS BAIXADAS EM MATA</v>
          </cell>
          <cell r="D530" t="str">
            <v>m²</v>
          </cell>
          <cell r="E530">
            <v>0</v>
          </cell>
          <cell r="F530">
            <v>0.04</v>
          </cell>
          <cell r="G530">
            <v>0.04</v>
          </cell>
          <cell r="H530">
            <v>0</v>
          </cell>
          <cell r="I530" t="str">
            <v>-</v>
          </cell>
          <cell r="J530">
            <v>40.5</v>
          </cell>
          <cell r="K530">
            <v>0.06</v>
          </cell>
          <cell r="N530">
            <v>0.04</v>
          </cell>
        </row>
        <row r="531">
          <cell r="B531">
            <v>90415</v>
          </cell>
          <cell r="C531" t="str">
            <v>REGULARIZACAO MECANIZADA DA FAIXA DE DOMINIO</v>
          </cell>
          <cell r="D531" t="str">
            <v>m²</v>
          </cell>
          <cell r="E531">
            <v>0.14000000000000001</v>
          </cell>
          <cell r="F531">
            <v>0.03</v>
          </cell>
          <cell r="G531">
            <v>0.17</v>
          </cell>
          <cell r="H531">
            <v>0</v>
          </cell>
          <cell r="I531" t="str">
            <v>-</v>
          </cell>
          <cell r="J531">
            <v>40.5</v>
          </cell>
          <cell r="K531">
            <v>0.24</v>
          </cell>
          <cell r="N531">
            <v>0.17</v>
          </cell>
        </row>
        <row r="532">
          <cell r="B532">
            <v>90416</v>
          </cell>
          <cell r="C532" t="str">
            <v>ESCAV., CARGA, TRANSP. E ESPALHAM. DE MAT. DE 1A. CATEG. C/ LAMINA</v>
          </cell>
          <cell r="D532" t="str">
            <v>m³</v>
          </cell>
          <cell r="E532">
            <v>1.44</v>
          </cell>
          <cell r="F532">
            <v>0.1</v>
          </cell>
          <cell r="G532">
            <v>1.52</v>
          </cell>
          <cell r="H532">
            <v>0</v>
          </cell>
          <cell r="I532" t="str">
            <v>-</v>
          </cell>
          <cell r="J532">
            <v>40.5</v>
          </cell>
          <cell r="K532">
            <v>2.14</v>
          </cell>
          <cell r="N532">
            <v>1.52</v>
          </cell>
        </row>
        <row r="533">
          <cell r="B533">
            <v>90417</v>
          </cell>
          <cell r="C533" t="str">
            <v>ESCAV., CARGA, TRANSP. E ESPALHAM. DE MAT. DE 2A. CATEG. C/ LAMINA E ESCARIF.</v>
          </cell>
          <cell r="D533" t="str">
            <v>m³</v>
          </cell>
          <cell r="E533">
            <v>2.59</v>
          </cell>
          <cell r="F533">
            <v>0.11</v>
          </cell>
          <cell r="G533">
            <v>2.7</v>
          </cell>
          <cell r="H533">
            <v>0</v>
          </cell>
          <cell r="I533" t="str">
            <v>-</v>
          </cell>
          <cell r="J533">
            <v>40.5</v>
          </cell>
          <cell r="K533">
            <v>3.79</v>
          </cell>
          <cell r="N533">
            <v>2.7</v>
          </cell>
        </row>
        <row r="534">
          <cell r="B534">
            <v>90418</v>
          </cell>
          <cell r="C534" t="str">
            <v>ESCAVACAO, CARGA E TRANSP. DE MAT. DE 3A. CATEG. C/ LAMINA</v>
          </cell>
          <cell r="D534" t="str">
            <v>m³</v>
          </cell>
          <cell r="E534">
            <v>4.72</v>
          </cell>
          <cell r="F534">
            <v>0.54</v>
          </cell>
          <cell r="G534">
            <v>5.26</v>
          </cell>
          <cell r="H534">
            <v>6.91</v>
          </cell>
          <cell r="I534" t="str">
            <v>-</v>
          </cell>
          <cell r="J534">
            <v>40.5</v>
          </cell>
          <cell r="K534">
            <v>17.100000000000001</v>
          </cell>
          <cell r="N534">
            <v>12.17</v>
          </cell>
        </row>
        <row r="535">
          <cell r="B535">
            <v>90420</v>
          </cell>
          <cell r="C535" t="str">
            <v>ESCAVACAO E CARGA DE MATERIAL DE 1A. CATEGORIA</v>
          </cell>
          <cell r="D535" t="str">
            <v>m³</v>
          </cell>
          <cell r="E535">
            <v>1.74</v>
          </cell>
          <cell r="F535">
            <v>0.06</v>
          </cell>
          <cell r="G535">
            <v>1.8</v>
          </cell>
          <cell r="H535">
            <v>0</v>
          </cell>
          <cell r="I535" t="str">
            <v>-</v>
          </cell>
          <cell r="J535">
            <v>40.5</v>
          </cell>
          <cell r="K535">
            <v>2.5299999999999998</v>
          </cell>
          <cell r="N535">
            <v>1.8</v>
          </cell>
        </row>
        <row r="536">
          <cell r="B536">
            <v>90421</v>
          </cell>
          <cell r="C536" t="str">
            <v>ESCAVACAO E CARGA DE MATERIAL DE 2A. CATEGORIA</v>
          </cell>
          <cell r="D536" t="str">
            <v>m³</v>
          </cell>
          <cell r="E536">
            <v>3.28</v>
          </cell>
          <cell r="F536">
            <v>0.12</v>
          </cell>
          <cell r="G536">
            <v>3.4</v>
          </cell>
          <cell r="H536">
            <v>0</v>
          </cell>
          <cell r="I536" t="str">
            <v>-</v>
          </cell>
          <cell r="J536">
            <v>40.5</v>
          </cell>
          <cell r="K536">
            <v>4.78</v>
          </cell>
          <cell r="N536">
            <v>3.4</v>
          </cell>
        </row>
        <row r="537">
          <cell r="B537">
            <v>90422</v>
          </cell>
          <cell r="C537" t="str">
            <v>ESCAVACAO E CARGA DE MATERIAL DE 3A. CATEGORIA</v>
          </cell>
          <cell r="D537" t="str">
            <v>m³</v>
          </cell>
          <cell r="E537">
            <v>5.7</v>
          </cell>
          <cell r="F537">
            <v>0.54</v>
          </cell>
          <cell r="G537">
            <v>6.24</v>
          </cell>
          <cell r="H537">
            <v>6.91</v>
          </cell>
          <cell r="I537" t="str">
            <v>-</v>
          </cell>
          <cell r="J537">
            <v>40.5</v>
          </cell>
          <cell r="K537">
            <v>18.48</v>
          </cell>
          <cell r="N537">
            <v>13.15</v>
          </cell>
        </row>
        <row r="538">
          <cell r="B538">
            <v>90423</v>
          </cell>
          <cell r="C538" t="str">
            <v>TRANSPORTE DE MATERIAL ESCAVADO P/ TERRAPLENAGEM COM 50 &lt; DMT &lt;= 200 M</v>
          </cell>
          <cell r="D538" t="str">
            <v>m³</v>
          </cell>
          <cell r="E538">
            <v>0.61</v>
          </cell>
          <cell r="F538">
            <v>0</v>
          </cell>
          <cell r="G538">
            <v>0.61</v>
          </cell>
          <cell r="H538">
            <v>0</v>
          </cell>
          <cell r="I538" t="str">
            <v>-</v>
          </cell>
          <cell r="J538">
            <v>40.5</v>
          </cell>
          <cell r="K538">
            <v>0.86</v>
          </cell>
          <cell r="N538">
            <v>0.61</v>
          </cell>
        </row>
        <row r="539">
          <cell r="B539">
            <v>90424</v>
          </cell>
          <cell r="C539" t="str">
            <v>TRANSPORTE DE MATERIAL ESCAVADO PARA TERRAPLENAGEM COM 200 &lt; DMT &lt; = 400 M</v>
          </cell>
          <cell r="D539" t="str">
            <v>m³</v>
          </cell>
          <cell r="E539">
            <v>0.8</v>
          </cell>
          <cell r="F539">
            <v>0</v>
          </cell>
          <cell r="G539">
            <v>0.8</v>
          </cell>
          <cell r="H539">
            <v>0</v>
          </cell>
          <cell r="I539" t="str">
            <v>-</v>
          </cell>
          <cell r="J539">
            <v>40.5</v>
          </cell>
          <cell r="K539">
            <v>1.1200000000000001</v>
          </cell>
          <cell r="N539">
            <v>0.8</v>
          </cell>
        </row>
        <row r="540">
          <cell r="B540">
            <v>90425</v>
          </cell>
          <cell r="C540" t="str">
            <v>TRANSPORTE DE MATERIAL ESCAVADO PARA TERRAPLENAGEM COM 400 &lt; DMT &lt; = 600 M</v>
          </cell>
          <cell r="D540" t="str">
            <v>m³</v>
          </cell>
          <cell r="E540">
            <v>0.96</v>
          </cell>
          <cell r="F540">
            <v>0</v>
          </cell>
          <cell r="G540">
            <v>0.96</v>
          </cell>
          <cell r="H540">
            <v>0</v>
          </cell>
          <cell r="I540" t="str">
            <v>-</v>
          </cell>
          <cell r="J540">
            <v>40.5</v>
          </cell>
          <cell r="K540">
            <v>1.35</v>
          </cell>
          <cell r="N540">
            <v>0.96</v>
          </cell>
        </row>
        <row r="541">
          <cell r="B541">
            <v>90426</v>
          </cell>
          <cell r="C541" t="str">
            <v>TRANSPORTE DE MATERIAL ESCAVADO PARA TERRAPLENAGEM COM 600 &lt; DMT &lt; = 800 M</v>
          </cell>
          <cell r="D541" t="str">
            <v>m³</v>
          </cell>
          <cell r="E541">
            <v>1.08</v>
          </cell>
          <cell r="F541">
            <v>0</v>
          </cell>
          <cell r="G541">
            <v>1.08</v>
          </cell>
          <cell r="H541">
            <v>0</v>
          </cell>
          <cell r="I541" t="str">
            <v>-</v>
          </cell>
          <cell r="J541">
            <v>40.5</v>
          </cell>
          <cell r="K541">
            <v>1.52</v>
          </cell>
          <cell r="N541">
            <v>1.08</v>
          </cell>
        </row>
        <row r="542">
          <cell r="B542">
            <v>90427</v>
          </cell>
          <cell r="C542" t="str">
            <v>TRANSPORTE DE MATERIAL ESCAVADO PARA TERRAPLENAGEM COM 800 &lt; DMT &lt; = 1000 M</v>
          </cell>
          <cell r="D542" t="str">
            <v>m³</v>
          </cell>
          <cell r="E542">
            <v>1.1399999999999999</v>
          </cell>
          <cell r="F542">
            <v>0</v>
          </cell>
          <cell r="G542">
            <v>1.1399999999999999</v>
          </cell>
          <cell r="H542">
            <v>0</v>
          </cell>
          <cell r="I542" t="str">
            <v>-</v>
          </cell>
          <cell r="J542">
            <v>40.5</v>
          </cell>
          <cell r="K542">
            <v>1.6</v>
          </cell>
          <cell r="N542">
            <v>1.1399999999999999</v>
          </cell>
        </row>
        <row r="543">
          <cell r="B543">
            <v>90428</v>
          </cell>
          <cell r="C543" t="str">
            <v>TRANSPORTE DE MATERIAL ESCAVADO PARA TERRAPLENAGEM COM 1000 &lt; DMT &lt; = 1200 M</v>
          </cell>
          <cell r="D543" t="str">
            <v>m³</v>
          </cell>
          <cell r="E543">
            <v>1.2</v>
          </cell>
          <cell r="F543">
            <v>0</v>
          </cell>
          <cell r="G543">
            <v>1.2</v>
          </cell>
          <cell r="H543">
            <v>0</v>
          </cell>
          <cell r="I543" t="str">
            <v>-</v>
          </cell>
          <cell r="J543">
            <v>40.5</v>
          </cell>
          <cell r="K543">
            <v>1.69</v>
          </cell>
          <cell r="N543">
            <v>1.2</v>
          </cell>
        </row>
        <row r="544">
          <cell r="B544">
            <v>90429</v>
          </cell>
          <cell r="C544" t="str">
            <v>TRANSPORTE DE MATERIAL ESCAVADO PARA TERRAPLENAGEM COM 1200 &lt; DMT &lt; = 1400 M</v>
          </cell>
          <cell r="D544" t="str">
            <v>m³</v>
          </cell>
          <cell r="E544">
            <v>1.28</v>
          </cell>
          <cell r="F544">
            <v>0</v>
          </cell>
          <cell r="G544">
            <v>1.28</v>
          </cell>
          <cell r="H544">
            <v>0</v>
          </cell>
          <cell r="I544" t="str">
            <v>-</v>
          </cell>
          <cell r="J544">
            <v>40.5</v>
          </cell>
          <cell r="K544">
            <v>1.8</v>
          </cell>
          <cell r="N544">
            <v>1.28</v>
          </cell>
        </row>
        <row r="545">
          <cell r="B545">
            <v>90430</v>
          </cell>
          <cell r="C545" t="str">
            <v>TRANSPORTE DE MATERIAL ESCAVADO PARA TERRAPLENAGEM COM 1400 &lt; DMT &lt; = 1600 M</v>
          </cell>
          <cell r="D545" t="str">
            <v>m³</v>
          </cell>
          <cell r="E545">
            <v>1.31</v>
          </cell>
          <cell r="F545">
            <v>0</v>
          </cell>
          <cell r="G545">
            <v>1.31</v>
          </cell>
          <cell r="H545">
            <v>0</v>
          </cell>
          <cell r="I545" t="str">
            <v>-</v>
          </cell>
          <cell r="J545">
            <v>40.5</v>
          </cell>
          <cell r="K545">
            <v>1.84</v>
          </cell>
          <cell r="N545">
            <v>1.31</v>
          </cell>
        </row>
        <row r="546">
          <cell r="B546">
            <v>90431</v>
          </cell>
          <cell r="C546" t="str">
            <v>TRANSPORTE DE MATERIAL ESCAVADO PARA TERRAPLENAGEM COM 1600 &lt; DMT &lt; = 1800 M</v>
          </cell>
          <cell r="D546" t="str">
            <v>m³</v>
          </cell>
          <cell r="E546">
            <v>1.4</v>
          </cell>
          <cell r="F546">
            <v>0</v>
          </cell>
          <cell r="G546">
            <v>1.4</v>
          </cell>
          <cell r="H546">
            <v>0</v>
          </cell>
          <cell r="I546" t="str">
            <v>-</v>
          </cell>
          <cell r="J546">
            <v>40.5</v>
          </cell>
          <cell r="K546">
            <v>1.97</v>
          </cell>
          <cell r="N546">
            <v>1.4</v>
          </cell>
        </row>
        <row r="547">
          <cell r="B547">
            <v>90432</v>
          </cell>
          <cell r="C547" t="str">
            <v>TRANSPORTE DE MATERIAL ESCAVADO PARA TERRAPLENAGEM COM 1800 &lt; DMT &lt; = 2000 M</v>
          </cell>
          <cell r="D547" t="str">
            <v>m³</v>
          </cell>
          <cell r="E547">
            <v>1.45</v>
          </cell>
          <cell r="F547">
            <v>0</v>
          </cell>
          <cell r="G547">
            <v>1.45</v>
          </cell>
          <cell r="H547">
            <v>0</v>
          </cell>
          <cell r="I547" t="str">
            <v>-</v>
          </cell>
          <cell r="J547">
            <v>40.5</v>
          </cell>
          <cell r="K547">
            <v>2.04</v>
          </cell>
          <cell r="N547">
            <v>1.45</v>
          </cell>
        </row>
        <row r="548">
          <cell r="B548">
            <v>90433</v>
          </cell>
          <cell r="C548" t="str">
            <v>TRANSPORTE DE MATERIAL ESCAVADO PARA TERRAPLENAGEM COM 2000 &lt; DMT &lt; = 3000 M</v>
          </cell>
          <cell r="D548" t="str">
            <v>m³</v>
          </cell>
          <cell r="E548">
            <v>1.67</v>
          </cell>
          <cell r="F548">
            <v>0</v>
          </cell>
          <cell r="G548">
            <v>1.67</v>
          </cell>
          <cell r="H548">
            <v>0</v>
          </cell>
          <cell r="I548" t="str">
            <v>-</v>
          </cell>
          <cell r="J548">
            <v>40.5</v>
          </cell>
          <cell r="K548">
            <v>2.35</v>
          </cell>
          <cell r="N548">
            <v>1.67</v>
          </cell>
        </row>
        <row r="549">
          <cell r="B549">
            <v>90434</v>
          </cell>
          <cell r="C549" t="str">
            <v>TRANSPORTE DE MATERIAL ESCAVADO PARA TERRAPLENAGEM COM 3000 &lt; DMT &lt; = 5000 M</v>
          </cell>
          <cell r="D549" t="str">
            <v>m³</v>
          </cell>
          <cell r="E549">
            <v>2.17</v>
          </cell>
          <cell r="F549">
            <v>0</v>
          </cell>
          <cell r="G549">
            <v>2.17</v>
          </cell>
          <cell r="H549">
            <v>0</v>
          </cell>
          <cell r="I549" t="str">
            <v>-</v>
          </cell>
          <cell r="J549">
            <v>40.5</v>
          </cell>
          <cell r="K549">
            <v>3.05</v>
          </cell>
          <cell r="N549">
            <v>2.17</v>
          </cell>
        </row>
        <row r="550">
          <cell r="B550">
            <v>90435</v>
          </cell>
          <cell r="C550" t="str">
            <v>ESPALHAMENTO DE MATERIAL DE 1A. E 2A. CATEGORIA</v>
          </cell>
          <cell r="D550" t="str">
            <v>m³</v>
          </cell>
          <cell r="E550">
            <v>0.3</v>
          </cell>
          <cell r="F550">
            <v>0.02</v>
          </cell>
          <cell r="G550">
            <v>0.32</v>
          </cell>
          <cell r="H550">
            <v>0</v>
          </cell>
          <cell r="I550" t="str">
            <v>-</v>
          </cell>
          <cell r="J550">
            <v>40.5</v>
          </cell>
          <cell r="K550">
            <v>0.45</v>
          </cell>
          <cell r="N550">
            <v>0.32</v>
          </cell>
        </row>
        <row r="551">
          <cell r="B551">
            <v>90436</v>
          </cell>
          <cell r="C551" t="str">
            <v>COMPACTACAO DE ATERROS A 95% DO PROCTOR NORMAL</v>
          </cell>
          <cell r="D551" t="str">
            <v>m³</v>
          </cell>
          <cell r="E551">
            <v>0.91</v>
          </cell>
          <cell r="F551">
            <v>0.06</v>
          </cell>
          <cell r="G551">
            <v>0.97</v>
          </cell>
          <cell r="H551">
            <v>0</v>
          </cell>
          <cell r="I551" t="str">
            <v>-</v>
          </cell>
          <cell r="J551">
            <v>40.5</v>
          </cell>
          <cell r="K551">
            <v>1.36</v>
          </cell>
          <cell r="N551">
            <v>0.97</v>
          </cell>
        </row>
        <row r="552">
          <cell r="B552">
            <v>90437</v>
          </cell>
          <cell r="C552" t="str">
            <v>COMPACTACAO DE ATERROS A 100% DO PROCTOR NORMAL</v>
          </cell>
          <cell r="D552" t="str">
            <v>m³</v>
          </cell>
          <cell r="E552">
            <v>1.29</v>
          </cell>
          <cell r="F552">
            <v>0.15</v>
          </cell>
          <cell r="G552">
            <v>1.42</v>
          </cell>
          <cell r="H552">
            <v>0</v>
          </cell>
          <cell r="I552" t="str">
            <v>-</v>
          </cell>
          <cell r="J552">
            <v>40.5</v>
          </cell>
          <cell r="K552">
            <v>2</v>
          </cell>
          <cell r="N552">
            <v>1.42</v>
          </cell>
        </row>
        <row r="553">
          <cell r="B553">
            <v>90438</v>
          </cell>
          <cell r="C553" t="str">
            <v>SECAO PADRAO</v>
          </cell>
          <cell r="D553" t="str">
            <v>m²</v>
          </cell>
          <cell r="E553">
            <v>0.22</v>
          </cell>
          <cell r="F553">
            <v>0.04</v>
          </cell>
          <cell r="G553">
            <v>0.26</v>
          </cell>
          <cell r="H553">
            <v>0</v>
          </cell>
          <cell r="I553" t="str">
            <v>-</v>
          </cell>
          <cell r="J553">
            <v>40.5</v>
          </cell>
          <cell r="K553">
            <v>0.37</v>
          </cell>
          <cell r="N553">
            <v>0.26</v>
          </cell>
        </row>
        <row r="554">
          <cell r="B554">
            <v>90439</v>
          </cell>
          <cell r="C554" t="str">
            <v>COMPACTACAO DA SECAO PADRAO 100% DO PROCTOR NORMAL</v>
          </cell>
          <cell r="D554" t="str">
            <v>m²</v>
          </cell>
          <cell r="E554">
            <v>0.14000000000000001</v>
          </cell>
          <cell r="F554">
            <v>0.03</v>
          </cell>
          <cell r="G554">
            <v>0.17</v>
          </cell>
          <cell r="H554">
            <v>0</v>
          </cell>
          <cell r="I554" t="str">
            <v>-</v>
          </cell>
          <cell r="J554">
            <v>40.5</v>
          </cell>
          <cell r="K554">
            <v>0.24</v>
          </cell>
          <cell r="N554">
            <v>0.17</v>
          </cell>
        </row>
        <row r="555">
          <cell r="B555">
            <v>90441</v>
          </cell>
          <cell r="C555" t="str">
            <v>TRANSPORTE DE MATERIAL DE JAZIDA</v>
          </cell>
          <cell r="D555" t="str">
            <v>m³.Km</v>
          </cell>
          <cell r="E555">
            <v>0.41</v>
          </cell>
          <cell r="F555">
            <v>0</v>
          </cell>
          <cell r="G555">
            <v>0.41</v>
          </cell>
          <cell r="H555">
            <v>0</v>
          </cell>
          <cell r="I555" t="str">
            <v>-</v>
          </cell>
          <cell r="J555">
            <v>40.5</v>
          </cell>
          <cell r="K555">
            <v>0.57999999999999996</v>
          </cell>
          <cell r="N555">
            <v>0.41</v>
          </cell>
        </row>
        <row r="556">
          <cell r="B556">
            <v>90442</v>
          </cell>
          <cell r="C556" t="str">
            <v>REVESTIMENTO PRIMARIO DE SOLO ESTABILIZADO</v>
          </cell>
          <cell r="D556" t="str">
            <v>m³</v>
          </cell>
          <cell r="E556">
            <v>1.8</v>
          </cell>
          <cell r="F556">
            <v>0.27</v>
          </cell>
          <cell r="G556">
            <v>2.0699999999999998</v>
          </cell>
          <cell r="H556">
            <v>3.58</v>
          </cell>
          <cell r="I556" t="str">
            <v>ACRESCER</v>
          </cell>
          <cell r="J556">
            <v>40.5</v>
          </cell>
          <cell r="K556">
            <v>7.94</v>
          </cell>
          <cell r="N556">
            <v>5.65</v>
          </cell>
        </row>
        <row r="557">
          <cell r="B557">
            <v>90444</v>
          </cell>
          <cell r="C557" t="str">
            <v>ASSENTAMENTO DE DRENO PROFUNDO</v>
          </cell>
          <cell r="D557" t="str">
            <v>m</v>
          </cell>
          <cell r="E557">
            <v>0</v>
          </cell>
          <cell r="F557">
            <v>5.94</v>
          </cell>
          <cell r="G557">
            <v>5.94</v>
          </cell>
          <cell r="H557">
            <v>19.559999999999999</v>
          </cell>
          <cell r="I557" t="str">
            <v>ACRESCER</v>
          </cell>
          <cell r="J557">
            <v>40.5</v>
          </cell>
          <cell r="K557">
            <v>35.83</v>
          </cell>
          <cell r="N557">
            <v>25.5</v>
          </cell>
        </row>
        <row r="558">
          <cell r="B558">
            <v>90460</v>
          </cell>
          <cell r="C558" t="str">
            <v>CORPO DE BUEIRO SIMPLES TUBULAR DE CONCRETO D=0,40 M TIPO CA-1 INC. BERCO</v>
          </cell>
          <cell r="D558" t="str">
            <v>m</v>
          </cell>
          <cell r="E558">
            <v>0</v>
          </cell>
          <cell r="F558">
            <v>19.739999999999998</v>
          </cell>
          <cell r="G558">
            <v>19.739999999999998</v>
          </cell>
          <cell r="H558">
            <v>38.07</v>
          </cell>
          <cell r="I558" t="str">
            <v>ACRESCER</v>
          </cell>
          <cell r="J558">
            <v>40.5</v>
          </cell>
          <cell r="K558">
            <v>81.22</v>
          </cell>
          <cell r="N558">
            <v>57.81</v>
          </cell>
        </row>
        <row r="559">
          <cell r="B559">
            <v>90461</v>
          </cell>
          <cell r="C559" t="str">
            <v>CORPO DE BUEIRO SIMPLES TUBULAR DE CONCRETO D=0,60 M TIPO CA-1 INC. BERCO</v>
          </cell>
          <cell r="D559" t="str">
            <v>m</v>
          </cell>
          <cell r="E559">
            <v>0</v>
          </cell>
          <cell r="F559">
            <v>20.6</v>
          </cell>
          <cell r="G559">
            <v>20.6</v>
          </cell>
          <cell r="H559">
            <v>68.2</v>
          </cell>
          <cell r="I559" t="str">
            <v>ACRESCER</v>
          </cell>
          <cell r="J559">
            <v>40.5</v>
          </cell>
          <cell r="K559">
            <v>124.76</v>
          </cell>
          <cell r="N559">
            <v>88.800000000000011</v>
          </cell>
        </row>
        <row r="560">
          <cell r="B560">
            <v>90462</v>
          </cell>
          <cell r="C560" t="str">
            <v>CORPO DE BUEIRO SIMPLES TUBULAR DE CONCRETO D=0,80 M TIPO CA-1 INC. BERCO</v>
          </cell>
          <cell r="D560" t="str">
            <v>m</v>
          </cell>
          <cell r="E560">
            <v>0</v>
          </cell>
          <cell r="F560">
            <v>21.69</v>
          </cell>
          <cell r="G560">
            <v>21.69</v>
          </cell>
          <cell r="H560">
            <v>107.57</v>
          </cell>
          <cell r="I560" t="str">
            <v>ACRESCER</v>
          </cell>
          <cell r="J560">
            <v>40.5</v>
          </cell>
          <cell r="K560">
            <v>181.61</v>
          </cell>
          <cell r="N560">
            <v>129.26</v>
          </cell>
        </row>
        <row r="561">
          <cell r="B561">
            <v>90463</v>
          </cell>
          <cell r="C561" t="str">
            <v>CORPO DE BUEIRO SIMPLES TUBULAR DE CONCRETO D=1,00 M TIPO CA-1 INC. BERCO</v>
          </cell>
          <cell r="D561" t="str">
            <v>m</v>
          </cell>
          <cell r="E561">
            <v>0</v>
          </cell>
          <cell r="F561">
            <v>22.78</v>
          </cell>
          <cell r="G561">
            <v>22.78</v>
          </cell>
          <cell r="H561">
            <v>154.22999999999999</v>
          </cell>
          <cell r="I561" t="str">
            <v>ACRESCER</v>
          </cell>
          <cell r="J561">
            <v>40.5</v>
          </cell>
          <cell r="K561">
            <v>248.7</v>
          </cell>
          <cell r="N561">
            <v>177.01</v>
          </cell>
        </row>
        <row r="562">
          <cell r="B562">
            <v>90464</v>
          </cell>
          <cell r="C562" t="str">
            <v>CORPO DE BUEIRO SIMPLES TUBULAR DE CONCRETO D=1,20 M TIPO CA-1 INC. BERCO</v>
          </cell>
          <cell r="D562" t="str">
            <v>m</v>
          </cell>
          <cell r="E562">
            <v>0</v>
          </cell>
          <cell r="F562">
            <v>23.87</v>
          </cell>
          <cell r="G562">
            <v>23.87</v>
          </cell>
          <cell r="H562">
            <v>219.97</v>
          </cell>
          <cell r="I562" t="str">
            <v>ACRESCER</v>
          </cell>
          <cell r="J562">
            <v>40.5</v>
          </cell>
          <cell r="K562">
            <v>342.6</v>
          </cell>
          <cell r="N562">
            <v>243.84</v>
          </cell>
        </row>
        <row r="563">
          <cell r="B563">
            <v>90465</v>
          </cell>
          <cell r="C563" t="str">
            <v>CORPO DE BUEIRO DUPLO TUBULAR DE CONCRETO D=0,80 M TIPO CA-1 INC. BERCO</v>
          </cell>
          <cell r="D563" t="str">
            <v>m</v>
          </cell>
          <cell r="E563">
            <v>0</v>
          </cell>
          <cell r="F563">
            <v>34.479999999999997</v>
          </cell>
          <cell r="G563">
            <v>34.479999999999997</v>
          </cell>
          <cell r="H563">
            <v>211</v>
          </cell>
          <cell r="I563" t="str">
            <v>ACRESCER</v>
          </cell>
          <cell r="J563">
            <v>40.5</v>
          </cell>
          <cell r="K563">
            <v>344.9</v>
          </cell>
          <cell r="N563">
            <v>245.48</v>
          </cell>
        </row>
        <row r="564">
          <cell r="B564">
            <v>90466</v>
          </cell>
          <cell r="C564" t="str">
            <v>CORPO DE BUEIRO DUPLO TUBULAR DE CONCRETO D=1,00 M TIPO CA-1 INC. BERCO</v>
          </cell>
          <cell r="D564" t="str">
            <v>m</v>
          </cell>
          <cell r="E564">
            <v>0</v>
          </cell>
          <cell r="F564">
            <v>36.270000000000003</v>
          </cell>
          <cell r="G564">
            <v>36.270000000000003</v>
          </cell>
          <cell r="H564">
            <v>304.48</v>
          </cell>
          <cell r="I564" t="str">
            <v>ACRESCER</v>
          </cell>
          <cell r="J564">
            <v>40.5</v>
          </cell>
          <cell r="K564">
            <v>478.75</v>
          </cell>
          <cell r="N564">
            <v>340.75</v>
          </cell>
        </row>
        <row r="565">
          <cell r="B565">
            <v>90467</v>
          </cell>
          <cell r="C565" t="str">
            <v>CORPO DE BUEIRO DUPLO TUBULAR DE CONCRETO D=1,20 M TIPO CA-1 INC. BERCO</v>
          </cell>
          <cell r="D565" t="str">
            <v>m</v>
          </cell>
          <cell r="E565">
            <v>0</v>
          </cell>
          <cell r="F565">
            <v>38.06</v>
          </cell>
          <cell r="G565">
            <v>38.06</v>
          </cell>
          <cell r="H565">
            <v>432.08</v>
          </cell>
          <cell r="I565" t="str">
            <v>ACRESCER</v>
          </cell>
          <cell r="J565">
            <v>40.5</v>
          </cell>
          <cell r="K565">
            <v>660.55</v>
          </cell>
          <cell r="N565">
            <v>470.14</v>
          </cell>
        </row>
        <row r="566">
          <cell r="B566">
            <v>90468</v>
          </cell>
          <cell r="C566" t="str">
            <v>CORPO DE BUEIRO TRIPLO TUBULAR DE CONCRETO D=0,80 M TIPO CA-1 INC. BERCO</v>
          </cell>
          <cell r="D566" t="str">
            <v>m</v>
          </cell>
          <cell r="E566">
            <v>0</v>
          </cell>
          <cell r="F566">
            <v>47.73</v>
          </cell>
          <cell r="G566">
            <v>47.73</v>
          </cell>
          <cell r="H566">
            <v>315.7</v>
          </cell>
          <cell r="I566" t="str">
            <v>ACRESCER</v>
          </cell>
          <cell r="J566">
            <v>40.5</v>
          </cell>
          <cell r="K566">
            <v>510.62</v>
          </cell>
          <cell r="N566">
            <v>363.43</v>
          </cell>
        </row>
        <row r="567">
          <cell r="B567">
            <v>90469</v>
          </cell>
          <cell r="C567" t="str">
            <v>CORPO DE BUEIRO TRIPLO TUBULAR DE CONCRETO D=1,00 M TIPO CA-1 INC. BERCO</v>
          </cell>
          <cell r="D567" t="str">
            <v>m</v>
          </cell>
          <cell r="E567">
            <v>0</v>
          </cell>
          <cell r="F567">
            <v>51.01</v>
          </cell>
          <cell r="G567">
            <v>51.01</v>
          </cell>
          <cell r="H567">
            <v>453.12</v>
          </cell>
          <cell r="I567" t="str">
            <v>ACRESCER</v>
          </cell>
          <cell r="J567">
            <v>40.5</v>
          </cell>
          <cell r="K567">
            <v>708.3</v>
          </cell>
          <cell r="N567">
            <v>504.13</v>
          </cell>
        </row>
        <row r="568">
          <cell r="B568">
            <v>90470</v>
          </cell>
          <cell r="C568" t="str">
            <v>CORPO DE BUEIRO TRIPLO TUBULAR DE CONCRETO D=1,20 M TIPO CA-1 INC. BERCO</v>
          </cell>
          <cell r="D568" t="str">
            <v>m</v>
          </cell>
          <cell r="E568">
            <v>0</v>
          </cell>
          <cell r="F568">
            <v>54.29</v>
          </cell>
          <cell r="G568">
            <v>54.29</v>
          </cell>
          <cell r="H568">
            <v>645.38</v>
          </cell>
          <cell r="I568" t="str">
            <v>ACRESCER</v>
          </cell>
          <cell r="J568">
            <v>40.5</v>
          </cell>
          <cell r="K568">
            <v>983.04</v>
          </cell>
          <cell r="N568">
            <v>699.67</v>
          </cell>
        </row>
        <row r="569">
          <cell r="B569">
            <v>90471</v>
          </cell>
          <cell r="C569" t="str">
            <v>BOCA DE BUEIRO SIMPLES TUBULAR DE CONCRETO D=0,60 M</v>
          </cell>
          <cell r="D569" t="str">
            <v>Und</v>
          </cell>
          <cell r="E569">
            <v>0</v>
          </cell>
          <cell r="F569">
            <v>3.12</v>
          </cell>
          <cell r="G569">
            <v>3.12</v>
          </cell>
          <cell r="H569">
            <v>179.29</v>
          </cell>
          <cell r="I569" t="str">
            <v>ACRESCER</v>
          </cell>
          <cell r="J569">
            <v>40.5</v>
          </cell>
          <cell r="K569">
            <v>256.29000000000002</v>
          </cell>
          <cell r="N569">
            <v>182.41</v>
          </cell>
        </row>
        <row r="570">
          <cell r="B570">
            <v>90472</v>
          </cell>
          <cell r="C570" t="str">
            <v>BOCA DE BUEIRO SIMPLES TUBULAR DE CONCRETO D=0,80 M</v>
          </cell>
          <cell r="D570" t="str">
            <v>Und</v>
          </cell>
          <cell r="E570">
            <v>0</v>
          </cell>
          <cell r="F570">
            <v>3.12</v>
          </cell>
          <cell r="G570">
            <v>3.12</v>
          </cell>
          <cell r="H570">
            <v>305.83999999999997</v>
          </cell>
          <cell r="I570" t="str">
            <v>ACRESCER</v>
          </cell>
          <cell r="J570">
            <v>40.5</v>
          </cell>
          <cell r="K570">
            <v>434.09</v>
          </cell>
          <cell r="N570">
            <v>308.95999999999998</v>
          </cell>
        </row>
        <row r="571">
          <cell r="B571">
            <v>90473</v>
          </cell>
          <cell r="C571" t="str">
            <v>BOCA DE BUEIRO SIMPLES TUBULAR DE CONCRETO D=1,00 M</v>
          </cell>
          <cell r="D571" t="str">
            <v>Und</v>
          </cell>
          <cell r="E571">
            <v>0</v>
          </cell>
          <cell r="F571">
            <v>3.28</v>
          </cell>
          <cell r="G571">
            <v>3.28</v>
          </cell>
          <cell r="H571">
            <v>479.6</v>
          </cell>
          <cell r="I571" t="str">
            <v>ACRESCER</v>
          </cell>
          <cell r="J571">
            <v>40.5</v>
          </cell>
          <cell r="K571">
            <v>678.45</v>
          </cell>
          <cell r="N571">
            <v>482.88</v>
          </cell>
        </row>
        <row r="572">
          <cell r="B572">
            <v>90474</v>
          </cell>
          <cell r="C572" t="str">
            <v>BOCA DE BUEIRO SIMPLES TUBULAR DE CONCRETO D=1,20 M</v>
          </cell>
          <cell r="D572" t="str">
            <v>Und</v>
          </cell>
          <cell r="E572">
            <v>0</v>
          </cell>
          <cell r="F572">
            <v>3.28</v>
          </cell>
          <cell r="G572">
            <v>3.28</v>
          </cell>
          <cell r="H572">
            <v>693.99</v>
          </cell>
          <cell r="I572" t="str">
            <v>ACRESCER</v>
          </cell>
          <cell r="J572">
            <v>40.5</v>
          </cell>
          <cell r="K572">
            <v>979.66</v>
          </cell>
          <cell r="N572">
            <v>697.27</v>
          </cell>
        </row>
        <row r="573">
          <cell r="B573">
            <v>90475</v>
          </cell>
          <cell r="C573" t="str">
            <v>BOCA DE BUEIRO DUPLO TUBULAR DE CONCRETO D=0,80 M</v>
          </cell>
          <cell r="D573" t="str">
            <v>Und</v>
          </cell>
          <cell r="E573">
            <v>0</v>
          </cell>
          <cell r="F573">
            <v>4.76</v>
          </cell>
          <cell r="G573">
            <v>4.76</v>
          </cell>
          <cell r="H573">
            <v>433.42</v>
          </cell>
          <cell r="I573" t="str">
            <v>ACRESCER</v>
          </cell>
          <cell r="J573">
            <v>40.5</v>
          </cell>
          <cell r="K573">
            <v>615.64</v>
          </cell>
          <cell r="N573">
            <v>438.18</v>
          </cell>
        </row>
        <row r="574">
          <cell r="B574">
            <v>90476</v>
          </cell>
          <cell r="C574" t="str">
            <v>BOCA DE BUEIRO DUPLO TUBULAR DE CONCRETO D=1,00 M</v>
          </cell>
          <cell r="D574" t="str">
            <v>Und</v>
          </cell>
          <cell r="E574">
            <v>0</v>
          </cell>
          <cell r="F574">
            <v>4.76</v>
          </cell>
          <cell r="G574">
            <v>4.76</v>
          </cell>
          <cell r="H574">
            <v>664.36</v>
          </cell>
          <cell r="I574" t="str">
            <v>ACRESCER</v>
          </cell>
          <cell r="J574">
            <v>40.5</v>
          </cell>
          <cell r="K574">
            <v>940.11</v>
          </cell>
          <cell r="N574">
            <v>669.12</v>
          </cell>
        </row>
        <row r="575">
          <cell r="B575">
            <v>90477</v>
          </cell>
          <cell r="C575" t="str">
            <v>BOCA DE BUEIRO DUPLO TUBULAR DE CONCRETO D=1,20 M</v>
          </cell>
          <cell r="D575" t="str">
            <v>Und</v>
          </cell>
          <cell r="E575">
            <v>0</v>
          </cell>
          <cell r="F575">
            <v>15.99</v>
          </cell>
          <cell r="G575">
            <v>15.99</v>
          </cell>
          <cell r="H575">
            <v>943.32</v>
          </cell>
          <cell r="I575" t="str">
            <v>ACRESCER</v>
          </cell>
          <cell r="J575">
            <v>40.5</v>
          </cell>
          <cell r="K575">
            <v>1347.83</v>
          </cell>
          <cell r="N575">
            <v>959.31000000000006</v>
          </cell>
        </row>
        <row r="576">
          <cell r="B576">
            <v>90478</v>
          </cell>
          <cell r="C576" t="str">
            <v>BOCA DE BUEIRO TRIPLO TUBULAR DE CONCRETO D=0,80 M</v>
          </cell>
          <cell r="D576" t="str">
            <v>Und</v>
          </cell>
          <cell r="E576">
            <v>0</v>
          </cell>
          <cell r="F576">
            <v>6.24</v>
          </cell>
          <cell r="G576">
            <v>6.24</v>
          </cell>
          <cell r="H576">
            <v>565.87</v>
          </cell>
          <cell r="I576" t="str">
            <v>ACRESCER</v>
          </cell>
          <cell r="J576">
            <v>40.5</v>
          </cell>
          <cell r="K576">
            <v>803.81</v>
          </cell>
          <cell r="N576">
            <v>572.11</v>
          </cell>
        </row>
        <row r="577">
          <cell r="B577">
            <v>90479</v>
          </cell>
          <cell r="C577" t="str">
            <v>BOCA DE BUEIRO TRIPLO TUBULAR DE CONCRETO D=1,00 M</v>
          </cell>
          <cell r="D577" t="str">
            <v>Und</v>
          </cell>
          <cell r="E577">
            <v>0</v>
          </cell>
          <cell r="F577">
            <v>6.24</v>
          </cell>
          <cell r="G577">
            <v>6.24</v>
          </cell>
          <cell r="H577">
            <v>831.93</v>
          </cell>
          <cell r="I577" t="str">
            <v>ACRESCER</v>
          </cell>
          <cell r="J577">
            <v>40.5</v>
          </cell>
          <cell r="K577">
            <v>1177.6300000000001</v>
          </cell>
          <cell r="N577">
            <v>838.17</v>
          </cell>
        </row>
        <row r="578">
          <cell r="B578">
            <v>90480</v>
          </cell>
          <cell r="C578" t="str">
            <v>BOCA DE BUEIRO TRIPLO TUBULAR DE CONCRET0 D=1,20 M</v>
          </cell>
          <cell r="D578" t="str">
            <v>Und</v>
          </cell>
          <cell r="E578">
            <v>0</v>
          </cell>
          <cell r="F578">
            <v>6.24</v>
          </cell>
          <cell r="G578">
            <v>6.24</v>
          </cell>
          <cell r="H578">
            <v>1192.6500000000001</v>
          </cell>
          <cell r="I578" t="str">
            <v>ACRESCER</v>
          </cell>
          <cell r="J578">
            <v>40.5</v>
          </cell>
          <cell r="K578">
            <v>1684.44</v>
          </cell>
          <cell r="N578">
            <v>1198.8900000000001</v>
          </cell>
        </row>
        <row r="579">
          <cell r="B579">
            <v>90490</v>
          </cell>
          <cell r="C579" t="str">
            <v>REDUTOR DE VELOCIDADE (SONORIZADOR) C/ L=5,00 M</v>
          </cell>
          <cell r="D579" t="str">
            <v>m</v>
          </cell>
          <cell r="E579">
            <v>0</v>
          </cell>
          <cell r="F579">
            <v>18</v>
          </cell>
          <cell r="G579">
            <v>18</v>
          </cell>
          <cell r="H579">
            <v>153.88999999999999</v>
          </cell>
          <cell r="I579" t="str">
            <v>ACRESCER</v>
          </cell>
          <cell r="J579">
            <v>40.5</v>
          </cell>
          <cell r="K579">
            <v>241.51</v>
          </cell>
          <cell r="N579">
            <v>171.89</v>
          </cell>
        </row>
        <row r="580">
          <cell r="B580">
            <v>90491</v>
          </cell>
          <cell r="C580" t="str">
            <v>REDUTOR DE VELOCIDAE (ONDULACAO) C/ L=3,70 M</v>
          </cell>
          <cell r="D580" t="str">
            <v>m</v>
          </cell>
          <cell r="E580">
            <v>0</v>
          </cell>
          <cell r="F580">
            <v>10.61</v>
          </cell>
          <cell r="G580">
            <v>10.61</v>
          </cell>
          <cell r="H580">
            <v>105.41</v>
          </cell>
          <cell r="I580" t="str">
            <v>ACRESCER</v>
          </cell>
          <cell r="J580">
            <v>40.5</v>
          </cell>
          <cell r="K580">
            <v>163.01</v>
          </cell>
          <cell r="N580">
            <v>116.02</v>
          </cell>
        </row>
        <row r="581">
          <cell r="B581">
            <v>90500</v>
          </cell>
          <cell r="C581" t="str">
            <v>SERVICOS AUXILIARES</v>
          </cell>
          <cell r="N581">
            <v>0</v>
          </cell>
        </row>
        <row r="582">
          <cell r="B582">
            <v>90510</v>
          </cell>
          <cell r="C582" t="str">
            <v>MISTURA BETUMINOSA A FRIO EM BETONEIRA</v>
          </cell>
          <cell r="D582" t="str">
            <v>m³</v>
          </cell>
          <cell r="E582">
            <v>2.96</v>
          </cell>
          <cell r="F582">
            <v>6.55</v>
          </cell>
          <cell r="G582">
            <v>9.51</v>
          </cell>
          <cell r="H582">
            <v>31.42</v>
          </cell>
          <cell r="I582" t="str">
            <v>ACRESCER</v>
          </cell>
          <cell r="J582">
            <v>40.5</v>
          </cell>
          <cell r="K582">
            <v>57.51</v>
          </cell>
          <cell r="N582">
            <v>40.93</v>
          </cell>
        </row>
        <row r="583">
          <cell r="B583">
            <v>90511</v>
          </cell>
          <cell r="C583" t="str">
            <v>MISTURA BETUMINOSA USINADA A FRIO</v>
          </cell>
          <cell r="D583" t="str">
            <v>m³</v>
          </cell>
          <cell r="E583">
            <v>3.64</v>
          </cell>
          <cell r="F583">
            <v>1.08</v>
          </cell>
          <cell r="G583">
            <v>4.72</v>
          </cell>
          <cell r="H583">
            <v>31.42</v>
          </cell>
          <cell r="I583" t="str">
            <v>ACRESCER</v>
          </cell>
          <cell r="J583">
            <v>40.5</v>
          </cell>
          <cell r="K583">
            <v>50.78</v>
          </cell>
          <cell r="N583">
            <v>36.14</v>
          </cell>
        </row>
        <row r="584">
          <cell r="B584">
            <v>90512</v>
          </cell>
          <cell r="C584" t="str">
            <v>MISTURA BETUMINOSA USINADO A QUENTE</v>
          </cell>
          <cell r="D584" t="str">
            <v>m³</v>
          </cell>
          <cell r="E584">
            <v>17.350000000000001</v>
          </cell>
          <cell r="F584">
            <v>1.29</v>
          </cell>
          <cell r="G584">
            <v>18.64</v>
          </cell>
          <cell r="H584">
            <v>44.92</v>
          </cell>
          <cell r="I584" t="str">
            <v>ACRESCER</v>
          </cell>
          <cell r="J584">
            <v>40.5</v>
          </cell>
          <cell r="K584">
            <v>89.3</v>
          </cell>
          <cell r="N584">
            <v>63.56</v>
          </cell>
        </row>
        <row r="585">
          <cell r="B585">
            <v>90513</v>
          </cell>
          <cell r="C585" t="str">
            <v>BASE SOLO ESTABIL. GRANULOM. P/ REMENDO PROFUNDO (MAT.-VOL. COMPACTADO)</v>
          </cell>
          <cell r="D585" t="str">
            <v>m³</v>
          </cell>
          <cell r="E585">
            <v>0</v>
          </cell>
          <cell r="F585">
            <v>0</v>
          </cell>
          <cell r="G585">
            <v>0</v>
          </cell>
          <cell r="H585">
            <v>4.45</v>
          </cell>
          <cell r="I585" t="str">
            <v>ACRESCER</v>
          </cell>
          <cell r="J585">
            <v>40.5</v>
          </cell>
          <cell r="K585">
            <v>6.25</v>
          </cell>
          <cell r="N585">
            <v>4.45</v>
          </cell>
        </row>
        <row r="586">
          <cell r="B586">
            <v>90514</v>
          </cell>
          <cell r="C586" t="str">
            <v>BASE SOLO BRITA P/ REMENDO PROF. C/ 40% BRITA(MAT.- VOL. COMPACTADO)</v>
          </cell>
          <cell r="D586" t="str">
            <v>m³</v>
          </cell>
          <cell r="E586">
            <v>0</v>
          </cell>
          <cell r="F586">
            <v>0</v>
          </cell>
          <cell r="G586">
            <v>0</v>
          </cell>
          <cell r="H586">
            <v>17.11</v>
          </cell>
          <cell r="I586" t="str">
            <v>ACRESCER</v>
          </cell>
          <cell r="J586">
            <v>40.5</v>
          </cell>
          <cell r="K586">
            <v>24.04</v>
          </cell>
          <cell r="N586">
            <v>17.11</v>
          </cell>
        </row>
        <row r="587">
          <cell r="B587">
            <v>90515</v>
          </cell>
          <cell r="C587" t="str">
            <v>BASE DE BRITA PARA REMENDO PROFUNDO</v>
          </cell>
          <cell r="D587" t="str">
            <v>m³</v>
          </cell>
          <cell r="E587">
            <v>0</v>
          </cell>
          <cell r="F587">
            <v>0</v>
          </cell>
          <cell r="G587">
            <v>0</v>
          </cell>
          <cell r="H587">
            <v>36.1</v>
          </cell>
          <cell r="I587" t="str">
            <v>ACRESCER</v>
          </cell>
          <cell r="J587">
            <v>40.5</v>
          </cell>
          <cell r="K587">
            <v>50.72</v>
          </cell>
          <cell r="N587">
            <v>36.1</v>
          </cell>
        </row>
        <row r="588">
          <cell r="B588">
            <v>90516</v>
          </cell>
          <cell r="C588" t="str">
            <v>CONCRETO DE CIMENTO PORTLAND</v>
          </cell>
          <cell r="D588" t="str">
            <v>m³</v>
          </cell>
          <cell r="E588">
            <v>8.14</v>
          </cell>
          <cell r="F588">
            <v>67.16</v>
          </cell>
          <cell r="G588">
            <v>75.3</v>
          </cell>
          <cell r="H588">
            <v>90.68</v>
          </cell>
          <cell r="I588" t="str">
            <v>ACRESCER</v>
          </cell>
          <cell r="J588">
            <v>40.5</v>
          </cell>
          <cell r="K588">
            <v>233.2</v>
          </cell>
          <cell r="N588">
            <v>165.98000000000002</v>
          </cell>
        </row>
        <row r="589">
          <cell r="B589">
            <v>90517</v>
          </cell>
          <cell r="C589" t="str">
            <v>CONCRETO CICLOPICO COM 30% DE PEDRA DE MAO</v>
          </cell>
          <cell r="D589" t="str">
            <v>m³</v>
          </cell>
          <cell r="E589">
            <v>5.5</v>
          </cell>
          <cell r="F589">
            <v>45.38</v>
          </cell>
          <cell r="G589">
            <v>50.88</v>
          </cell>
          <cell r="H589">
            <v>67.92</v>
          </cell>
          <cell r="I589" t="str">
            <v>ACRESCER</v>
          </cell>
          <cell r="J589">
            <v>40.5</v>
          </cell>
          <cell r="K589">
            <v>166.91</v>
          </cell>
          <cell r="N589">
            <v>118.80000000000001</v>
          </cell>
        </row>
        <row r="590">
          <cell r="B590">
            <v>90518</v>
          </cell>
          <cell r="C590" t="str">
            <v>CONCRETO MAGRO</v>
          </cell>
          <cell r="D590" t="str">
            <v>m³</v>
          </cell>
          <cell r="E590">
            <v>8.14</v>
          </cell>
          <cell r="F590">
            <v>67.16</v>
          </cell>
          <cell r="G590">
            <v>75.3</v>
          </cell>
          <cell r="H590">
            <v>70.540000000000006</v>
          </cell>
          <cell r="I590" t="str">
            <v>ACRESCER</v>
          </cell>
          <cell r="J590">
            <v>40.5</v>
          </cell>
          <cell r="K590">
            <v>204.91</v>
          </cell>
          <cell r="N590">
            <v>145.84</v>
          </cell>
        </row>
        <row r="591">
          <cell r="B591">
            <v>90519</v>
          </cell>
          <cell r="C591" t="str">
            <v>ARGAMASSA DE CIMENTO E AREIA 1:3</v>
          </cell>
          <cell r="D591" t="str">
            <v>m³</v>
          </cell>
          <cell r="E591">
            <v>8.14</v>
          </cell>
          <cell r="F591">
            <v>67.16</v>
          </cell>
          <cell r="G591">
            <v>75.3</v>
          </cell>
          <cell r="H591">
            <v>106.03</v>
          </cell>
          <cell r="I591" t="str">
            <v>ACRESCER</v>
          </cell>
          <cell r="J591">
            <v>40.5</v>
          </cell>
          <cell r="K591">
            <v>254.77</v>
          </cell>
          <cell r="N591">
            <v>181.32999999999998</v>
          </cell>
        </row>
        <row r="592">
          <cell r="B592">
            <v>90520</v>
          </cell>
          <cell r="C592" t="str">
            <v>ARGAMASSA DE CIMENTO E AREIA 1:4</v>
          </cell>
          <cell r="D592" t="str">
            <v>m³</v>
          </cell>
          <cell r="E592">
            <v>8.14</v>
          </cell>
          <cell r="F592">
            <v>67.16</v>
          </cell>
          <cell r="G592">
            <v>75.3</v>
          </cell>
          <cell r="H592">
            <v>86.13</v>
          </cell>
          <cell r="I592" t="str">
            <v>ACRESCER</v>
          </cell>
          <cell r="J592">
            <v>40.5</v>
          </cell>
          <cell r="K592">
            <v>226.81</v>
          </cell>
          <cell r="N592">
            <v>161.43</v>
          </cell>
        </row>
        <row r="593">
          <cell r="B593">
            <v>90521</v>
          </cell>
          <cell r="C593" t="str">
            <v>FORMAS</v>
          </cell>
          <cell r="D593" t="str">
            <v>m²</v>
          </cell>
          <cell r="E593">
            <v>0.13</v>
          </cell>
          <cell r="F593">
            <v>6.22</v>
          </cell>
          <cell r="G593">
            <v>6.35</v>
          </cell>
          <cell r="H593">
            <v>1.93</v>
          </cell>
          <cell r="I593" t="str">
            <v>ACRESCER</v>
          </cell>
          <cell r="J593">
            <v>40.5</v>
          </cell>
          <cell r="K593">
            <v>11.63</v>
          </cell>
          <cell r="N593">
            <v>8.2799999999999994</v>
          </cell>
        </row>
        <row r="594">
          <cell r="B594">
            <v>90522</v>
          </cell>
          <cell r="C594" t="str">
            <v>DOBRAGEM E COLOCACAO DE ARMADURA</v>
          </cell>
          <cell r="D594" t="str">
            <v>KG</v>
          </cell>
          <cell r="E594">
            <v>0</v>
          </cell>
          <cell r="F594">
            <v>0.75</v>
          </cell>
          <cell r="G594">
            <v>0.75</v>
          </cell>
          <cell r="H594">
            <v>1.17</v>
          </cell>
          <cell r="I594" t="str">
            <v>ACRESCER</v>
          </cell>
          <cell r="J594">
            <v>40.5</v>
          </cell>
          <cell r="K594">
            <v>2.7</v>
          </cell>
          <cell r="N594">
            <v>1.92</v>
          </cell>
        </row>
        <row r="595">
          <cell r="B595">
            <v>90523</v>
          </cell>
          <cell r="C595" t="str">
            <v>ESCAVACAO MANUAL EM MATERIAL DE 1A. CATEGORIA</v>
          </cell>
          <cell r="D595" t="str">
            <v>m³</v>
          </cell>
          <cell r="E595">
            <v>0</v>
          </cell>
          <cell r="F595">
            <v>7.37</v>
          </cell>
          <cell r="G595">
            <v>7.37</v>
          </cell>
          <cell r="H595">
            <v>0</v>
          </cell>
          <cell r="I595" t="str">
            <v>-</v>
          </cell>
          <cell r="J595">
            <v>40.5</v>
          </cell>
          <cell r="K595">
            <v>10.35</v>
          </cell>
          <cell r="N595">
            <v>7.37</v>
          </cell>
        </row>
        <row r="596">
          <cell r="B596">
            <v>90524</v>
          </cell>
          <cell r="C596" t="str">
            <v>ESCAVACAO MANUAL EM MATERIAL DE 2A. CATEGORIA</v>
          </cell>
          <cell r="D596" t="str">
            <v>m³</v>
          </cell>
          <cell r="E596">
            <v>0</v>
          </cell>
          <cell r="F596">
            <v>17.87</v>
          </cell>
          <cell r="G596">
            <v>17.87</v>
          </cell>
          <cell r="H596">
            <v>0</v>
          </cell>
          <cell r="I596" t="str">
            <v>-</v>
          </cell>
          <cell r="J596">
            <v>40.5</v>
          </cell>
          <cell r="K596">
            <v>25.11</v>
          </cell>
          <cell r="N596">
            <v>17.87</v>
          </cell>
        </row>
        <row r="597">
          <cell r="B597">
            <v>90525</v>
          </cell>
          <cell r="C597" t="str">
            <v>ESCAVACAO MANUAL DE VALAS EM MATERIAL DE 3A. CATEGORIA</v>
          </cell>
          <cell r="D597" t="str">
            <v>m³</v>
          </cell>
          <cell r="E597">
            <v>11.82</v>
          </cell>
          <cell r="F597">
            <v>4.75</v>
          </cell>
          <cell r="G597">
            <v>16.57</v>
          </cell>
          <cell r="H597">
            <v>13.51</v>
          </cell>
          <cell r="I597" t="str">
            <v>-</v>
          </cell>
          <cell r="J597">
            <v>40.5</v>
          </cell>
          <cell r="K597">
            <v>42.26</v>
          </cell>
          <cell r="N597">
            <v>30.08</v>
          </cell>
        </row>
        <row r="598">
          <cell r="B598">
            <v>90526</v>
          </cell>
          <cell r="C598" t="str">
            <v>ESCAVACAO MECANICA DE VALAS EM MATERIAL DE 1A. CATEGORIA</v>
          </cell>
          <cell r="D598" t="str">
            <v>m³</v>
          </cell>
          <cell r="E598">
            <v>2.37</v>
          </cell>
          <cell r="F598">
            <v>0.23</v>
          </cell>
          <cell r="G598">
            <v>2.6</v>
          </cell>
          <cell r="H598">
            <v>0</v>
          </cell>
          <cell r="I598" t="str">
            <v>-</v>
          </cell>
          <cell r="J598">
            <v>40.5</v>
          </cell>
          <cell r="K598">
            <v>3.65</v>
          </cell>
          <cell r="N598">
            <v>2.6</v>
          </cell>
        </row>
        <row r="599">
          <cell r="B599">
            <v>90527</v>
          </cell>
          <cell r="C599" t="str">
            <v>ESCAVACAO MECANICA DE VALAS EM MATERIAL DE 2A. CATEGORIA</v>
          </cell>
          <cell r="D599" t="str">
            <v>m³</v>
          </cell>
          <cell r="E599">
            <v>3.08</v>
          </cell>
          <cell r="F599">
            <v>0.31</v>
          </cell>
          <cell r="G599">
            <v>3.39</v>
          </cell>
          <cell r="H599">
            <v>0</v>
          </cell>
          <cell r="I599" t="str">
            <v>-</v>
          </cell>
          <cell r="J599">
            <v>40.5</v>
          </cell>
          <cell r="K599">
            <v>4.76</v>
          </cell>
          <cell r="N599">
            <v>3.39</v>
          </cell>
        </row>
        <row r="600">
          <cell r="B600">
            <v>90528</v>
          </cell>
          <cell r="C600" t="str">
            <v>REATERRO E APILOAMENTO</v>
          </cell>
          <cell r="D600" t="str">
            <v>m³</v>
          </cell>
          <cell r="E600">
            <v>0</v>
          </cell>
          <cell r="F600">
            <v>3.69</v>
          </cell>
          <cell r="G600">
            <v>3.69</v>
          </cell>
          <cell r="H600">
            <v>0</v>
          </cell>
          <cell r="I600" t="str">
            <v>-</v>
          </cell>
          <cell r="J600">
            <v>40.5</v>
          </cell>
          <cell r="K600">
            <v>5.18</v>
          </cell>
          <cell r="N600">
            <v>3.69</v>
          </cell>
        </row>
        <row r="601">
          <cell r="B601">
            <v>90529</v>
          </cell>
          <cell r="C601" t="str">
            <v>ESCAVACAO E CARGA DE MATERIAL DE JAZIDA EM SOLO DE CLASSIFICACO UNICA</v>
          </cell>
          <cell r="D601" t="str">
            <v>m³</v>
          </cell>
          <cell r="E601">
            <v>2.46</v>
          </cell>
          <cell r="F601">
            <v>0.1</v>
          </cell>
          <cell r="G601">
            <v>2.56</v>
          </cell>
          <cell r="H601">
            <v>0.33</v>
          </cell>
          <cell r="I601" t="str">
            <v>-</v>
          </cell>
          <cell r="J601">
            <v>40.5</v>
          </cell>
          <cell r="K601">
            <v>4.0599999999999996</v>
          </cell>
          <cell r="N601">
            <v>2.89</v>
          </cell>
        </row>
        <row r="602">
          <cell r="B602">
            <v>90533</v>
          </cell>
          <cell r="C602" t="str">
            <v>ASSENTAMENTO DE TUBO D=0,40 M</v>
          </cell>
          <cell r="D602" t="str">
            <v>m</v>
          </cell>
          <cell r="E602">
            <v>0</v>
          </cell>
          <cell r="F602">
            <v>6.72</v>
          </cell>
          <cell r="G602">
            <v>6.72</v>
          </cell>
          <cell r="H602">
            <v>0</v>
          </cell>
          <cell r="I602" t="str">
            <v>ACRESCER</v>
          </cell>
          <cell r="J602">
            <v>40.5</v>
          </cell>
          <cell r="K602">
            <v>9.44</v>
          </cell>
          <cell r="N602">
            <v>6.72</v>
          </cell>
        </row>
        <row r="603">
          <cell r="B603">
            <v>90534</v>
          </cell>
          <cell r="C603" t="str">
            <v>ASSENTAMENTO DE TUBO D=0,60 M</v>
          </cell>
          <cell r="D603" t="str">
            <v>m</v>
          </cell>
          <cell r="E603">
            <v>0</v>
          </cell>
          <cell r="F603">
            <v>11.19</v>
          </cell>
          <cell r="G603">
            <v>11.19</v>
          </cell>
          <cell r="H603">
            <v>0</v>
          </cell>
          <cell r="I603" t="str">
            <v>ACRESCER</v>
          </cell>
          <cell r="J603">
            <v>40.5</v>
          </cell>
          <cell r="K603">
            <v>15.72</v>
          </cell>
          <cell r="N603">
            <v>11.19</v>
          </cell>
        </row>
        <row r="604">
          <cell r="B604">
            <v>90535</v>
          </cell>
          <cell r="C604" t="str">
            <v>ASSENTAMENTO DE TUBO D=0,80 M</v>
          </cell>
          <cell r="D604" t="str">
            <v>m</v>
          </cell>
          <cell r="E604">
            <v>0</v>
          </cell>
          <cell r="F604">
            <v>13.43</v>
          </cell>
          <cell r="G604">
            <v>13.43</v>
          </cell>
          <cell r="H604">
            <v>0</v>
          </cell>
          <cell r="I604" t="str">
            <v>ACRESCER</v>
          </cell>
          <cell r="J604">
            <v>40.5</v>
          </cell>
          <cell r="K604">
            <v>18.87</v>
          </cell>
          <cell r="N604">
            <v>13.43</v>
          </cell>
        </row>
        <row r="605">
          <cell r="B605">
            <v>90536</v>
          </cell>
          <cell r="C605" t="str">
            <v>ASSENTAMENTO DE TUBO D=1,00 M</v>
          </cell>
          <cell r="D605" t="str">
            <v>m</v>
          </cell>
          <cell r="E605">
            <v>0</v>
          </cell>
          <cell r="F605">
            <v>16.79</v>
          </cell>
          <cell r="G605">
            <v>16.79</v>
          </cell>
          <cell r="H605">
            <v>0</v>
          </cell>
          <cell r="I605" t="str">
            <v>ACRESCER</v>
          </cell>
          <cell r="J605">
            <v>40.5</v>
          </cell>
          <cell r="K605">
            <v>23.59</v>
          </cell>
          <cell r="N605">
            <v>16.79</v>
          </cell>
        </row>
        <row r="606">
          <cell r="B606">
            <v>90537</v>
          </cell>
          <cell r="C606" t="str">
            <v>ASSENTAMENTO DE TUBO D=1,20 M</v>
          </cell>
          <cell r="D606" t="str">
            <v>m</v>
          </cell>
          <cell r="E606">
            <v>0</v>
          </cell>
          <cell r="F606">
            <v>27.98</v>
          </cell>
          <cell r="G606">
            <v>27.98</v>
          </cell>
          <cell r="H606">
            <v>0</v>
          </cell>
          <cell r="I606" t="str">
            <v>ACRESCER</v>
          </cell>
          <cell r="J606">
            <v>40.5</v>
          </cell>
          <cell r="K606">
            <v>39.31</v>
          </cell>
          <cell r="N606">
            <v>27.98</v>
          </cell>
        </row>
        <row r="607">
          <cell r="B607">
            <v>90541</v>
          </cell>
          <cell r="C607" t="str">
            <v>TRANSPORTE COMERCIAL EM CARROCERIA</v>
          </cell>
          <cell r="D607" t="str">
            <v>t.Km</v>
          </cell>
          <cell r="E607">
            <v>0.13</v>
          </cell>
          <cell r="F607">
            <v>0</v>
          </cell>
          <cell r="G607">
            <v>0.13</v>
          </cell>
          <cell r="H607">
            <v>0</v>
          </cell>
          <cell r="I607" t="str">
            <v>-</v>
          </cell>
          <cell r="J607">
            <v>40.5</v>
          </cell>
          <cell r="K607">
            <v>0.18</v>
          </cell>
          <cell r="N607">
            <v>0.13</v>
          </cell>
        </row>
        <row r="608">
          <cell r="B608">
            <v>90542</v>
          </cell>
          <cell r="C608" t="str">
            <v>TRANSPORTE COMERCIAL EM BASCULANTE</v>
          </cell>
          <cell r="D608" t="str">
            <v>t.Km</v>
          </cell>
          <cell r="E608">
            <v>0.14000000000000001</v>
          </cell>
          <cell r="F608">
            <v>0</v>
          </cell>
          <cell r="G608">
            <v>0.14000000000000001</v>
          </cell>
          <cell r="H608">
            <v>0</v>
          </cell>
          <cell r="I608" t="str">
            <v>-</v>
          </cell>
          <cell r="J608">
            <v>40.5</v>
          </cell>
          <cell r="K608">
            <v>0.2</v>
          </cell>
          <cell r="N608">
            <v>0.14000000000000001</v>
          </cell>
        </row>
        <row r="609">
          <cell r="B609">
            <v>90543</v>
          </cell>
          <cell r="C609" t="str">
            <v>TRANSPORTE LOCAL EM BASCULANTE</v>
          </cell>
          <cell r="D609" t="str">
            <v>t.Km</v>
          </cell>
          <cell r="E609">
            <v>0.17</v>
          </cell>
          <cell r="F609">
            <v>0</v>
          </cell>
          <cell r="G609">
            <v>0.17</v>
          </cell>
          <cell r="H609">
            <v>0</v>
          </cell>
          <cell r="I609" t="str">
            <v>-</v>
          </cell>
          <cell r="J609">
            <v>40.5</v>
          </cell>
          <cell r="K609">
            <v>0.24</v>
          </cell>
          <cell r="N609">
            <v>0.17</v>
          </cell>
        </row>
        <row r="610">
          <cell r="B610">
            <v>90544</v>
          </cell>
          <cell r="C610" t="str">
            <v>TRANSPORTE DE MATERIAL DE JAZIDA</v>
          </cell>
          <cell r="D610" t="str">
            <v>t.Km</v>
          </cell>
          <cell r="E610">
            <v>0.25</v>
          </cell>
          <cell r="F610">
            <v>0</v>
          </cell>
          <cell r="G610">
            <v>0.25</v>
          </cell>
          <cell r="H610">
            <v>0</v>
          </cell>
          <cell r="I610" t="str">
            <v>-</v>
          </cell>
          <cell r="J610">
            <v>40.5</v>
          </cell>
          <cell r="K610">
            <v>0.35</v>
          </cell>
          <cell r="N610">
            <v>0.25</v>
          </cell>
        </row>
        <row r="611">
          <cell r="B611">
            <v>90555</v>
          </cell>
          <cell r="C611" t="str">
            <v>FABRICACAO DE BALIZADOR DE CONCRETO</v>
          </cell>
          <cell r="D611" t="str">
            <v>Und</v>
          </cell>
          <cell r="E611">
            <v>0</v>
          </cell>
          <cell r="F611">
            <v>0</v>
          </cell>
          <cell r="G611">
            <v>0</v>
          </cell>
          <cell r="H611">
            <v>2.4500000000000002</v>
          </cell>
          <cell r="I611" t="str">
            <v>-</v>
          </cell>
          <cell r="J611">
            <v>40.5</v>
          </cell>
          <cell r="K611">
            <v>3.44</v>
          </cell>
          <cell r="N611">
            <v>2.4500000000000002</v>
          </cell>
        </row>
        <row r="612">
          <cell r="B612">
            <v>90556</v>
          </cell>
          <cell r="C612" t="str">
            <v>FABRICACAO DE GUARDA CORPO PADRAO DERMAT</v>
          </cell>
          <cell r="D612" t="str">
            <v>m</v>
          </cell>
          <cell r="E612">
            <v>0</v>
          </cell>
          <cell r="F612">
            <v>0</v>
          </cell>
          <cell r="G612">
            <v>0</v>
          </cell>
          <cell r="H612">
            <v>17.32</v>
          </cell>
          <cell r="I612" t="str">
            <v>-</v>
          </cell>
          <cell r="J612">
            <v>40.5</v>
          </cell>
          <cell r="K612">
            <v>24.33</v>
          </cell>
          <cell r="N612">
            <v>17.32</v>
          </cell>
        </row>
        <row r="613">
          <cell r="B613">
            <v>90557</v>
          </cell>
          <cell r="C613" t="str">
            <v>AREIA EXTRAIDA</v>
          </cell>
          <cell r="D613" t="str">
            <v>m³</v>
          </cell>
          <cell r="E613">
            <v>3.73</v>
          </cell>
          <cell r="F613">
            <v>2.96</v>
          </cell>
          <cell r="G613">
            <v>6.69</v>
          </cell>
          <cell r="H613">
            <v>4.29</v>
          </cell>
          <cell r="I613" t="str">
            <v>-</v>
          </cell>
          <cell r="J613">
            <v>40.5</v>
          </cell>
          <cell r="K613">
            <v>15.43</v>
          </cell>
          <cell r="N613">
            <v>10.98</v>
          </cell>
        </row>
        <row r="614">
          <cell r="B614">
            <v>90558</v>
          </cell>
          <cell r="C614" t="str">
            <v>BRITA PRODUZIDA</v>
          </cell>
          <cell r="D614" t="str">
            <v>m³</v>
          </cell>
          <cell r="E614">
            <v>13.68</v>
          </cell>
          <cell r="F614">
            <v>2.86</v>
          </cell>
          <cell r="G614">
            <v>16.54</v>
          </cell>
          <cell r="H614">
            <v>6.9</v>
          </cell>
          <cell r="I614" t="str">
            <v>-</v>
          </cell>
          <cell r="J614">
            <v>40.5</v>
          </cell>
          <cell r="K614">
            <v>32.93</v>
          </cell>
          <cell r="N614">
            <v>23.439999999999998</v>
          </cell>
        </row>
        <row r="615">
          <cell r="B615">
            <v>90559</v>
          </cell>
          <cell r="C615" t="str">
            <v>ROCHA EXTRAIDA</v>
          </cell>
          <cell r="D615" t="str">
            <v>m³</v>
          </cell>
          <cell r="E615">
            <v>1.79</v>
          </cell>
          <cell r="F615">
            <v>0.17</v>
          </cell>
          <cell r="G615">
            <v>1.94</v>
          </cell>
          <cell r="H615">
            <v>5.37</v>
          </cell>
          <cell r="I615" t="str">
            <v>-</v>
          </cell>
          <cell r="J615">
            <v>40.5</v>
          </cell>
          <cell r="K615">
            <v>10.27</v>
          </cell>
          <cell r="N615">
            <v>7.3100000000000005</v>
          </cell>
        </row>
        <row r="616">
          <cell r="B616">
            <v>90560</v>
          </cell>
          <cell r="C616" t="str">
            <v>EXTRACAO E PRODUCAO DE PEDRA DE MAO</v>
          </cell>
          <cell r="D616" t="str">
            <v>m³</v>
          </cell>
          <cell r="E616">
            <v>6.84</v>
          </cell>
          <cell r="F616">
            <v>1.43</v>
          </cell>
          <cell r="G616">
            <v>8.27</v>
          </cell>
          <cell r="H616">
            <v>6.81</v>
          </cell>
          <cell r="I616" t="str">
            <v>-</v>
          </cell>
          <cell r="J616">
            <v>40.5</v>
          </cell>
          <cell r="K616">
            <v>21.19</v>
          </cell>
          <cell r="N616">
            <v>15.079999999999998</v>
          </cell>
        </row>
        <row r="617">
          <cell r="B617">
            <v>90570</v>
          </cell>
          <cell r="C617" t="str">
            <v>PLACA DE SINALIZACAO E SUPORTE</v>
          </cell>
          <cell r="D617" t="str">
            <v>m²</v>
          </cell>
          <cell r="E617">
            <v>0</v>
          </cell>
          <cell r="F617">
            <v>0</v>
          </cell>
          <cell r="G617">
            <v>0</v>
          </cell>
          <cell r="H617">
            <v>118.59</v>
          </cell>
          <cell r="I617" t="str">
            <v>-</v>
          </cell>
          <cell r="J617">
            <v>40.5</v>
          </cell>
          <cell r="K617">
            <v>166.62</v>
          </cell>
          <cell r="N617">
            <v>118.59</v>
          </cell>
        </row>
        <row r="618">
          <cell r="B618">
            <v>90571</v>
          </cell>
          <cell r="C618" t="str">
            <v>DEFENSA METALICA</v>
          </cell>
          <cell r="D618" t="str">
            <v>m</v>
          </cell>
          <cell r="E618">
            <v>0</v>
          </cell>
          <cell r="F618">
            <v>0</v>
          </cell>
          <cell r="G618">
            <v>0</v>
          </cell>
          <cell r="H618">
            <v>43.43</v>
          </cell>
          <cell r="I618" t="str">
            <v>-</v>
          </cell>
          <cell r="J618">
            <v>40.5</v>
          </cell>
          <cell r="K618">
            <v>61.02</v>
          </cell>
          <cell r="N618">
            <v>43.43</v>
          </cell>
        </row>
        <row r="619">
          <cell r="B619">
            <v>90535</v>
          </cell>
          <cell r="C619" t="str">
            <v>ASSENTAMENTO DE TUBO D=0,80 M</v>
          </cell>
          <cell r="D619" t="str">
            <v>m</v>
          </cell>
          <cell r="E619">
            <v>0</v>
          </cell>
          <cell r="F619">
            <v>12.14</v>
          </cell>
          <cell r="G619">
            <v>12.14</v>
          </cell>
          <cell r="H619">
            <v>0</v>
          </cell>
          <cell r="I619" t="str">
            <v>ACRESCER</v>
          </cell>
          <cell r="J619">
            <v>40.5</v>
          </cell>
          <cell r="K619">
            <v>17.059999999999999</v>
          </cell>
          <cell r="N619">
            <v>12.14</v>
          </cell>
        </row>
        <row r="620">
          <cell r="B620">
            <v>90536</v>
          </cell>
          <cell r="C620" t="str">
            <v>ASSENTAMENTO DE TUBO D=1,00 M</v>
          </cell>
          <cell r="D620" t="str">
            <v>m</v>
          </cell>
          <cell r="E620">
            <v>0</v>
          </cell>
          <cell r="F620">
            <v>15.18</v>
          </cell>
          <cell r="G620">
            <v>15.18</v>
          </cell>
          <cell r="H620">
            <v>0</v>
          </cell>
          <cell r="I620" t="str">
            <v>ACRESCER</v>
          </cell>
          <cell r="J620">
            <v>40.5</v>
          </cell>
          <cell r="K620">
            <v>21.33</v>
          </cell>
          <cell r="N620">
            <v>15.18</v>
          </cell>
        </row>
        <row r="621">
          <cell r="B621">
            <v>90537</v>
          </cell>
          <cell r="C621" t="str">
            <v>ASSENTAMENTO DE TUBO D=1,20 M</v>
          </cell>
          <cell r="D621" t="str">
            <v>m</v>
          </cell>
          <cell r="E621">
            <v>0</v>
          </cell>
          <cell r="F621">
            <v>25.3</v>
          </cell>
          <cell r="G621">
            <v>25.3</v>
          </cell>
          <cell r="H621">
            <v>0</v>
          </cell>
          <cell r="I621" t="str">
            <v>ACRESCER</v>
          </cell>
          <cell r="J621">
            <v>40.5</v>
          </cell>
          <cell r="K621">
            <v>35.549999999999997</v>
          </cell>
          <cell r="N621">
            <v>25.3</v>
          </cell>
        </row>
        <row r="622">
          <cell r="B622">
            <v>90541</v>
          </cell>
          <cell r="C622" t="str">
            <v>TRANSPORTE COMERCIAL EM CARROCERIA</v>
          </cell>
          <cell r="D622" t="str">
            <v>t.Km</v>
          </cell>
          <cell r="E622">
            <v>0.11</v>
          </cell>
          <cell r="F622">
            <v>0</v>
          </cell>
          <cell r="G622">
            <v>0.11</v>
          </cell>
          <cell r="H622">
            <v>0</v>
          </cell>
          <cell r="I622" t="str">
            <v>-</v>
          </cell>
          <cell r="J622">
            <v>40.5</v>
          </cell>
          <cell r="K622">
            <v>0.15</v>
          </cell>
          <cell r="N622">
            <v>0.11</v>
          </cell>
        </row>
        <row r="623">
          <cell r="B623">
            <v>90542</v>
          </cell>
          <cell r="C623" t="str">
            <v>TRANSPORTE COMERCIAL EM BASCULANTE</v>
          </cell>
          <cell r="D623" t="str">
            <v>t.Km</v>
          </cell>
          <cell r="E623">
            <v>0.13</v>
          </cell>
          <cell r="F623">
            <v>0</v>
          </cell>
          <cell r="G623">
            <v>0.13</v>
          </cell>
          <cell r="H623">
            <v>0</v>
          </cell>
          <cell r="I623" t="str">
            <v>-</v>
          </cell>
          <cell r="J623">
            <v>40.5</v>
          </cell>
          <cell r="K623">
            <v>0.18</v>
          </cell>
          <cell r="N623">
            <v>0.13</v>
          </cell>
        </row>
        <row r="624">
          <cell r="B624">
            <v>90543</v>
          </cell>
          <cell r="C624" t="str">
            <v>TRANSPORTE LOCAL EM BASCULANTE</v>
          </cell>
          <cell r="D624" t="str">
            <v>t.Km</v>
          </cell>
          <cell r="E624">
            <v>0.16</v>
          </cell>
          <cell r="F624">
            <v>0</v>
          </cell>
          <cell r="G624">
            <v>0.16</v>
          </cell>
          <cell r="H624">
            <v>0</v>
          </cell>
          <cell r="I624" t="str">
            <v>-</v>
          </cell>
          <cell r="J624">
            <v>40.5</v>
          </cell>
          <cell r="K624">
            <v>0.22</v>
          </cell>
          <cell r="N624">
            <v>0.16</v>
          </cell>
        </row>
        <row r="625">
          <cell r="B625">
            <v>90544</v>
          </cell>
          <cell r="C625" t="str">
            <v>TRANSPORTE DE MATERIAL DE JAZIDA</v>
          </cell>
          <cell r="D625" t="str">
            <v>t.Km</v>
          </cell>
          <cell r="E625">
            <v>0.22</v>
          </cell>
          <cell r="F625">
            <v>0</v>
          </cell>
          <cell r="G625">
            <v>0.22</v>
          </cell>
          <cell r="H625">
            <v>0</v>
          </cell>
          <cell r="I625" t="str">
            <v>-</v>
          </cell>
          <cell r="J625">
            <v>40.5</v>
          </cell>
          <cell r="K625">
            <v>0.31</v>
          </cell>
          <cell r="N625">
            <v>0.22</v>
          </cell>
        </row>
        <row r="626">
          <cell r="B626">
            <v>90555</v>
          </cell>
          <cell r="C626" t="str">
            <v>FABRICACAO DE BALIZADOR DE CONCRETO</v>
          </cell>
          <cell r="D626" t="str">
            <v>Und</v>
          </cell>
          <cell r="E626">
            <v>0</v>
          </cell>
          <cell r="F626">
            <v>0</v>
          </cell>
          <cell r="G626">
            <v>0</v>
          </cell>
          <cell r="H626">
            <v>2.02</v>
          </cell>
          <cell r="I626" t="str">
            <v>-</v>
          </cell>
          <cell r="J626">
            <v>40.5</v>
          </cell>
          <cell r="K626">
            <v>2.84</v>
          </cell>
          <cell r="N626">
            <v>2.02</v>
          </cell>
        </row>
        <row r="627">
          <cell r="B627">
            <v>90556</v>
          </cell>
          <cell r="C627" t="str">
            <v>FABRICACAO DE GUARDA CORPO PADRAO DERMAT</v>
          </cell>
          <cell r="D627" t="str">
            <v>m</v>
          </cell>
          <cell r="E627">
            <v>0</v>
          </cell>
          <cell r="F627">
            <v>0</v>
          </cell>
          <cell r="G627">
            <v>0</v>
          </cell>
          <cell r="H627">
            <v>14.96</v>
          </cell>
          <cell r="I627" t="str">
            <v>-</v>
          </cell>
          <cell r="J627">
            <v>40.5</v>
          </cell>
          <cell r="K627">
            <v>21.02</v>
          </cell>
          <cell r="N627">
            <v>14.96</v>
          </cell>
        </row>
        <row r="628">
          <cell r="B628">
            <v>90557</v>
          </cell>
          <cell r="C628" t="str">
            <v>AREIA EXTRAIDA</v>
          </cell>
          <cell r="D628" t="str">
            <v>m³</v>
          </cell>
          <cell r="E628">
            <v>3.18</v>
          </cell>
          <cell r="F628">
            <v>2.68</v>
          </cell>
          <cell r="G628">
            <v>5.86</v>
          </cell>
          <cell r="H628">
            <v>3.43</v>
          </cell>
          <cell r="I628" t="str">
            <v>-</v>
          </cell>
          <cell r="J628">
            <v>40.5</v>
          </cell>
          <cell r="K628">
            <v>13.05</v>
          </cell>
          <cell r="N628">
            <v>9.2900000000000009</v>
          </cell>
        </row>
        <row r="629">
          <cell r="B629">
            <v>90558</v>
          </cell>
          <cell r="C629" t="str">
            <v>BRITA PRODUZIDA</v>
          </cell>
          <cell r="D629" t="str">
            <v>m³</v>
          </cell>
          <cell r="E629">
            <v>12.91</v>
          </cell>
          <cell r="F629">
            <v>2.59</v>
          </cell>
          <cell r="G629">
            <v>15.5</v>
          </cell>
          <cell r="H629">
            <v>5.27</v>
          </cell>
          <cell r="I629" t="str">
            <v>-</v>
          </cell>
          <cell r="J629">
            <v>40.5</v>
          </cell>
          <cell r="K629">
            <v>29.18</v>
          </cell>
          <cell r="N629">
            <v>20.77</v>
          </cell>
        </row>
        <row r="630">
          <cell r="B630">
            <v>90559</v>
          </cell>
          <cell r="C630" t="str">
            <v>ROCHA EXTRAIDA</v>
          </cell>
          <cell r="D630" t="str">
            <v>m³</v>
          </cell>
          <cell r="E630">
            <v>1.48</v>
          </cell>
          <cell r="F630">
            <v>0.15</v>
          </cell>
          <cell r="G630">
            <v>1.63</v>
          </cell>
          <cell r="H630">
            <v>4.54</v>
          </cell>
          <cell r="I630" t="str">
            <v>-</v>
          </cell>
          <cell r="J630">
            <v>40.5</v>
          </cell>
          <cell r="K630">
            <v>8.67</v>
          </cell>
          <cell r="N630">
            <v>6.17</v>
          </cell>
        </row>
        <row r="631">
          <cell r="B631">
            <v>90560</v>
          </cell>
          <cell r="C631" t="str">
            <v>EXTRACAO E PRODUCAO DE PEDRA DE MAO</v>
          </cell>
          <cell r="D631" t="str">
            <v>m³</v>
          </cell>
          <cell r="E631">
            <v>6.46</v>
          </cell>
          <cell r="F631">
            <v>1.29</v>
          </cell>
          <cell r="G631">
            <v>7.75</v>
          </cell>
          <cell r="H631">
            <v>5.37</v>
          </cell>
          <cell r="I631" t="str">
            <v>-</v>
          </cell>
          <cell r="J631">
            <v>40.5</v>
          </cell>
          <cell r="K631">
            <v>18.43</v>
          </cell>
          <cell r="N631">
            <v>13.120000000000001</v>
          </cell>
        </row>
        <row r="632">
          <cell r="B632">
            <v>90570</v>
          </cell>
          <cell r="C632" t="str">
            <v>PLACA DE SINALIZACAO E SUPORTE</v>
          </cell>
          <cell r="D632" t="str">
            <v>m²</v>
          </cell>
          <cell r="E632">
            <v>0</v>
          </cell>
          <cell r="F632">
            <v>0</v>
          </cell>
          <cell r="G632">
            <v>0</v>
          </cell>
          <cell r="H632">
            <v>112.92</v>
          </cell>
          <cell r="I632" t="str">
            <v>-</v>
          </cell>
          <cell r="J632">
            <v>40.5</v>
          </cell>
          <cell r="K632">
            <v>158.65</v>
          </cell>
          <cell r="N632">
            <v>112.92</v>
          </cell>
        </row>
        <row r="633">
          <cell r="B633">
            <v>90571</v>
          </cell>
          <cell r="C633" t="str">
            <v>DEFENSA METALICA</v>
          </cell>
          <cell r="D633" t="str">
            <v>m</v>
          </cell>
          <cell r="E633">
            <v>0</v>
          </cell>
          <cell r="F633">
            <v>0</v>
          </cell>
          <cell r="G633">
            <v>0</v>
          </cell>
          <cell r="H633">
            <v>41.05</v>
          </cell>
          <cell r="I633" t="str">
            <v>-</v>
          </cell>
          <cell r="J633">
            <v>40.5</v>
          </cell>
          <cell r="K633">
            <v>57.68</v>
          </cell>
          <cell r="N633">
            <v>41.05</v>
          </cell>
        </row>
        <row r="634">
          <cell r="B634">
            <v>90556</v>
          </cell>
          <cell r="C634" t="str">
            <v>Fabricacao De Guarda Corpo Padrao Dermat</v>
          </cell>
          <cell r="D634" t="str">
            <v>m</v>
          </cell>
          <cell r="E634">
            <v>0</v>
          </cell>
          <cell r="F634">
            <v>0</v>
          </cell>
          <cell r="G634">
            <v>0</v>
          </cell>
          <cell r="H634">
            <v>14.07</v>
          </cell>
          <cell r="I634" t="str">
            <v>-</v>
          </cell>
          <cell r="J634">
            <v>40.5</v>
          </cell>
          <cell r="K634">
            <v>19.760000000000002</v>
          </cell>
          <cell r="N634">
            <v>14.07</v>
          </cell>
        </row>
        <row r="635">
          <cell r="B635">
            <v>90557</v>
          </cell>
          <cell r="C635" t="str">
            <v>Areia Extraida</v>
          </cell>
          <cell r="D635" t="str">
            <v>m³</v>
          </cell>
          <cell r="E635">
            <v>2.69</v>
          </cell>
          <cell r="F635">
            <v>2.57</v>
          </cell>
          <cell r="G635">
            <v>5.26</v>
          </cell>
          <cell r="H635">
            <v>3.22</v>
          </cell>
          <cell r="I635" t="str">
            <v>-</v>
          </cell>
          <cell r="J635">
            <v>40.5</v>
          </cell>
          <cell r="K635">
            <v>11.91</v>
          </cell>
          <cell r="N635">
            <v>8.48</v>
          </cell>
        </row>
        <row r="636">
          <cell r="B636">
            <v>90558</v>
          </cell>
          <cell r="C636" t="str">
            <v>Brita Produzida</v>
          </cell>
          <cell r="D636" t="str">
            <v>m³</v>
          </cell>
          <cell r="E636">
            <v>11.23</v>
          </cell>
          <cell r="F636">
            <v>2.48</v>
          </cell>
          <cell r="G636">
            <v>13.71</v>
          </cell>
          <cell r="H636">
            <v>4.37</v>
          </cell>
          <cell r="I636" t="str">
            <v>-</v>
          </cell>
          <cell r="J636">
            <v>40.5</v>
          </cell>
          <cell r="K636">
            <v>25.4</v>
          </cell>
          <cell r="N636">
            <v>18.080000000000002</v>
          </cell>
        </row>
        <row r="637">
          <cell r="B637">
            <v>90559</v>
          </cell>
          <cell r="C637" t="str">
            <v>Rocha Extraida</v>
          </cell>
          <cell r="D637" t="str">
            <v>m³</v>
          </cell>
          <cell r="E637">
            <v>1.25</v>
          </cell>
          <cell r="F637">
            <v>0.14000000000000001</v>
          </cell>
          <cell r="G637">
            <v>1.39</v>
          </cell>
          <cell r="H637">
            <v>3.56</v>
          </cell>
          <cell r="I637" t="str">
            <v>-</v>
          </cell>
          <cell r="J637">
            <v>40.5</v>
          </cell>
          <cell r="K637">
            <v>6.95</v>
          </cell>
          <cell r="N637">
            <v>4.95</v>
          </cell>
        </row>
        <row r="638">
          <cell r="B638">
            <v>90560</v>
          </cell>
          <cell r="C638" t="str">
            <v>Extracao E Producao De Pedra De Mao</v>
          </cell>
          <cell r="D638" t="str">
            <v>m³</v>
          </cell>
          <cell r="E638">
            <v>5.63</v>
          </cell>
          <cell r="F638">
            <v>1.24</v>
          </cell>
          <cell r="G638">
            <v>6.85</v>
          </cell>
          <cell r="H638">
            <v>4.4000000000000004</v>
          </cell>
          <cell r="I638" t="str">
            <v>-</v>
          </cell>
          <cell r="J638">
            <v>40.5</v>
          </cell>
          <cell r="K638">
            <v>15.8</v>
          </cell>
          <cell r="N638">
            <v>11.25</v>
          </cell>
        </row>
        <row r="639">
          <cell r="B639">
            <v>90570</v>
          </cell>
          <cell r="C639" t="str">
            <v>Placa De Sinalizacao E Suporte</v>
          </cell>
          <cell r="D639" t="str">
            <v>m²</v>
          </cell>
          <cell r="E639">
            <v>0</v>
          </cell>
          <cell r="F639">
            <v>0</v>
          </cell>
          <cell r="G639">
            <v>0</v>
          </cell>
          <cell r="H639">
            <v>109.99</v>
          </cell>
          <cell r="I639" t="str">
            <v>-</v>
          </cell>
          <cell r="J639">
            <v>40.5</v>
          </cell>
          <cell r="K639">
            <v>154.53</v>
          </cell>
          <cell r="N639">
            <v>109.99</v>
          </cell>
        </row>
        <row r="640">
          <cell r="B640">
            <v>90571</v>
          </cell>
          <cell r="C640" t="str">
            <v>Defensa Metalica</v>
          </cell>
          <cell r="D640" t="str">
            <v>m</v>
          </cell>
          <cell r="E640">
            <v>0</v>
          </cell>
          <cell r="F640">
            <v>0</v>
          </cell>
          <cell r="G640">
            <v>0</v>
          </cell>
          <cell r="H640">
            <v>39.75</v>
          </cell>
          <cell r="I640" t="str">
            <v>-</v>
          </cell>
          <cell r="J640">
            <v>40.5</v>
          </cell>
          <cell r="K640">
            <v>55.84</v>
          </cell>
          <cell r="N640">
            <v>39.75</v>
          </cell>
        </row>
      </sheetData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UADROS 1 2 3 4 6 7 8"/>
      <sheetName val="Cálculo"/>
    </sheetNames>
    <sheetDataSet>
      <sheetData sheetId="0"/>
      <sheetData sheetId="1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UP"/>
      <sheetName val="BDI"/>
    </sheetNames>
    <sheetDataSet>
      <sheetData sheetId="0">
        <row r="9">
          <cell r="C9" t="str">
            <v>DNIT</v>
          </cell>
        </row>
      </sheetData>
      <sheetData sheetId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 Quadros"/>
      <sheetName val="Quadro de qntd"/>
      <sheetName val="Acamp"/>
      <sheetName val="Mobil"/>
      <sheetName val="CURVA ABC"/>
      <sheetName val="Cronograma FIS FINANC"/>
      <sheetName val="PLANILHA CONTRATUAL"/>
      <sheetName val="orçamento"/>
      <sheetName val="PLANILHA"/>
      <sheetName val="TCB5"/>
    </sheetNames>
    <sheetDataSet>
      <sheetData sheetId="0"/>
      <sheetData sheetId="1">
        <row r="60">
          <cell r="J60">
            <v>8068152.96</v>
          </cell>
        </row>
      </sheetData>
      <sheetData sheetId="2"/>
      <sheetData sheetId="3"/>
      <sheetData sheetId="4">
        <row r="48">
          <cell r="M48">
            <v>8068152.96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 orçamento"/>
      <sheetName val="Cronograma FIS FINANC"/>
      <sheetName val="Quadro de qntd"/>
      <sheetName val="PLANILHA ATUALIZADA"/>
      <sheetName val="CURVA ABC"/>
      <sheetName val="8ª MP_BR-459"/>
      <sheetName val="8ª MP_BR_459"/>
    </sheetNames>
    <sheetDataSet>
      <sheetData sheetId="0"/>
      <sheetData sheetId="1"/>
      <sheetData sheetId="2">
        <row r="61">
          <cell r="J61">
            <v>5338671.330000001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1"/>
      <sheetName val="geral"/>
      <sheetName val="Plan2"/>
      <sheetName val="Plan3"/>
      <sheetName val="Plan4"/>
      <sheetName val="Plan5"/>
      <sheetName val="Plan6"/>
      <sheetName val="Plan7"/>
      <sheetName val="FRESAGEM (I)"/>
      <sheetName val="RECOMPOS. REV.CBUQ(XIV)"/>
      <sheetName val="SINAL HORIZ"/>
      <sheetName val="ESCAVAÇÃO(II)ok"/>
      <sheetName val="ESC MEC DE VALA(VI)"/>
      <sheetName val="CONCR CICL 01"/>
      <sheetName val="ARGAMASSA 02"/>
      <sheetName val="ENROC JOG 03"/>
      <sheetName val="ENROC ARRUM 04"/>
      <sheetName val="CONCR CIM (XII)"/>
      <sheetName val="FORMA (IV)"/>
      <sheetName val="LIMP PONTE"/>
      <sheetName val="LIMP DE VALA DE DRENAGEM 07"/>
      <sheetName val="LIMP DE DESCIDA D AGUA (V)"/>
      <sheetName val="GUARDA CORPO (III)"/>
      <sheetName val="RECOMP MAN ATERRO 09"/>
      <sheetName val="REMOÇÃO DE MAN DE BARREIRA 10"/>
      <sheetName val="RECOMP MEC ATERRO 11"/>
      <sheetName val="ROÇ MAN (IX)"/>
      <sheetName val="ROÇ COL (X)"/>
      <sheetName val="REGMECFAIXA(I)OK"/>
      <sheetName val="CAPINA(XI)"/>
      <sheetName val="CAIAÇÃO (VIII)"/>
      <sheetName val="LIMPPLACA(VI)"/>
      <sheetName val="RECOMPPLACA(VII)"/>
      <sheetName val="LIMP SARJ M FIO((IV)"/>
      <sheetName val="LIMP BUEIRO"/>
      <sheetName val="TAPA BURACO"/>
      <sheetName val="REMENDO PRO FRIO"/>
      <sheetName val="REMENDO PROF PIL"/>
      <sheetName val="CORR DEF MAN FRIO"/>
      <sheetName val="CORR DEF MBUQ(XIII)"/>
      <sheetName val="CHUVA"/>
      <sheetName val="PLANILHA"/>
    </sheetNames>
    <sheetDataSet>
      <sheetData sheetId="0"/>
      <sheetData sheetId="1">
        <row r="101">
          <cell r="U101">
            <v>77185.775999999998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ans_betum_BTM (2)"/>
      <sheetName val="Croqui-L1"/>
      <sheetName val="Comparativo Edital X SICRO (2)"/>
      <sheetName val="Comparativo Edital X SICRO"/>
      <sheetName val="Planilha SICRO corrigido"/>
      <sheetName val="SICRO"/>
      <sheetName val="Serviços com insumos cotação"/>
      <sheetName val="Capa"/>
      <sheetName val="DIAGRAMA"/>
      <sheetName val="Plan1"/>
      <sheetName val="Plan2"/>
      <sheetName val="PATO"/>
      <sheetName val="TRANSPORTES"/>
      <sheetName val="Quantidades"/>
      <sheetName val="Curva ABC (MODELO C FÓRMULAS)"/>
      <sheetName val="Curva ABC"/>
      <sheetName val="Curva ABC (2)"/>
      <sheetName val="Cronograma (VALENDO)"/>
      <sheetName val="Inventário"/>
      <sheetName val="mobilização"/>
      <sheetName val="layout"/>
      <sheetName val="CANTEIRO"/>
      <sheetName val="prancha"/>
      <sheetName val="ANP"/>
      <sheetName val="Atual. Mat. Betum."/>
      <sheetName val="trans_betum_CGB_EXCEDENTE"/>
      <sheetName val="Mat. Betum. - Port. 1078.15"/>
      <sheetName val="Tapa Buraco"/>
      <sheetName val="Micro"/>
      <sheetName val="CBUQ POLIMERO"/>
      <sheetName val="MBUQ"/>
      <sheetName val="pint_lig"/>
      <sheetName val="imprimação"/>
      <sheetName val="Plan8"/>
      <sheetName val="transporte"/>
      <sheetName val="PonteMadeira"/>
      <sheetName val="Pontes 1"/>
      <sheetName val="Pontes 2"/>
      <sheetName val="transp comercial basc  "/>
      <sheetName val="Defensa"/>
      <sheetName val="veic100"/>
      <sheetName val="Just alter espessura"/>
      <sheetName val="Rem Prof - Dem Man"/>
      <sheetName val="Diagrama Inicial "/>
      <sheetName val="ABC Sv"/>
      <sheetName val="TSD"/>
      <sheetName val="Inventário Roçada"/>
      <sheetName val="AVS 364"/>
      <sheetName val="CADAST. DIVERSO"/>
      <sheetName val="DESCIDA D AGUA"/>
      <sheetName val="NEW JERSEY"/>
      <sheetName val="SARJETA BR 364"/>
      <sheetName val="MEIO FIO"/>
      <sheetName val="ENTRADA DE FAZENDA"/>
      <sheetName val="BUEIROS"/>
      <sheetName val="VALETAS"/>
      <sheetName val="RELAÇÃODASCAIXAS"/>
      <sheetName val="RELAÇÃODASBOCAS"/>
      <sheetName val="Plan3"/>
      <sheetName val="Plan4"/>
      <sheetName val="Quadro de qntd"/>
      <sheetName val="PLANILHA ATUALIZADA"/>
      <sheetName val="Reajustamento "/>
      <sheetName val="ger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6">
          <cell r="A6" t="str">
            <v>2 S 04 110 51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92">
          <cell r="P92">
            <v>9317484.9199999962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2">
          <cell r="C2" t="str">
            <v>M I N I S T É R I O   D O S   T R A N S P O R T E S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49">
          <cell r="E49">
            <v>157.61000000000001</v>
          </cell>
          <cell r="L49">
            <v>157.61000000000001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960887"/>
      <sheetName val="8ª MP_BR_459"/>
      <sheetName val="DSS_04"/>
      <sheetName val="Fresagem"/>
      <sheetName val="Meio-fio"/>
      <sheetName val="PintLigacao"/>
      <sheetName val="PMQ"/>
      <sheetName val="STC_01"/>
      <sheetName val="RESUMO_AUT1"/>
      <sheetName val="8ª MP_BR-459"/>
      <sheetName val="PLANILHA"/>
      <sheetName val="P A T O"/>
    </sheetNames>
    <definedNames>
      <definedName name="PassaExtenso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TRANSPORTE MAN"/>
      <sheetName val="geral"/>
    </sheetNames>
    <sheetDataSet>
      <sheetData sheetId="0"/>
      <sheetData sheetId="1" refreshError="1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po de Material"/>
      <sheetName val="Transporte"/>
      <sheetName val="Descontos"/>
      <sheetName val="Medição"/>
      <sheetName val="CADASTRO"/>
      <sheetName val="Teor"/>
      <sheetName val="RELATÓRIO"/>
      <sheetName val="_TRANSPORTE MAN"/>
      <sheetName val="Tabela Abril 2000"/>
      <sheetName val="Rel_19ª med_"/>
      <sheetName val="PLANILHA"/>
    </sheetNames>
    <sheetDataSet>
      <sheetData sheetId="0">
        <row r="9">
          <cell r="A9">
            <v>1</v>
          </cell>
          <cell r="B9" t="str">
            <v>Escoria de Alto Forno - BASE</v>
          </cell>
        </row>
        <row r="10">
          <cell r="A10">
            <v>2</v>
          </cell>
          <cell r="B10" t="str">
            <v>Mat. 1.a Cat.</v>
          </cell>
        </row>
        <row r="11">
          <cell r="A11">
            <v>3</v>
          </cell>
          <cell r="B11" t="str">
            <v>MATERIAL SUBBASE</v>
          </cell>
        </row>
        <row r="12">
          <cell r="A12">
            <v>4</v>
          </cell>
          <cell r="B12" t="str">
            <v>MATERIAL DE BASE</v>
          </cell>
        </row>
        <row r="13">
          <cell r="A13">
            <v>5</v>
          </cell>
          <cell r="B13" t="str">
            <v>CBUQ</v>
          </cell>
        </row>
        <row r="14">
          <cell r="A14">
            <v>6</v>
          </cell>
          <cell r="B14" t="str">
            <v>SEIXO</v>
          </cell>
        </row>
        <row r="15">
          <cell r="A15">
            <v>7</v>
          </cell>
          <cell r="B15" t="str">
            <v>AREIA PARA BASE</v>
          </cell>
        </row>
        <row r="16">
          <cell r="A16">
            <v>8</v>
          </cell>
        </row>
        <row r="17">
          <cell r="A17">
            <v>9</v>
          </cell>
        </row>
        <row r="18">
          <cell r="A18">
            <v>10</v>
          </cell>
        </row>
        <row r="19">
          <cell r="A19">
            <v>11</v>
          </cell>
        </row>
        <row r="20">
          <cell r="A20">
            <v>12</v>
          </cell>
        </row>
        <row r="21">
          <cell r="A21">
            <v>13</v>
          </cell>
        </row>
        <row r="22">
          <cell r="A22">
            <v>14</v>
          </cell>
        </row>
        <row r="23">
          <cell r="A23">
            <v>15</v>
          </cell>
        </row>
        <row r="24">
          <cell r="A24">
            <v>16</v>
          </cell>
        </row>
        <row r="25">
          <cell r="A25">
            <v>17</v>
          </cell>
        </row>
        <row r="26">
          <cell r="A26">
            <v>18</v>
          </cell>
        </row>
        <row r="27">
          <cell r="A27">
            <v>19</v>
          </cell>
        </row>
        <row r="28">
          <cell r="A28">
            <v>20</v>
          </cell>
        </row>
        <row r="29">
          <cell r="A29">
            <v>21</v>
          </cell>
          <cell r="B29" t="str">
            <v>ÓLEO DIESEL</v>
          </cell>
        </row>
        <row r="30">
          <cell r="A30">
            <v>22</v>
          </cell>
          <cell r="B30" t="str">
            <v>REFEIÇÃO</v>
          </cell>
        </row>
        <row r="31">
          <cell r="A31">
            <v>23</v>
          </cell>
        </row>
        <row r="32">
          <cell r="A32">
            <v>24</v>
          </cell>
        </row>
        <row r="33">
          <cell r="A33">
            <v>25</v>
          </cell>
        </row>
        <row r="34">
          <cell r="A34">
            <v>26</v>
          </cell>
        </row>
        <row r="35">
          <cell r="A35">
            <v>27</v>
          </cell>
        </row>
      </sheetData>
      <sheetData sheetId="1">
        <row r="9">
          <cell r="A9">
            <v>1</v>
          </cell>
        </row>
      </sheetData>
      <sheetData sheetId="2">
        <row r="9">
          <cell r="A9">
            <v>1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TO"/>
    </sheetNames>
    <sheetDataSet>
      <sheetData sheetId="0"/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Premissas"/>
      <sheetName val="invest."/>
      <sheetName val="Custos"/>
      <sheetName val="Fluxo"/>
      <sheetName val="Sensibilidade"/>
      <sheetName val="conclusão"/>
      <sheetName val="Resum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Orçamento"/>
      <sheetName val="Resumo"/>
      <sheetName val="Fiscais e dados"/>
      <sheetName val="Ofício"/>
      <sheetName val="RESUMO - MEDIÇÃO"/>
      <sheetName val="CRON. MED."/>
      <sheetName val="DRENAGEM"/>
      <sheetName val="Desmatamento "/>
      <sheetName val="TERRAPLENAGEM medição "/>
      <sheetName val="DMT"/>
      <sheetName val="Corte"/>
      <sheetName val="Aterro"/>
      <sheetName val="Regula"/>
      <sheetName val="Forro de cascalho"/>
      <sheetName val="Sub-base"/>
      <sheetName val="Base"/>
      <sheetName val="Imprimação"/>
      <sheetName val="TSD"/>
      <sheetName val="TSS"/>
      <sheetName val="AGREGADOS"/>
      <sheetName val="EMPRÉSTIMO"/>
      <sheetName val="RECUPERAÇÃO-JAZIDA"/>
      <sheetName val="Nº DE ARBUSTOS"/>
      <sheetName val="Tipo de Material"/>
      <sheetName val="Equipamentos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22"/>
  <sheetViews>
    <sheetView showGridLines="0" zoomScale="70" zoomScaleNormal="70" zoomScaleSheetLayoutView="80" workbookViewId="0">
      <selection activeCell="L30" sqref="K28:L30"/>
    </sheetView>
  </sheetViews>
  <sheetFormatPr defaultRowHeight="15"/>
  <cols>
    <col min="1" max="1" width="9.140625" style="1"/>
    <col min="2" max="2" width="1" style="4" customWidth="1"/>
    <col min="3" max="3" width="13.85546875" style="1" customWidth="1"/>
    <col min="4" max="4" width="50.5703125" style="1" customWidth="1"/>
    <col min="5" max="5" width="25.140625" style="1" customWidth="1"/>
    <col min="6" max="6" width="25.42578125" style="1" customWidth="1"/>
    <col min="7" max="7" width="16.7109375" style="1" customWidth="1"/>
    <col min="8" max="8" width="23.85546875" style="2" bestFit="1" customWidth="1"/>
    <col min="9" max="9" width="1.5703125" style="1" customWidth="1"/>
    <col min="10" max="10" width="8.85546875" style="1" bestFit="1" customWidth="1"/>
    <col min="11" max="11" width="10.7109375" style="1" customWidth="1"/>
    <col min="12" max="246" width="9.140625" style="1"/>
    <col min="247" max="247" width="8.7109375" style="1" customWidth="1"/>
    <col min="248" max="248" width="15.7109375" style="1" customWidth="1"/>
    <col min="249" max="249" width="24.5703125" style="1" customWidth="1"/>
    <col min="250" max="250" width="105.85546875" style="1" customWidth="1"/>
    <col min="251" max="251" width="19.28515625" style="1" customWidth="1"/>
    <col min="252" max="252" width="6.7109375" style="1" customWidth="1"/>
    <col min="253" max="253" width="25.140625" style="1" bestFit="1" customWidth="1"/>
    <col min="254" max="254" width="28.28515625" style="1" customWidth="1"/>
    <col min="255" max="255" width="29.42578125" style="1" customWidth="1"/>
    <col min="256" max="256" width="25" style="1" customWidth="1"/>
    <col min="257" max="257" width="19.7109375" style="1" bestFit="1" customWidth="1"/>
    <col min="258" max="258" width="11" style="1" bestFit="1" customWidth="1"/>
    <col min="259" max="259" width="22.85546875" style="1" customWidth="1"/>
    <col min="260" max="260" width="19.85546875" style="1" bestFit="1" customWidth="1"/>
    <col min="261" max="261" width="14.140625" style="1" bestFit="1" customWidth="1"/>
    <col min="262" max="262" width="12.85546875" style="1" bestFit="1" customWidth="1"/>
    <col min="263" max="502" width="9.140625" style="1"/>
    <col min="503" max="503" width="8.7109375" style="1" customWidth="1"/>
    <col min="504" max="504" width="15.7109375" style="1" customWidth="1"/>
    <col min="505" max="505" width="24.5703125" style="1" customWidth="1"/>
    <col min="506" max="506" width="105.85546875" style="1" customWidth="1"/>
    <col min="507" max="507" width="19.28515625" style="1" customWidth="1"/>
    <col min="508" max="508" width="6.7109375" style="1" customWidth="1"/>
    <col min="509" max="509" width="25.140625" style="1" bestFit="1" customWidth="1"/>
    <col min="510" max="510" width="28.28515625" style="1" customWidth="1"/>
    <col min="511" max="511" width="29.42578125" style="1" customWidth="1"/>
    <col min="512" max="512" width="25" style="1" customWidth="1"/>
    <col min="513" max="513" width="19.7109375" style="1" bestFit="1" customWidth="1"/>
    <col min="514" max="514" width="11" style="1" bestFit="1" customWidth="1"/>
    <col min="515" max="515" width="22.85546875" style="1" customWidth="1"/>
    <col min="516" max="516" width="19.85546875" style="1" bestFit="1" customWidth="1"/>
    <col min="517" max="517" width="14.140625" style="1" bestFit="1" customWidth="1"/>
    <col min="518" max="518" width="12.85546875" style="1" bestFit="1" customWidth="1"/>
    <col min="519" max="758" width="9.140625" style="1"/>
    <col min="759" max="759" width="8.7109375" style="1" customWidth="1"/>
    <col min="760" max="760" width="15.7109375" style="1" customWidth="1"/>
    <col min="761" max="761" width="24.5703125" style="1" customWidth="1"/>
    <col min="762" max="762" width="105.85546875" style="1" customWidth="1"/>
    <col min="763" max="763" width="19.28515625" style="1" customWidth="1"/>
    <col min="764" max="764" width="6.7109375" style="1" customWidth="1"/>
    <col min="765" max="765" width="25.140625" style="1" bestFit="1" customWidth="1"/>
    <col min="766" max="766" width="28.28515625" style="1" customWidth="1"/>
    <col min="767" max="767" width="29.42578125" style="1" customWidth="1"/>
    <col min="768" max="768" width="25" style="1" customWidth="1"/>
    <col min="769" max="769" width="19.7109375" style="1" bestFit="1" customWidth="1"/>
    <col min="770" max="770" width="11" style="1" bestFit="1" customWidth="1"/>
    <col min="771" max="771" width="22.85546875" style="1" customWidth="1"/>
    <col min="772" max="772" width="19.85546875" style="1" bestFit="1" customWidth="1"/>
    <col min="773" max="773" width="14.140625" style="1" bestFit="1" customWidth="1"/>
    <col min="774" max="774" width="12.85546875" style="1" bestFit="1" customWidth="1"/>
    <col min="775" max="1014" width="9.140625" style="1"/>
    <col min="1015" max="1015" width="8.7109375" style="1" customWidth="1"/>
    <col min="1016" max="1016" width="15.7109375" style="1" customWidth="1"/>
    <col min="1017" max="1017" width="24.5703125" style="1" customWidth="1"/>
    <col min="1018" max="1018" width="105.85546875" style="1" customWidth="1"/>
    <col min="1019" max="1019" width="19.28515625" style="1" customWidth="1"/>
    <col min="1020" max="1020" width="6.7109375" style="1" customWidth="1"/>
    <col min="1021" max="1021" width="25.140625" style="1" bestFit="1" customWidth="1"/>
    <col min="1022" max="1022" width="28.28515625" style="1" customWidth="1"/>
    <col min="1023" max="1023" width="29.42578125" style="1" customWidth="1"/>
    <col min="1024" max="1024" width="25" style="1" customWidth="1"/>
    <col min="1025" max="1025" width="19.7109375" style="1" bestFit="1" customWidth="1"/>
    <col min="1026" max="1026" width="11" style="1" bestFit="1" customWidth="1"/>
    <col min="1027" max="1027" width="22.85546875" style="1" customWidth="1"/>
    <col min="1028" max="1028" width="19.85546875" style="1" bestFit="1" customWidth="1"/>
    <col min="1029" max="1029" width="14.140625" style="1" bestFit="1" customWidth="1"/>
    <col min="1030" max="1030" width="12.85546875" style="1" bestFit="1" customWidth="1"/>
    <col min="1031" max="1270" width="9.140625" style="1"/>
    <col min="1271" max="1271" width="8.7109375" style="1" customWidth="1"/>
    <col min="1272" max="1272" width="15.7109375" style="1" customWidth="1"/>
    <col min="1273" max="1273" width="24.5703125" style="1" customWidth="1"/>
    <col min="1274" max="1274" width="105.85546875" style="1" customWidth="1"/>
    <col min="1275" max="1275" width="19.28515625" style="1" customWidth="1"/>
    <col min="1276" max="1276" width="6.7109375" style="1" customWidth="1"/>
    <col min="1277" max="1277" width="25.140625" style="1" bestFit="1" customWidth="1"/>
    <col min="1278" max="1278" width="28.28515625" style="1" customWidth="1"/>
    <col min="1279" max="1279" width="29.42578125" style="1" customWidth="1"/>
    <col min="1280" max="1280" width="25" style="1" customWidth="1"/>
    <col min="1281" max="1281" width="19.7109375" style="1" bestFit="1" customWidth="1"/>
    <col min="1282" max="1282" width="11" style="1" bestFit="1" customWidth="1"/>
    <col min="1283" max="1283" width="22.85546875" style="1" customWidth="1"/>
    <col min="1284" max="1284" width="19.85546875" style="1" bestFit="1" customWidth="1"/>
    <col min="1285" max="1285" width="14.140625" style="1" bestFit="1" customWidth="1"/>
    <col min="1286" max="1286" width="12.85546875" style="1" bestFit="1" customWidth="1"/>
    <col min="1287" max="1526" width="9.140625" style="1"/>
    <col min="1527" max="1527" width="8.7109375" style="1" customWidth="1"/>
    <col min="1528" max="1528" width="15.7109375" style="1" customWidth="1"/>
    <col min="1529" max="1529" width="24.5703125" style="1" customWidth="1"/>
    <col min="1530" max="1530" width="105.85546875" style="1" customWidth="1"/>
    <col min="1531" max="1531" width="19.28515625" style="1" customWidth="1"/>
    <col min="1532" max="1532" width="6.7109375" style="1" customWidth="1"/>
    <col min="1533" max="1533" width="25.140625" style="1" bestFit="1" customWidth="1"/>
    <col min="1534" max="1534" width="28.28515625" style="1" customWidth="1"/>
    <col min="1535" max="1535" width="29.42578125" style="1" customWidth="1"/>
    <col min="1536" max="1536" width="25" style="1" customWidth="1"/>
    <col min="1537" max="1537" width="19.7109375" style="1" bestFit="1" customWidth="1"/>
    <col min="1538" max="1538" width="11" style="1" bestFit="1" customWidth="1"/>
    <col min="1539" max="1539" width="22.85546875" style="1" customWidth="1"/>
    <col min="1540" max="1540" width="19.85546875" style="1" bestFit="1" customWidth="1"/>
    <col min="1541" max="1541" width="14.140625" style="1" bestFit="1" customWidth="1"/>
    <col min="1542" max="1542" width="12.85546875" style="1" bestFit="1" customWidth="1"/>
    <col min="1543" max="1782" width="9.140625" style="1"/>
    <col min="1783" max="1783" width="8.7109375" style="1" customWidth="1"/>
    <col min="1784" max="1784" width="15.7109375" style="1" customWidth="1"/>
    <col min="1785" max="1785" width="24.5703125" style="1" customWidth="1"/>
    <col min="1786" max="1786" width="105.85546875" style="1" customWidth="1"/>
    <col min="1787" max="1787" width="19.28515625" style="1" customWidth="1"/>
    <col min="1788" max="1788" width="6.7109375" style="1" customWidth="1"/>
    <col min="1789" max="1789" width="25.140625" style="1" bestFit="1" customWidth="1"/>
    <col min="1790" max="1790" width="28.28515625" style="1" customWidth="1"/>
    <col min="1791" max="1791" width="29.42578125" style="1" customWidth="1"/>
    <col min="1792" max="1792" width="25" style="1" customWidth="1"/>
    <col min="1793" max="1793" width="19.7109375" style="1" bestFit="1" customWidth="1"/>
    <col min="1794" max="1794" width="11" style="1" bestFit="1" customWidth="1"/>
    <col min="1795" max="1795" width="22.85546875" style="1" customWidth="1"/>
    <col min="1796" max="1796" width="19.85546875" style="1" bestFit="1" customWidth="1"/>
    <col min="1797" max="1797" width="14.140625" style="1" bestFit="1" customWidth="1"/>
    <col min="1798" max="1798" width="12.85546875" style="1" bestFit="1" customWidth="1"/>
    <col min="1799" max="2038" width="9.140625" style="1"/>
    <col min="2039" max="2039" width="8.7109375" style="1" customWidth="1"/>
    <col min="2040" max="2040" width="15.7109375" style="1" customWidth="1"/>
    <col min="2041" max="2041" width="24.5703125" style="1" customWidth="1"/>
    <col min="2042" max="2042" width="105.85546875" style="1" customWidth="1"/>
    <col min="2043" max="2043" width="19.28515625" style="1" customWidth="1"/>
    <col min="2044" max="2044" width="6.7109375" style="1" customWidth="1"/>
    <col min="2045" max="2045" width="25.140625" style="1" bestFit="1" customWidth="1"/>
    <col min="2046" max="2046" width="28.28515625" style="1" customWidth="1"/>
    <col min="2047" max="2047" width="29.42578125" style="1" customWidth="1"/>
    <col min="2048" max="2048" width="25" style="1" customWidth="1"/>
    <col min="2049" max="2049" width="19.7109375" style="1" bestFit="1" customWidth="1"/>
    <col min="2050" max="2050" width="11" style="1" bestFit="1" customWidth="1"/>
    <col min="2051" max="2051" width="22.85546875" style="1" customWidth="1"/>
    <col min="2052" max="2052" width="19.85546875" style="1" bestFit="1" customWidth="1"/>
    <col min="2053" max="2053" width="14.140625" style="1" bestFit="1" customWidth="1"/>
    <col min="2054" max="2054" width="12.85546875" style="1" bestFit="1" customWidth="1"/>
    <col min="2055" max="2294" width="9.140625" style="1"/>
    <col min="2295" max="2295" width="8.7109375" style="1" customWidth="1"/>
    <col min="2296" max="2296" width="15.7109375" style="1" customWidth="1"/>
    <col min="2297" max="2297" width="24.5703125" style="1" customWidth="1"/>
    <col min="2298" max="2298" width="105.85546875" style="1" customWidth="1"/>
    <col min="2299" max="2299" width="19.28515625" style="1" customWidth="1"/>
    <col min="2300" max="2300" width="6.7109375" style="1" customWidth="1"/>
    <col min="2301" max="2301" width="25.140625" style="1" bestFit="1" customWidth="1"/>
    <col min="2302" max="2302" width="28.28515625" style="1" customWidth="1"/>
    <col min="2303" max="2303" width="29.42578125" style="1" customWidth="1"/>
    <col min="2304" max="2304" width="25" style="1" customWidth="1"/>
    <col min="2305" max="2305" width="19.7109375" style="1" bestFit="1" customWidth="1"/>
    <col min="2306" max="2306" width="11" style="1" bestFit="1" customWidth="1"/>
    <col min="2307" max="2307" width="22.85546875" style="1" customWidth="1"/>
    <col min="2308" max="2308" width="19.85546875" style="1" bestFit="1" customWidth="1"/>
    <col min="2309" max="2309" width="14.140625" style="1" bestFit="1" customWidth="1"/>
    <col min="2310" max="2310" width="12.85546875" style="1" bestFit="1" customWidth="1"/>
    <col min="2311" max="2550" width="9.140625" style="1"/>
    <col min="2551" max="2551" width="8.7109375" style="1" customWidth="1"/>
    <col min="2552" max="2552" width="15.7109375" style="1" customWidth="1"/>
    <col min="2553" max="2553" width="24.5703125" style="1" customWidth="1"/>
    <col min="2554" max="2554" width="105.85546875" style="1" customWidth="1"/>
    <col min="2555" max="2555" width="19.28515625" style="1" customWidth="1"/>
    <col min="2556" max="2556" width="6.7109375" style="1" customWidth="1"/>
    <col min="2557" max="2557" width="25.140625" style="1" bestFit="1" customWidth="1"/>
    <col min="2558" max="2558" width="28.28515625" style="1" customWidth="1"/>
    <col min="2559" max="2559" width="29.42578125" style="1" customWidth="1"/>
    <col min="2560" max="2560" width="25" style="1" customWidth="1"/>
    <col min="2561" max="2561" width="19.7109375" style="1" bestFit="1" customWidth="1"/>
    <col min="2562" max="2562" width="11" style="1" bestFit="1" customWidth="1"/>
    <col min="2563" max="2563" width="22.85546875" style="1" customWidth="1"/>
    <col min="2564" max="2564" width="19.85546875" style="1" bestFit="1" customWidth="1"/>
    <col min="2565" max="2565" width="14.140625" style="1" bestFit="1" customWidth="1"/>
    <col min="2566" max="2566" width="12.85546875" style="1" bestFit="1" customWidth="1"/>
    <col min="2567" max="2806" width="9.140625" style="1"/>
    <col min="2807" max="2807" width="8.7109375" style="1" customWidth="1"/>
    <col min="2808" max="2808" width="15.7109375" style="1" customWidth="1"/>
    <col min="2809" max="2809" width="24.5703125" style="1" customWidth="1"/>
    <col min="2810" max="2810" width="105.85546875" style="1" customWidth="1"/>
    <col min="2811" max="2811" width="19.28515625" style="1" customWidth="1"/>
    <col min="2812" max="2812" width="6.7109375" style="1" customWidth="1"/>
    <col min="2813" max="2813" width="25.140625" style="1" bestFit="1" customWidth="1"/>
    <col min="2814" max="2814" width="28.28515625" style="1" customWidth="1"/>
    <col min="2815" max="2815" width="29.42578125" style="1" customWidth="1"/>
    <col min="2816" max="2816" width="25" style="1" customWidth="1"/>
    <col min="2817" max="2817" width="19.7109375" style="1" bestFit="1" customWidth="1"/>
    <col min="2818" max="2818" width="11" style="1" bestFit="1" customWidth="1"/>
    <col min="2819" max="2819" width="22.85546875" style="1" customWidth="1"/>
    <col min="2820" max="2820" width="19.85546875" style="1" bestFit="1" customWidth="1"/>
    <col min="2821" max="2821" width="14.140625" style="1" bestFit="1" customWidth="1"/>
    <col min="2822" max="2822" width="12.85546875" style="1" bestFit="1" customWidth="1"/>
    <col min="2823" max="3062" width="9.140625" style="1"/>
    <col min="3063" max="3063" width="8.7109375" style="1" customWidth="1"/>
    <col min="3064" max="3064" width="15.7109375" style="1" customWidth="1"/>
    <col min="3065" max="3065" width="24.5703125" style="1" customWidth="1"/>
    <col min="3066" max="3066" width="105.85546875" style="1" customWidth="1"/>
    <col min="3067" max="3067" width="19.28515625" style="1" customWidth="1"/>
    <col min="3068" max="3068" width="6.7109375" style="1" customWidth="1"/>
    <col min="3069" max="3069" width="25.140625" style="1" bestFit="1" customWidth="1"/>
    <col min="3070" max="3070" width="28.28515625" style="1" customWidth="1"/>
    <col min="3071" max="3071" width="29.42578125" style="1" customWidth="1"/>
    <col min="3072" max="3072" width="25" style="1" customWidth="1"/>
    <col min="3073" max="3073" width="19.7109375" style="1" bestFit="1" customWidth="1"/>
    <col min="3074" max="3074" width="11" style="1" bestFit="1" customWidth="1"/>
    <col min="3075" max="3075" width="22.85546875" style="1" customWidth="1"/>
    <col min="3076" max="3076" width="19.85546875" style="1" bestFit="1" customWidth="1"/>
    <col min="3077" max="3077" width="14.140625" style="1" bestFit="1" customWidth="1"/>
    <col min="3078" max="3078" width="12.85546875" style="1" bestFit="1" customWidth="1"/>
    <col min="3079" max="3318" width="9.140625" style="1"/>
    <col min="3319" max="3319" width="8.7109375" style="1" customWidth="1"/>
    <col min="3320" max="3320" width="15.7109375" style="1" customWidth="1"/>
    <col min="3321" max="3321" width="24.5703125" style="1" customWidth="1"/>
    <col min="3322" max="3322" width="105.85546875" style="1" customWidth="1"/>
    <col min="3323" max="3323" width="19.28515625" style="1" customWidth="1"/>
    <col min="3324" max="3324" width="6.7109375" style="1" customWidth="1"/>
    <col min="3325" max="3325" width="25.140625" style="1" bestFit="1" customWidth="1"/>
    <col min="3326" max="3326" width="28.28515625" style="1" customWidth="1"/>
    <col min="3327" max="3327" width="29.42578125" style="1" customWidth="1"/>
    <col min="3328" max="3328" width="25" style="1" customWidth="1"/>
    <col min="3329" max="3329" width="19.7109375" style="1" bestFit="1" customWidth="1"/>
    <col min="3330" max="3330" width="11" style="1" bestFit="1" customWidth="1"/>
    <col min="3331" max="3331" width="22.85546875" style="1" customWidth="1"/>
    <col min="3332" max="3332" width="19.85546875" style="1" bestFit="1" customWidth="1"/>
    <col min="3333" max="3333" width="14.140625" style="1" bestFit="1" customWidth="1"/>
    <col min="3334" max="3334" width="12.85546875" style="1" bestFit="1" customWidth="1"/>
    <col min="3335" max="3574" width="9.140625" style="1"/>
    <col min="3575" max="3575" width="8.7109375" style="1" customWidth="1"/>
    <col min="3576" max="3576" width="15.7109375" style="1" customWidth="1"/>
    <col min="3577" max="3577" width="24.5703125" style="1" customWidth="1"/>
    <col min="3578" max="3578" width="105.85546875" style="1" customWidth="1"/>
    <col min="3579" max="3579" width="19.28515625" style="1" customWidth="1"/>
    <col min="3580" max="3580" width="6.7109375" style="1" customWidth="1"/>
    <col min="3581" max="3581" width="25.140625" style="1" bestFit="1" customWidth="1"/>
    <col min="3582" max="3582" width="28.28515625" style="1" customWidth="1"/>
    <col min="3583" max="3583" width="29.42578125" style="1" customWidth="1"/>
    <col min="3584" max="3584" width="25" style="1" customWidth="1"/>
    <col min="3585" max="3585" width="19.7109375" style="1" bestFit="1" customWidth="1"/>
    <col min="3586" max="3586" width="11" style="1" bestFit="1" customWidth="1"/>
    <col min="3587" max="3587" width="22.85546875" style="1" customWidth="1"/>
    <col min="3588" max="3588" width="19.85546875" style="1" bestFit="1" customWidth="1"/>
    <col min="3589" max="3589" width="14.140625" style="1" bestFit="1" customWidth="1"/>
    <col min="3590" max="3590" width="12.85546875" style="1" bestFit="1" customWidth="1"/>
    <col min="3591" max="3830" width="9.140625" style="1"/>
    <col min="3831" max="3831" width="8.7109375" style="1" customWidth="1"/>
    <col min="3832" max="3832" width="15.7109375" style="1" customWidth="1"/>
    <col min="3833" max="3833" width="24.5703125" style="1" customWidth="1"/>
    <col min="3834" max="3834" width="105.85546875" style="1" customWidth="1"/>
    <col min="3835" max="3835" width="19.28515625" style="1" customWidth="1"/>
    <col min="3836" max="3836" width="6.7109375" style="1" customWidth="1"/>
    <col min="3837" max="3837" width="25.140625" style="1" bestFit="1" customWidth="1"/>
    <col min="3838" max="3838" width="28.28515625" style="1" customWidth="1"/>
    <col min="3839" max="3839" width="29.42578125" style="1" customWidth="1"/>
    <col min="3840" max="3840" width="25" style="1" customWidth="1"/>
    <col min="3841" max="3841" width="19.7109375" style="1" bestFit="1" customWidth="1"/>
    <col min="3842" max="3842" width="11" style="1" bestFit="1" customWidth="1"/>
    <col min="3843" max="3843" width="22.85546875" style="1" customWidth="1"/>
    <col min="3844" max="3844" width="19.85546875" style="1" bestFit="1" customWidth="1"/>
    <col min="3845" max="3845" width="14.140625" style="1" bestFit="1" customWidth="1"/>
    <col min="3846" max="3846" width="12.85546875" style="1" bestFit="1" customWidth="1"/>
    <col min="3847" max="4086" width="9.140625" style="1"/>
    <col min="4087" max="4087" width="8.7109375" style="1" customWidth="1"/>
    <col min="4088" max="4088" width="15.7109375" style="1" customWidth="1"/>
    <col min="4089" max="4089" width="24.5703125" style="1" customWidth="1"/>
    <col min="4090" max="4090" width="105.85546875" style="1" customWidth="1"/>
    <col min="4091" max="4091" width="19.28515625" style="1" customWidth="1"/>
    <col min="4092" max="4092" width="6.7109375" style="1" customWidth="1"/>
    <col min="4093" max="4093" width="25.140625" style="1" bestFit="1" customWidth="1"/>
    <col min="4094" max="4094" width="28.28515625" style="1" customWidth="1"/>
    <col min="4095" max="4095" width="29.42578125" style="1" customWidth="1"/>
    <col min="4096" max="4096" width="25" style="1" customWidth="1"/>
    <col min="4097" max="4097" width="19.7109375" style="1" bestFit="1" customWidth="1"/>
    <col min="4098" max="4098" width="11" style="1" bestFit="1" customWidth="1"/>
    <col min="4099" max="4099" width="22.85546875" style="1" customWidth="1"/>
    <col min="4100" max="4100" width="19.85546875" style="1" bestFit="1" customWidth="1"/>
    <col min="4101" max="4101" width="14.140625" style="1" bestFit="1" customWidth="1"/>
    <col min="4102" max="4102" width="12.85546875" style="1" bestFit="1" customWidth="1"/>
    <col min="4103" max="4342" width="9.140625" style="1"/>
    <col min="4343" max="4343" width="8.7109375" style="1" customWidth="1"/>
    <col min="4344" max="4344" width="15.7109375" style="1" customWidth="1"/>
    <col min="4345" max="4345" width="24.5703125" style="1" customWidth="1"/>
    <col min="4346" max="4346" width="105.85546875" style="1" customWidth="1"/>
    <col min="4347" max="4347" width="19.28515625" style="1" customWidth="1"/>
    <col min="4348" max="4348" width="6.7109375" style="1" customWidth="1"/>
    <col min="4349" max="4349" width="25.140625" style="1" bestFit="1" customWidth="1"/>
    <col min="4350" max="4350" width="28.28515625" style="1" customWidth="1"/>
    <col min="4351" max="4351" width="29.42578125" style="1" customWidth="1"/>
    <col min="4352" max="4352" width="25" style="1" customWidth="1"/>
    <col min="4353" max="4353" width="19.7109375" style="1" bestFit="1" customWidth="1"/>
    <col min="4354" max="4354" width="11" style="1" bestFit="1" customWidth="1"/>
    <col min="4355" max="4355" width="22.85546875" style="1" customWidth="1"/>
    <col min="4356" max="4356" width="19.85546875" style="1" bestFit="1" customWidth="1"/>
    <col min="4357" max="4357" width="14.140625" style="1" bestFit="1" customWidth="1"/>
    <col min="4358" max="4358" width="12.85546875" style="1" bestFit="1" customWidth="1"/>
    <col min="4359" max="4598" width="9.140625" style="1"/>
    <col min="4599" max="4599" width="8.7109375" style="1" customWidth="1"/>
    <col min="4600" max="4600" width="15.7109375" style="1" customWidth="1"/>
    <col min="4601" max="4601" width="24.5703125" style="1" customWidth="1"/>
    <col min="4602" max="4602" width="105.85546875" style="1" customWidth="1"/>
    <col min="4603" max="4603" width="19.28515625" style="1" customWidth="1"/>
    <col min="4604" max="4604" width="6.7109375" style="1" customWidth="1"/>
    <col min="4605" max="4605" width="25.140625" style="1" bestFit="1" customWidth="1"/>
    <col min="4606" max="4606" width="28.28515625" style="1" customWidth="1"/>
    <col min="4607" max="4607" width="29.42578125" style="1" customWidth="1"/>
    <col min="4608" max="4608" width="25" style="1" customWidth="1"/>
    <col min="4609" max="4609" width="19.7109375" style="1" bestFit="1" customWidth="1"/>
    <col min="4610" max="4610" width="11" style="1" bestFit="1" customWidth="1"/>
    <col min="4611" max="4611" width="22.85546875" style="1" customWidth="1"/>
    <col min="4612" max="4612" width="19.85546875" style="1" bestFit="1" customWidth="1"/>
    <col min="4613" max="4613" width="14.140625" style="1" bestFit="1" customWidth="1"/>
    <col min="4614" max="4614" width="12.85546875" style="1" bestFit="1" customWidth="1"/>
    <col min="4615" max="4854" width="9.140625" style="1"/>
    <col min="4855" max="4855" width="8.7109375" style="1" customWidth="1"/>
    <col min="4856" max="4856" width="15.7109375" style="1" customWidth="1"/>
    <col min="4857" max="4857" width="24.5703125" style="1" customWidth="1"/>
    <col min="4858" max="4858" width="105.85546875" style="1" customWidth="1"/>
    <col min="4859" max="4859" width="19.28515625" style="1" customWidth="1"/>
    <col min="4860" max="4860" width="6.7109375" style="1" customWidth="1"/>
    <col min="4861" max="4861" width="25.140625" style="1" bestFit="1" customWidth="1"/>
    <col min="4862" max="4862" width="28.28515625" style="1" customWidth="1"/>
    <col min="4863" max="4863" width="29.42578125" style="1" customWidth="1"/>
    <col min="4864" max="4864" width="25" style="1" customWidth="1"/>
    <col min="4865" max="4865" width="19.7109375" style="1" bestFit="1" customWidth="1"/>
    <col min="4866" max="4866" width="11" style="1" bestFit="1" customWidth="1"/>
    <col min="4867" max="4867" width="22.85546875" style="1" customWidth="1"/>
    <col min="4868" max="4868" width="19.85546875" style="1" bestFit="1" customWidth="1"/>
    <col min="4869" max="4869" width="14.140625" style="1" bestFit="1" customWidth="1"/>
    <col min="4870" max="4870" width="12.85546875" style="1" bestFit="1" customWidth="1"/>
    <col min="4871" max="5110" width="9.140625" style="1"/>
    <col min="5111" max="5111" width="8.7109375" style="1" customWidth="1"/>
    <col min="5112" max="5112" width="15.7109375" style="1" customWidth="1"/>
    <col min="5113" max="5113" width="24.5703125" style="1" customWidth="1"/>
    <col min="5114" max="5114" width="105.85546875" style="1" customWidth="1"/>
    <col min="5115" max="5115" width="19.28515625" style="1" customWidth="1"/>
    <col min="5116" max="5116" width="6.7109375" style="1" customWidth="1"/>
    <col min="5117" max="5117" width="25.140625" style="1" bestFit="1" customWidth="1"/>
    <col min="5118" max="5118" width="28.28515625" style="1" customWidth="1"/>
    <col min="5119" max="5119" width="29.42578125" style="1" customWidth="1"/>
    <col min="5120" max="5120" width="25" style="1" customWidth="1"/>
    <col min="5121" max="5121" width="19.7109375" style="1" bestFit="1" customWidth="1"/>
    <col min="5122" max="5122" width="11" style="1" bestFit="1" customWidth="1"/>
    <col min="5123" max="5123" width="22.85546875" style="1" customWidth="1"/>
    <col min="5124" max="5124" width="19.85546875" style="1" bestFit="1" customWidth="1"/>
    <col min="5125" max="5125" width="14.140625" style="1" bestFit="1" customWidth="1"/>
    <col min="5126" max="5126" width="12.85546875" style="1" bestFit="1" customWidth="1"/>
    <col min="5127" max="5366" width="9.140625" style="1"/>
    <col min="5367" max="5367" width="8.7109375" style="1" customWidth="1"/>
    <col min="5368" max="5368" width="15.7109375" style="1" customWidth="1"/>
    <col min="5369" max="5369" width="24.5703125" style="1" customWidth="1"/>
    <col min="5370" max="5370" width="105.85546875" style="1" customWidth="1"/>
    <col min="5371" max="5371" width="19.28515625" style="1" customWidth="1"/>
    <col min="5372" max="5372" width="6.7109375" style="1" customWidth="1"/>
    <col min="5373" max="5373" width="25.140625" style="1" bestFit="1" customWidth="1"/>
    <col min="5374" max="5374" width="28.28515625" style="1" customWidth="1"/>
    <col min="5375" max="5375" width="29.42578125" style="1" customWidth="1"/>
    <col min="5376" max="5376" width="25" style="1" customWidth="1"/>
    <col min="5377" max="5377" width="19.7109375" style="1" bestFit="1" customWidth="1"/>
    <col min="5378" max="5378" width="11" style="1" bestFit="1" customWidth="1"/>
    <col min="5379" max="5379" width="22.85546875" style="1" customWidth="1"/>
    <col min="5380" max="5380" width="19.85546875" style="1" bestFit="1" customWidth="1"/>
    <col min="5381" max="5381" width="14.140625" style="1" bestFit="1" customWidth="1"/>
    <col min="5382" max="5382" width="12.85546875" style="1" bestFit="1" customWidth="1"/>
    <col min="5383" max="5622" width="9.140625" style="1"/>
    <col min="5623" max="5623" width="8.7109375" style="1" customWidth="1"/>
    <col min="5624" max="5624" width="15.7109375" style="1" customWidth="1"/>
    <col min="5625" max="5625" width="24.5703125" style="1" customWidth="1"/>
    <col min="5626" max="5626" width="105.85546875" style="1" customWidth="1"/>
    <col min="5627" max="5627" width="19.28515625" style="1" customWidth="1"/>
    <col min="5628" max="5628" width="6.7109375" style="1" customWidth="1"/>
    <col min="5629" max="5629" width="25.140625" style="1" bestFit="1" customWidth="1"/>
    <col min="5630" max="5630" width="28.28515625" style="1" customWidth="1"/>
    <col min="5631" max="5631" width="29.42578125" style="1" customWidth="1"/>
    <col min="5632" max="5632" width="25" style="1" customWidth="1"/>
    <col min="5633" max="5633" width="19.7109375" style="1" bestFit="1" customWidth="1"/>
    <col min="5634" max="5634" width="11" style="1" bestFit="1" customWidth="1"/>
    <col min="5635" max="5635" width="22.85546875" style="1" customWidth="1"/>
    <col min="5636" max="5636" width="19.85546875" style="1" bestFit="1" customWidth="1"/>
    <col min="5637" max="5637" width="14.140625" style="1" bestFit="1" customWidth="1"/>
    <col min="5638" max="5638" width="12.85546875" style="1" bestFit="1" customWidth="1"/>
    <col min="5639" max="5878" width="9.140625" style="1"/>
    <col min="5879" max="5879" width="8.7109375" style="1" customWidth="1"/>
    <col min="5880" max="5880" width="15.7109375" style="1" customWidth="1"/>
    <col min="5881" max="5881" width="24.5703125" style="1" customWidth="1"/>
    <col min="5882" max="5882" width="105.85546875" style="1" customWidth="1"/>
    <col min="5883" max="5883" width="19.28515625" style="1" customWidth="1"/>
    <col min="5884" max="5884" width="6.7109375" style="1" customWidth="1"/>
    <col min="5885" max="5885" width="25.140625" style="1" bestFit="1" customWidth="1"/>
    <col min="5886" max="5886" width="28.28515625" style="1" customWidth="1"/>
    <col min="5887" max="5887" width="29.42578125" style="1" customWidth="1"/>
    <col min="5888" max="5888" width="25" style="1" customWidth="1"/>
    <col min="5889" max="5889" width="19.7109375" style="1" bestFit="1" customWidth="1"/>
    <col min="5890" max="5890" width="11" style="1" bestFit="1" customWidth="1"/>
    <col min="5891" max="5891" width="22.85546875" style="1" customWidth="1"/>
    <col min="5892" max="5892" width="19.85546875" style="1" bestFit="1" customWidth="1"/>
    <col min="5893" max="5893" width="14.140625" style="1" bestFit="1" customWidth="1"/>
    <col min="5894" max="5894" width="12.85546875" style="1" bestFit="1" customWidth="1"/>
    <col min="5895" max="6134" width="9.140625" style="1"/>
    <col min="6135" max="6135" width="8.7109375" style="1" customWidth="1"/>
    <col min="6136" max="6136" width="15.7109375" style="1" customWidth="1"/>
    <col min="6137" max="6137" width="24.5703125" style="1" customWidth="1"/>
    <col min="6138" max="6138" width="105.85546875" style="1" customWidth="1"/>
    <col min="6139" max="6139" width="19.28515625" style="1" customWidth="1"/>
    <col min="6140" max="6140" width="6.7109375" style="1" customWidth="1"/>
    <col min="6141" max="6141" width="25.140625" style="1" bestFit="1" customWidth="1"/>
    <col min="6142" max="6142" width="28.28515625" style="1" customWidth="1"/>
    <col min="6143" max="6143" width="29.42578125" style="1" customWidth="1"/>
    <col min="6144" max="6144" width="25" style="1" customWidth="1"/>
    <col min="6145" max="6145" width="19.7109375" style="1" bestFit="1" customWidth="1"/>
    <col min="6146" max="6146" width="11" style="1" bestFit="1" customWidth="1"/>
    <col min="6147" max="6147" width="22.85546875" style="1" customWidth="1"/>
    <col min="6148" max="6148" width="19.85546875" style="1" bestFit="1" customWidth="1"/>
    <col min="6149" max="6149" width="14.140625" style="1" bestFit="1" customWidth="1"/>
    <col min="6150" max="6150" width="12.85546875" style="1" bestFit="1" customWidth="1"/>
    <col min="6151" max="6390" width="9.140625" style="1"/>
    <col min="6391" max="6391" width="8.7109375" style="1" customWidth="1"/>
    <col min="6392" max="6392" width="15.7109375" style="1" customWidth="1"/>
    <col min="6393" max="6393" width="24.5703125" style="1" customWidth="1"/>
    <col min="6394" max="6394" width="105.85546875" style="1" customWidth="1"/>
    <col min="6395" max="6395" width="19.28515625" style="1" customWidth="1"/>
    <col min="6396" max="6396" width="6.7109375" style="1" customWidth="1"/>
    <col min="6397" max="6397" width="25.140625" style="1" bestFit="1" customWidth="1"/>
    <col min="6398" max="6398" width="28.28515625" style="1" customWidth="1"/>
    <col min="6399" max="6399" width="29.42578125" style="1" customWidth="1"/>
    <col min="6400" max="6400" width="25" style="1" customWidth="1"/>
    <col min="6401" max="6401" width="19.7109375" style="1" bestFit="1" customWidth="1"/>
    <col min="6402" max="6402" width="11" style="1" bestFit="1" customWidth="1"/>
    <col min="6403" max="6403" width="22.85546875" style="1" customWidth="1"/>
    <col min="6404" max="6404" width="19.85546875" style="1" bestFit="1" customWidth="1"/>
    <col min="6405" max="6405" width="14.140625" style="1" bestFit="1" customWidth="1"/>
    <col min="6406" max="6406" width="12.85546875" style="1" bestFit="1" customWidth="1"/>
    <col min="6407" max="6646" width="9.140625" style="1"/>
    <col min="6647" max="6647" width="8.7109375" style="1" customWidth="1"/>
    <col min="6648" max="6648" width="15.7109375" style="1" customWidth="1"/>
    <col min="6649" max="6649" width="24.5703125" style="1" customWidth="1"/>
    <col min="6650" max="6650" width="105.85546875" style="1" customWidth="1"/>
    <col min="6651" max="6651" width="19.28515625" style="1" customWidth="1"/>
    <col min="6652" max="6652" width="6.7109375" style="1" customWidth="1"/>
    <col min="6653" max="6653" width="25.140625" style="1" bestFit="1" customWidth="1"/>
    <col min="6654" max="6654" width="28.28515625" style="1" customWidth="1"/>
    <col min="6655" max="6655" width="29.42578125" style="1" customWidth="1"/>
    <col min="6656" max="6656" width="25" style="1" customWidth="1"/>
    <col min="6657" max="6657" width="19.7109375" style="1" bestFit="1" customWidth="1"/>
    <col min="6658" max="6658" width="11" style="1" bestFit="1" customWidth="1"/>
    <col min="6659" max="6659" width="22.85546875" style="1" customWidth="1"/>
    <col min="6660" max="6660" width="19.85546875" style="1" bestFit="1" customWidth="1"/>
    <col min="6661" max="6661" width="14.140625" style="1" bestFit="1" customWidth="1"/>
    <col min="6662" max="6662" width="12.85546875" style="1" bestFit="1" customWidth="1"/>
    <col min="6663" max="6902" width="9.140625" style="1"/>
    <col min="6903" max="6903" width="8.7109375" style="1" customWidth="1"/>
    <col min="6904" max="6904" width="15.7109375" style="1" customWidth="1"/>
    <col min="6905" max="6905" width="24.5703125" style="1" customWidth="1"/>
    <col min="6906" max="6906" width="105.85546875" style="1" customWidth="1"/>
    <col min="6907" max="6907" width="19.28515625" style="1" customWidth="1"/>
    <col min="6908" max="6908" width="6.7109375" style="1" customWidth="1"/>
    <col min="6909" max="6909" width="25.140625" style="1" bestFit="1" customWidth="1"/>
    <col min="6910" max="6910" width="28.28515625" style="1" customWidth="1"/>
    <col min="6911" max="6911" width="29.42578125" style="1" customWidth="1"/>
    <col min="6912" max="6912" width="25" style="1" customWidth="1"/>
    <col min="6913" max="6913" width="19.7109375" style="1" bestFit="1" customWidth="1"/>
    <col min="6914" max="6914" width="11" style="1" bestFit="1" customWidth="1"/>
    <col min="6915" max="6915" width="22.85546875" style="1" customWidth="1"/>
    <col min="6916" max="6916" width="19.85546875" style="1" bestFit="1" customWidth="1"/>
    <col min="6917" max="6917" width="14.140625" style="1" bestFit="1" customWidth="1"/>
    <col min="6918" max="6918" width="12.85546875" style="1" bestFit="1" customWidth="1"/>
    <col min="6919" max="7158" width="9.140625" style="1"/>
    <col min="7159" max="7159" width="8.7109375" style="1" customWidth="1"/>
    <col min="7160" max="7160" width="15.7109375" style="1" customWidth="1"/>
    <col min="7161" max="7161" width="24.5703125" style="1" customWidth="1"/>
    <col min="7162" max="7162" width="105.85546875" style="1" customWidth="1"/>
    <col min="7163" max="7163" width="19.28515625" style="1" customWidth="1"/>
    <col min="7164" max="7164" width="6.7109375" style="1" customWidth="1"/>
    <col min="7165" max="7165" width="25.140625" style="1" bestFit="1" customWidth="1"/>
    <col min="7166" max="7166" width="28.28515625" style="1" customWidth="1"/>
    <col min="7167" max="7167" width="29.42578125" style="1" customWidth="1"/>
    <col min="7168" max="7168" width="25" style="1" customWidth="1"/>
    <col min="7169" max="7169" width="19.7109375" style="1" bestFit="1" customWidth="1"/>
    <col min="7170" max="7170" width="11" style="1" bestFit="1" customWidth="1"/>
    <col min="7171" max="7171" width="22.85546875" style="1" customWidth="1"/>
    <col min="7172" max="7172" width="19.85546875" style="1" bestFit="1" customWidth="1"/>
    <col min="7173" max="7173" width="14.140625" style="1" bestFit="1" customWidth="1"/>
    <col min="7174" max="7174" width="12.85546875" style="1" bestFit="1" customWidth="1"/>
    <col min="7175" max="7414" width="9.140625" style="1"/>
    <col min="7415" max="7415" width="8.7109375" style="1" customWidth="1"/>
    <col min="7416" max="7416" width="15.7109375" style="1" customWidth="1"/>
    <col min="7417" max="7417" width="24.5703125" style="1" customWidth="1"/>
    <col min="7418" max="7418" width="105.85546875" style="1" customWidth="1"/>
    <col min="7419" max="7419" width="19.28515625" style="1" customWidth="1"/>
    <col min="7420" max="7420" width="6.7109375" style="1" customWidth="1"/>
    <col min="7421" max="7421" width="25.140625" style="1" bestFit="1" customWidth="1"/>
    <col min="7422" max="7422" width="28.28515625" style="1" customWidth="1"/>
    <col min="7423" max="7423" width="29.42578125" style="1" customWidth="1"/>
    <col min="7424" max="7424" width="25" style="1" customWidth="1"/>
    <col min="7425" max="7425" width="19.7109375" style="1" bestFit="1" customWidth="1"/>
    <col min="7426" max="7426" width="11" style="1" bestFit="1" customWidth="1"/>
    <col min="7427" max="7427" width="22.85546875" style="1" customWidth="1"/>
    <col min="7428" max="7428" width="19.85546875" style="1" bestFit="1" customWidth="1"/>
    <col min="7429" max="7429" width="14.140625" style="1" bestFit="1" customWidth="1"/>
    <col min="7430" max="7430" width="12.85546875" style="1" bestFit="1" customWidth="1"/>
    <col min="7431" max="7670" width="9.140625" style="1"/>
    <col min="7671" max="7671" width="8.7109375" style="1" customWidth="1"/>
    <col min="7672" max="7672" width="15.7109375" style="1" customWidth="1"/>
    <col min="7673" max="7673" width="24.5703125" style="1" customWidth="1"/>
    <col min="7674" max="7674" width="105.85546875" style="1" customWidth="1"/>
    <col min="7675" max="7675" width="19.28515625" style="1" customWidth="1"/>
    <col min="7676" max="7676" width="6.7109375" style="1" customWidth="1"/>
    <col min="7677" max="7677" width="25.140625" style="1" bestFit="1" customWidth="1"/>
    <col min="7678" max="7678" width="28.28515625" style="1" customWidth="1"/>
    <col min="7679" max="7679" width="29.42578125" style="1" customWidth="1"/>
    <col min="7680" max="7680" width="25" style="1" customWidth="1"/>
    <col min="7681" max="7681" width="19.7109375" style="1" bestFit="1" customWidth="1"/>
    <col min="7682" max="7682" width="11" style="1" bestFit="1" customWidth="1"/>
    <col min="7683" max="7683" width="22.85546875" style="1" customWidth="1"/>
    <col min="7684" max="7684" width="19.85546875" style="1" bestFit="1" customWidth="1"/>
    <col min="7685" max="7685" width="14.140625" style="1" bestFit="1" customWidth="1"/>
    <col min="7686" max="7686" width="12.85546875" style="1" bestFit="1" customWidth="1"/>
    <col min="7687" max="7926" width="9.140625" style="1"/>
    <col min="7927" max="7927" width="8.7109375" style="1" customWidth="1"/>
    <col min="7928" max="7928" width="15.7109375" style="1" customWidth="1"/>
    <col min="7929" max="7929" width="24.5703125" style="1" customWidth="1"/>
    <col min="7930" max="7930" width="105.85546875" style="1" customWidth="1"/>
    <col min="7931" max="7931" width="19.28515625" style="1" customWidth="1"/>
    <col min="7932" max="7932" width="6.7109375" style="1" customWidth="1"/>
    <col min="7933" max="7933" width="25.140625" style="1" bestFit="1" customWidth="1"/>
    <col min="7934" max="7934" width="28.28515625" style="1" customWidth="1"/>
    <col min="7935" max="7935" width="29.42578125" style="1" customWidth="1"/>
    <col min="7936" max="7936" width="25" style="1" customWidth="1"/>
    <col min="7937" max="7937" width="19.7109375" style="1" bestFit="1" customWidth="1"/>
    <col min="7938" max="7938" width="11" style="1" bestFit="1" customWidth="1"/>
    <col min="7939" max="7939" width="22.85546875" style="1" customWidth="1"/>
    <col min="7940" max="7940" width="19.85546875" style="1" bestFit="1" customWidth="1"/>
    <col min="7941" max="7941" width="14.140625" style="1" bestFit="1" customWidth="1"/>
    <col min="7942" max="7942" width="12.85546875" style="1" bestFit="1" customWidth="1"/>
    <col min="7943" max="8182" width="9.140625" style="1"/>
    <col min="8183" max="8183" width="8.7109375" style="1" customWidth="1"/>
    <col min="8184" max="8184" width="15.7109375" style="1" customWidth="1"/>
    <col min="8185" max="8185" width="24.5703125" style="1" customWidth="1"/>
    <col min="8186" max="8186" width="105.85546875" style="1" customWidth="1"/>
    <col min="8187" max="8187" width="19.28515625" style="1" customWidth="1"/>
    <col min="8188" max="8188" width="6.7109375" style="1" customWidth="1"/>
    <col min="8189" max="8189" width="25.140625" style="1" bestFit="1" customWidth="1"/>
    <col min="8190" max="8190" width="28.28515625" style="1" customWidth="1"/>
    <col min="8191" max="8191" width="29.42578125" style="1" customWidth="1"/>
    <col min="8192" max="8192" width="25" style="1" customWidth="1"/>
    <col min="8193" max="8193" width="19.7109375" style="1" bestFit="1" customWidth="1"/>
    <col min="8194" max="8194" width="11" style="1" bestFit="1" customWidth="1"/>
    <col min="8195" max="8195" width="22.85546875" style="1" customWidth="1"/>
    <col min="8196" max="8196" width="19.85546875" style="1" bestFit="1" customWidth="1"/>
    <col min="8197" max="8197" width="14.140625" style="1" bestFit="1" customWidth="1"/>
    <col min="8198" max="8198" width="12.85546875" style="1" bestFit="1" customWidth="1"/>
    <col min="8199" max="8438" width="9.140625" style="1"/>
    <col min="8439" max="8439" width="8.7109375" style="1" customWidth="1"/>
    <col min="8440" max="8440" width="15.7109375" style="1" customWidth="1"/>
    <col min="8441" max="8441" width="24.5703125" style="1" customWidth="1"/>
    <col min="8442" max="8442" width="105.85546875" style="1" customWidth="1"/>
    <col min="8443" max="8443" width="19.28515625" style="1" customWidth="1"/>
    <col min="8444" max="8444" width="6.7109375" style="1" customWidth="1"/>
    <col min="8445" max="8445" width="25.140625" style="1" bestFit="1" customWidth="1"/>
    <col min="8446" max="8446" width="28.28515625" style="1" customWidth="1"/>
    <col min="8447" max="8447" width="29.42578125" style="1" customWidth="1"/>
    <col min="8448" max="8448" width="25" style="1" customWidth="1"/>
    <col min="8449" max="8449" width="19.7109375" style="1" bestFit="1" customWidth="1"/>
    <col min="8450" max="8450" width="11" style="1" bestFit="1" customWidth="1"/>
    <col min="8451" max="8451" width="22.85546875" style="1" customWidth="1"/>
    <col min="8452" max="8452" width="19.85546875" style="1" bestFit="1" customWidth="1"/>
    <col min="8453" max="8453" width="14.140625" style="1" bestFit="1" customWidth="1"/>
    <col min="8454" max="8454" width="12.85546875" style="1" bestFit="1" customWidth="1"/>
    <col min="8455" max="8694" width="9.140625" style="1"/>
    <col min="8695" max="8695" width="8.7109375" style="1" customWidth="1"/>
    <col min="8696" max="8696" width="15.7109375" style="1" customWidth="1"/>
    <col min="8697" max="8697" width="24.5703125" style="1" customWidth="1"/>
    <col min="8698" max="8698" width="105.85546875" style="1" customWidth="1"/>
    <col min="8699" max="8699" width="19.28515625" style="1" customWidth="1"/>
    <col min="8700" max="8700" width="6.7109375" style="1" customWidth="1"/>
    <col min="8701" max="8701" width="25.140625" style="1" bestFit="1" customWidth="1"/>
    <col min="8702" max="8702" width="28.28515625" style="1" customWidth="1"/>
    <col min="8703" max="8703" width="29.42578125" style="1" customWidth="1"/>
    <col min="8704" max="8704" width="25" style="1" customWidth="1"/>
    <col min="8705" max="8705" width="19.7109375" style="1" bestFit="1" customWidth="1"/>
    <col min="8706" max="8706" width="11" style="1" bestFit="1" customWidth="1"/>
    <col min="8707" max="8707" width="22.85546875" style="1" customWidth="1"/>
    <col min="8708" max="8708" width="19.85546875" style="1" bestFit="1" customWidth="1"/>
    <col min="8709" max="8709" width="14.140625" style="1" bestFit="1" customWidth="1"/>
    <col min="8710" max="8710" width="12.85546875" style="1" bestFit="1" customWidth="1"/>
    <col min="8711" max="8950" width="9.140625" style="1"/>
    <col min="8951" max="8951" width="8.7109375" style="1" customWidth="1"/>
    <col min="8952" max="8952" width="15.7109375" style="1" customWidth="1"/>
    <col min="8953" max="8953" width="24.5703125" style="1" customWidth="1"/>
    <col min="8954" max="8954" width="105.85546875" style="1" customWidth="1"/>
    <col min="8955" max="8955" width="19.28515625" style="1" customWidth="1"/>
    <col min="8956" max="8956" width="6.7109375" style="1" customWidth="1"/>
    <col min="8957" max="8957" width="25.140625" style="1" bestFit="1" customWidth="1"/>
    <col min="8958" max="8958" width="28.28515625" style="1" customWidth="1"/>
    <col min="8959" max="8959" width="29.42578125" style="1" customWidth="1"/>
    <col min="8960" max="8960" width="25" style="1" customWidth="1"/>
    <col min="8961" max="8961" width="19.7109375" style="1" bestFit="1" customWidth="1"/>
    <col min="8962" max="8962" width="11" style="1" bestFit="1" customWidth="1"/>
    <col min="8963" max="8963" width="22.85546875" style="1" customWidth="1"/>
    <col min="8964" max="8964" width="19.85546875" style="1" bestFit="1" customWidth="1"/>
    <col min="8965" max="8965" width="14.140625" style="1" bestFit="1" customWidth="1"/>
    <col min="8966" max="8966" width="12.85546875" style="1" bestFit="1" customWidth="1"/>
    <col min="8967" max="9206" width="9.140625" style="1"/>
    <col min="9207" max="9207" width="8.7109375" style="1" customWidth="1"/>
    <col min="9208" max="9208" width="15.7109375" style="1" customWidth="1"/>
    <col min="9209" max="9209" width="24.5703125" style="1" customWidth="1"/>
    <col min="9210" max="9210" width="105.85546875" style="1" customWidth="1"/>
    <col min="9211" max="9211" width="19.28515625" style="1" customWidth="1"/>
    <col min="9212" max="9212" width="6.7109375" style="1" customWidth="1"/>
    <col min="9213" max="9213" width="25.140625" style="1" bestFit="1" customWidth="1"/>
    <col min="9214" max="9214" width="28.28515625" style="1" customWidth="1"/>
    <col min="9215" max="9215" width="29.42578125" style="1" customWidth="1"/>
    <col min="9216" max="9216" width="25" style="1" customWidth="1"/>
    <col min="9217" max="9217" width="19.7109375" style="1" bestFit="1" customWidth="1"/>
    <col min="9218" max="9218" width="11" style="1" bestFit="1" customWidth="1"/>
    <col min="9219" max="9219" width="22.85546875" style="1" customWidth="1"/>
    <col min="9220" max="9220" width="19.85546875" style="1" bestFit="1" customWidth="1"/>
    <col min="9221" max="9221" width="14.140625" style="1" bestFit="1" customWidth="1"/>
    <col min="9222" max="9222" width="12.85546875" style="1" bestFit="1" customWidth="1"/>
    <col min="9223" max="9462" width="9.140625" style="1"/>
    <col min="9463" max="9463" width="8.7109375" style="1" customWidth="1"/>
    <col min="9464" max="9464" width="15.7109375" style="1" customWidth="1"/>
    <col min="9465" max="9465" width="24.5703125" style="1" customWidth="1"/>
    <col min="9466" max="9466" width="105.85546875" style="1" customWidth="1"/>
    <col min="9467" max="9467" width="19.28515625" style="1" customWidth="1"/>
    <col min="9468" max="9468" width="6.7109375" style="1" customWidth="1"/>
    <col min="9469" max="9469" width="25.140625" style="1" bestFit="1" customWidth="1"/>
    <col min="9470" max="9470" width="28.28515625" style="1" customWidth="1"/>
    <col min="9471" max="9471" width="29.42578125" style="1" customWidth="1"/>
    <col min="9472" max="9472" width="25" style="1" customWidth="1"/>
    <col min="9473" max="9473" width="19.7109375" style="1" bestFit="1" customWidth="1"/>
    <col min="9474" max="9474" width="11" style="1" bestFit="1" customWidth="1"/>
    <col min="9475" max="9475" width="22.85546875" style="1" customWidth="1"/>
    <col min="9476" max="9476" width="19.85546875" style="1" bestFit="1" customWidth="1"/>
    <col min="9477" max="9477" width="14.140625" style="1" bestFit="1" customWidth="1"/>
    <col min="9478" max="9478" width="12.85546875" style="1" bestFit="1" customWidth="1"/>
    <col min="9479" max="9718" width="9.140625" style="1"/>
    <col min="9719" max="9719" width="8.7109375" style="1" customWidth="1"/>
    <col min="9720" max="9720" width="15.7109375" style="1" customWidth="1"/>
    <col min="9721" max="9721" width="24.5703125" style="1" customWidth="1"/>
    <col min="9722" max="9722" width="105.85546875" style="1" customWidth="1"/>
    <col min="9723" max="9723" width="19.28515625" style="1" customWidth="1"/>
    <col min="9724" max="9724" width="6.7109375" style="1" customWidth="1"/>
    <col min="9725" max="9725" width="25.140625" style="1" bestFit="1" customWidth="1"/>
    <col min="9726" max="9726" width="28.28515625" style="1" customWidth="1"/>
    <col min="9727" max="9727" width="29.42578125" style="1" customWidth="1"/>
    <col min="9728" max="9728" width="25" style="1" customWidth="1"/>
    <col min="9729" max="9729" width="19.7109375" style="1" bestFit="1" customWidth="1"/>
    <col min="9730" max="9730" width="11" style="1" bestFit="1" customWidth="1"/>
    <col min="9731" max="9731" width="22.85546875" style="1" customWidth="1"/>
    <col min="9732" max="9732" width="19.85546875" style="1" bestFit="1" customWidth="1"/>
    <col min="9733" max="9733" width="14.140625" style="1" bestFit="1" customWidth="1"/>
    <col min="9734" max="9734" width="12.85546875" style="1" bestFit="1" customWidth="1"/>
    <col min="9735" max="9974" width="9.140625" style="1"/>
    <col min="9975" max="9975" width="8.7109375" style="1" customWidth="1"/>
    <col min="9976" max="9976" width="15.7109375" style="1" customWidth="1"/>
    <col min="9977" max="9977" width="24.5703125" style="1" customWidth="1"/>
    <col min="9978" max="9978" width="105.85546875" style="1" customWidth="1"/>
    <col min="9979" max="9979" width="19.28515625" style="1" customWidth="1"/>
    <col min="9980" max="9980" width="6.7109375" style="1" customWidth="1"/>
    <col min="9981" max="9981" width="25.140625" style="1" bestFit="1" customWidth="1"/>
    <col min="9982" max="9982" width="28.28515625" style="1" customWidth="1"/>
    <col min="9983" max="9983" width="29.42578125" style="1" customWidth="1"/>
    <col min="9984" max="9984" width="25" style="1" customWidth="1"/>
    <col min="9985" max="9985" width="19.7109375" style="1" bestFit="1" customWidth="1"/>
    <col min="9986" max="9986" width="11" style="1" bestFit="1" customWidth="1"/>
    <col min="9987" max="9987" width="22.85546875" style="1" customWidth="1"/>
    <col min="9988" max="9988" width="19.85546875" style="1" bestFit="1" customWidth="1"/>
    <col min="9989" max="9989" width="14.140625" style="1" bestFit="1" customWidth="1"/>
    <col min="9990" max="9990" width="12.85546875" style="1" bestFit="1" customWidth="1"/>
    <col min="9991" max="10230" width="9.140625" style="1"/>
    <col min="10231" max="10231" width="8.7109375" style="1" customWidth="1"/>
    <col min="10232" max="10232" width="15.7109375" style="1" customWidth="1"/>
    <col min="10233" max="10233" width="24.5703125" style="1" customWidth="1"/>
    <col min="10234" max="10234" width="105.85546875" style="1" customWidth="1"/>
    <col min="10235" max="10235" width="19.28515625" style="1" customWidth="1"/>
    <col min="10236" max="10236" width="6.7109375" style="1" customWidth="1"/>
    <col min="10237" max="10237" width="25.140625" style="1" bestFit="1" customWidth="1"/>
    <col min="10238" max="10238" width="28.28515625" style="1" customWidth="1"/>
    <col min="10239" max="10239" width="29.42578125" style="1" customWidth="1"/>
    <col min="10240" max="10240" width="25" style="1" customWidth="1"/>
    <col min="10241" max="10241" width="19.7109375" style="1" bestFit="1" customWidth="1"/>
    <col min="10242" max="10242" width="11" style="1" bestFit="1" customWidth="1"/>
    <col min="10243" max="10243" width="22.85546875" style="1" customWidth="1"/>
    <col min="10244" max="10244" width="19.85546875" style="1" bestFit="1" customWidth="1"/>
    <col min="10245" max="10245" width="14.140625" style="1" bestFit="1" customWidth="1"/>
    <col min="10246" max="10246" width="12.85546875" style="1" bestFit="1" customWidth="1"/>
    <col min="10247" max="10486" width="9.140625" style="1"/>
    <col min="10487" max="10487" width="8.7109375" style="1" customWidth="1"/>
    <col min="10488" max="10488" width="15.7109375" style="1" customWidth="1"/>
    <col min="10489" max="10489" width="24.5703125" style="1" customWidth="1"/>
    <col min="10490" max="10490" width="105.85546875" style="1" customWidth="1"/>
    <col min="10491" max="10491" width="19.28515625" style="1" customWidth="1"/>
    <col min="10492" max="10492" width="6.7109375" style="1" customWidth="1"/>
    <col min="10493" max="10493" width="25.140625" style="1" bestFit="1" customWidth="1"/>
    <col min="10494" max="10494" width="28.28515625" style="1" customWidth="1"/>
    <col min="10495" max="10495" width="29.42578125" style="1" customWidth="1"/>
    <col min="10496" max="10496" width="25" style="1" customWidth="1"/>
    <col min="10497" max="10497" width="19.7109375" style="1" bestFit="1" customWidth="1"/>
    <col min="10498" max="10498" width="11" style="1" bestFit="1" customWidth="1"/>
    <col min="10499" max="10499" width="22.85546875" style="1" customWidth="1"/>
    <col min="10500" max="10500" width="19.85546875" style="1" bestFit="1" customWidth="1"/>
    <col min="10501" max="10501" width="14.140625" style="1" bestFit="1" customWidth="1"/>
    <col min="10502" max="10502" width="12.85546875" style="1" bestFit="1" customWidth="1"/>
    <col min="10503" max="10742" width="9.140625" style="1"/>
    <col min="10743" max="10743" width="8.7109375" style="1" customWidth="1"/>
    <col min="10744" max="10744" width="15.7109375" style="1" customWidth="1"/>
    <col min="10745" max="10745" width="24.5703125" style="1" customWidth="1"/>
    <col min="10746" max="10746" width="105.85546875" style="1" customWidth="1"/>
    <col min="10747" max="10747" width="19.28515625" style="1" customWidth="1"/>
    <col min="10748" max="10748" width="6.7109375" style="1" customWidth="1"/>
    <col min="10749" max="10749" width="25.140625" style="1" bestFit="1" customWidth="1"/>
    <col min="10750" max="10750" width="28.28515625" style="1" customWidth="1"/>
    <col min="10751" max="10751" width="29.42578125" style="1" customWidth="1"/>
    <col min="10752" max="10752" width="25" style="1" customWidth="1"/>
    <col min="10753" max="10753" width="19.7109375" style="1" bestFit="1" customWidth="1"/>
    <col min="10754" max="10754" width="11" style="1" bestFit="1" customWidth="1"/>
    <col min="10755" max="10755" width="22.85546875" style="1" customWidth="1"/>
    <col min="10756" max="10756" width="19.85546875" style="1" bestFit="1" customWidth="1"/>
    <col min="10757" max="10757" width="14.140625" style="1" bestFit="1" customWidth="1"/>
    <col min="10758" max="10758" width="12.85546875" style="1" bestFit="1" customWidth="1"/>
    <col min="10759" max="10998" width="9.140625" style="1"/>
    <col min="10999" max="10999" width="8.7109375" style="1" customWidth="1"/>
    <col min="11000" max="11000" width="15.7109375" style="1" customWidth="1"/>
    <col min="11001" max="11001" width="24.5703125" style="1" customWidth="1"/>
    <col min="11002" max="11002" width="105.85546875" style="1" customWidth="1"/>
    <col min="11003" max="11003" width="19.28515625" style="1" customWidth="1"/>
    <col min="11004" max="11004" width="6.7109375" style="1" customWidth="1"/>
    <col min="11005" max="11005" width="25.140625" style="1" bestFit="1" customWidth="1"/>
    <col min="11006" max="11006" width="28.28515625" style="1" customWidth="1"/>
    <col min="11007" max="11007" width="29.42578125" style="1" customWidth="1"/>
    <col min="11008" max="11008" width="25" style="1" customWidth="1"/>
    <col min="11009" max="11009" width="19.7109375" style="1" bestFit="1" customWidth="1"/>
    <col min="11010" max="11010" width="11" style="1" bestFit="1" customWidth="1"/>
    <col min="11011" max="11011" width="22.85546875" style="1" customWidth="1"/>
    <col min="11012" max="11012" width="19.85546875" style="1" bestFit="1" customWidth="1"/>
    <col min="11013" max="11013" width="14.140625" style="1" bestFit="1" customWidth="1"/>
    <col min="11014" max="11014" width="12.85546875" style="1" bestFit="1" customWidth="1"/>
    <col min="11015" max="11254" width="9.140625" style="1"/>
    <col min="11255" max="11255" width="8.7109375" style="1" customWidth="1"/>
    <col min="11256" max="11256" width="15.7109375" style="1" customWidth="1"/>
    <col min="11257" max="11257" width="24.5703125" style="1" customWidth="1"/>
    <col min="11258" max="11258" width="105.85546875" style="1" customWidth="1"/>
    <col min="11259" max="11259" width="19.28515625" style="1" customWidth="1"/>
    <col min="11260" max="11260" width="6.7109375" style="1" customWidth="1"/>
    <col min="11261" max="11261" width="25.140625" style="1" bestFit="1" customWidth="1"/>
    <col min="11262" max="11262" width="28.28515625" style="1" customWidth="1"/>
    <col min="11263" max="11263" width="29.42578125" style="1" customWidth="1"/>
    <col min="11264" max="11264" width="25" style="1" customWidth="1"/>
    <col min="11265" max="11265" width="19.7109375" style="1" bestFit="1" customWidth="1"/>
    <col min="11266" max="11266" width="11" style="1" bestFit="1" customWidth="1"/>
    <col min="11267" max="11267" width="22.85546875" style="1" customWidth="1"/>
    <col min="11268" max="11268" width="19.85546875" style="1" bestFit="1" customWidth="1"/>
    <col min="11269" max="11269" width="14.140625" style="1" bestFit="1" customWidth="1"/>
    <col min="11270" max="11270" width="12.85546875" style="1" bestFit="1" customWidth="1"/>
    <col min="11271" max="11510" width="9.140625" style="1"/>
    <col min="11511" max="11511" width="8.7109375" style="1" customWidth="1"/>
    <col min="11512" max="11512" width="15.7109375" style="1" customWidth="1"/>
    <col min="11513" max="11513" width="24.5703125" style="1" customWidth="1"/>
    <col min="11514" max="11514" width="105.85546875" style="1" customWidth="1"/>
    <col min="11515" max="11515" width="19.28515625" style="1" customWidth="1"/>
    <col min="11516" max="11516" width="6.7109375" style="1" customWidth="1"/>
    <col min="11517" max="11517" width="25.140625" style="1" bestFit="1" customWidth="1"/>
    <col min="11518" max="11518" width="28.28515625" style="1" customWidth="1"/>
    <col min="11519" max="11519" width="29.42578125" style="1" customWidth="1"/>
    <col min="11520" max="11520" width="25" style="1" customWidth="1"/>
    <col min="11521" max="11521" width="19.7109375" style="1" bestFit="1" customWidth="1"/>
    <col min="11522" max="11522" width="11" style="1" bestFit="1" customWidth="1"/>
    <col min="11523" max="11523" width="22.85546875" style="1" customWidth="1"/>
    <col min="11524" max="11524" width="19.85546875" style="1" bestFit="1" customWidth="1"/>
    <col min="11525" max="11525" width="14.140625" style="1" bestFit="1" customWidth="1"/>
    <col min="11526" max="11526" width="12.85546875" style="1" bestFit="1" customWidth="1"/>
    <col min="11527" max="11766" width="9.140625" style="1"/>
    <col min="11767" max="11767" width="8.7109375" style="1" customWidth="1"/>
    <col min="11768" max="11768" width="15.7109375" style="1" customWidth="1"/>
    <col min="11769" max="11769" width="24.5703125" style="1" customWidth="1"/>
    <col min="11770" max="11770" width="105.85546875" style="1" customWidth="1"/>
    <col min="11771" max="11771" width="19.28515625" style="1" customWidth="1"/>
    <col min="11772" max="11772" width="6.7109375" style="1" customWidth="1"/>
    <col min="11773" max="11773" width="25.140625" style="1" bestFit="1" customWidth="1"/>
    <col min="11774" max="11774" width="28.28515625" style="1" customWidth="1"/>
    <col min="11775" max="11775" width="29.42578125" style="1" customWidth="1"/>
    <col min="11776" max="11776" width="25" style="1" customWidth="1"/>
    <col min="11777" max="11777" width="19.7109375" style="1" bestFit="1" customWidth="1"/>
    <col min="11778" max="11778" width="11" style="1" bestFit="1" customWidth="1"/>
    <col min="11779" max="11779" width="22.85546875" style="1" customWidth="1"/>
    <col min="11780" max="11780" width="19.85546875" style="1" bestFit="1" customWidth="1"/>
    <col min="11781" max="11781" width="14.140625" style="1" bestFit="1" customWidth="1"/>
    <col min="11782" max="11782" width="12.85546875" style="1" bestFit="1" customWidth="1"/>
    <col min="11783" max="12022" width="9.140625" style="1"/>
    <col min="12023" max="12023" width="8.7109375" style="1" customWidth="1"/>
    <col min="12024" max="12024" width="15.7109375" style="1" customWidth="1"/>
    <col min="12025" max="12025" width="24.5703125" style="1" customWidth="1"/>
    <col min="12026" max="12026" width="105.85546875" style="1" customWidth="1"/>
    <col min="12027" max="12027" width="19.28515625" style="1" customWidth="1"/>
    <col min="12028" max="12028" width="6.7109375" style="1" customWidth="1"/>
    <col min="12029" max="12029" width="25.140625" style="1" bestFit="1" customWidth="1"/>
    <col min="12030" max="12030" width="28.28515625" style="1" customWidth="1"/>
    <col min="12031" max="12031" width="29.42578125" style="1" customWidth="1"/>
    <col min="12032" max="12032" width="25" style="1" customWidth="1"/>
    <col min="12033" max="12033" width="19.7109375" style="1" bestFit="1" customWidth="1"/>
    <col min="12034" max="12034" width="11" style="1" bestFit="1" customWidth="1"/>
    <col min="12035" max="12035" width="22.85546875" style="1" customWidth="1"/>
    <col min="12036" max="12036" width="19.85546875" style="1" bestFit="1" customWidth="1"/>
    <col min="12037" max="12037" width="14.140625" style="1" bestFit="1" customWidth="1"/>
    <col min="12038" max="12038" width="12.85546875" style="1" bestFit="1" customWidth="1"/>
    <col min="12039" max="12278" width="9.140625" style="1"/>
    <col min="12279" max="12279" width="8.7109375" style="1" customWidth="1"/>
    <col min="12280" max="12280" width="15.7109375" style="1" customWidth="1"/>
    <col min="12281" max="12281" width="24.5703125" style="1" customWidth="1"/>
    <col min="12282" max="12282" width="105.85546875" style="1" customWidth="1"/>
    <col min="12283" max="12283" width="19.28515625" style="1" customWidth="1"/>
    <col min="12284" max="12284" width="6.7109375" style="1" customWidth="1"/>
    <col min="12285" max="12285" width="25.140625" style="1" bestFit="1" customWidth="1"/>
    <col min="12286" max="12286" width="28.28515625" style="1" customWidth="1"/>
    <col min="12287" max="12287" width="29.42578125" style="1" customWidth="1"/>
    <col min="12288" max="12288" width="25" style="1" customWidth="1"/>
    <col min="12289" max="12289" width="19.7109375" style="1" bestFit="1" customWidth="1"/>
    <col min="12290" max="12290" width="11" style="1" bestFit="1" customWidth="1"/>
    <col min="12291" max="12291" width="22.85546875" style="1" customWidth="1"/>
    <col min="12292" max="12292" width="19.85546875" style="1" bestFit="1" customWidth="1"/>
    <col min="12293" max="12293" width="14.140625" style="1" bestFit="1" customWidth="1"/>
    <col min="12294" max="12294" width="12.85546875" style="1" bestFit="1" customWidth="1"/>
    <col min="12295" max="12534" width="9.140625" style="1"/>
    <col min="12535" max="12535" width="8.7109375" style="1" customWidth="1"/>
    <col min="12536" max="12536" width="15.7109375" style="1" customWidth="1"/>
    <col min="12537" max="12537" width="24.5703125" style="1" customWidth="1"/>
    <col min="12538" max="12538" width="105.85546875" style="1" customWidth="1"/>
    <col min="12539" max="12539" width="19.28515625" style="1" customWidth="1"/>
    <col min="12540" max="12540" width="6.7109375" style="1" customWidth="1"/>
    <col min="12541" max="12541" width="25.140625" style="1" bestFit="1" customWidth="1"/>
    <col min="12542" max="12542" width="28.28515625" style="1" customWidth="1"/>
    <col min="12543" max="12543" width="29.42578125" style="1" customWidth="1"/>
    <col min="12544" max="12544" width="25" style="1" customWidth="1"/>
    <col min="12545" max="12545" width="19.7109375" style="1" bestFit="1" customWidth="1"/>
    <col min="12546" max="12546" width="11" style="1" bestFit="1" customWidth="1"/>
    <col min="12547" max="12547" width="22.85546875" style="1" customWidth="1"/>
    <col min="12548" max="12548" width="19.85546875" style="1" bestFit="1" customWidth="1"/>
    <col min="12549" max="12549" width="14.140625" style="1" bestFit="1" customWidth="1"/>
    <col min="12550" max="12550" width="12.85546875" style="1" bestFit="1" customWidth="1"/>
    <col min="12551" max="12790" width="9.140625" style="1"/>
    <col min="12791" max="12791" width="8.7109375" style="1" customWidth="1"/>
    <col min="12792" max="12792" width="15.7109375" style="1" customWidth="1"/>
    <col min="12793" max="12793" width="24.5703125" style="1" customWidth="1"/>
    <col min="12794" max="12794" width="105.85546875" style="1" customWidth="1"/>
    <col min="12795" max="12795" width="19.28515625" style="1" customWidth="1"/>
    <col min="12796" max="12796" width="6.7109375" style="1" customWidth="1"/>
    <col min="12797" max="12797" width="25.140625" style="1" bestFit="1" customWidth="1"/>
    <col min="12798" max="12798" width="28.28515625" style="1" customWidth="1"/>
    <col min="12799" max="12799" width="29.42578125" style="1" customWidth="1"/>
    <col min="12800" max="12800" width="25" style="1" customWidth="1"/>
    <col min="12801" max="12801" width="19.7109375" style="1" bestFit="1" customWidth="1"/>
    <col min="12802" max="12802" width="11" style="1" bestFit="1" customWidth="1"/>
    <col min="12803" max="12803" width="22.85546875" style="1" customWidth="1"/>
    <col min="12804" max="12804" width="19.85546875" style="1" bestFit="1" customWidth="1"/>
    <col min="12805" max="12805" width="14.140625" style="1" bestFit="1" customWidth="1"/>
    <col min="12806" max="12806" width="12.85546875" style="1" bestFit="1" customWidth="1"/>
    <col min="12807" max="13046" width="9.140625" style="1"/>
    <col min="13047" max="13047" width="8.7109375" style="1" customWidth="1"/>
    <col min="13048" max="13048" width="15.7109375" style="1" customWidth="1"/>
    <col min="13049" max="13049" width="24.5703125" style="1" customWidth="1"/>
    <col min="13050" max="13050" width="105.85546875" style="1" customWidth="1"/>
    <col min="13051" max="13051" width="19.28515625" style="1" customWidth="1"/>
    <col min="13052" max="13052" width="6.7109375" style="1" customWidth="1"/>
    <col min="13053" max="13053" width="25.140625" style="1" bestFit="1" customWidth="1"/>
    <col min="13054" max="13054" width="28.28515625" style="1" customWidth="1"/>
    <col min="13055" max="13055" width="29.42578125" style="1" customWidth="1"/>
    <col min="13056" max="13056" width="25" style="1" customWidth="1"/>
    <col min="13057" max="13057" width="19.7109375" style="1" bestFit="1" customWidth="1"/>
    <col min="13058" max="13058" width="11" style="1" bestFit="1" customWidth="1"/>
    <col min="13059" max="13059" width="22.85546875" style="1" customWidth="1"/>
    <col min="13060" max="13060" width="19.85546875" style="1" bestFit="1" customWidth="1"/>
    <col min="13061" max="13061" width="14.140625" style="1" bestFit="1" customWidth="1"/>
    <col min="13062" max="13062" width="12.85546875" style="1" bestFit="1" customWidth="1"/>
    <col min="13063" max="13302" width="9.140625" style="1"/>
    <col min="13303" max="13303" width="8.7109375" style="1" customWidth="1"/>
    <col min="13304" max="13304" width="15.7109375" style="1" customWidth="1"/>
    <col min="13305" max="13305" width="24.5703125" style="1" customWidth="1"/>
    <col min="13306" max="13306" width="105.85546875" style="1" customWidth="1"/>
    <col min="13307" max="13307" width="19.28515625" style="1" customWidth="1"/>
    <col min="13308" max="13308" width="6.7109375" style="1" customWidth="1"/>
    <col min="13309" max="13309" width="25.140625" style="1" bestFit="1" customWidth="1"/>
    <col min="13310" max="13310" width="28.28515625" style="1" customWidth="1"/>
    <col min="13311" max="13311" width="29.42578125" style="1" customWidth="1"/>
    <col min="13312" max="13312" width="25" style="1" customWidth="1"/>
    <col min="13313" max="13313" width="19.7109375" style="1" bestFit="1" customWidth="1"/>
    <col min="13314" max="13314" width="11" style="1" bestFit="1" customWidth="1"/>
    <col min="13315" max="13315" width="22.85546875" style="1" customWidth="1"/>
    <col min="13316" max="13316" width="19.85546875" style="1" bestFit="1" customWidth="1"/>
    <col min="13317" max="13317" width="14.140625" style="1" bestFit="1" customWidth="1"/>
    <col min="13318" max="13318" width="12.85546875" style="1" bestFit="1" customWidth="1"/>
    <col min="13319" max="13558" width="9.140625" style="1"/>
    <col min="13559" max="13559" width="8.7109375" style="1" customWidth="1"/>
    <col min="13560" max="13560" width="15.7109375" style="1" customWidth="1"/>
    <col min="13561" max="13561" width="24.5703125" style="1" customWidth="1"/>
    <col min="13562" max="13562" width="105.85546875" style="1" customWidth="1"/>
    <col min="13563" max="13563" width="19.28515625" style="1" customWidth="1"/>
    <col min="13564" max="13564" width="6.7109375" style="1" customWidth="1"/>
    <col min="13565" max="13565" width="25.140625" style="1" bestFit="1" customWidth="1"/>
    <col min="13566" max="13566" width="28.28515625" style="1" customWidth="1"/>
    <col min="13567" max="13567" width="29.42578125" style="1" customWidth="1"/>
    <col min="13568" max="13568" width="25" style="1" customWidth="1"/>
    <col min="13569" max="13569" width="19.7109375" style="1" bestFit="1" customWidth="1"/>
    <col min="13570" max="13570" width="11" style="1" bestFit="1" customWidth="1"/>
    <col min="13571" max="13571" width="22.85546875" style="1" customWidth="1"/>
    <col min="13572" max="13572" width="19.85546875" style="1" bestFit="1" customWidth="1"/>
    <col min="13573" max="13573" width="14.140625" style="1" bestFit="1" customWidth="1"/>
    <col min="13574" max="13574" width="12.85546875" style="1" bestFit="1" customWidth="1"/>
    <col min="13575" max="13814" width="9.140625" style="1"/>
    <col min="13815" max="13815" width="8.7109375" style="1" customWidth="1"/>
    <col min="13816" max="13816" width="15.7109375" style="1" customWidth="1"/>
    <col min="13817" max="13817" width="24.5703125" style="1" customWidth="1"/>
    <col min="13818" max="13818" width="105.85546875" style="1" customWidth="1"/>
    <col min="13819" max="13819" width="19.28515625" style="1" customWidth="1"/>
    <col min="13820" max="13820" width="6.7109375" style="1" customWidth="1"/>
    <col min="13821" max="13821" width="25.140625" style="1" bestFit="1" customWidth="1"/>
    <col min="13822" max="13822" width="28.28515625" style="1" customWidth="1"/>
    <col min="13823" max="13823" width="29.42578125" style="1" customWidth="1"/>
    <col min="13824" max="13824" width="25" style="1" customWidth="1"/>
    <col min="13825" max="13825" width="19.7109375" style="1" bestFit="1" customWidth="1"/>
    <col min="13826" max="13826" width="11" style="1" bestFit="1" customWidth="1"/>
    <col min="13827" max="13827" width="22.85546875" style="1" customWidth="1"/>
    <col min="13828" max="13828" width="19.85546875" style="1" bestFit="1" customWidth="1"/>
    <col min="13829" max="13829" width="14.140625" style="1" bestFit="1" customWidth="1"/>
    <col min="13830" max="13830" width="12.85546875" style="1" bestFit="1" customWidth="1"/>
    <col min="13831" max="14070" width="9.140625" style="1"/>
    <col min="14071" max="14071" width="8.7109375" style="1" customWidth="1"/>
    <col min="14072" max="14072" width="15.7109375" style="1" customWidth="1"/>
    <col min="14073" max="14073" width="24.5703125" style="1" customWidth="1"/>
    <col min="14074" max="14074" width="105.85546875" style="1" customWidth="1"/>
    <col min="14075" max="14075" width="19.28515625" style="1" customWidth="1"/>
    <col min="14076" max="14076" width="6.7109375" style="1" customWidth="1"/>
    <col min="14077" max="14077" width="25.140625" style="1" bestFit="1" customWidth="1"/>
    <col min="14078" max="14078" width="28.28515625" style="1" customWidth="1"/>
    <col min="14079" max="14079" width="29.42578125" style="1" customWidth="1"/>
    <col min="14080" max="14080" width="25" style="1" customWidth="1"/>
    <col min="14081" max="14081" width="19.7109375" style="1" bestFit="1" customWidth="1"/>
    <col min="14082" max="14082" width="11" style="1" bestFit="1" customWidth="1"/>
    <col min="14083" max="14083" width="22.85546875" style="1" customWidth="1"/>
    <col min="14084" max="14084" width="19.85546875" style="1" bestFit="1" customWidth="1"/>
    <col min="14085" max="14085" width="14.140625" style="1" bestFit="1" customWidth="1"/>
    <col min="14086" max="14086" width="12.85546875" style="1" bestFit="1" customWidth="1"/>
    <col min="14087" max="14326" width="9.140625" style="1"/>
    <col min="14327" max="14327" width="8.7109375" style="1" customWidth="1"/>
    <col min="14328" max="14328" width="15.7109375" style="1" customWidth="1"/>
    <col min="14329" max="14329" width="24.5703125" style="1" customWidth="1"/>
    <col min="14330" max="14330" width="105.85546875" style="1" customWidth="1"/>
    <col min="14331" max="14331" width="19.28515625" style="1" customWidth="1"/>
    <col min="14332" max="14332" width="6.7109375" style="1" customWidth="1"/>
    <col min="14333" max="14333" width="25.140625" style="1" bestFit="1" customWidth="1"/>
    <col min="14334" max="14334" width="28.28515625" style="1" customWidth="1"/>
    <col min="14335" max="14335" width="29.42578125" style="1" customWidth="1"/>
    <col min="14336" max="14336" width="25" style="1" customWidth="1"/>
    <col min="14337" max="14337" width="19.7109375" style="1" bestFit="1" customWidth="1"/>
    <col min="14338" max="14338" width="11" style="1" bestFit="1" customWidth="1"/>
    <col min="14339" max="14339" width="22.85546875" style="1" customWidth="1"/>
    <col min="14340" max="14340" width="19.85546875" style="1" bestFit="1" customWidth="1"/>
    <col min="14341" max="14341" width="14.140625" style="1" bestFit="1" customWidth="1"/>
    <col min="14342" max="14342" width="12.85546875" style="1" bestFit="1" customWidth="1"/>
    <col min="14343" max="14582" width="9.140625" style="1"/>
    <col min="14583" max="14583" width="8.7109375" style="1" customWidth="1"/>
    <col min="14584" max="14584" width="15.7109375" style="1" customWidth="1"/>
    <col min="14585" max="14585" width="24.5703125" style="1" customWidth="1"/>
    <col min="14586" max="14586" width="105.85546875" style="1" customWidth="1"/>
    <col min="14587" max="14587" width="19.28515625" style="1" customWidth="1"/>
    <col min="14588" max="14588" width="6.7109375" style="1" customWidth="1"/>
    <col min="14589" max="14589" width="25.140625" style="1" bestFit="1" customWidth="1"/>
    <col min="14590" max="14590" width="28.28515625" style="1" customWidth="1"/>
    <col min="14591" max="14591" width="29.42578125" style="1" customWidth="1"/>
    <col min="14592" max="14592" width="25" style="1" customWidth="1"/>
    <col min="14593" max="14593" width="19.7109375" style="1" bestFit="1" customWidth="1"/>
    <col min="14594" max="14594" width="11" style="1" bestFit="1" customWidth="1"/>
    <col min="14595" max="14595" width="22.85546875" style="1" customWidth="1"/>
    <col min="14596" max="14596" width="19.85546875" style="1" bestFit="1" customWidth="1"/>
    <col min="14597" max="14597" width="14.140625" style="1" bestFit="1" customWidth="1"/>
    <col min="14598" max="14598" width="12.85546875" style="1" bestFit="1" customWidth="1"/>
    <col min="14599" max="14838" width="9.140625" style="1"/>
    <col min="14839" max="14839" width="8.7109375" style="1" customWidth="1"/>
    <col min="14840" max="14840" width="15.7109375" style="1" customWidth="1"/>
    <col min="14841" max="14841" width="24.5703125" style="1" customWidth="1"/>
    <col min="14842" max="14842" width="105.85546875" style="1" customWidth="1"/>
    <col min="14843" max="14843" width="19.28515625" style="1" customWidth="1"/>
    <col min="14844" max="14844" width="6.7109375" style="1" customWidth="1"/>
    <col min="14845" max="14845" width="25.140625" style="1" bestFit="1" customWidth="1"/>
    <col min="14846" max="14846" width="28.28515625" style="1" customWidth="1"/>
    <col min="14847" max="14847" width="29.42578125" style="1" customWidth="1"/>
    <col min="14848" max="14848" width="25" style="1" customWidth="1"/>
    <col min="14849" max="14849" width="19.7109375" style="1" bestFit="1" customWidth="1"/>
    <col min="14850" max="14850" width="11" style="1" bestFit="1" customWidth="1"/>
    <col min="14851" max="14851" width="22.85546875" style="1" customWidth="1"/>
    <col min="14852" max="14852" width="19.85546875" style="1" bestFit="1" customWidth="1"/>
    <col min="14853" max="14853" width="14.140625" style="1" bestFit="1" customWidth="1"/>
    <col min="14854" max="14854" width="12.85546875" style="1" bestFit="1" customWidth="1"/>
    <col min="14855" max="15094" width="9.140625" style="1"/>
    <col min="15095" max="15095" width="8.7109375" style="1" customWidth="1"/>
    <col min="15096" max="15096" width="15.7109375" style="1" customWidth="1"/>
    <col min="15097" max="15097" width="24.5703125" style="1" customWidth="1"/>
    <col min="15098" max="15098" width="105.85546875" style="1" customWidth="1"/>
    <col min="15099" max="15099" width="19.28515625" style="1" customWidth="1"/>
    <col min="15100" max="15100" width="6.7109375" style="1" customWidth="1"/>
    <col min="15101" max="15101" width="25.140625" style="1" bestFit="1" customWidth="1"/>
    <col min="15102" max="15102" width="28.28515625" style="1" customWidth="1"/>
    <col min="15103" max="15103" width="29.42578125" style="1" customWidth="1"/>
    <col min="15104" max="15104" width="25" style="1" customWidth="1"/>
    <col min="15105" max="15105" width="19.7109375" style="1" bestFit="1" customWidth="1"/>
    <col min="15106" max="15106" width="11" style="1" bestFit="1" customWidth="1"/>
    <col min="15107" max="15107" width="22.85546875" style="1" customWidth="1"/>
    <col min="15108" max="15108" width="19.85546875" style="1" bestFit="1" customWidth="1"/>
    <col min="15109" max="15109" width="14.140625" style="1" bestFit="1" customWidth="1"/>
    <col min="15110" max="15110" width="12.85546875" style="1" bestFit="1" customWidth="1"/>
    <col min="15111" max="15350" width="9.140625" style="1"/>
    <col min="15351" max="15351" width="8.7109375" style="1" customWidth="1"/>
    <col min="15352" max="15352" width="15.7109375" style="1" customWidth="1"/>
    <col min="15353" max="15353" width="24.5703125" style="1" customWidth="1"/>
    <col min="15354" max="15354" width="105.85546875" style="1" customWidth="1"/>
    <col min="15355" max="15355" width="19.28515625" style="1" customWidth="1"/>
    <col min="15356" max="15356" width="6.7109375" style="1" customWidth="1"/>
    <col min="15357" max="15357" width="25.140625" style="1" bestFit="1" customWidth="1"/>
    <col min="15358" max="15358" width="28.28515625" style="1" customWidth="1"/>
    <col min="15359" max="15359" width="29.42578125" style="1" customWidth="1"/>
    <col min="15360" max="15360" width="25" style="1" customWidth="1"/>
    <col min="15361" max="15361" width="19.7109375" style="1" bestFit="1" customWidth="1"/>
    <col min="15362" max="15362" width="11" style="1" bestFit="1" customWidth="1"/>
    <col min="15363" max="15363" width="22.85546875" style="1" customWidth="1"/>
    <col min="15364" max="15364" width="19.85546875" style="1" bestFit="1" customWidth="1"/>
    <col min="15365" max="15365" width="14.140625" style="1" bestFit="1" customWidth="1"/>
    <col min="15366" max="15366" width="12.85546875" style="1" bestFit="1" customWidth="1"/>
    <col min="15367" max="15606" width="9.140625" style="1"/>
    <col min="15607" max="15607" width="8.7109375" style="1" customWidth="1"/>
    <col min="15608" max="15608" width="15.7109375" style="1" customWidth="1"/>
    <col min="15609" max="15609" width="24.5703125" style="1" customWidth="1"/>
    <col min="15610" max="15610" width="105.85546875" style="1" customWidth="1"/>
    <col min="15611" max="15611" width="19.28515625" style="1" customWidth="1"/>
    <col min="15612" max="15612" width="6.7109375" style="1" customWidth="1"/>
    <col min="15613" max="15613" width="25.140625" style="1" bestFit="1" customWidth="1"/>
    <col min="15614" max="15614" width="28.28515625" style="1" customWidth="1"/>
    <col min="15615" max="15615" width="29.42578125" style="1" customWidth="1"/>
    <col min="15616" max="15616" width="25" style="1" customWidth="1"/>
    <col min="15617" max="15617" width="19.7109375" style="1" bestFit="1" customWidth="1"/>
    <col min="15618" max="15618" width="11" style="1" bestFit="1" customWidth="1"/>
    <col min="15619" max="15619" width="22.85546875" style="1" customWidth="1"/>
    <col min="15620" max="15620" width="19.85546875" style="1" bestFit="1" customWidth="1"/>
    <col min="15621" max="15621" width="14.140625" style="1" bestFit="1" customWidth="1"/>
    <col min="15622" max="15622" width="12.85546875" style="1" bestFit="1" customWidth="1"/>
    <col min="15623" max="15862" width="9.140625" style="1"/>
    <col min="15863" max="15863" width="8.7109375" style="1" customWidth="1"/>
    <col min="15864" max="15864" width="15.7109375" style="1" customWidth="1"/>
    <col min="15865" max="15865" width="24.5703125" style="1" customWidth="1"/>
    <col min="15866" max="15866" width="105.85546875" style="1" customWidth="1"/>
    <col min="15867" max="15867" width="19.28515625" style="1" customWidth="1"/>
    <col min="15868" max="15868" width="6.7109375" style="1" customWidth="1"/>
    <col min="15869" max="15869" width="25.140625" style="1" bestFit="1" customWidth="1"/>
    <col min="15870" max="15870" width="28.28515625" style="1" customWidth="1"/>
    <col min="15871" max="15871" width="29.42578125" style="1" customWidth="1"/>
    <col min="15872" max="15872" width="25" style="1" customWidth="1"/>
    <col min="15873" max="15873" width="19.7109375" style="1" bestFit="1" customWidth="1"/>
    <col min="15874" max="15874" width="11" style="1" bestFit="1" customWidth="1"/>
    <col min="15875" max="15875" width="22.85546875" style="1" customWidth="1"/>
    <col min="15876" max="15876" width="19.85546875" style="1" bestFit="1" customWidth="1"/>
    <col min="15877" max="15877" width="14.140625" style="1" bestFit="1" customWidth="1"/>
    <col min="15878" max="15878" width="12.85546875" style="1" bestFit="1" customWidth="1"/>
    <col min="15879" max="16118" width="9.140625" style="1"/>
    <col min="16119" max="16119" width="8.7109375" style="1" customWidth="1"/>
    <col min="16120" max="16120" width="15.7109375" style="1" customWidth="1"/>
    <col min="16121" max="16121" width="24.5703125" style="1" customWidth="1"/>
    <col min="16122" max="16122" width="105.85546875" style="1" customWidth="1"/>
    <col min="16123" max="16123" width="19.28515625" style="1" customWidth="1"/>
    <col min="16124" max="16124" width="6.7109375" style="1" customWidth="1"/>
    <col min="16125" max="16125" width="25.140625" style="1" bestFit="1" customWidth="1"/>
    <col min="16126" max="16126" width="28.28515625" style="1" customWidth="1"/>
    <col min="16127" max="16127" width="29.42578125" style="1" customWidth="1"/>
    <col min="16128" max="16128" width="25" style="1" customWidth="1"/>
    <col min="16129" max="16129" width="19.7109375" style="1" bestFit="1" customWidth="1"/>
    <col min="16130" max="16130" width="11" style="1" bestFit="1" customWidth="1"/>
    <col min="16131" max="16131" width="22.85546875" style="1" customWidth="1"/>
    <col min="16132" max="16132" width="19.85546875" style="1" bestFit="1" customWidth="1"/>
    <col min="16133" max="16133" width="14.140625" style="1" bestFit="1" customWidth="1"/>
    <col min="16134" max="16134" width="12.85546875" style="1" bestFit="1" customWidth="1"/>
    <col min="16135" max="16384" width="9.140625" style="1"/>
  </cols>
  <sheetData>
    <row r="1" spans="3:11" ht="20.25">
      <c r="C1" s="275"/>
      <c r="D1" s="275"/>
      <c r="E1" s="275"/>
      <c r="F1" s="275"/>
      <c r="G1" s="275"/>
      <c r="H1" s="275"/>
    </row>
    <row r="2" spans="3:11" ht="23.25">
      <c r="C2" s="276" t="s">
        <v>64</v>
      </c>
      <c r="D2" s="276"/>
      <c r="E2" s="276"/>
      <c r="F2" s="276"/>
      <c r="G2" s="276"/>
      <c r="H2" s="276"/>
      <c r="I2" s="49"/>
      <c r="J2" s="49"/>
      <c r="K2" s="49"/>
    </row>
    <row r="3" spans="3:11" ht="23.25">
      <c r="C3" s="277" t="s">
        <v>65</v>
      </c>
      <c r="D3" s="277"/>
      <c r="E3" s="277"/>
      <c r="F3" s="277"/>
      <c r="G3" s="277"/>
      <c r="H3" s="277"/>
      <c r="I3" s="47"/>
      <c r="J3" s="47"/>
      <c r="K3" s="47"/>
    </row>
    <row r="4" spans="3:11" ht="20.25">
      <c r="C4" s="281" t="s">
        <v>66</v>
      </c>
      <c r="D4" s="281"/>
      <c r="E4" s="281"/>
      <c r="F4" s="281"/>
      <c r="G4" s="281"/>
      <c r="H4" s="281"/>
      <c r="I4" s="48"/>
      <c r="J4" s="48"/>
      <c r="K4" s="48"/>
    </row>
    <row r="5" spans="3:11">
      <c r="C5" s="281"/>
      <c r="D5" s="281"/>
      <c r="E5" s="281"/>
      <c r="F5" s="281"/>
      <c r="G5" s="281"/>
      <c r="H5" s="281"/>
      <c r="I5"/>
      <c r="J5"/>
      <c r="K5"/>
    </row>
    <row r="6" spans="3:11">
      <c r="C6" s="24"/>
      <c r="D6" s="24"/>
      <c r="E6" s="24"/>
      <c r="F6" s="24"/>
      <c r="G6" s="24"/>
      <c r="H6" s="29"/>
    </row>
    <row r="7" spans="3:11">
      <c r="C7" s="31"/>
      <c r="H7" s="23"/>
    </row>
    <row r="8" spans="3:11" ht="18">
      <c r="C8" s="25" t="str">
        <f>'PLANILHA -001'!B7</f>
        <v>Obra: Execução de Tratamento Superficial Duplo (TSD) com Capa Selante e Imprimação</v>
      </c>
      <c r="D8" s="26"/>
      <c r="H8" s="23"/>
    </row>
    <row r="9" spans="3:11" ht="18">
      <c r="C9" s="25" t="s">
        <v>360</v>
      </c>
      <c r="D9" s="26"/>
      <c r="H9" s="23"/>
    </row>
    <row r="10" spans="3:11" ht="18">
      <c r="C10" s="27" t="str">
        <f>'PLANILHA -001'!B9</f>
        <v>Referencia: SICRO 04/2023 SEM DESONERAÇÃO</v>
      </c>
      <c r="D10" s="26"/>
      <c r="H10" s="23"/>
    </row>
    <row r="11" spans="3:11" ht="42" customHeight="1">
      <c r="C11" s="278" t="s">
        <v>63</v>
      </c>
      <c r="D11" s="279"/>
      <c r="E11" s="279"/>
      <c r="F11" s="279"/>
      <c r="G11" s="279"/>
      <c r="H11" s="280"/>
    </row>
    <row r="12" spans="3:11" ht="18">
      <c r="C12" s="20" t="s">
        <v>60</v>
      </c>
      <c r="D12" s="284" t="s">
        <v>61</v>
      </c>
      <c r="E12" s="285"/>
      <c r="F12" s="21" t="s">
        <v>188</v>
      </c>
      <c r="G12" s="20" t="s">
        <v>96</v>
      </c>
      <c r="H12" s="112" t="s">
        <v>62</v>
      </c>
    </row>
    <row r="13" spans="3:11" ht="34.9" customHeight="1">
      <c r="C13" s="52" t="s">
        <v>116</v>
      </c>
      <c r="D13" s="282" t="str">
        <f>'Quadro de Ruas'!C13</f>
        <v>SETOR COHAB</v>
      </c>
      <c r="E13" s="283"/>
      <c r="F13" s="187">
        <f>'Quadro de Ruas'!D14+'Quadro de Ruas'!D15+'Quadro de Ruas'!D16</f>
        <v>424</v>
      </c>
      <c r="G13" s="188">
        <f>'Quadro de Ruas'!F14+'Quadro de Ruas'!F15+'Quadro de Ruas'!F16</f>
        <v>2544</v>
      </c>
      <c r="H13" s="189">
        <f>'PLANILHA -001'!I24</f>
        <v>34902.06</v>
      </c>
      <c r="J13" s="238">
        <f>H13/G13</f>
        <v>13.719363207547168</v>
      </c>
      <c r="K13" s="1" t="s">
        <v>344</v>
      </c>
    </row>
    <row r="14" spans="3:11" ht="34.9" customHeight="1">
      <c r="C14" s="52" t="s">
        <v>117</v>
      </c>
      <c r="D14" s="282" t="str">
        <f>'Quadro de Ruas'!C17</f>
        <v>SETOR INDUSTRIAL</v>
      </c>
      <c r="E14" s="283"/>
      <c r="F14" s="187">
        <f>'Quadro de Ruas'!D18</f>
        <v>235</v>
      </c>
      <c r="G14" s="188">
        <f>'Quadro de Ruas'!F18</f>
        <v>2115</v>
      </c>
      <c r="H14" s="189">
        <f>'PLANILHA 002'!I23</f>
        <v>33159.519999999997</v>
      </c>
      <c r="J14" s="238">
        <f t="shared" ref="J14:J18" si="0">H14/G14</f>
        <v>15.678260047281322</v>
      </c>
      <c r="K14" s="1" t="s">
        <v>344</v>
      </c>
    </row>
    <row r="15" spans="3:11" ht="34.9" customHeight="1">
      <c r="C15" s="52" t="s">
        <v>119</v>
      </c>
      <c r="D15" s="282" t="str">
        <f>'Quadro de Ruas'!C19</f>
        <v>SETOR DE SERVIÇOS</v>
      </c>
      <c r="E15" s="283"/>
      <c r="F15" s="187">
        <f>'Quadro de Ruas'!D20+'Quadro de Ruas'!D21</f>
        <v>193</v>
      </c>
      <c r="G15" s="188">
        <f>'Quadro de Ruas'!F20+'Quadro de Ruas'!F21</f>
        <v>1351</v>
      </c>
      <c r="H15" s="189">
        <f>'PLANILHA 003'!I23</f>
        <v>30056.27</v>
      </c>
      <c r="J15" s="238">
        <f t="shared" si="0"/>
        <v>22.24742413027387</v>
      </c>
      <c r="K15" s="1" t="s">
        <v>344</v>
      </c>
    </row>
    <row r="16" spans="3:11" ht="34.9" customHeight="1">
      <c r="C16" s="52" t="s">
        <v>115</v>
      </c>
      <c r="D16" s="282" t="str">
        <f>'Quadro de Ruas'!C22</f>
        <v>SETOR DE CHACARAS</v>
      </c>
      <c r="E16" s="283"/>
      <c r="F16" s="187">
        <f>'Quadro de Ruas'!D23</f>
        <v>2780</v>
      </c>
      <c r="G16" s="188">
        <f>'Quadro de Ruas'!F23</f>
        <v>25020</v>
      </c>
      <c r="H16" s="189">
        <f>'PLANILHA 004'!I23</f>
        <v>154388.09</v>
      </c>
      <c r="J16" s="238">
        <f t="shared" si="0"/>
        <v>6.1705871302957629</v>
      </c>
      <c r="K16" s="1" t="s">
        <v>344</v>
      </c>
    </row>
    <row r="17" spans="3:11" ht="34.9" customHeight="1">
      <c r="C17" s="52" t="s">
        <v>302</v>
      </c>
      <c r="D17" s="282" t="str">
        <f>'Quadro de Ruas'!C24</f>
        <v>LOTEAMENTO SANTO ANTONIO</v>
      </c>
      <c r="E17" s="283"/>
      <c r="F17" s="187">
        <f>'Quadro de Ruas'!D25+'Quadro de Ruas'!D26+'Quadro de Ruas'!D27+'Quadro de Ruas'!D28+'Quadro de Ruas'!D29+'Quadro de Ruas'!D30+'Quadro de Ruas'!D31+'Quadro de Ruas'!D32+'Quadro de Ruas'!D33</f>
        <v>1270</v>
      </c>
      <c r="G17" s="188">
        <f>'Quadro de Ruas'!F25+'Quadro de Ruas'!F26+'Quadro de Ruas'!F27+'Quadro de Ruas'!F28+'Quadro de Ruas'!F29+'Quadro de Ruas'!F30+'Quadro de Ruas'!F31+'Quadro de Ruas'!F32+'Quadro de Ruas'!F33</f>
        <v>9090</v>
      </c>
      <c r="H17" s="189">
        <f>'PLANILHA 005'!I23</f>
        <v>68746.13</v>
      </c>
      <c r="J17" s="238">
        <f t="shared" si="0"/>
        <v>7.5628305830583065</v>
      </c>
      <c r="K17" s="1" t="s">
        <v>344</v>
      </c>
    </row>
    <row r="18" spans="3:11" ht="34.9" customHeight="1">
      <c r="C18" s="52" t="s">
        <v>303</v>
      </c>
      <c r="D18" s="282" t="str">
        <f>'Quadro de Ruas'!C34</f>
        <v>P.A. SÃO PEDRO</v>
      </c>
      <c r="E18" s="283"/>
      <c r="F18" s="187">
        <f>'Quadro de Ruas'!D35</f>
        <v>300</v>
      </c>
      <c r="G18" s="188">
        <f>'Quadro de Ruas'!F35</f>
        <v>2700</v>
      </c>
      <c r="H18" s="189">
        <f>'PLANILHA 006'!I23</f>
        <v>35535.71</v>
      </c>
      <c r="J18" s="238">
        <f t="shared" si="0"/>
        <v>13.161374074074073</v>
      </c>
      <c r="K18" s="1" t="s">
        <v>344</v>
      </c>
    </row>
    <row r="19" spans="3:11" ht="34.15" customHeight="1">
      <c r="C19" s="250" t="s">
        <v>118</v>
      </c>
      <c r="D19" s="251"/>
      <c r="E19" s="251"/>
      <c r="F19" s="251"/>
      <c r="G19" s="190">
        <f>SUM(G13:G18)</f>
        <v>42820</v>
      </c>
      <c r="H19" s="190">
        <f>SUM(H13:H18)</f>
        <v>356787.78</v>
      </c>
      <c r="J19" s="238">
        <f t="shared" ref="J19" si="1">H19/G19</f>
        <v>8.3322695002335365</v>
      </c>
      <c r="K19" s="1" t="s">
        <v>344</v>
      </c>
    </row>
    <row r="22" spans="3:11" ht="38.25" customHeight="1"/>
  </sheetData>
  <mergeCells count="12">
    <mergeCell ref="D17:E17"/>
    <mergeCell ref="D18:E18"/>
    <mergeCell ref="D12:E12"/>
    <mergeCell ref="D13:E13"/>
    <mergeCell ref="D14:E14"/>
    <mergeCell ref="D15:E15"/>
    <mergeCell ref="D16:E16"/>
    <mergeCell ref="C1:H1"/>
    <mergeCell ref="C2:H2"/>
    <mergeCell ref="C3:H3"/>
    <mergeCell ref="C11:H11"/>
    <mergeCell ref="C4:H5"/>
  </mergeCells>
  <phoneticPr fontId="27" type="noConversion"/>
  <printOptions horizontalCentered="1"/>
  <pageMargins left="0.19685039370078741" right="0.19685039370078741" top="0.19685039370078741" bottom="0.19685039370078741" header="0.19685039370078741" footer="0.19685039370078741"/>
  <pageSetup paperSize="9" scale="63" pageOrder="overThenDown" orientation="portrait" r:id="rId1"/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K38"/>
  <sheetViews>
    <sheetView view="pageBreakPreview" topLeftCell="A13" zoomScale="110" zoomScaleNormal="100" zoomScaleSheetLayoutView="110" workbookViewId="0">
      <selection activeCell="F37" sqref="F37"/>
    </sheetView>
  </sheetViews>
  <sheetFormatPr defaultColWidth="9.140625" defaultRowHeight="15"/>
  <cols>
    <col min="1" max="1" width="1.28515625" customWidth="1"/>
    <col min="2" max="2" width="7.42578125" customWidth="1"/>
    <col min="3" max="3" width="26.28515625" customWidth="1"/>
    <col min="4" max="4" width="11.28515625" customWidth="1"/>
    <col min="5" max="5" width="10.28515625" customWidth="1"/>
    <col min="6" max="6" width="10.42578125" bestFit="1" customWidth="1"/>
    <col min="7" max="7" width="15.28515625" customWidth="1"/>
    <col min="8" max="8" width="14.42578125" bestFit="1" customWidth="1"/>
    <col min="9" max="10" width="14.42578125" customWidth="1"/>
    <col min="11" max="11" width="24.7109375" bestFit="1" customWidth="1"/>
    <col min="12" max="12" width="1.42578125" customWidth="1"/>
  </cols>
  <sheetData>
    <row r="1" spans="2:11" ht="20.25">
      <c r="B1" s="275" t="s">
        <v>64</v>
      </c>
      <c r="C1" s="275"/>
      <c r="D1" s="275"/>
      <c r="E1" s="275"/>
      <c r="F1" s="275"/>
      <c r="G1" s="275"/>
      <c r="H1" s="275"/>
      <c r="I1" s="275"/>
      <c r="J1" s="275"/>
      <c r="K1" s="275"/>
    </row>
    <row r="2" spans="2:11" ht="20.25">
      <c r="B2" s="286" t="s">
        <v>65</v>
      </c>
      <c r="C2" s="286"/>
      <c r="D2" s="286"/>
      <c r="E2" s="286"/>
      <c r="F2" s="286"/>
      <c r="G2" s="286"/>
      <c r="H2" s="286"/>
      <c r="I2" s="286"/>
      <c r="J2" s="286"/>
      <c r="K2" s="286"/>
    </row>
    <row r="3" spans="2:11" ht="20.25">
      <c r="B3" s="287" t="s">
        <v>66</v>
      </c>
      <c r="C3" s="287"/>
      <c r="D3" s="287"/>
      <c r="E3" s="287"/>
      <c r="F3" s="287"/>
      <c r="G3" s="287"/>
      <c r="H3" s="287"/>
      <c r="I3" s="287"/>
      <c r="J3" s="287"/>
      <c r="K3" s="287"/>
    </row>
    <row r="4" spans="2:11">
      <c r="B4" s="24"/>
      <c r="C4" s="24"/>
      <c r="D4" s="24"/>
      <c r="E4" s="24"/>
      <c r="F4" s="24"/>
      <c r="G4" s="24"/>
      <c r="H4" s="24"/>
      <c r="I4" s="24"/>
      <c r="J4" s="24"/>
      <c r="K4" s="24"/>
    </row>
    <row r="5" spans="2:11">
      <c r="B5" s="31"/>
      <c r="C5" s="32"/>
      <c r="D5" s="32"/>
      <c r="E5" s="32"/>
      <c r="F5" s="32"/>
      <c r="G5" s="32"/>
      <c r="H5" s="32"/>
      <c r="I5" s="32"/>
      <c r="J5" s="32"/>
      <c r="K5" s="34"/>
    </row>
    <row r="6" spans="2:11">
      <c r="B6" s="53" t="str">
        <f>'PLANILHA -001'!B7</f>
        <v>Obra: Execução de Tratamento Superficial Duplo (TSD) com Capa Selante e Imprimação</v>
      </c>
      <c r="C6" s="54"/>
      <c r="D6" s="54"/>
      <c r="E6" s="54"/>
      <c r="F6" s="54"/>
      <c r="G6" s="54"/>
      <c r="H6" s="54"/>
      <c r="I6" s="54"/>
      <c r="J6" s="54"/>
      <c r="K6" s="28"/>
    </row>
    <row r="7" spans="2:11">
      <c r="B7" s="53" t="str">
        <f>'PLANILHA -001'!B8</f>
        <v>Local: Setor Cohab, Paranaíta - MT</v>
      </c>
      <c r="C7" s="54"/>
      <c r="D7" s="54"/>
      <c r="E7" s="54"/>
      <c r="F7" s="54"/>
      <c r="G7" s="54"/>
      <c r="H7" s="54"/>
      <c r="I7" s="54"/>
      <c r="J7" s="54"/>
      <c r="K7" s="28"/>
    </row>
    <row r="8" spans="2:11">
      <c r="B8" s="56" t="str">
        <f>'PLANILHA -001'!B9</f>
        <v>Referencia: SICRO 04/2023 SEM DESONERAÇÃO</v>
      </c>
      <c r="C8" s="55"/>
      <c r="D8" s="55"/>
      <c r="E8" s="55"/>
      <c r="F8" s="55"/>
      <c r="G8" s="55"/>
      <c r="H8" s="55"/>
      <c r="I8" s="55"/>
      <c r="J8" s="55"/>
      <c r="K8" s="30"/>
    </row>
    <row r="9" spans="2:11" ht="4.5" customHeight="1"/>
    <row r="10" spans="2:11" ht="21" customHeight="1">
      <c r="B10" s="288" t="s">
        <v>187</v>
      </c>
      <c r="C10" s="289"/>
      <c r="D10" s="289"/>
      <c r="E10" s="289"/>
      <c r="F10" s="289"/>
      <c r="G10" s="289"/>
      <c r="H10" s="289"/>
      <c r="I10" s="289"/>
      <c r="J10" s="289"/>
      <c r="K10" s="289"/>
    </row>
    <row r="11" spans="2:11">
      <c r="B11" s="290" t="s">
        <v>0</v>
      </c>
      <c r="C11" s="290" t="s">
        <v>2</v>
      </c>
      <c r="D11" s="290" t="s">
        <v>188</v>
      </c>
      <c r="E11" s="290" t="s">
        <v>189</v>
      </c>
      <c r="F11" s="290" t="s">
        <v>96</v>
      </c>
      <c r="G11" s="290" t="s">
        <v>190</v>
      </c>
      <c r="H11" s="290"/>
      <c r="I11" s="290" t="s">
        <v>194</v>
      </c>
      <c r="J11" s="290"/>
      <c r="K11" s="290" t="s">
        <v>193</v>
      </c>
    </row>
    <row r="12" spans="2:11" ht="14.45" customHeight="1">
      <c r="B12" s="290"/>
      <c r="C12" s="290"/>
      <c r="D12" s="290"/>
      <c r="E12" s="290"/>
      <c r="F12" s="290"/>
      <c r="G12" s="126" t="s">
        <v>191</v>
      </c>
      <c r="H12" s="126" t="s">
        <v>192</v>
      </c>
      <c r="I12" s="126" t="s">
        <v>191</v>
      </c>
      <c r="J12" s="126" t="s">
        <v>192</v>
      </c>
      <c r="K12" s="290"/>
    </row>
    <row r="13" spans="2:11" s="175" customFormat="1">
      <c r="B13" s="174">
        <v>1</v>
      </c>
      <c r="C13" s="165" t="s">
        <v>287</v>
      </c>
      <c r="D13" s="176"/>
      <c r="E13" s="176"/>
      <c r="F13" s="176"/>
      <c r="G13" s="177"/>
      <c r="H13" s="177"/>
      <c r="I13" s="177"/>
      <c r="J13" s="177"/>
      <c r="K13" s="178"/>
    </row>
    <row r="14" spans="2:11">
      <c r="B14" s="153" t="s">
        <v>73</v>
      </c>
      <c r="C14" s="154" t="s">
        <v>195</v>
      </c>
      <c r="D14" s="155">
        <v>218</v>
      </c>
      <c r="E14" s="155">
        <v>6</v>
      </c>
      <c r="F14" s="155">
        <f>TRUNC(E14*D14,2)</f>
        <v>1308</v>
      </c>
      <c r="G14" s="153" t="s">
        <v>211</v>
      </c>
      <c r="H14" s="153" t="s">
        <v>212</v>
      </c>
      <c r="I14" s="153" t="s">
        <v>213</v>
      </c>
      <c r="J14" s="153" t="s">
        <v>214</v>
      </c>
      <c r="K14" s="153" t="s">
        <v>215</v>
      </c>
    </row>
    <row r="15" spans="2:11">
      <c r="B15" s="156" t="s">
        <v>74</v>
      </c>
      <c r="C15" s="157" t="s">
        <v>196</v>
      </c>
      <c r="D15" s="158">
        <v>127</v>
      </c>
      <c r="E15" s="158">
        <v>6</v>
      </c>
      <c r="F15" s="158">
        <f>TRUNC(E15*D15,2)</f>
        <v>762</v>
      </c>
      <c r="G15" s="156" t="s">
        <v>216</v>
      </c>
      <c r="H15" s="156" t="s">
        <v>217</v>
      </c>
      <c r="I15" s="156" t="s">
        <v>218</v>
      </c>
      <c r="J15" s="156" t="s">
        <v>219</v>
      </c>
      <c r="K15" s="156" t="s">
        <v>215</v>
      </c>
    </row>
    <row r="16" spans="2:11">
      <c r="B16" s="161" t="s">
        <v>75</v>
      </c>
      <c r="C16" s="162" t="s">
        <v>197</v>
      </c>
      <c r="D16" s="163">
        <v>79</v>
      </c>
      <c r="E16" s="163">
        <v>6</v>
      </c>
      <c r="F16" s="163">
        <f t="shared" ref="F16:F35" si="0">TRUNC(E16*D16,2)</f>
        <v>474</v>
      </c>
      <c r="G16" s="161" t="s">
        <v>220</v>
      </c>
      <c r="H16" s="161" t="s">
        <v>221</v>
      </c>
      <c r="I16" s="161" t="s">
        <v>222</v>
      </c>
      <c r="J16" s="161" t="s">
        <v>219</v>
      </c>
      <c r="K16" s="161" t="s">
        <v>215</v>
      </c>
    </row>
    <row r="17" spans="2:11" s="175" customFormat="1">
      <c r="B17" s="179">
        <v>2</v>
      </c>
      <c r="C17" s="165" t="s">
        <v>288</v>
      </c>
      <c r="D17" s="176"/>
      <c r="E17" s="176"/>
      <c r="F17" s="176"/>
      <c r="G17" s="177"/>
      <c r="H17" s="177"/>
      <c r="I17" s="177"/>
      <c r="J17" s="177"/>
      <c r="K17" s="178"/>
    </row>
    <row r="18" spans="2:11">
      <c r="B18" s="180" t="s">
        <v>106</v>
      </c>
      <c r="C18" s="181" t="s">
        <v>198</v>
      </c>
      <c r="D18" s="182">
        <v>235</v>
      </c>
      <c r="E18" s="182">
        <v>9</v>
      </c>
      <c r="F18" s="182">
        <f t="shared" si="0"/>
        <v>2115</v>
      </c>
      <c r="G18" s="180" t="s">
        <v>223</v>
      </c>
      <c r="H18" s="180" t="s">
        <v>224</v>
      </c>
      <c r="I18" s="180" t="s">
        <v>225</v>
      </c>
      <c r="J18" s="180" t="s">
        <v>226</v>
      </c>
      <c r="K18" s="180" t="s">
        <v>215</v>
      </c>
    </row>
    <row r="19" spans="2:11" s="175" customFormat="1">
      <c r="B19" s="179">
        <v>3</v>
      </c>
      <c r="C19" s="165" t="s">
        <v>289</v>
      </c>
      <c r="D19" s="176"/>
      <c r="E19" s="176"/>
      <c r="F19" s="176"/>
      <c r="G19" s="177"/>
      <c r="H19" s="177"/>
      <c r="I19" s="177"/>
      <c r="J19" s="177"/>
      <c r="K19" s="178"/>
    </row>
    <row r="20" spans="2:11">
      <c r="B20" s="171" t="s">
        <v>87</v>
      </c>
      <c r="C20" s="172" t="s">
        <v>199</v>
      </c>
      <c r="D20" s="173">
        <v>120</v>
      </c>
      <c r="E20" s="173">
        <v>7</v>
      </c>
      <c r="F20" s="173">
        <f t="shared" si="0"/>
        <v>840</v>
      </c>
      <c r="G20" s="171" t="s">
        <v>227</v>
      </c>
      <c r="H20" s="171" t="s">
        <v>228</v>
      </c>
      <c r="I20" s="171" t="s">
        <v>229</v>
      </c>
      <c r="J20" s="171" t="s">
        <v>230</v>
      </c>
      <c r="K20" s="172" t="s">
        <v>215</v>
      </c>
    </row>
    <row r="21" spans="2:11">
      <c r="B21" s="161" t="s">
        <v>88</v>
      </c>
      <c r="C21" s="162" t="s">
        <v>200</v>
      </c>
      <c r="D21" s="163">
        <v>73</v>
      </c>
      <c r="E21" s="163">
        <v>7</v>
      </c>
      <c r="F21" s="163">
        <f t="shared" si="0"/>
        <v>511</v>
      </c>
      <c r="G21" s="161" t="s">
        <v>231</v>
      </c>
      <c r="H21" s="161" t="s">
        <v>232</v>
      </c>
      <c r="I21" s="161" t="s">
        <v>233</v>
      </c>
      <c r="J21" s="161" t="s">
        <v>234</v>
      </c>
      <c r="K21" s="162" t="s">
        <v>215</v>
      </c>
    </row>
    <row r="22" spans="2:11" s="175" customFormat="1">
      <c r="B22" s="179">
        <v>4</v>
      </c>
      <c r="C22" s="165" t="s">
        <v>290</v>
      </c>
      <c r="D22" s="176"/>
      <c r="E22" s="176"/>
      <c r="F22" s="176"/>
      <c r="G22" s="177"/>
      <c r="H22" s="177"/>
      <c r="I22" s="177"/>
      <c r="J22" s="177"/>
      <c r="K22" s="166"/>
    </row>
    <row r="23" spans="2:11">
      <c r="B23" s="180" t="s">
        <v>5</v>
      </c>
      <c r="C23" s="181" t="s">
        <v>201</v>
      </c>
      <c r="D23" s="182">
        <v>2780</v>
      </c>
      <c r="E23" s="182">
        <v>9</v>
      </c>
      <c r="F23" s="182">
        <f t="shared" si="0"/>
        <v>25020</v>
      </c>
      <c r="G23" s="180" t="s">
        <v>235</v>
      </c>
      <c r="H23" s="180" t="s">
        <v>236</v>
      </c>
      <c r="I23" s="180" t="s">
        <v>237</v>
      </c>
      <c r="J23" s="180" t="s">
        <v>238</v>
      </c>
      <c r="K23" s="181" t="s">
        <v>215</v>
      </c>
    </row>
    <row r="24" spans="2:11" s="175" customFormat="1">
      <c r="B24" s="179">
        <v>5</v>
      </c>
      <c r="C24" s="165" t="s">
        <v>291</v>
      </c>
      <c r="D24" s="176"/>
      <c r="E24" s="176"/>
      <c r="F24" s="176"/>
      <c r="G24" s="177"/>
      <c r="H24" s="177"/>
      <c r="I24" s="177"/>
      <c r="J24" s="177"/>
      <c r="K24" s="166"/>
    </row>
    <row r="25" spans="2:11">
      <c r="B25" s="171" t="s">
        <v>293</v>
      </c>
      <c r="C25" s="172" t="s">
        <v>202</v>
      </c>
      <c r="D25" s="173">
        <v>100</v>
      </c>
      <c r="E25" s="173">
        <v>9</v>
      </c>
      <c r="F25" s="173">
        <f t="shared" si="0"/>
        <v>900</v>
      </c>
      <c r="G25" s="171" t="s">
        <v>239</v>
      </c>
      <c r="H25" s="171" t="s">
        <v>240</v>
      </c>
      <c r="I25" s="171" t="s">
        <v>241</v>
      </c>
      <c r="J25" s="171" t="s">
        <v>242</v>
      </c>
      <c r="K25" s="172" t="s">
        <v>215</v>
      </c>
    </row>
    <row r="26" spans="2:11">
      <c r="B26" s="156" t="s">
        <v>294</v>
      </c>
      <c r="C26" s="157" t="s">
        <v>203</v>
      </c>
      <c r="D26" s="158">
        <v>80</v>
      </c>
      <c r="E26" s="158">
        <v>7</v>
      </c>
      <c r="F26" s="158">
        <f t="shared" si="0"/>
        <v>560</v>
      </c>
      <c r="G26" s="156" t="s">
        <v>243</v>
      </c>
      <c r="H26" s="156" t="s">
        <v>244</v>
      </c>
      <c r="I26" s="156" t="s">
        <v>245</v>
      </c>
      <c r="J26" s="156" t="s">
        <v>246</v>
      </c>
      <c r="K26" s="157" t="s">
        <v>215</v>
      </c>
    </row>
    <row r="27" spans="2:11">
      <c r="B27" s="156" t="s">
        <v>295</v>
      </c>
      <c r="C27" s="157" t="s">
        <v>204</v>
      </c>
      <c r="D27" s="158">
        <v>80</v>
      </c>
      <c r="E27" s="158">
        <v>7</v>
      </c>
      <c r="F27" s="158">
        <f t="shared" si="0"/>
        <v>560</v>
      </c>
      <c r="G27" s="156" t="s">
        <v>247</v>
      </c>
      <c r="H27" s="156" t="s">
        <v>248</v>
      </c>
      <c r="I27" s="156" t="s">
        <v>249</v>
      </c>
      <c r="J27" s="156" t="s">
        <v>250</v>
      </c>
      <c r="K27" s="157" t="s">
        <v>215</v>
      </c>
    </row>
    <row r="28" spans="2:11">
      <c r="B28" s="156" t="s">
        <v>296</v>
      </c>
      <c r="C28" s="157" t="s">
        <v>205</v>
      </c>
      <c r="D28" s="158">
        <v>80</v>
      </c>
      <c r="E28" s="158">
        <v>7</v>
      </c>
      <c r="F28" s="158">
        <f t="shared" si="0"/>
        <v>560</v>
      </c>
      <c r="G28" s="156" t="s">
        <v>251</v>
      </c>
      <c r="H28" s="156" t="s">
        <v>252</v>
      </c>
      <c r="I28" s="156" t="s">
        <v>253</v>
      </c>
      <c r="J28" s="156" t="s">
        <v>254</v>
      </c>
      <c r="K28" s="157" t="s">
        <v>215</v>
      </c>
    </row>
    <row r="29" spans="2:11">
      <c r="B29" s="156" t="s">
        <v>301</v>
      </c>
      <c r="C29" s="157" t="s">
        <v>206</v>
      </c>
      <c r="D29" s="158">
        <v>80</v>
      </c>
      <c r="E29" s="158">
        <v>7</v>
      </c>
      <c r="F29" s="158">
        <f t="shared" si="0"/>
        <v>560</v>
      </c>
      <c r="G29" s="156" t="s">
        <v>255</v>
      </c>
      <c r="H29" s="156" t="s">
        <v>256</v>
      </c>
      <c r="I29" s="156" t="s">
        <v>257</v>
      </c>
      <c r="J29" s="156" t="s">
        <v>258</v>
      </c>
      <c r="K29" s="157" t="s">
        <v>215</v>
      </c>
    </row>
    <row r="30" spans="2:11">
      <c r="B30" s="156" t="s">
        <v>297</v>
      </c>
      <c r="C30" s="157" t="s">
        <v>207</v>
      </c>
      <c r="D30" s="158">
        <v>80</v>
      </c>
      <c r="E30" s="158">
        <v>7</v>
      </c>
      <c r="F30" s="158">
        <f t="shared" si="0"/>
        <v>560</v>
      </c>
      <c r="G30" s="156" t="s">
        <v>259</v>
      </c>
      <c r="H30" s="156" t="s">
        <v>260</v>
      </c>
      <c r="I30" s="156" t="s">
        <v>261</v>
      </c>
      <c r="J30" s="156" t="s">
        <v>262</v>
      </c>
      <c r="K30" s="157" t="s">
        <v>215</v>
      </c>
    </row>
    <row r="31" spans="2:11">
      <c r="B31" s="156" t="s">
        <v>298</v>
      </c>
      <c r="C31" s="157" t="s">
        <v>208</v>
      </c>
      <c r="D31" s="158">
        <v>310</v>
      </c>
      <c r="E31" s="158">
        <v>7</v>
      </c>
      <c r="F31" s="158">
        <f t="shared" si="0"/>
        <v>2170</v>
      </c>
      <c r="G31" s="156" t="s">
        <v>263</v>
      </c>
      <c r="H31" s="156" t="s">
        <v>264</v>
      </c>
      <c r="I31" s="156" t="s">
        <v>265</v>
      </c>
      <c r="J31" s="156" t="s">
        <v>266</v>
      </c>
      <c r="K31" s="157" t="s">
        <v>215</v>
      </c>
    </row>
    <row r="32" spans="2:11">
      <c r="B32" s="156" t="s">
        <v>299</v>
      </c>
      <c r="C32" s="157" t="s">
        <v>209</v>
      </c>
      <c r="D32" s="158">
        <v>170</v>
      </c>
      <c r="E32" s="158">
        <v>7</v>
      </c>
      <c r="F32" s="158">
        <f t="shared" si="0"/>
        <v>1190</v>
      </c>
      <c r="G32" s="156" t="s">
        <v>267</v>
      </c>
      <c r="H32" s="156" t="s">
        <v>268</v>
      </c>
      <c r="I32" s="156" t="s">
        <v>269</v>
      </c>
      <c r="J32" s="156" t="s">
        <v>270</v>
      </c>
      <c r="K32" s="157" t="s">
        <v>215</v>
      </c>
    </row>
    <row r="33" spans="2:11">
      <c r="B33" s="161" t="s">
        <v>300</v>
      </c>
      <c r="C33" s="162" t="s">
        <v>210</v>
      </c>
      <c r="D33" s="163">
        <v>290</v>
      </c>
      <c r="E33" s="163">
        <v>7</v>
      </c>
      <c r="F33" s="163">
        <f t="shared" si="0"/>
        <v>2030</v>
      </c>
      <c r="G33" s="161" t="s">
        <v>272</v>
      </c>
      <c r="H33" s="161" t="s">
        <v>273</v>
      </c>
      <c r="I33" s="161" t="s">
        <v>274</v>
      </c>
      <c r="J33" s="161" t="s">
        <v>275</v>
      </c>
      <c r="K33" s="162" t="s">
        <v>215</v>
      </c>
    </row>
    <row r="34" spans="2:11" s="175" customFormat="1">
      <c r="B34" s="179">
        <v>6</v>
      </c>
      <c r="C34" s="165" t="s">
        <v>271</v>
      </c>
      <c r="D34" s="176"/>
      <c r="E34" s="176"/>
      <c r="F34" s="176"/>
      <c r="G34" s="177"/>
      <c r="H34" s="177"/>
      <c r="I34" s="177"/>
      <c r="J34" s="177"/>
      <c r="K34" s="166"/>
    </row>
    <row r="35" spans="2:11" s="152" customFormat="1">
      <c r="B35" s="183">
        <v>17</v>
      </c>
      <c r="C35" s="184" t="s">
        <v>292</v>
      </c>
      <c r="D35" s="185">
        <v>300</v>
      </c>
      <c r="E35" s="185">
        <v>9</v>
      </c>
      <c r="F35" s="185">
        <f t="shared" si="0"/>
        <v>2700</v>
      </c>
      <c r="G35" s="183" t="s">
        <v>276</v>
      </c>
      <c r="H35" s="183" t="s">
        <v>277</v>
      </c>
      <c r="I35" s="183" t="s">
        <v>278</v>
      </c>
      <c r="J35" s="183" t="s">
        <v>279</v>
      </c>
      <c r="K35" s="186" t="s">
        <v>215</v>
      </c>
    </row>
    <row r="36" spans="2:11">
      <c r="B36" s="167"/>
      <c r="C36" s="125" t="s">
        <v>280</v>
      </c>
      <c r="D36" s="168">
        <f>SUM(D13:D35)</f>
        <v>5202</v>
      </c>
      <c r="E36" s="169"/>
      <c r="F36" s="168">
        <f>SUM(F13:F35)</f>
        <v>42820</v>
      </c>
      <c r="G36" s="169"/>
      <c r="H36" s="169"/>
      <c r="I36" s="169"/>
      <c r="J36" s="169"/>
      <c r="K36" s="170"/>
    </row>
    <row r="38" spans="2:11">
      <c r="F38" s="5"/>
    </row>
  </sheetData>
  <mergeCells count="12">
    <mergeCell ref="B1:K1"/>
    <mergeCell ref="B2:K2"/>
    <mergeCell ref="B3:K3"/>
    <mergeCell ref="B10:K10"/>
    <mergeCell ref="I11:J11"/>
    <mergeCell ref="K11:K12"/>
    <mergeCell ref="G11:H11"/>
    <mergeCell ref="B11:B12"/>
    <mergeCell ref="C11:C12"/>
    <mergeCell ref="D11:D12"/>
    <mergeCell ref="E11:E12"/>
    <mergeCell ref="F11:F12"/>
  </mergeCells>
  <phoneticPr fontId="27" type="noConversion"/>
  <printOptions horizontalCentered="1"/>
  <pageMargins left="0.51181102362204722" right="0.51181102362204722" top="0.11811023622047245" bottom="0.78740157480314965" header="0.31496062992125984" footer="0.31496062992125984"/>
  <pageSetup paperSize="9" scale="8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ilha2"/>
  <dimension ref="A1:M27"/>
  <sheetViews>
    <sheetView showGridLines="0" zoomScaleNormal="100" zoomScaleSheetLayoutView="70" workbookViewId="0">
      <selection activeCell="L22" sqref="L22"/>
    </sheetView>
  </sheetViews>
  <sheetFormatPr defaultRowHeight="15"/>
  <cols>
    <col min="1" max="1" width="1.7109375" style="4" customWidth="1"/>
    <col min="2" max="2" width="7.28515625" style="1" customWidth="1"/>
    <col min="3" max="3" width="13.85546875" style="1" customWidth="1"/>
    <col min="4" max="4" width="10.42578125" style="1" bestFit="1" customWidth="1"/>
    <col min="5" max="5" width="70.42578125" style="1" customWidth="1"/>
    <col min="6" max="6" width="11.85546875" style="1" bestFit="1" customWidth="1"/>
    <col min="7" max="7" width="13.7109375" style="2" bestFit="1" customWidth="1"/>
    <col min="8" max="8" width="16.28515625" style="3" customWidth="1"/>
    <col min="9" max="9" width="14.28515625" style="1" bestFit="1" customWidth="1"/>
    <col min="10" max="10" width="1.28515625" style="1" customWidth="1"/>
    <col min="11" max="11" width="10.5703125" style="61" bestFit="1" customWidth="1"/>
    <col min="12" max="12" width="4.7109375" style="1" customWidth="1"/>
    <col min="13" max="13" width="9" style="1" bestFit="1" customWidth="1"/>
    <col min="14" max="249" width="9.140625" style="1"/>
    <col min="250" max="250" width="8.7109375" style="1" customWidth="1"/>
    <col min="251" max="251" width="15.7109375" style="1" customWidth="1"/>
    <col min="252" max="252" width="24.5703125" style="1" customWidth="1"/>
    <col min="253" max="253" width="105.85546875" style="1" customWidth="1"/>
    <col min="254" max="254" width="19.28515625" style="1" customWidth="1"/>
    <col min="255" max="255" width="6.7109375" style="1" customWidth="1"/>
    <col min="256" max="256" width="25.140625" style="1" bestFit="1" customWidth="1"/>
    <col min="257" max="257" width="28.28515625" style="1" customWidth="1"/>
    <col min="258" max="258" width="29.42578125" style="1" customWidth="1"/>
    <col min="259" max="259" width="25" style="1" customWidth="1"/>
    <col min="260" max="260" width="19.7109375" style="1" bestFit="1" customWidth="1"/>
    <col min="261" max="261" width="11" style="1" bestFit="1" customWidth="1"/>
    <col min="262" max="262" width="22.85546875" style="1" customWidth="1"/>
    <col min="263" max="263" width="19.85546875" style="1" bestFit="1" customWidth="1"/>
    <col min="264" max="264" width="14.140625" style="1" bestFit="1" customWidth="1"/>
    <col min="265" max="265" width="12.85546875" style="1" bestFit="1" customWidth="1"/>
    <col min="266" max="505" width="9.140625" style="1"/>
    <col min="506" max="506" width="8.7109375" style="1" customWidth="1"/>
    <col min="507" max="507" width="15.7109375" style="1" customWidth="1"/>
    <col min="508" max="508" width="24.5703125" style="1" customWidth="1"/>
    <col min="509" max="509" width="105.85546875" style="1" customWidth="1"/>
    <col min="510" max="510" width="19.28515625" style="1" customWidth="1"/>
    <col min="511" max="511" width="6.7109375" style="1" customWidth="1"/>
    <col min="512" max="512" width="25.140625" style="1" bestFit="1" customWidth="1"/>
    <col min="513" max="513" width="28.28515625" style="1" customWidth="1"/>
    <col min="514" max="514" width="29.42578125" style="1" customWidth="1"/>
    <col min="515" max="515" width="25" style="1" customWidth="1"/>
    <col min="516" max="516" width="19.7109375" style="1" bestFit="1" customWidth="1"/>
    <col min="517" max="517" width="11" style="1" bestFit="1" customWidth="1"/>
    <col min="518" max="518" width="22.85546875" style="1" customWidth="1"/>
    <col min="519" max="519" width="19.85546875" style="1" bestFit="1" customWidth="1"/>
    <col min="520" max="520" width="14.140625" style="1" bestFit="1" customWidth="1"/>
    <col min="521" max="521" width="12.85546875" style="1" bestFit="1" customWidth="1"/>
    <col min="522" max="761" width="9.140625" style="1"/>
    <col min="762" max="762" width="8.7109375" style="1" customWidth="1"/>
    <col min="763" max="763" width="15.7109375" style="1" customWidth="1"/>
    <col min="764" max="764" width="24.5703125" style="1" customWidth="1"/>
    <col min="765" max="765" width="105.85546875" style="1" customWidth="1"/>
    <col min="766" max="766" width="19.28515625" style="1" customWidth="1"/>
    <col min="767" max="767" width="6.7109375" style="1" customWidth="1"/>
    <col min="768" max="768" width="25.140625" style="1" bestFit="1" customWidth="1"/>
    <col min="769" max="769" width="28.28515625" style="1" customWidth="1"/>
    <col min="770" max="770" width="29.42578125" style="1" customWidth="1"/>
    <col min="771" max="771" width="25" style="1" customWidth="1"/>
    <col min="772" max="772" width="19.7109375" style="1" bestFit="1" customWidth="1"/>
    <col min="773" max="773" width="11" style="1" bestFit="1" customWidth="1"/>
    <col min="774" max="774" width="22.85546875" style="1" customWidth="1"/>
    <col min="775" max="775" width="19.85546875" style="1" bestFit="1" customWidth="1"/>
    <col min="776" max="776" width="14.140625" style="1" bestFit="1" customWidth="1"/>
    <col min="777" max="777" width="12.85546875" style="1" bestFit="1" customWidth="1"/>
    <col min="778" max="1017" width="9.140625" style="1"/>
    <col min="1018" max="1018" width="8.7109375" style="1" customWidth="1"/>
    <col min="1019" max="1019" width="15.7109375" style="1" customWidth="1"/>
    <col min="1020" max="1020" width="24.5703125" style="1" customWidth="1"/>
    <col min="1021" max="1021" width="105.85546875" style="1" customWidth="1"/>
    <col min="1022" max="1022" width="19.28515625" style="1" customWidth="1"/>
    <col min="1023" max="1023" width="6.7109375" style="1" customWidth="1"/>
    <col min="1024" max="1024" width="25.140625" style="1" bestFit="1" customWidth="1"/>
    <col min="1025" max="1025" width="28.28515625" style="1" customWidth="1"/>
    <col min="1026" max="1026" width="29.42578125" style="1" customWidth="1"/>
    <col min="1027" max="1027" width="25" style="1" customWidth="1"/>
    <col min="1028" max="1028" width="19.7109375" style="1" bestFit="1" customWidth="1"/>
    <col min="1029" max="1029" width="11" style="1" bestFit="1" customWidth="1"/>
    <col min="1030" max="1030" width="22.85546875" style="1" customWidth="1"/>
    <col min="1031" max="1031" width="19.85546875" style="1" bestFit="1" customWidth="1"/>
    <col min="1032" max="1032" width="14.140625" style="1" bestFit="1" customWidth="1"/>
    <col min="1033" max="1033" width="12.85546875" style="1" bestFit="1" customWidth="1"/>
    <col min="1034" max="1273" width="9.140625" style="1"/>
    <col min="1274" max="1274" width="8.7109375" style="1" customWidth="1"/>
    <col min="1275" max="1275" width="15.7109375" style="1" customWidth="1"/>
    <col min="1276" max="1276" width="24.5703125" style="1" customWidth="1"/>
    <col min="1277" max="1277" width="105.85546875" style="1" customWidth="1"/>
    <col min="1278" max="1278" width="19.28515625" style="1" customWidth="1"/>
    <col min="1279" max="1279" width="6.7109375" style="1" customWidth="1"/>
    <col min="1280" max="1280" width="25.140625" style="1" bestFit="1" customWidth="1"/>
    <col min="1281" max="1281" width="28.28515625" style="1" customWidth="1"/>
    <col min="1282" max="1282" width="29.42578125" style="1" customWidth="1"/>
    <col min="1283" max="1283" width="25" style="1" customWidth="1"/>
    <col min="1284" max="1284" width="19.7109375" style="1" bestFit="1" customWidth="1"/>
    <col min="1285" max="1285" width="11" style="1" bestFit="1" customWidth="1"/>
    <col min="1286" max="1286" width="22.85546875" style="1" customWidth="1"/>
    <col min="1287" max="1287" width="19.85546875" style="1" bestFit="1" customWidth="1"/>
    <col min="1288" max="1288" width="14.140625" style="1" bestFit="1" customWidth="1"/>
    <col min="1289" max="1289" width="12.85546875" style="1" bestFit="1" customWidth="1"/>
    <col min="1290" max="1529" width="9.140625" style="1"/>
    <col min="1530" max="1530" width="8.7109375" style="1" customWidth="1"/>
    <col min="1531" max="1531" width="15.7109375" style="1" customWidth="1"/>
    <col min="1532" max="1532" width="24.5703125" style="1" customWidth="1"/>
    <col min="1533" max="1533" width="105.85546875" style="1" customWidth="1"/>
    <col min="1534" max="1534" width="19.28515625" style="1" customWidth="1"/>
    <col min="1535" max="1535" width="6.7109375" style="1" customWidth="1"/>
    <col min="1536" max="1536" width="25.140625" style="1" bestFit="1" customWidth="1"/>
    <col min="1537" max="1537" width="28.28515625" style="1" customWidth="1"/>
    <col min="1538" max="1538" width="29.42578125" style="1" customWidth="1"/>
    <col min="1539" max="1539" width="25" style="1" customWidth="1"/>
    <col min="1540" max="1540" width="19.7109375" style="1" bestFit="1" customWidth="1"/>
    <col min="1541" max="1541" width="11" style="1" bestFit="1" customWidth="1"/>
    <col min="1542" max="1542" width="22.85546875" style="1" customWidth="1"/>
    <col min="1543" max="1543" width="19.85546875" style="1" bestFit="1" customWidth="1"/>
    <col min="1544" max="1544" width="14.140625" style="1" bestFit="1" customWidth="1"/>
    <col min="1545" max="1545" width="12.85546875" style="1" bestFit="1" customWidth="1"/>
    <col min="1546" max="1785" width="9.140625" style="1"/>
    <col min="1786" max="1786" width="8.7109375" style="1" customWidth="1"/>
    <col min="1787" max="1787" width="15.7109375" style="1" customWidth="1"/>
    <col min="1788" max="1788" width="24.5703125" style="1" customWidth="1"/>
    <col min="1789" max="1789" width="105.85546875" style="1" customWidth="1"/>
    <col min="1790" max="1790" width="19.28515625" style="1" customWidth="1"/>
    <col min="1791" max="1791" width="6.7109375" style="1" customWidth="1"/>
    <col min="1792" max="1792" width="25.140625" style="1" bestFit="1" customWidth="1"/>
    <col min="1793" max="1793" width="28.28515625" style="1" customWidth="1"/>
    <col min="1794" max="1794" width="29.42578125" style="1" customWidth="1"/>
    <col min="1795" max="1795" width="25" style="1" customWidth="1"/>
    <col min="1796" max="1796" width="19.7109375" style="1" bestFit="1" customWidth="1"/>
    <col min="1797" max="1797" width="11" style="1" bestFit="1" customWidth="1"/>
    <col min="1798" max="1798" width="22.85546875" style="1" customWidth="1"/>
    <col min="1799" max="1799" width="19.85546875" style="1" bestFit="1" customWidth="1"/>
    <col min="1800" max="1800" width="14.140625" style="1" bestFit="1" customWidth="1"/>
    <col min="1801" max="1801" width="12.85546875" style="1" bestFit="1" customWidth="1"/>
    <col min="1802" max="2041" width="9.140625" style="1"/>
    <col min="2042" max="2042" width="8.7109375" style="1" customWidth="1"/>
    <col min="2043" max="2043" width="15.7109375" style="1" customWidth="1"/>
    <col min="2044" max="2044" width="24.5703125" style="1" customWidth="1"/>
    <col min="2045" max="2045" width="105.85546875" style="1" customWidth="1"/>
    <col min="2046" max="2046" width="19.28515625" style="1" customWidth="1"/>
    <col min="2047" max="2047" width="6.7109375" style="1" customWidth="1"/>
    <col min="2048" max="2048" width="25.140625" style="1" bestFit="1" customWidth="1"/>
    <col min="2049" max="2049" width="28.28515625" style="1" customWidth="1"/>
    <col min="2050" max="2050" width="29.42578125" style="1" customWidth="1"/>
    <col min="2051" max="2051" width="25" style="1" customWidth="1"/>
    <col min="2052" max="2052" width="19.7109375" style="1" bestFit="1" customWidth="1"/>
    <col min="2053" max="2053" width="11" style="1" bestFit="1" customWidth="1"/>
    <col min="2054" max="2054" width="22.85546875" style="1" customWidth="1"/>
    <col min="2055" max="2055" width="19.85546875" style="1" bestFit="1" customWidth="1"/>
    <col min="2056" max="2056" width="14.140625" style="1" bestFit="1" customWidth="1"/>
    <col min="2057" max="2057" width="12.85546875" style="1" bestFit="1" customWidth="1"/>
    <col min="2058" max="2297" width="9.140625" style="1"/>
    <col min="2298" max="2298" width="8.7109375" style="1" customWidth="1"/>
    <col min="2299" max="2299" width="15.7109375" style="1" customWidth="1"/>
    <col min="2300" max="2300" width="24.5703125" style="1" customWidth="1"/>
    <col min="2301" max="2301" width="105.85546875" style="1" customWidth="1"/>
    <col min="2302" max="2302" width="19.28515625" style="1" customWidth="1"/>
    <col min="2303" max="2303" width="6.7109375" style="1" customWidth="1"/>
    <col min="2304" max="2304" width="25.140625" style="1" bestFit="1" customWidth="1"/>
    <col min="2305" max="2305" width="28.28515625" style="1" customWidth="1"/>
    <col min="2306" max="2306" width="29.42578125" style="1" customWidth="1"/>
    <col min="2307" max="2307" width="25" style="1" customWidth="1"/>
    <col min="2308" max="2308" width="19.7109375" style="1" bestFit="1" customWidth="1"/>
    <col min="2309" max="2309" width="11" style="1" bestFit="1" customWidth="1"/>
    <col min="2310" max="2310" width="22.85546875" style="1" customWidth="1"/>
    <col min="2311" max="2311" width="19.85546875" style="1" bestFit="1" customWidth="1"/>
    <col min="2312" max="2312" width="14.140625" style="1" bestFit="1" customWidth="1"/>
    <col min="2313" max="2313" width="12.85546875" style="1" bestFit="1" customWidth="1"/>
    <col min="2314" max="2553" width="9.140625" style="1"/>
    <col min="2554" max="2554" width="8.7109375" style="1" customWidth="1"/>
    <col min="2555" max="2555" width="15.7109375" style="1" customWidth="1"/>
    <col min="2556" max="2556" width="24.5703125" style="1" customWidth="1"/>
    <col min="2557" max="2557" width="105.85546875" style="1" customWidth="1"/>
    <col min="2558" max="2558" width="19.28515625" style="1" customWidth="1"/>
    <col min="2559" max="2559" width="6.7109375" style="1" customWidth="1"/>
    <col min="2560" max="2560" width="25.140625" style="1" bestFit="1" customWidth="1"/>
    <col min="2561" max="2561" width="28.28515625" style="1" customWidth="1"/>
    <col min="2562" max="2562" width="29.42578125" style="1" customWidth="1"/>
    <col min="2563" max="2563" width="25" style="1" customWidth="1"/>
    <col min="2564" max="2564" width="19.7109375" style="1" bestFit="1" customWidth="1"/>
    <col min="2565" max="2565" width="11" style="1" bestFit="1" customWidth="1"/>
    <col min="2566" max="2566" width="22.85546875" style="1" customWidth="1"/>
    <col min="2567" max="2567" width="19.85546875" style="1" bestFit="1" customWidth="1"/>
    <col min="2568" max="2568" width="14.140625" style="1" bestFit="1" customWidth="1"/>
    <col min="2569" max="2569" width="12.85546875" style="1" bestFit="1" customWidth="1"/>
    <col min="2570" max="2809" width="9.140625" style="1"/>
    <col min="2810" max="2810" width="8.7109375" style="1" customWidth="1"/>
    <col min="2811" max="2811" width="15.7109375" style="1" customWidth="1"/>
    <col min="2812" max="2812" width="24.5703125" style="1" customWidth="1"/>
    <col min="2813" max="2813" width="105.85546875" style="1" customWidth="1"/>
    <col min="2814" max="2814" width="19.28515625" style="1" customWidth="1"/>
    <col min="2815" max="2815" width="6.7109375" style="1" customWidth="1"/>
    <col min="2816" max="2816" width="25.140625" style="1" bestFit="1" customWidth="1"/>
    <col min="2817" max="2817" width="28.28515625" style="1" customWidth="1"/>
    <col min="2818" max="2818" width="29.42578125" style="1" customWidth="1"/>
    <col min="2819" max="2819" width="25" style="1" customWidth="1"/>
    <col min="2820" max="2820" width="19.7109375" style="1" bestFit="1" customWidth="1"/>
    <col min="2821" max="2821" width="11" style="1" bestFit="1" customWidth="1"/>
    <col min="2822" max="2822" width="22.85546875" style="1" customWidth="1"/>
    <col min="2823" max="2823" width="19.85546875" style="1" bestFit="1" customWidth="1"/>
    <col min="2824" max="2824" width="14.140625" style="1" bestFit="1" customWidth="1"/>
    <col min="2825" max="2825" width="12.85546875" style="1" bestFit="1" customWidth="1"/>
    <col min="2826" max="3065" width="9.140625" style="1"/>
    <col min="3066" max="3066" width="8.7109375" style="1" customWidth="1"/>
    <col min="3067" max="3067" width="15.7109375" style="1" customWidth="1"/>
    <col min="3068" max="3068" width="24.5703125" style="1" customWidth="1"/>
    <col min="3069" max="3069" width="105.85546875" style="1" customWidth="1"/>
    <col min="3070" max="3070" width="19.28515625" style="1" customWidth="1"/>
    <col min="3071" max="3071" width="6.7109375" style="1" customWidth="1"/>
    <col min="3072" max="3072" width="25.140625" style="1" bestFit="1" customWidth="1"/>
    <col min="3073" max="3073" width="28.28515625" style="1" customWidth="1"/>
    <col min="3074" max="3074" width="29.42578125" style="1" customWidth="1"/>
    <col min="3075" max="3075" width="25" style="1" customWidth="1"/>
    <col min="3076" max="3076" width="19.7109375" style="1" bestFit="1" customWidth="1"/>
    <col min="3077" max="3077" width="11" style="1" bestFit="1" customWidth="1"/>
    <col min="3078" max="3078" width="22.85546875" style="1" customWidth="1"/>
    <col min="3079" max="3079" width="19.85546875" style="1" bestFit="1" customWidth="1"/>
    <col min="3080" max="3080" width="14.140625" style="1" bestFit="1" customWidth="1"/>
    <col min="3081" max="3081" width="12.85546875" style="1" bestFit="1" customWidth="1"/>
    <col min="3082" max="3321" width="9.140625" style="1"/>
    <col min="3322" max="3322" width="8.7109375" style="1" customWidth="1"/>
    <col min="3323" max="3323" width="15.7109375" style="1" customWidth="1"/>
    <col min="3324" max="3324" width="24.5703125" style="1" customWidth="1"/>
    <col min="3325" max="3325" width="105.85546875" style="1" customWidth="1"/>
    <col min="3326" max="3326" width="19.28515625" style="1" customWidth="1"/>
    <col min="3327" max="3327" width="6.7109375" style="1" customWidth="1"/>
    <col min="3328" max="3328" width="25.140625" style="1" bestFit="1" customWidth="1"/>
    <col min="3329" max="3329" width="28.28515625" style="1" customWidth="1"/>
    <col min="3330" max="3330" width="29.42578125" style="1" customWidth="1"/>
    <col min="3331" max="3331" width="25" style="1" customWidth="1"/>
    <col min="3332" max="3332" width="19.7109375" style="1" bestFit="1" customWidth="1"/>
    <col min="3333" max="3333" width="11" style="1" bestFit="1" customWidth="1"/>
    <col min="3334" max="3334" width="22.85546875" style="1" customWidth="1"/>
    <col min="3335" max="3335" width="19.85546875" style="1" bestFit="1" customWidth="1"/>
    <col min="3336" max="3336" width="14.140625" style="1" bestFit="1" customWidth="1"/>
    <col min="3337" max="3337" width="12.85546875" style="1" bestFit="1" customWidth="1"/>
    <col min="3338" max="3577" width="9.140625" style="1"/>
    <col min="3578" max="3578" width="8.7109375" style="1" customWidth="1"/>
    <col min="3579" max="3579" width="15.7109375" style="1" customWidth="1"/>
    <col min="3580" max="3580" width="24.5703125" style="1" customWidth="1"/>
    <col min="3581" max="3581" width="105.85546875" style="1" customWidth="1"/>
    <col min="3582" max="3582" width="19.28515625" style="1" customWidth="1"/>
    <col min="3583" max="3583" width="6.7109375" style="1" customWidth="1"/>
    <col min="3584" max="3584" width="25.140625" style="1" bestFit="1" customWidth="1"/>
    <col min="3585" max="3585" width="28.28515625" style="1" customWidth="1"/>
    <col min="3586" max="3586" width="29.42578125" style="1" customWidth="1"/>
    <col min="3587" max="3587" width="25" style="1" customWidth="1"/>
    <col min="3588" max="3588" width="19.7109375" style="1" bestFit="1" customWidth="1"/>
    <col min="3589" max="3589" width="11" style="1" bestFit="1" customWidth="1"/>
    <col min="3590" max="3590" width="22.85546875" style="1" customWidth="1"/>
    <col min="3591" max="3591" width="19.85546875" style="1" bestFit="1" customWidth="1"/>
    <col min="3592" max="3592" width="14.140625" style="1" bestFit="1" customWidth="1"/>
    <col min="3593" max="3593" width="12.85546875" style="1" bestFit="1" customWidth="1"/>
    <col min="3594" max="3833" width="9.140625" style="1"/>
    <col min="3834" max="3834" width="8.7109375" style="1" customWidth="1"/>
    <col min="3835" max="3835" width="15.7109375" style="1" customWidth="1"/>
    <col min="3836" max="3836" width="24.5703125" style="1" customWidth="1"/>
    <col min="3837" max="3837" width="105.85546875" style="1" customWidth="1"/>
    <col min="3838" max="3838" width="19.28515625" style="1" customWidth="1"/>
    <col min="3839" max="3839" width="6.7109375" style="1" customWidth="1"/>
    <col min="3840" max="3840" width="25.140625" style="1" bestFit="1" customWidth="1"/>
    <col min="3841" max="3841" width="28.28515625" style="1" customWidth="1"/>
    <col min="3842" max="3842" width="29.42578125" style="1" customWidth="1"/>
    <col min="3843" max="3843" width="25" style="1" customWidth="1"/>
    <col min="3844" max="3844" width="19.7109375" style="1" bestFit="1" customWidth="1"/>
    <col min="3845" max="3845" width="11" style="1" bestFit="1" customWidth="1"/>
    <col min="3846" max="3846" width="22.85546875" style="1" customWidth="1"/>
    <col min="3847" max="3847" width="19.85546875" style="1" bestFit="1" customWidth="1"/>
    <col min="3848" max="3848" width="14.140625" style="1" bestFit="1" customWidth="1"/>
    <col min="3849" max="3849" width="12.85546875" style="1" bestFit="1" customWidth="1"/>
    <col min="3850" max="4089" width="9.140625" style="1"/>
    <col min="4090" max="4090" width="8.7109375" style="1" customWidth="1"/>
    <col min="4091" max="4091" width="15.7109375" style="1" customWidth="1"/>
    <col min="4092" max="4092" width="24.5703125" style="1" customWidth="1"/>
    <col min="4093" max="4093" width="105.85546875" style="1" customWidth="1"/>
    <col min="4094" max="4094" width="19.28515625" style="1" customWidth="1"/>
    <col min="4095" max="4095" width="6.7109375" style="1" customWidth="1"/>
    <col min="4096" max="4096" width="25.140625" style="1" bestFit="1" customWidth="1"/>
    <col min="4097" max="4097" width="28.28515625" style="1" customWidth="1"/>
    <col min="4098" max="4098" width="29.42578125" style="1" customWidth="1"/>
    <col min="4099" max="4099" width="25" style="1" customWidth="1"/>
    <col min="4100" max="4100" width="19.7109375" style="1" bestFit="1" customWidth="1"/>
    <col min="4101" max="4101" width="11" style="1" bestFit="1" customWidth="1"/>
    <col min="4102" max="4102" width="22.85546875" style="1" customWidth="1"/>
    <col min="4103" max="4103" width="19.85546875" style="1" bestFit="1" customWidth="1"/>
    <col min="4104" max="4104" width="14.140625" style="1" bestFit="1" customWidth="1"/>
    <col min="4105" max="4105" width="12.85546875" style="1" bestFit="1" customWidth="1"/>
    <col min="4106" max="4345" width="9.140625" style="1"/>
    <col min="4346" max="4346" width="8.7109375" style="1" customWidth="1"/>
    <col min="4347" max="4347" width="15.7109375" style="1" customWidth="1"/>
    <col min="4348" max="4348" width="24.5703125" style="1" customWidth="1"/>
    <col min="4349" max="4349" width="105.85546875" style="1" customWidth="1"/>
    <col min="4350" max="4350" width="19.28515625" style="1" customWidth="1"/>
    <col min="4351" max="4351" width="6.7109375" style="1" customWidth="1"/>
    <col min="4352" max="4352" width="25.140625" style="1" bestFit="1" customWidth="1"/>
    <col min="4353" max="4353" width="28.28515625" style="1" customWidth="1"/>
    <col min="4354" max="4354" width="29.42578125" style="1" customWidth="1"/>
    <col min="4355" max="4355" width="25" style="1" customWidth="1"/>
    <col min="4356" max="4356" width="19.7109375" style="1" bestFit="1" customWidth="1"/>
    <col min="4357" max="4357" width="11" style="1" bestFit="1" customWidth="1"/>
    <col min="4358" max="4358" width="22.85546875" style="1" customWidth="1"/>
    <col min="4359" max="4359" width="19.85546875" style="1" bestFit="1" customWidth="1"/>
    <col min="4360" max="4360" width="14.140625" style="1" bestFit="1" customWidth="1"/>
    <col min="4361" max="4361" width="12.85546875" style="1" bestFit="1" customWidth="1"/>
    <col min="4362" max="4601" width="9.140625" style="1"/>
    <col min="4602" max="4602" width="8.7109375" style="1" customWidth="1"/>
    <col min="4603" max="4603" width="15.7109375" style="1" customWidth="1"/>
    <col min="4604" max="4604" width="24.5703125" style="1" customWidth="1"/>
    <col min="4605" max="4605" width="105.85546875" style="1" customWidth="1"/>
    <col min="4606" max="4606" width="19.28515625" style="1" customWidth="1"/>
    <col min="4607" max="4607" width="6.7109375" style="1" customWidth="1"/>
    <col min="4608" max="4608" width="25.140625" style="1" bestFit="1" customWidth="1"/>
    <col min="4609" max="4609" width="28.28515625" style="1" customWidth="1"/>
    <col min="4610" max="4610" width="29.42578125" style="1" customWidth="1"/>
    <col min="4611" max="4611" width="25" style="1" customWidth="1"/>
    <col min="4612" max="4612" width="19.7109375" style="1" bestFit="1" customWidth="1"/>
    <col min="4613" max="4613" width="11" style="1" bestFit="1" customWidth="1"/>
    <col min="4614" max="4614" width="22.85546875" style="1" customWidth="1"/>
    <col min="4615" max="4615" width="19.85546875" style="1" bestFit="1" customWidth="1"/>
    <col min="4616" max="4616" width="14.140625" style="1" bestFit="1" customWidth="1"/>
    <col min="4617" max="4617" width="12.85546875" style="1" bestFit="1" customWidth="1"/>
    <col min="4618" max="4857" width="9.140625" style="1"/>
    <col min="4858" max="4858" width="8.7109375" style="1" customWidth="1"/>
    <col min="4859" max="4859" width="15.7109375" style="1" customWidth="1"/>
    <col min="4860" max="4860" width="24.5703125" style="1" customWidth="1"/>
    <col min="4861" max="4861" width="105.85546875" style="1" customWidth="1"/>
    <col min="4862" max="4862" width="19.28515625" style="1" customWidth="1"/>
    <col min="4863" max="4863" width="6.7109375" style="1" customWidth="1"/>
    <col min="4864" max="4864" width="25.140625" style="1" bestFit="1" customWidth="1"/>
    <col min="4865" max="4865" width="28.28515625" style="1" customWidth="1"/>
    <col min="4866" max="4866" width="29.42578125" style="1" customWidth="1"/>
    <col min="4867" max="4867" width="25" style="1" customWidth="1"/>
    <col min="4868" max="4868" width="19.7109375" style="1" bestFit="1" customWidth="1"/>
    <col min="4869" max="4869" width="11" style="1" bestFit="1" customWidth="1"/>
    <col min="4870" max="4870" width="22.85546875" style="1" customWidth="1"/>
    <col min="4871" max="4871" width="19.85546875" style="1" bestFit="1" customWidth="1"/>
    <col min="4872" max="4872" width="14.140625" style="1" bestFit="1" customWidth="1"/>
    <col min="4873" max="4873" width="12.85546875" style="1" bestFit="1" customWidth="1"/>
    <col min="4874" max="5113" width="9.140625" style="1"/>
    <col min="5114" max="5114" width="8.7109375" style="1" customWidth="1"/>
    <col min="5115" max="5115" width="15.7109375" style="1" customWidth="1"/>
    <col min="5116" max="5116" width="24.5703125" style="1" customWidth="1"/>
    <col min="5117" max="5117" width="105.85546875" style="1" customWidth="1"/>
    <col min="5118" max="5118" width="19.28515625" style="1" customWidth="1"/>
    <col min="5119" max="5119" width="6.7109375" style="1" customWidth="1"/>
    <col min="5120" max="5120" width="25.140625" style="1" bestFit="1" customWidth="1"/>
    <col min="5121" max="5121" width="28.28515625" style="1" customWidth="1"/>
    <col min="5122" max="5122" width="29.42578125" style="1" customWidth="1"/>
    <col min="5123" max="5123" width="25" style="1" customWidth="1"/>
    <col min="5124" max="5124" width="19.7109375" style="1" bestFit="1" customWidth="1"/>
    <col min="5125" max="5125" width="11" style="1" bestFit="1" customWidth="1"/>
    <col min="5126" max="5126" width="22.85546875" style="1" customWidth="1"/>
    <col min="5127" max="5127" width="19.85546875" style="1" bestFit="1" customWidth="1"/>
    <col min="5128" max="5128" width="14.140625" style="1" bestFit="1" customWidth="1"/>
    <col min="5129" max="5129" width="12.85546875" style="1" bestFit="1" customWidth="1"/>
    <col min="5130" max="5369" width="9.140625" style="1"/>
    <col min="5370" max="5370" width="8.7109375" style="1" customWidth="1"/>
    <col min="5371" max="5371" width="15.7109375" style="1" customWidth="1"/>
    <col min="5372" max="5372" width="24.5703125" style="1" customWidth="1"/>
    <col min="5373" max="5373" width="105.85546875" style="1" customWidth="1"/>
    <col min="5374" max="5374" width="19.28515625" style="1" customWidth="1"/>
    <col min="5375" max="5375" width="6.7109375" style="1" customWidth="1"/>
    <col min="5376" max="5376" width="25.140625" style="1" bestFit="1" customWidth="1"/>
    <col min="5377" max="5377" width="28.28515625" style="1" customWidth="1"/>
    <col min="5378" max="5378" width="29.42578125" style="1" customWidth="1"/>
    <col min="5379" max="5379" width="25" style="1" customWidth="1"/>
    <col min="5380" max="5380" width="19.7109375" style="1" bestFit="1" customWidth="1"/>
    <col min="5381" max="5381" width="11" style="1" bestFit="1" customWidth="1"/>
    <col min="5382" max="5382" width="22.85546875" style="1" customWidth="1"/>
    <col min="5383" max="5383" width="19.85546875" style="1" bestFit="1" customWidth="1"/>
    <col min="5384" max="5384" width="14.140625" style="1" bestFit="1" customWidth="1"/>
    <col min="5385" max="5385" width="12.85546875" style="1" bestFit="1" customWidth="1"/>
    <col min="5386" max="5625" width="9.140625" style="1"/>
    <col min="5626" max="5626" width="8.7109375" style="1" customWidth="1"/>
    <col min="5627" max="5627" width="15.7109375" style="1" customWidth="1"/>
    <col min="5628" max="5628" width="24.5703125" style="1" customWidth="1"/>
    <col min="5629" max="5629" width="105.85546875" style="1" customWidth="1"/>
    <col min="5630" max="5630" width="19.28515625" style="1" customWidth="1"/>
    <col min="5631" max="5631" width="6.7109375" style="1" customWidth="1"/>
    <col min="5632" max="5632" width="25.140625" style="1" bestFit="1" customWidth="1"/>
    <col min="5633" max="5633" width="28.28515625" style="1" customWidth="1"/>
    <col min="5634" max="5634" width="29.42578125" style="1" customWidth="1"/>
    <col min="5635" max="5635" width="25" style="1" customWidth="1"/>
    <col min="5636" max="5636" width="19.7109375" style="1" bestFit="1" customWidth="1"/>
    <col min="5637" max="5637" width="11" style="1" bestFit="1" customWidth="1"/>
    <col min="5638" max="5638" width="22.85546875" style="1" customWidth="1"/>
    <col min="5639" max="5639" width="19.85546875" style="1" bestFit="1" customWidth="1"/>
    <col min="5640" max="5640" width="14.140625" style="1" bestFit="1" customWidth="1"/>
    <col min="5641" max="5641" width="12.85546875" style="1" bestFit="1" customWidth="1"/>
    <col min="5642" max="5881" width="9.140625" style="1"/>
    <col min="5882" max="5882" width="8.7109375" style="1" customWidth="1"/>
    <col min="5883" max="5883" width="15.7109375" style="1" customWidth="1"/>
    <col min="5884" max="5884" width="24.5703125" style="1" customWidth="1"/>
    <col min="5885" max="5885" width="105.85546875" style="1" customWidth="1"/>
    <col min="5886" max="5886" width="19.28515625" style="1" customWidth="1"/>
    <col min="5887" max="5887" width="6.7109375" style="1" customWidth="1"/>
    <col min="5888" max="5888" width="25.140625" style="1" bestFit="1" customWidth="1"/>
    <col min="5889" max="5889" width="28.28515625" style="1" customWidth="1"/>
    <col min="5890" max="5890" width="29.42578125" style="1" customWidth="1"/>
    <col min="5891" max="5891" width="25" style="1" customWidth="1"/>
    <col min="5892" max="5892" width="19.7109375" style="1" bestFit="1" customWidth="1"/>
    <col min="5893" max="5893" width="11" style="1" bestFit="1" customWidth="1"/>
    <col min="5894" max="5894" width="22.85546875" style="1" customWidth="1"/>
    <col min="5895" max="5895" width="19.85546875" style="1" bestFit="1" customWidth="1"/>
    <col min="5896" max="5896" width="14.140625" style="1" bestFit="1" customWidth="1"/>
    <col min="5897" max="5897" width="12.85546875" style="1" bestFit="1" customWidth="1"/>
    <col min="5898" max="6137" width="9.140625" style="1"/>
    <col min="6138" max="6138" width="8.7109375" style="1" customWidth="1"/>
    <col min="6139" max="6139" width="15.7109375" style="1" customWidth="1"/>
    <col min="6140" max="6140" width="24.5703125" style="1" customWidth="1"/>
    <col min="6141" max="6141" width="105.85546875" style="1" customWidth="1"/>
    <col min="6142" max="6142" width="19.28515625" style="1" customWidth="1"/>
    <col min="6143" max="6143" width="6.7109375" style="1" customWidth="1"/>
    <col min="6144" max="6144" width="25.140625" style="1" bestFit="1" customWidth="1"/>
    <col min="6145" max="6145" width="28.28515625" style="1" customWidth="1"/>
    <col min="6146" max="6146" width="29.42578125" style="1" customWidth="1"/>
    <col min="6147" max="6147" width="25" style="1" customWidth="1"/>
    <col min="6148" max="6148" width="19.7109375" style="1" bestFit="1" customWidth="1"/>
    <col min="6149" max="6149" width="11" style="1" bestFit="1" customWidth="1"/>
    <col min="6150" max="6150" width="22.85546875" style="1" customWidth="1"/>
    <col min="6151" max="6151" width="19.85546875" style="1" bestFit="1" customWidth="1"/>
    <col min="6152" max="6152" width="14.140625" style="1" bestFit="1" customWidth="1"/>
    <col min="6153" max="6153" width="12.85546875" style="1" bestFit="1" customWidth="1"/>
    <col min="6154" max="6393" width="9.140625" style="1"/>
    <col min="6394" max="6394" width="8.7109375" style="1" customWidth="1"/>
    <col min="6395" max="6395" width="15.7109375" style="1" customWidth="1"/>
    <col min="6396" max="6396" width="24.5703125" style="1" customWidth="1"/>
    <col min="6397" max="6397" width="105.85546875" style="1" customWidth="1"/>
    <col min="6398" max="6398" width="19.28515625" style="1" customWidth="1"/>
    <col min="6399" max="6399" width="6.7109375" style="1" customWidth="1"/>
    <col min="6400" max="6400" width="25.140625" style="1" bestFit="1" customWidth="1"/>
    <col min="6401" max="6401" width="28.28515625" style="1" customWidth="1"/>
    <col min="6402" max="6402" width="29.42578125" style="1" customWidth="1"/>
    <col min="6403" max="6403" width="25" style="1" customWidth="1"/>
    <col min="6404" max="6404" width="19.7109375" style="1" bestFit="1" customWidth="1"/>
    <col min="6405" max="6405" width="11" style="1" bestFit="1" customWidth="1"/>
    <col min="6406" max="6406" width="22.85546875" style="1" customWidth="1"/>
    <col min="6407" max="6407" width="19.85546875" style="1" bestFit="1" customWidth="1"/>
    <col min="6408" max="6408" width="14.140625" style="1" bestFit="1" customWidth="1"/>
    <col min="6409" max="6409" width="12.85546875" style="1" bestFit="1" customWidth="1"/>
    <col min="6410" max="6649" width="9.140625" style="1"/>
    <col min="6650" max="6650" width="8.7109375" style="1" customWidth="1"/>
    <col min="6651" max="6651" width="15.7109375" style="1" customWidth="1"/>
    <col min="6652" max="6652" width="24.5703125" style="1" customWidth="1"/>
    <col min="6653" max="6653" width="105.85546875" style="1" customWidth="1"/>
    <col min="6654" max="6654" width="19.28515625" style="1" customWidth="1"/>
    <col min="6655" max="6655" width="6.7109375" style="1" customWidth="1"/>
    <col min="6656" max="6656" width="25.140625" style="1" bestFit="1" customWidth="1"/>
    <col min="6657" max="6657" width="28.28515625" style="1" customWidth="1"/>
    <col min="6658" max="6658" width="29.42578125" style="1" customWidth="1"/>
    <col min="6659" max="6659" width="25" style="1" customWidth="1"/>
    <col min="6660" max="6660" width="19.7109375" style="1" bestFit="1" customWidth="1"/>
    <col min="6661" max="6661" width="11" style="1" bestFit="1" customWidth="1"/>
    <col min="6662" max="6662" width="22.85546875" style="1" customWidth="1"/>
    <col min="6663" max="6663" width="19.85546875" style="1" bestFit="1" customWidth="1"/>
    <col min="6664" max="6664" width="14.140625" style="1" bestFit="1" customWidth="1"/>
    <col min="6665" max="6665" width="12.85546875" style="1" bestFit="1" customWidth="1"/>
    <col min="6666" max="6905" width="9.140625" style="1"/>
    <col min="6906" max="6906" width="8.7109375" style="1" customWidth="1"/>
    <col min="6907" max="6907" width="15.7109375" style="1" customWidth="1"/>
    <col min="6908" max="6908" width="24.5703125" style="1" customWidth="1"/>
    <col min="6909" max="6909" width="105.85546875" style="1" customWidth="1"/>
    <col min="6910" max="6910" width="19.28515625" style="1" customWidth="1"/>
    <col min="6911" max="6911" width="6.7109375" style="1" customWidth="1"/>
    <col min="6912" max="6912" width="25.140625" style="1" bestFit="1" customWidth="1"/>
    <col min="6913" max="6913" width="28.28515625" style="1" customWidth="1"/>
    <col min="6914" max="6914" width="29.42578125" style="1" customWidth="1"/>
    <col min="6915" max="6915" width="25" style="1" customWidth="1"/>
    <col min="6916" max="6916" width="19.7109375" style="1" bestFit="1" customWidth="1"/>
    <col min="6917" max="6917" width="11" style="1" bestFit="1" customWidth="1"/>
    <col min="6918" max="6918" width="22.85546875" style="1" customWidth="1"/>
    <col min="6919" max="6919" width="19.85546875" style="1" bestFit="1" customWidth="1"/>
    <col min="6920" max="6920" width="14.140625" style="1" bestFit="1" customWidth="1"/>
    <col min="6921" max="6921" width="12.85546875" style="1" bestFit="1" customWidth="1"/>
    <col min="6922" max="7161" width="9.140625" style="1"/>
    <col min="7162" max="7162" width="8.7109375" style="1" customWidth="1"/>
    <col min="7163" max="7163" width="15.7109375" style="1" customWidth="1"/>
    <col min="7164" max="7164" width="24.5703125" style="1" customWidth="1"/>
    <col min="7165" max="7165" width="105.85546875" style="1" customWidth="1"/>
    <col min="7166" max="7166" width="19.28515625" style="1" customWidth="1"/>
    <col min="7167" max="7167" width="6.7109375" style="1" customWidth="1"/>
    <col min="7168" max="7168" width="25.140625" style="1" bestFit="1" customWidth="1"/>
    <col min="7169" max="7169" width="28.28515625" style="1" customWidth="1"/>
    <col min="7170" max="7170" width="29.42578125" style="1" customWidth="1"/>
    <col min="7171" max="7171" width="25" style="1" customWidth="1"/>
    <col min="7172" max="7172" width="19.7109375" style="1" bestFit="1" customWidth="1"/>
    <col min="7173" max="7173" width="11" style="1" bestFit="1" customWidth="1"/>
    <col min="7174" max="7174" width="22.85546875" style="1" customWidth="1"/>
    <col min="7175" max="7175" width="19.85546875" style="1" bestFit="1" customWidth="1"/>
    <col min="7176" max="7176" width="14.140625" style="1" bestFit="1" customWidth="1"/>
    <col min="7177" max="7177" width="12.85546875" style="1" bestFit="1" customWidth="1"/>
    <col min="7178" max="7417" width="9.140625" style="1"/>
    <col min="7418" max="7418" width="8.7109375" style="1" customWidth="1"/>
    <col min="7419" max="7419" width="15.7109375" style="1" customWidth="1"/>
    <col min="7420" max="7420" width="24.5703125" style="1" customWidth="1"/>
    <col min="7421" max="7421" width="105.85546875" style="1" customWidth="1"/>
    <col min="7422" max="7422" width="19.28515625" style="1" customWidth="1"/>
    <col min="7423" max="7423" width="6.7109375" style="1" customWidth="1"/>
    <col min="7424" max="7424" width="25.140625" style="1" bestFit="1" customWidth="1"/>
    <col min="7425" max="7425" width="28.28515625" style="1" customWidth="1"/>
    <col min="7426" max="7426" width="29.42578125" style="1" customWidth="1"/>
    <col min="7427" max="7427" width="25" style="1" customWidth="1"/>
    <col min="7428" max="7428" width="19.7109375" style="1" bestFit="1" customWidth="1"/>
    <col min="7429" max="7429" width="11" style="1" bestFit="1" customWidth="1"/>
    <col min="7430" max="7430" width="22.85546875" style="1" customWidth="1"/>
    <col min="7431" max="7431" width="19.85546875" style="1" bestFit="1" customWidth="1"/>
    <col min="7432" max="7432" width="14.140625" style="1" bestFit="1" customWidth="1"/>
    <col min="7433" max="7433" width="12.85546875" style="1" bestFit="1" customWidth="1"/>
    <col min="7434" max="7673" width="9.140625" style="1"/>
    <col min="7674" max="7674" width="8.7109375" style="1" customWidth="1"/>
    <col min="7675" max="7675" width="15.7109375" style="1" customWidth="1"/>
    <col min="7676" max="7676" width="24.5703125" style="1" customWidth="1"/>
    <col min="7677" max="7677" width="105.85546875" style="1" customWidth="1"/>
    <col min="7678" max="7678" width="19.28515625" style="1" customWidth="1"/>
    <col min="7679" max="7679" width="6.7109375" style="1" customWidth="1"/>
    <col min="7680" max="7680" width="25.140625" style="1" bestFit="1" customWidth="1"/>
    <col min="7681" max="7681" width="28.28515625" style="1" customWidth="1"/>
    <col min="7682" max="7682" width="29.42578125" style="1" customWidth="1"/>
    <col min="7683" max="7683" width="25" style="1" customWidth="1"/>
    <col min="7684" max="7684" width="19.7109375" style="1" bestFit="1" customWidth="1"/>
    <col min="7685" max="7685" width="11" style="1" bestFit="1" customWidth="1"/>
    <col min="7686" max="7686" width="22.85546875" style="1" customWidth="1"/>
    <col min="7687" max="7687" width="19.85546875" style="1" bestFit="1" customWidth="1"/>
    <col min="7688" max="7688" width="14.140625" style="1" bestFit="1" customWidth="1"/>
    <col min="7689" max="7689" width="12.85546875" style="1" bestFit="1" customWidth="1"/>
    <col min="7690" max="7929" width="9.140625" style="1"/>
    <col min="7930" max="7930" width="8.7109375" style="1" customWidth="1"/>
    <col min="7931" max="7931" width="15.7109375" style="1" customWidth="1"/>
    <col min="7932" max="7932" width="24.5703125" style="1" customWidth="1"/>
    <col min="7933" max="7933" width="105.85546875" style="1" customWidth="1"/>
    <col min="7934" max="7934" width="19.28515625" style="1" customWidth="1"/>
    <col min="7935" max="7935" width="6.7109375" style="1" customWidth="1"/>
    <col min="7936" max="7936" width="25.140625" style="1" bestFit="1" customWidth="1"/>
    <col min="7937" max="7937" width="28.28515625" style="1" customWidth="1"/>
    <col min="7938" max="7938" width="29.42578125" style="1" customWidth="1"/>
    <col min="7939" max="7939" width="25" style="1" customWidth="1"/>
    <col min="7940" max="7940" width="19.7109375" style="1" bestFit="1" customWidth="1"/>
    <col min="7941" max="7941" width="11" style="1" bestFit="1" customWidth="1"/>
    <col min="7942" max="7942" width="22.85546875" style="1" customWidth="1"/>
    <col min="7943" max="7943" width="19.85546875" style="1" bestFit="1" customWidth="1"/>
    <col min="7944" max="7944" width="14.140625" style="1" bestFit="1" customWidth="1"/>
    <col min="7945" max="7945" width="12.85546875" style="1" bestFit="1" customWidth="1"/>
    <col min="7946" max="8185" width="9.140625" style="1"/>
    <col min="8186" max="8186" width="8.7109375" style="1" customWidth="1"/>
    <col min="8187" max="8187" width="15.7109375" style="1" customWidth="1"/>
    <col min="8188" max="8188" width="24.5703125" style="1" customWidth="1"/>
    <col min="8189" max="8189" width="105.85546875" style="1" customWidth="1"/>
    <col min="8190" max="8190" width="19.28515625" style="1" customWidth="1"/>
    <col min="8191" max="8191" width="6.7109375" style="1" customWidth="1"/>
    <col min="8192" max="8192" width="25.140625" style="1" bestFit="1" customWidth="1"/>
    <col min="8193" max="8193" width="28.28515625" style="1" customWidth="1"/>
    <col min="8194" max="8194" width="29.42578125" style="1" customWidth="1"/>
    <col min="8195" max="8195" width="25" style="1" customWidth="1"/>
    <col min="8196" max="8196" width="19.7109375" style="1" bestFit="1" customWidth="1"/>
    <col min="8197" max="8197" width="11" style="1" bestFit="1" customWidth="1"/>
    <col min="8198" max="8198" width="22.85546875" style="1" customWidth="1"/>
    <col min="8199" max="8199" width="19.85546875" style="1" bestFit="1" customWidth="1"/>
    <col min="8200" max="8200" width="14.140625" style="1" bestFit="1" customWidth="1"/>
    <col min="8201" max="8201" width="12.85546875" style="1" bestFit="1" customWidth="1"/>
    <col min="8202" max="8441" width="9.140625" style="1"/>
    <col min="8442" max="8442" width="8.7109375" style="1" customWidth="1"/>
    <col min="8443" max="8443" width="15.7109375" style="1" customWidth="1"/>
    <col min="8444" max="8444" width="24.5703125" style="1" customWidth="1"/>
    <col min="8445" max="8445" width="105.85546875" style="1" customWidth="1"/>
    <col min="8446" max="8446" width="19.28515625" style="1" customWidth="1"/>
    <col min="8447" max="8447" width="6.7109375" style="1" customWidth="1"/>
    <col min="8448" max="8448" width="25.140625" style="1" bestFit="1" customWidth="1"/>
    <col min="8449" max="8449" width="28.28515625" style="1" customWidth="1"/>
    <col min="8450" max="8450" width="29.42578125" style="1" customWidth="1"/>
    <col min="8451" max="8451" width="25" style="1" customWidth="1"/>
    <col min="8452" max="8452" width="19.7109375" style="1" bestFit="1" customWidth="1"/>
    <col min="8453" max="8453" width="11" style="1" bestFit="1" customWidth="1"/>
    <col min="8454" max="8454" width="22.85546875" style="1" customWidth="1"/>
    <col min="8455" max="8455" width="19.85546875" style="1" bestFit="1" customWidth="1"/>
    <col min="8456" max="8456" width="14.140625" style="1" bestFit="1" customWidth="1"/>
    <col min="8457" max="8457" width="12.85546875" style="1" bestFit="1" customWidth="1"/>
    <col min="8458" max="8697" width="9.140625" style="1"/>
    <col min="8698" max="8698" width="8.7109375" style="1" customWidth="1"/>
    <col min="8699" max="8699" width="15.7109375" style="1" customWidth="1"/>
    <col min="8700" max="8700" width="24.5703125" style="1" customWidth="1"/>
    <col min="8701" max="8701" width="105.85546875" style="1" customWidth="1"/>
    <col min="8702" max="8702" width="19.28515625" style="1" customWidth="1"/>
    <col min="8703" max="8703" width="6.7109375" style="1" customWidth="1"/>
    <col min="8704" max="8704" width="25.140625" style="1" bestFit="1" customWidth="1"/>
    <col min="8705" max="8705" width="28.28515625" style="1" customWidth="1"/>
    <col min="8706" max="8706" width="29.42578125" style="1" customWidth="1"/>
    <col min="8707" max="8707" width="25" style="1" customWidth="1"/>
    <col min="8708" max="8708" width="19.7109375" style="1" bestFit="1" customWidth="1"/>
    <col min="8709" max="8709" width="11" style="1" bestFit="1" customWidth="1"/>
    <col min="8710" max="8710" width="22.85546875" style="1" customWidth="1"/>
    <col min="8711" max="8711" width="19.85546875" style="1" bestFit="1" customWidth="1"/>
    <col min="8712" max="8712" width="14.140625" style="1" bestFit="1" customWidth="1"/>
    <col min="8713" max="8713" width="12.85546875" style="1" bestFit="1" customWidth="1"/>
    <col min="8714" max="8953" width="9.140625" style="1"/>
    <col min="8954" max="8954" width="8.7109375" style="1" customWidth="1"/>
    <col min="8955" max="8955" width="15.7109375" style="1" customWidth="1"/>
    <col min="8956" max="8956" width="24.5703125" style="1" customWidth="1"/>
    <col min="8957" max="8957" width="105.85546875" style="1" customWidth="1"/>
    <col min="8958" max="8958" width="19.28515625" style="1" customWidth="1"/>
    <col min="8959" max="8959" width="6.7109375" style="1" customWidth="1"/>
    <col min="8960" max="8960" width="25.140625" style="1" bestFit="1" customWidth="1"/>
    <col min="8961" max="8961" width="28.28515625" style="1" customWidth="1"/>
    <col min="8962" max="8962" width="29.42578125" style="1" customWidth="1"/>
    <col min="8963" max="8963" width="25" style="1" customWidth="1"/>
    <col min="8964" max="8964" width="19.7109375" style="1" bestFit="1" customWidth="1"/>
    <col min="8965" max="8965" width="11" style="1" bestFit="1" customWidth="1"/>
    <col min="8966" max="8966" width="22.85546875" style="1" customWidth="1"/>
    <col min="8967" max="8967" width="19.85546875" style="1" bestFit="1" customWidth="1"/>
    <col min="8968" max="8968" width="14.140625" style="1" bestFit="1" customWidth="1"/>
    <col min="8969" max="8969" width="12.85546875" style="1" bestFit="1" customWidth="1"/>
    <col min="8970" max="9209" width="9.140625" style="1"/>
    <col min="9210" max="9210" width="8.7109375" style="1" customWidth="1"/>
    <col min="9211" max="9211" width="15.7109375" style="1" customWidth="1"/>
    <col min="9212" max="9212" width="24.5703125" style="1" customWidth="1"/>
    <col min="9213" max="9213" width="105.85546875" style="1" customWidth="1"/>
    <col min="9214" max="9214" width="19.28515625" style="1" customWidth="1"/>
    <col min="9215" max="9215" width="6.7109375" style="1" customWidth="1"/>
    <col min="9216" max="9216" width="25.140625" style="1" bestFit="1" customWidth="1"/>
    <col min="9217" max="9217" width="28.28515625" style="1" customWidth="1"/>
    <col min="9218" max="9218" width="29.42578125" style="1" customWidth="1"/>
    <col min="9219" max="9219" width="25" style="1" customWidth="1"/>
    <col min="9220" max="9220" width="19.7109375" style="1" bestFit="1" customWidth="1"/>
    <col min="9221" max="9221" width="11" style="1" bestFit="1" customWidth="1"/>
    <col min="9222" max="9222" width="22.85546875" style="1" customWidth="1"/>
    <col min="9223" max="9223" width="19.85546875" style="1" bestFit="1" customWidth="1"/>
    <col min="9224" max="9224" width="14.140625" style="1" bestFit="1" customWidth="1"/>
    <col min="9225" max="9225" width="12.85546875" style="1" bestFit="1" customWidth="1"/>
    <col min="9226" max="9465" width="9.140625" style="1"/>
    <col min="9466" max="9466" width="8.7109375" style="1" customWidth="1"/>
    <col min="9467" max="9467" width="15.7109375" style="1" customWidth="1"/>
    <col min="9468" max="9468" width="24.5703125" style="1" customWidth="1"/>
    <col min="9469" max="9469" width="105.85546875" style="1" customWidth="1"/>
    <col min="9470" max="9470" width="19.28515625" style="1" customWidth="1"/>
    <col min="9471" max="9471" width="6.7109375" style="1" customWidth="1"/>
    <col min="9472" max="9472" width="25.140625" style="1" bestFit="1" customWidth="1"/>
    <col min="9473" max="9473" width="28.28515625" style="1" customWidth="1"/>
    <col min="9474" max="9474" width="29.42578125" style="1" customWidth="1"/>
    <col min="9475" max="9475" width="25" style="1" customWidth="1"/>
    <col min="9476" max="9476" width="19.7109375" style="1" bestFit="1" customWidth="1"/>
    <col min="9477" max="9477" width="11" style="1" bestFit="1" customWidth="1"/>
    <col min="9478" max="9478" width="22.85546875" style="1" customWidth="1"/>
    <col min="9479" max="9479" width="19.85546875" style="1" bestFit="1" customWidth="1"/>
    <col min="9480" max="9480" width="14.140625" style="1" bestFit="1" customWidth="1"/>
    <col min="9481" max="9481" width="12.85546875" style="1" bestFit="1" customWidth="1"/>
    <col min="9482" max="9721" width="9.140625" style="1"/>
    <col min="9722" max="9722" width="8.7109375" style="1" customWidth="1"/>
    <col min="9723" max="9723" width="15.7109375" style="1" customWidth="1"/>
    <col min="9724" max="9724" width="24.5703125" style="1" customWidth="1"/>
    <col min="9725" max="9725" width="105.85546875" style="1" customWidth="1"/>
    <col min="9726" max="9726" width="19.28515625" style="1" customWidth="1"/>
    <col min="9727" max="9727" width="6.7109375" style="1" customWidth="1"/>
    <col min="9728" max="9728" width="25.140625" style="1" bestFit="1" customWidth="1"/>
    <col min="9729" max="9729" width="28.28515625" style="1" customWidth="1"/>
    <col min="9730" max="9730" width="29.42578125" style="1" customWidth="1"/>
    <col min="9731" max="9731" width="25" style="1" customWidth="1"/>
    <col min="9732" max="9732" width="19.7109375" style="1" bestFit="1" customWidth="1"/>
    <col min="9733" max="9733" width="11" style="1" bestFit="1" customWidth="1"/>
    <col min="9734" max="9734" width="22.85546875" style="1" customWidth="1"/>
    <col min="9735" max="9735" width="19.85546875" style="1" bestFit="1" customWidth="1"/>
    <col min="9736" max="9736" width="14.140625" style="1" bestFit="1" customWidth="1"/>
    <col min="9737" max="9737" width="12.85546875" style="1" bestFit="1" customWidth="1"/>
    <col min="9738" max="9977" width="9.140625" style="1"/>
    <col min="9978" max="9978" width="8.7109375" style="1" customWidth="1"/>
    <col min="9979" max="9979" width="15.7109375" style="1" customWidth="1"/>
    <col min="9980" max="9980" width="24.5703125" style="1" customWidth="1"/>
    <col min="9981" max="9981" width="105.85546875" style="1" customWidth="1"/>
    <col min="9982" max="9982" width="19.28515625" style="1" customWidth="1"/>
    <col min="9983" max="9983" width="6.7109375" style="1" customWidth="1"/>
    <col min="9984" max="9984" width="25.140625" style="1" bestFit="1" customWidth="1"/>
    <col min="9985" max="9985" width="28.28515625" style="1" customWidth="1"/>
    <col min="9986" max="9986" width="29.42578125" style="1" customWidth="1"/>
    <col min="9987" max="9987" width="25" style="1" customWidth="1"/>
    <col min="9988" max="9988" width="19.7109375" style="1" bestFit="1" customWidth="1"/>
    <col min="9989" max="9989" width="11" style="1" bestFit="1" customWidth="1"/>
    <col min="9990" max="9990" width="22.85546875" style="1" customWidth="1"/>
    <col min="9991" max="9991" width="19.85546875" style="1" bestFit="1" customWidth="1"/>
    <col min="9992" max="9992" width="14.140625" style="1" bestFit="1" customWidth="1"/>
    <col min="9993" max="9993" width="12.85546875" style="1" bestFit="1" customWidth="1"/>
    <col min="9994" max="10233" width="9.140625" style="1"/>
    <col min="10234" max="10234" width="8.7109375" style="1" customWidth="1"/>
    <col min="10235" max="10235" width="15.7109375" style="1" customWidth="1"/>
    <col min="10236" max="10236" width="24.5703125" style="1" customWidth="1"/>
    <col min="10237" max="10237" width="105.85546875" style="1" customWidth="1"/>
    <col min="10238" max="10238" width="19.28515625" style="1" customWidth="1"/>
    <col min="10239" max="10239" width="6.7109375" style="1" customWidth="1"/>
    <col min="10240" max="10240" width="25.140625" style="1" bestFit="1" customWidth="1"/>
    <col min="10241" max="10241" width="28.28515625" style="1" customWidth="1"/>
    <col min="10242" max="10242" width="29.42578125" style="1" customWidth="1"/>
    <col min="10243" max="10243" width="25" style="1" customWidth="1"/>
    <col min="10244" max="10244" width="19.7109375" style="1" bestFit="1" customWidth="1"/>
    <col min="10245" max="10245" width="11" style="1" bestFit="1" customWidth="1"/>
    <col min="10246" max="10246" width="22.85546875" style="1" customWidth="1"/>
    <col min="10247" max="10247" width="19.85546875" style="1" bestFit="1" customWidth="1"/>
    <col min="10248" max="10248" width="14.140625" style="1" bestFit="1" customWidth="1"/>
    <col min="10249" max="10249" width="12.85546875" style="1" bestFit="1" customWidth="1"/>
    <col min="10250" max="10489" width="9.140625" style="1"/>
    <col min="10490" max="10490" width="8.7109375" style="1" customWidth="1"/>
    <col min="10491" max="10491" width="15.7109375" style="1" customWidth="1"/>
    <col min="10492" max="10492" width="24.5703125" style="1" customWidth="1"/>
    <col min="10493" max="10493" width="105.85546875" style="1" customWidth="1"/>
    <col min="10494" max="10494" width="19.28515625" style="1" customWidth="1"/>
    <col min="10495" max="10495" width="6.7109375" style="1" customWidth="1"/>
    <col min="10496" max="10496" width="25.140625" style="1" bestFit="1" customWidth="1"/>
    <col min="10497" max="10497" width="28.28515625" style="1" customWidth="1"/>
    <col min="10498" max="10498" width="29.42578125" style="1" customWidth="1"/>
    <col min="10499" max="10499" width="25" style="1" customWidth="1"/>
    <col min="10500" max="10500" width="19.7109375" style="1" bestFit="1" customWidth="1"/>
    <col min="10501" max="10501" width="11" style="1" bestFit="1" customWidth="1"/>
    <col min="10502" max="10502" width="22.85546875" style="1" customWidth="1"/>
    <col min="10503" max="10503" width="19.85546875" style="1" bestFit="1" customWidth="1"/>
    <col min="10504" max="10504" width="14.140625" style="1" bestFit="1" customWidth="1"/>
    <col min="10505" max="10505" width="12.85546875" style="1" bestFit="1" customWidth="1"/>
    <col min="10506" max="10745" width="9.140625" style="1"/>
    <col min="10746" max="10746" width="8.7109375" style="1" customWidth="1"/>
    <col min="10747" max="10747" width="15.7109375" style="1" customWidth="1"/>
    <col min="10748" max="10748" width="24.5703125" style="1" customWidth="1"/>
    <col min="10749" max="10749" width="105.85546875" style="1" customWidth="1"/>
    <col min="10750" max="10750" width="19.28515625" style="1" customWidth="1"/>
    <col min="10751" max="10751" width="6.7109375" style="1" customWidth="1"/>
    <col min="10752" max="10752" width="25.140625" style="1" bestFit="1" customWidth="1"/>
    <col min="10753" max="10753" width="28.28515625" style="1" customWidth="1"/>
    <col min="10754" max="10754" width="29.42578125" style="1" customWidth="1"/>
    <col min="10755" max="10755" width="25" style="1" customWidth="1"/>
    <col min="10756" max="10756" width="19.7109375" style="1" bestFit="1" customWidth="1"/>
    <col min="10757" max="10757" width="11" style="1" bestFit="1" customWidth="1"/>
    <col min="10758" max="10758" width="22.85546875" style="1" customWidth="1"/>
    <col min="10759" max="10759" width="19.85546875" style="1" bestFit="1" customWidth="1"/>
    <col min="10760" max="10760" width="14.140625" style="1" bestFit="1" customWidth="1"/>
    <col min="10761" max="10761" width="12.85546875" style="1" bestFit="1" customWidth="1"/>
    <col min="10762" max="11001" width="9.140625" style="1"/>
    <col min="11002" max="11002" width="8.7109375" style="1" customWidth="1"/>
    <col min="11003" max="11003" width="15.7109375" style="1" customWidth="1"/>
    <col min="11004" max="11004" width="24.5703125" style="1" customWidth="1"/>
    <col min="11005" max="11005" width="105.85546875" style="1" customWidth="1"/>
    <col min="11006" max="11006" width="19.28515625" style="1" customWidth="1"/>
    <col min="11007" max="11007" width="6.7109375" style="1" customWidth="1"/>
    <col min="11008" max="11008" width="25.140625" style="1" bestFit="1" customWidth="1"/>
    <col min="11009" max="11009" width="28.28515625" style="1" customWidth="1"/>
    <col min="11010" max="11010" width="29.42578125" style="1" customWidth="1"/>
    <col min="11011" max="11011" width="25" style="1" customWidth="1"/>
    <col min="11012" max="11012" width="19.7109375" style="1" bestFit="1" customWidth="1"/>
    <col min="11013" max="11013" width="11" style="1" bestFit="1" customWidth="1"/>
    <col min="11014" max="11014" width="22.85546875" style="1" customWidth="1"/>
    <col min="11015" max="11015" width="19.85546875" style="1" bestFit="1" customWidth="1"/>
    <col min="11016" max="11016" width="14.140625" style="1" bestFit="1" customWidth="1"/>
    <col min="11017" max="11017" width="12.85546875" style="1" bestFit="1" customWidth="1"/>
    <col min="11018" max="11257" width="9.140625" style="1"/>
    <col min="11258" max="11258" width="8.7109375" style="1" customWidth="1"/>
    <col min="11259" max="11259" width="15.7109375" style="1" customWidth="1"/>
    <col min="11260" max="11260" width="24.5703125" style="1" customWidth="1"/>
    <col min="11261" max="11261" width="105.85546875" style="1" customWidth="1"/>
    <col min="11262" max="11262" width="19.28515625" style="1" customWidth="1"/>
    <col min="11263" max="11263" width="6.7109375" style="1" customWidth="1"/>
    <col min="11264" max="11264" width="25.140625" style="1" bestFit="1" customWidth="1"/>
    <col min="11265" max="11265" width="28.28515625" style="1" customWidth="1"/>
    <col min="11266" max="11266" width="29.42578125" style="1" customWidth="1"/>
    <col min="11267" max="11267" width="25" style="1" customWidth="1"/>
    <col min="11268" max="11268" width="19.7109375" style="1" bestFit="1" customWidth="1"/>
    <col min="11269" max="11269" width="11" style="1" bestFit="1" customWidth="1"/>
    <col min="11270" max="11270" width="22.85546875" style="1" customWidth="1"/>
    <col min="11271" max="11271" width="19.85546875" style="1" bestFit="1" customWidth="1"/>
    <col min="11272" max="11272" width="14.140625" style="1" bestFit="1" customWidth="1"/>
    <col min="11273" max="11273" width="12.85546875" style="1" bestFit="1" customWidth="1"/>
    <col min="11274" max="11513" width="9.140625" style="1"/>
    <col min="11514" max="11514" width="8.7109375" style="1" customWidth="1"/>
    <col min="11515" max="11515" width="15.7109375" style="1" customWidth="1"/>
    <col min="11516" max="11516" width="24.5703125" style="1" customWidth="1"/>
    <col min="11517" max="11517" width="105.85546875" style="1" customWidth="1"/>
    <col min="11518" max="11518" width="19.28515625" style="1" customWidth="1"/>
    <col min="11519" max="11519" width="6.7109375" style="1" customWidth="1"/>
    <col min="11520" max="11520" width="25.140625" style="1" bestFit="1" customWidth="1"/>
    <col min="11521" max="11521" width="28.28515625" style="1" customWidth="1"/>
    <col min="11522" max="11522" width="29.42578125" style="1" customWidth="1"/>
    <col min="11523" max="11523" width="25" style="1" customWidth="1"/>
    <col min="11524" max="11524" width="19.7109375" style="1" bestFit="1" customWidth="1"/>
    <col min="11525" max="11525" width="11" style="1" bestFit="1" customWidth="1"/>
    <col min="11526" max="11526" width="22.85546875" style="1" customWidth="1"/>
    <col min="11527" max="11527" width="19.85546875" style="1" bestFit="1" customWidth="1"/>
    <col min="11528" max="11528" width="14.140625" style="1" bestFit="1" customWidth="1"/>
    <col min="11529" max="11529" width="12.85546875" style="1" bestFit="1" customWidth="1"/>
    <col min="11530" max="11769" width="9.140625" style="1"/>
    <col min="11770" max="11770" width="8.7109375" style="1" customWidth="1"/>
    <col min="11771" max="11771" width="15.7109375" style="1" customWidth="1"/>
    <col min="11772" max="11772" width="24.5703125" style="1" customWidth="1"/>
    <col min="11773" max="11773" width="105.85546875" style="1" customWidth="1"/>
    <col min="11774" max="11774" width="19.28515625" style="1" customWidth="1"/>
    <col min="11775" max="11775" width="6.7109375" style="1" customWidth="1"/>
    <col min="11776" max="11776" width="25.140625" style="1" bestFit="1" customWidth="1"/>
    <col min="11777" max="11777" width="28.28515625" style="1" customWidth="1"/>
    <col min="11778" max="11778" width="29.42578125" style="1" customWidth="1"/>
    <col min="11779" max="11779" width="25" style="1" customWidth="1"/>
    <col min="11780" max="11780" width="19.7109375" style="1" bestFit="1" customWidth="1"/>
    <col min="11781" max="11781" width="11" style="1" bestFit="1" customWidth="1"/>
    <col min="11782" max="11782" width="22.85546875" style="1" customWidth="1"/>
    <col min="11783" max="11783" width="19.85546875" style="1" bestFit="1" customWidth="1"/>
    <col min="11784" max="11784" width="14.140625" style="1" bestFit="1" customWidth="1"/>
    <col min="11785" max="11785" width="12.85546875" style="1" bestFit="1" customWidth="1"/>
    <col min="11786" max="12025" width="9.140625" style="1"/>
    <col min="12026" max="12026" width="8.7109375" style="1" customWidth="1"/>
    <col min="12027" max="12027" width="15.7109375" style="1" customWidth="1"/>
    <col min="12028" max="12028" width="24.5703125" style="1" customWidth="1"/>
    <col min="12029" max="12029" width="105.85546875" style="1" customWidth="1"/>
    <col min="12030" max="12030" width="19.28515625" style="1" customWidth="1"/>
    <col min="12031" max="12031" width="6.7109375" style="1" customWidth="1"/>
    <col min="12032" max="12032" width="25.140625" style="1" bestFit="1" customWidth="1"/>
    <col min="12033" max="12033" width="28.28515625" style="1" customWidth="1"/>
    <col min="12034" max="12034" width="29.42578125" style="1" customWidth="1"/>
    <col min="12035" max="12035" width="25" style="1" customWidth="1"/>
    <col min="12036" max="12036" width="19.7109375" style="1" bestFit="1" customWidth="1"/>
    <col min="12037" max="12037" width="11" style="1" bestFit="1" customWidth="1"/>
    <col min="12038" max="12038" width="22.85546875" style="1" customWidth="1"/>
    <col min="12039" max="12039" width="19.85546875" style="1" bestFit="1" customWidth="1"/>
    <col min="12040" max="12040" width="14.140625" style="1" bestFit="1" customWidth="1"/>
    <col min="12041" max="12041" width="12.85546875" style="1" bestFit="1" customWidth="1"/>
    <col min="12042" max="12281" width="9.140625" style="1"/>
    <col min="12282" max="12282" width="8.7109375" style="1" customWidth="1"/>
    <col min="12283" max="12283" width="15.7109375" style="1" customWidth="1"/>
    <col min="12284" max="12284" width="24.5703125" style="1" customWidth="1"/>
    <col min="12285" max="12285" width="105.85546875" style="1" customWidth="1"/>
    <col min="12286" max="12286" width="19.28515625" style="1" customWidth="1"/>
    <col min="12287" max="12287" width="6.7109375" style="1" customWidth="1"/>
    <col min="12288" max="12288" width="25.140625" style="1" bestFit="1" customWidth="1"/>
    <col min="12289" max="12289" width="28.28515625" style="1" customWidth="1"/>
    <col min="12290" max="12290" width="29.42578125" style="1" customWidth="1"/>
    <col min="12291" max="12291" width="25" style="1" customWidth="1"/>
    <col min="12292" max="12292" width="19.7109375" style="1" bestFit="1" customWidth="1"/>
    <col min="12293" max="12293" width="11" style="1" bestFit="1" customWidth="1"/>
    <col min="12294" max="12294" width="22.85546875" style="1" customWidth="1"/>
    <col min="12295" max="12295" width="19.85546875" style="1" bestFit="1" customWidth="1"/>
    <col min="12296" max="12296" width="14.140625" style="1" bestFit="1" customWidth="1"/>
    <col min="12297" max="12297" width="12.85546875" style="1" bestFit="1" customWidth="1"/>
    <col min="12298" max="12537" width="9.140625" style="1"/>
    <col min="12538" max="12538" width="8.7109375" style="1" customWidth="1"/>
    <col min="12539" max="12539" width="15.7109375" style="1" customWidth="1"/>
    <col min="12540" max="12540" width="24.5703125" style="1" customWidth="1"/>
    <col min="12541" max="12541" width="105.85546875" style="1" customWidth="1"/>
    <col min="12542" max="12542" width="19.28515625" style="1" customWidth="1"/>
    <col min="12543" max="12543" width="6.7109375" style="1" customWidth="1"/>
    <col min="12544" max="12544" width="25.140625" style="1" bestFit="1" customWidth="1"/>
    <col min="12545" max="12545" width="28.28515625" style="1" customWidth="1"/>
    <col min="12546" max="12546" width="29.42578125" style="1" customWidth="1"/>
    <col min="12547" max="12547" width="25" style="1" customWidth="1"/>
    <col min="12548" max="12548" width="19.7109375" style="1" bestFit="1" customWidth="1"/>
    <col min="12549" max="12549" width="11" style="1" bestFit="1" customWidth="1"/>
    <col min="12550" max="12550" width="22.85546875" style="1" customWidth="1"/>
    <col min="12551" max="12551" width="19.85546875" style="1" bestFit="1" customWidth="1"/>
    <col min="12552" max="12552" width="14.140625" style="1" bestFit="1" customWidth="1"/>
    <col min="12553" max="12553" width="12.85546875" style="1" bestFit="1" customWidth="1"/>
    <col min="12554" max="12793" width="9.140625" style="1"/>
    <col min="12794" max="12794" width="8.7109375" style="1" customWidth="1"/>
    <col min="12795" max="12795" width="15.7109375" style="1" customWidth="1"/>
    <col min="12796" max="12796" width="24.5703125" style="1" customWidth="1"/>
    <col min="12797" max="12797" width="105.85546875" style="1" customWidth="1"/>
    <col min="12798" max="12798" width="19.28515625" style="1" customWidth="1"/>
    <col min="12799" max="12799" width="6.7109375" style="1" customWidth="1"/>
    <col min="12800" max="12800" width="25.140625" style="1" bestFit="1" customWidth="1"/>
    <col min="12801" max="12801" width="28.28515625" style="1" customWidth="1"/>
    <col min="12802" max="12802" width="29.42578125" style="1" customWidth="1"/>
    <col min="12803" max="12803" width="25" style="1" customWidth="1"/>
    <col min="12804" max="12804" width="19.7109375" style="1" bestFit="1" customWidth="1"/>
    <col min="12805" max="12805" width="11" style="1" bestFit="1" customWidth="1"/>
    <col min="12806" max="12806" width="22.85546875" style="1" customWidth="1"/>
    <col min="12807" max="12807" width="19.85546875" style="1" bestFit="1" customWidth="1"/>
    <col min="12808" max="12808" width="14.140625" style="1" bestFit="1" customWidth="1"/>
    <col min="12809" max="12809" width="12.85546875" style="1" bestFit="1" customWidth="1"/>
    <col min="12810" max="13049" width="9.140625" style="1"/>
    <col min="13050" max="13050" width="8.7109375" style="1" customWidth="1"/>
    <col min="13051" max="13051" width="15.7109375" style="1" customWidth="1"/>
    <col min="13052" max="13052" width="24.5703125" style="1" customWidth="1"/>
    <col min="13053" max="13053" width="105.85546875" style="1" customWidth="1"/>
    <col min="13054" max="13054" width="19.28515625" style="1" customWidth="1"/>
    <col min="13055" max="13055" width="6.7109375" style="1" customWidth="1"/>
    <col min="13056" max="13056" width="25.140625" style="1" bestFit="1" customWidth="1"/>
    <col min="13057" max="13057" width="28.28515625" style="1" customWidth="1"/>
    <col min="13058" max="13058" width="29.42578125" style="1" customWidth="1"/>
    <col min="13059" max="13059" width="25" style="1" customWidth="1"/>
    <col min="13060" max="13060" width="19.7109375" style="1" bestFit="1" customWidth="1"/>
    <col min="13061" max="13061" width="11" style="1" bestFit="1" customWidth="1"/>
    <col min="13062" max="13062" width="22.85546875" style="1" customWidth="1"/>
    <col min="13063" max="13063" width="19.85546875" style="1" bestFit="1" customWidth="1"/>
    <col min="13064" max="13064" width="14.140625" style="1" bestFit="1" customWidth="1"/>
    <col min="13065" max="13065" width="12.85546875" style="1" bestFit="1" customWidth="1"/>
    <col min="13066" max="13305" width="9.140625" style="1"/>
    <col min="13306" max="13306" width="8.7109375" style="1" customWidth="1"/>
    <col min="13307" max="13307" width="15.7109375" style="1" customWidth="1"/>
    <col min="13308" max="13308" width="24.5703125" style="1" customWidth="1"/>
    <col min="13309" max="13309" width="105.85546875" style="1" customWidth="1"/>
    <col min="13310" max="13310" width="19.28515625" style="1" customWidth="1"/>
    <col min="13311" max="13311" width="6.7109375" style="1" customWidth="1"/>
    <col min="13312" max="13312" width="25.140625" style="1" bestFit="1" customWidth="1"/>
    <col min="13313" max="13313" width="28.28515625" style="1" customWidth="1"/>
    <col min="13314" max="13314" width="29.42578125" style="1" customWidth="1"/>
    <col min="13315" max="13315" width="25" style="1" customWidth="1"/>
    <col min="13316" max="13316" width="19.7109375" style="1" bestFit="1" customWidth="1"/>
    <col min="13317" max="13317" width="11" style="1" bestFit="1" customWidth="1"/>
    <col min="13318" max="13318" width="22.85546875" style="1" customWidth="1"/>
    <col min="13319" max="13319" width="19.85546875" style="1" bestFit="1" customWidth="1"/>
    <col min="13320" max="13320" width="14.140625" style="1" bestFit="1" customWidth="1"/>
    <col min="13321" max="13321" width="12.85546875" style="1" bestFit="1" customWidth="1"/>
    <col min="13322" max="13561" width="9.140625" style="1"/>
    <col min="13562" max="13562" width="8.7109375" style="1" customWidth="1"/>
    <col min="13563" max="13563" width="15.7109375" style="1" customWidth="1"/>
    <col min="13564" max="13564" width="24.5703125" style="1" customWidth="1"/>
    <col min="13565" max="13565" width="105.85546875" style="1" customWidth="1"/>
    <col min="13566" max="13566" width="19.28515625" style="1" customWidth="1"/>
    <col min="13567" max="13567" width="6.7109375" style="1" customWidth="1"/>
    <col min="13568" max="13568" width="25.140625" style="1" bestFit="1" customWidth="1"/>
    <col min="13569" max="13569" width="28.28515625" style="1" customWidth="1"/>
    <col min="13570" max="13570" width="29.42578125" style="1" customWidth="1"/>
    <col min="13571" max="13571" width="25" style="1" customWidth="1"/>
    <col min="13572" max="13572" width="19.7109375" style="1" bestFit="1" customWidth="1"/>
    <col min="13573" max="13573" width="11" style="1" bestFit="1" customWidth="1"/>
    <col min="13574" max="13574" width="22.85546875" style="1" customWidth="1"/>
    <col min="13575" max="13575" width="19.85546875" style="1" bestFit="1" customWidth="1"/>
    <col min="13576" max="13576" width="14.140625" style="1" bestFit="1" customWidth="1"/>
    <col min="13577" max="13577" width="12.85546875" style="1" bestFit="1" customWidth="1"/>
    <col min="13578" max="13817" width="9.140625" style="1"/>
    <col min="13818" max="13818" width="8.7109375" style="1" customWidth="1"/>
    <col min="13819" max="13819" width="15.7109375" style="1" customWidth="1"/>
    <col min="13820" max="13820" width="24.5703125" style="1" customWidth="1"/>
    <col min="13821" max="13821" width="105.85546875" style="1" customWidth="1"/>
    <col min="13822" max="13822" width="19.28515625" style="1" customWidth="1"/>
    <col min="13823" max="13823" width="6.7109375" style="1" customWidth="1"/>
    <col min="13824" max="13824" width="25.140625" style="1" bestFit="1" customWidth="1"/>
    <col min="13825" max="13825" width="28.28515625" style="1" customWidth="1"/>
    <col min="13826" max="13826" width="29.42578125" style="1" customWidth="1"/>
    <col min="13827" max="13827" width="25" style="1" customWidth="1"/>
    <col min="13828" max="13828" width="19.7109375" style="1" bestFit="1" customWidth="1"/>
    <col min="13829" max="13829" width="11" style="1" bestFit="1" customWidth="1"/>
    <col min="13830" max="13830" width="22.85546875" style="1" customWidth="1"/>
    <col min="13831" max="13831" width="19.85546875" style="1" bestFit="1" customWidth="1"/>
    <col min="13832" max="13832" width="14.140625" style="1" bestFit="1" customWidth="1"/>
    <col min="13833" max="13833" width="12.85546875" style="1" bestFit="1" customWidth="1"/>
    <col min="13834" max="14073" width="9.140625" style="1"/>
    <col min="14074" max="14074" width="8.7109375" style="1" customWidth="1"/>
    <col min="14075" max="14075" width="15.7109375" style="1" customWidth="1"/>
    <col min="14076" max="14076" width="24.5703125" style="1" customWidth="1"/>
    <col min="14077" max="14077" width="105.85546875" style="1" customWidth="1"/>
    <col min="14078" max="14078" width="19.28515625" style="1" customWidth="1"/>
    <col min="14079" max="14079" width="6.7109375" style="1" customWidth="1"/>
    <col min="14080" max="14080" width="25.140625" style="1" bestFit="1" customWidth="1"/>
    <col min="14081" max="14081" width="28.28515625" style="1" customWidth="1"/>
    <col min="14082" max="14082" width="29.42578125" style="1" customWidth="1"/>
    <col min="14083" max="14083" width="25" style="1" customWidth="1"/>
    <col min="14084" max="14084" width="19.7109375" style="1" bestFit="1" customWidth="1"/>
    <col min="14085" max="14085" width="11" style="1" bestFit="1" customWidth="1"/>
    <col min="14086" max="14086" width="22.85546875" style="1" customWidth="1"/>
    <col min="14087" max="14087" width="19.85546875" style="1" bestFit="1" customWidth="1"/>
    <col min="14088" max="14088" width="14.140625" style="1" bestFit="1" customWidth="1"/>
    <col min="14089" max="14089" width="12.85546875" style="1" bestFit="1" customWidth="1"/>
    <col min="14090" max="14329" width="9.140625" style="1"/>
    <col min="14330" max="14330" width="8.7109375" style="1" customWidth="1"/>
    <col min="14331" max="14331" width="15.7109375" style="1" customWidth="1"/>
    <col min="14332" max="14332" width="24.5703125" style="1" customWidth="1"/>
    <col min="14333" max="14333" width="105.85546875" style="1" customWidth="1"/>
    <col min="14334" max="14334" width="19.28515625" style="1" customWidth="1"/>
    <col min="14335" max="14335" width="6.7109375" style="1" customWidth="1"/>
    <col min="14336" max="14336" width="25.140625" style="1" bestFit="1" customWidth="1"/>
    <col min="14337" max="14337" width="28.28515625" style="1" customWidth="1"/>
    <col min="14338" max="14338" width="29.42578125" style="1" customWidth="1"/>
    <col min="14339" max="14339" width="25" style="1" customWidth="1"/>
    <col min="14340" max="14340" width="19.7109375" style="1" bestFit="1" customWidth="1"/>
    <col min="14341" max="14341" width="11" style="1" bestFit="1" customWidth="1"/>
    <col min="14342" max="14342" width="22.85546875" style="1" customWidth="1"/>
    <col min="14343" max="14343" width="19.85546875" style="1" bestFit="1" customWidth="1"/>
    <col min="14344" max="14344" width="14.140625" style="1" bestFit="1" customWidth="1"/>
    <col min="14345" max="14345" width="12.85546875" style="1" bestFit="1" customWidth="1"/>
    <col min="14346" max="14585" width="9.140625" style="1"/>
    <col min="14586" max="14586" width="8.7109375" style="1" customWidth="1"/>
    <col min="14587" max="14587" width="15.7109375" style="1" customWidth="1"/>
    <col min="14588" max="14588" width="24.5703125" style="1" customWidth="1"/>
    <col min="14589" max="14589" width="105.85546875" style="1" customWidth="1"/>
    <col min="14590" max="14590" width="19.28515625" style="1" customWidth="1"/>
    <col min="14591" max="14591" width="6.7109375" style="1" customWidth="1"/>
    <col min="14592" max="14592" width="25.140625" style="1" bestFit="1" customWidth="1"/>
    <col min="14593" max="14593" width="28.28515625" style="1" customWidth="1"/>
    <col min="14594" max="14594" width="29.42578125" style="1" customWidth="1"/>
    <col min="14595" max="14595" width="25" style="1" customWidth="1"/>
    <col min="14596" max="14596" width="19.7109375" style="1" bestFit="1" customWidth="1"/>
    <col min="14597" max="14597" width="11" style="1" bestFit="1" customWidth="1"/>
    <col min="14598" max="14598" width="22.85546875" style="1" customWidth="1"/>
    <col min="14599" max="14599" width="19.85546875" style="1" bestFit="1" customWidth="1"/>
    <col min="14600" max="14600" width="14.140625" style="1" bestFit="1" customWidth="1"/>
    <col min="14601" max="14601" width="12.85546875" style="1" bestFit="1" customWidth="1"/>
    <col min="14602" max="14841" width="9.140625" style="1"/>
    <col min="14842" max="14842" width="8.7109375" style="1" customWidth="1"/>
    <col min="14843" max="14843" width="15.7109375" style="1" customWidth="1"/>
    <col min="14844" max="14844" width="24.5703125" style="1" customWidth="1"/>
    <col min="14845" max="14845" width="105.85546875" style="1" customWidth="1"/>
    <col min="14846" max="14846" width="19.28515625" style="1" customWidth="1"/>
    <col min="14847" max="14847" width="6.7109375" style="1" customWidth="1"/>
    <col min="14848" max="14848" width="25.140625" style="1" bestFit="1" customWidth="1"/>
    <col min="14849" max="14849" width="28.28515625" style="1" customWidth="1"/>
    <col min="14850" max="14850" width="29.42578125" style="1" customWidth="1"/>
    <col min="14851" max="14851" width="25" style="1" customWidth="1"/>
    <col min="14852" max="14852" width="19.7109375" style="1" bestFit="1" customWidth="1"/>
    <col min="14853" max="14853" width="11" style="1" bestFit="1" customWidth="1"/>
    <col min="14854" max="14854" width="22.85546875" style="1" customWidth="1"/>
    <col min="14855" max="14855" width="19.85546875" style="1" bestFit="1" customWidth="1"/>
    <col min="14856" max="14856" width="14.140625" style="1" bestFit="1" customWidth="1"/>
    <col min="14857" max="14857" width="12.85546875" style="1" bestFit="1" customWidth="1"/>
    <col min="14858" max="15097" width="9.140625" style="1"/>
    <col min="15098" max="15098" width="8.7109375" style="1" customWidth="1"/>
    <col min="15099" max="15099" width="15.7109375" style="1" customWidth="1"/>
    <col min="15100" max="15100" width="24.5703125" style="1" customWidth="1"/>
    <col min="15101" max="15101" width="105.85546875" style="1" customWidth="1"/>
    <col min="15102" max="15102" width="19.28515625" style="1" customWidth="1"/>
    <col min="15103" max="15103" width="6.7109375" style="1" customWidth="1"/>
    <col min="15104" max="15104" width="25.140625" style="1" bestFit="1" customWidth="1"/>
    <col min="15105" max="15105" width="28.28515625" style="1" customWidth="1"/>
    <col min="15106" max="15106" width="29.42578125" style="1" customWidth="1"/>
    <col min="15107" max="15107" width="25" style="1" customWidth="1"/>
    <col min="15108" max="15108" width="19.7109375" style="1" bestFit="1" customWidth="1"/>
    <col min="15109" max="15109" width="11" style="1" bestFit="1" customWidth="1"/>
    <col min="15110" max="15110" width="22.85546875" style="1" customWidth="1"/>
    <col min="15111" max="15111" width="19.85546875" style="1" bestFit="1" customWidth="1"/>
    <col min="15112" max="15112" width="14.140625" style="1" bestFit="1" customWidth="1"/>
    <col min="15113" max="15113" width="12.85546875" style="1" bestFit="1" customWidth="1"/>
    <col min="15114" max="15353" width="9.140625" style="1"/>
    <col min="15354" max="15354" width="8.7109375" style="1" customWidth="1"/>
    <col min="15355" max="15355" width="15.7109375" style="1" customWidth="1"/>
    <col min="15356" max="15356" width="24.5703125" style="1" customWidth="1"/>
    <col min="15357" max="15357" width="105.85546875" style="1" customWidth="1"/>
    <col min="15358" max="15358" width="19.28515625" style="1" customWidth="1"/>
    <col min="15359" max="15359" width="6.7109375" style="1" customWidth="1"/>
    <col min="15360" max="15360" width="25.140625" style="1" bestFit="1" customWidth="1"/>
    <col min="15361" max="15361" width="28.28515625" style="1" customWidth="1"/>
    <col min="15362" max="15362" width="29.42578125" style="1" customWidth="1"/>
    <col min="15363" max="15363" width="25" style="1" customWidth="1"/>
    <col min="15364" max="15364" width="19.7109375" style="1" bestFit="1" customWidth="1"/>
    <col min="15365" max="15365" width="11" style="1" bestFit="1" customWidth="1"/>
    <col min="15366" max="15366" width="22.85546875" style="1" customWidth="1"/>
    <col min="15367" max="15367" width="19.85546875" style="1" bestFit="1" customWidth="1"/>
    <col min="15368" max="15368" width="14.140625" style="1" bestFit="1" customWidth="1"/>
    <col min="15369" max="15369" width="12.85546875" style="1" bestFit="1" customWidth="1"/>
    <col min="15370" max="15609" width="9.140625" style="1"/>
    <col min="15610" max="15610" width="8.7109375" style="1" customWidth="1"/>
    <col min="15611" max="15611" width="15.7109375" style="1" customWidth="1"/>
    <col min="15612" max="15612" width="24.5703125" style="1" customWidth="1"/>
    <col min="15613" max="15613" width="105.85546875" style="1" customWidth="1"/>
    <col min="15614" max="15614" width="19.28515625" style="1" customWidth="1"/>
    <col min="15615" max="15615" width="6.7109375" style="1" customWidth="1"/>
    <col min="15616" max="15616" width="25.140625" style="1" bestFit="1" customWidth="1"/>
    <col min="15617" max="15617" width="28.28515625" style="1" customWidth="1"/>
    <col min="15618" max="15618" width="29.42578125" style="1" customWidth="1"/>
    <col min="15619" max="15619" width="25" style="1" customWidth="1"/>
    <col min="15620" max="15620" width="19.7109375" style="1" bestFit="1" customWidth="1"/>
    <col min="15621" max="15621" width="11" style="1" bestFit="1" customWidth="1"/>
    <col min="15622" max="15622" width="22.85546875" style="1" customWidth="1"/>
    <col min="15623" max="15623" width="19.85546875" style="1" bestFit="1" customWidth="1"/>
    <col min="15624" max="15624" width="14.140625" style="1" bestFit="1" customWidth="1"/>
    <col min="15625" max="15625" width="12.85546875" style="1" bestFit="1" customWidth="1"/>
    <col min="15626" max="15865" width="9.140625" style="1"/>
    <col min="15866" max="15866" width="8.7109375" style="1" customWidth="1"/>
    <col min="15867" max="15867" width="15.7109375" style="1" customWidth="1"/>
    <col min="15868" max="15868" width="24.5703125" style="1" customWidth="1"/>
    <col min="15869" max="15869" width="105.85546875" style="1" customWidth="1"/>
    <col min="15870" max="15870" width="19.28515625" style="1" customWidth="1"/>
    <col min="15871" max="15871" width="6.7109375" style="1" customWidth="1"/>
    <col min="15872" max="15872" width="25.140625" style="1" bestFit="1" customWidth="1"/>
    <col min="15873" max="15873" width="28.28515625" style="1" customWidth="1"/>
    <col min="15874" max="15874" width="29.42578125" style="1" customWidth="1"/>
    <col min="15875" max="15875" width="25" style="1" customWidth="1"/>
    <col min="15876" max="15876" width="19.7109375" style="1" bestFit="1" customWidth="1"/>
    <col min="15877" max="15877" width="11" style="1" bestFit="1" customWidth="1"/>
    <col min="15878" max="15878" width="22.85546875" style="1" customWidth="1"/>
    <col min="15879" max="15879" width="19.85546875" style="1" bestFit="1" customWidth="1"/>
    <col min="15880" max="15880" width="14.140625" style="1" bestFit="1" customWidth="1"/>
    <col min="15881" max="15881" width="12.85546875" style="1" bestFit="1" customWidth="1"/>
    <col min="15882" max="16121" width="9.140625" style="1"/>
    <col min="16122" max="16122" width="8.7109375" style="1" customWidth="1"/>
    <col min="16123" max="16123" width="15.7109375" style="1" customWidth="1"/>
    <col min="16124" max="16124" width="24.5703125" style="1" customWidth="1"/>
    <col min="16125" max="16125" width="105.85546875" style="1" customWidth="1"/>
    <col min="16126" max="16126" width="19.28515625" style="1" customWidth="1"/>
    <col min="16127" max="16127" width="6.7109375" style="1" customWidth="1"/>
    <col min="16128" max="16128" width="25.140625" style="1" bestFit="1" customWidth="1"/>
    <col min="16129" max="16129" width="28.28515625" style="1" customWidth="1"/>
    <col min="16130" max="16130" width="29.42578125" style="1" customWidth="1"/>
    <col min="16131" max="16131" width="25" style="1" customWidth="1"/>
    <col min="16132" max="16132" width="19.7109375" style="1" bestFit="1" customWidth="1"/>
    <col min="16133" max="16133" width="11" style="1" bestFit="1" customWidth="1"/>
    <col min="16134" max="16134" width="22.85546875" style="1" customWidth="1"/>
    <col min="16135" max="16135" width="19.85546875" style="1" bestFit="1" customWidth="1"/>
    <col min="16136" max="16136" width="14.140625" style="1" bestFit="1" customWidth="1"/>
    <col min="16137" max="16137" width="12.85546875" style="1" bestFit="1" customWidth="1"/>
    <col min="16138" max="16383" width="9.140625" style="1"/>
    <col min="16384" max="16384" width="9.140625" style="1" customWidth="1"/>
  </cols>
  <sheetData>
    <row r="1" spans="2:13" ht="18">
      <c r="B1" s="292" t="s">
        <v>64</v>
      </c>
      <c r="C1" s="292"/>
      <c r="D1" s="292"/>
      <c r="E1" s="292"/>
      <c r="F1" s="292"/>
      <c r="G1" s="292"/>
      <c r="H1" s="292"/>
      <c r="I1" s="292"/>
    </row>
    <row r="2" spans="2:13" ht="18">
      <c r="B2" s="293" t="s">
        <v>65</v>
      </c>
      <c r="C2" s="293"/>
      <c r="D2" s="293"/>
      <c r="E2" s="293"/>
      <c r="F2" s="293"/>
      <c r="G2" s="293"/>
      <c r="H2" s="293"/>
      <c r="I2" s="293"/>
    </row>
    <row r="3" spans="2:13" ht="18.75">
      <c r="B3" s="294" t="s">
        <v>66</v>
      </c>
      <c r="C3" s="294"/>
      <c r="D3" s="294"/>
      <c r="E3" s="294"/>
      <c r="F3" s="294"/>
      <c r="G3" s="294"/>
      <c r="H3" s="294"/>
      <c r="I3" s="294"/>
    </row>
    <row r="4" spans="2:13">
      <c r="G4" s="1"/>
      <c r="H4" s="2"/>
    </row>
    <row r="5" spans="2:13">
      <c r="B5" s="24"/>
      <c r="C5" s="24"/>
      <c r="D5" s="24"/>
      <c r="E5" s="24"/>
      <c r="F5" s="24"/>
      <c r="G5" s="24"/>
      <c r="H5" s="29"/>
      <c r="I5" s="24"/>
    </row>
    <row r="6" spans="2:13">
      <c r="B6" s="31"/>
      <c r="C6" s="32"/>
      <c r="D6" s="32"/>
      <c r="E6" s="32"/>
      <c r="F6" s="32"/>
      <c r="G6" s="32"/>
      <c r="H6" s="33"/>
      <c r="I6" s="34"/>
    </row>
    <row r="7" spans="2:13" ht="21" customHeight="1">
      <c r="B7" s="84" t="s">
        <v>345</v>
      </c>
      <c r="C7" s="85"/>
      <c r="G7" s="1"/>
      <c r="H7" s="2"/>
      <c r="I7" s="28"/>
    </row>
    <row r="8" spans="2:13" ht="21" customHeight="1">
      <c r="B8" s="84" t="s">
        <v>359</v>
      </c>
      <c r="C8" s="85"/>
      <c r="G8" s="1"/>
      <c r="H8" s="2"/>
      <c r="I8" s="28"/>
    </row>
    <row r="9" spans="2:13" ht="21" customHeight="1">
      <c r="B9" s="86" t="s">
        <v>284</v>
      </c>
      <c r="C9" s="87"/>
      <c r="D9" s="24"/>
      <c r="E9" s="24"/>
      <c r="F9" s="24"/>
      <c r="G9" s="24"/>
      <c r="H9" s="29"/>
      <c r="I9" s="30"/>
    </row>
    <row r="10" spans="2:13" ht="42" customHeight="1">
      <c r="B10" s="288" t="s">
        <v>355</v>
      </c>
      <c r="C10" s="289"/>
      <c r="D10" s="289"/>
      <c r="E10" s="289"/>
      <c r="F10" s="289"/>
      <c r="G10" s="289"/>
      <c r="H10" s="289"/>
      <c r="I10" s="289"/>
    </row>
    <row r="11" spans="2:13" ht="31.5">
      <c r="B11" s="73" t="s">
        <v>0</v>
      </c>
      <c r="C11" s="73" t="s">
        <v>120</v>
      </c>
      <c r="D11" s="73" t="s">
        <v>1</v>
      </c>
      <c r="E11" s="73" t="s">
        <v>7</v>
      </c>
      <c r="F11" s="73" t="s">
        <v>6</v>
      </c>
      <c r="G11" s="74" t="s">
        <v>3</v>
      </c>
      <c r="H11" s="75" t="s">
        <v>346</v>
      </c>
      <c r="I11" s="75" t="s">
        <v>347</v>
      </c>
      <c r="L11" s="18"/>
      <c r="M11" s="19"/>
    </row>
    <row r="12" spans="2:13" ht="15.75">
      <c r="B12" s="73" t="s">
        <v>104</v>
      </c>
      <c r="C12" s="73"/>
      <c r="D12" s="73"/>
      <c r="E12" s="88" t="s">
        <v>114</v>
      </c>
      <c r="F12" s="73"/>
      <c r="G12" s="74"/>
      <c r="H12" s="76"/>
      <c r="I12" s="76">
        <f>I13</f>
        <v>2418.4</v>
      </c>
      <c r="J12" s="18"/>
      <c r="L12" s="18"/>
      <c r="M12" s="19">
        <f>BDI!F19</f>
        <v>0.23086344151867699</v>
      </c>
    </row>
    <row r="13" spans="2:13">
      <c r="B13" s="71" t="s">
        <v>73</v>
      </c>
      <c r="C13" s="77" t="s">
        <v>121</v>
      </c>
      <c r="D13" s="78" t="s">
        <v>116</v>
      </c>
      <c r="E13" s="89" t="s">
        <v>352</v>
      </c>
      <c r="F13" s="71" t="s">
        <v>8</v>
      </c>
      <c r="G13" s="79">
        <v>1</v>
      </c>
      <c r="H13" s="79">
        <f>'COMP. ITEM 1,2,3 E 6'!K9</f>
        <v>1964.8000000000002</v>
      </c>
      <c r="I13" s="79">
        <f>TRUNC(H13*(1+$M$12),2)</f>
        <v>2418.4</v>
      </c>
      <c r="J13" s="18"/>
      <c r="K13" s="239">
        <f>I13/I24</f>
        <v>6.9291038981653244E-2</v>
      </c>
    </row>
    <row r="14" spans="2:13" ht="15.75">
      <c r="B14" s="80" t="s">
        <v>105</v>
      </c>
      <c r="C14" s="81"/>
      <c r="D14" s="81"/>
      <c r="E14" s="88" t="s">
        <v>71</v>
      </c>
      <c r="F14" s="80"/>
      <c r="G14" s="82"/>
      <c r="H14" s="82"/>
      <c r="I14" s="82">
        <f>SUM(I15:I19)</f>
        <v>22150.329999999998</v>
      </c>
      <c r="J14" s="18"/>
      <c r="L14" s="18"/>
    </row>
    <row r="15" spans="2:13" ht="30">
      <c r="B15" s="71" t="s">
        <v>106</v>
      </c>
      <c r="C15" s="77" t="s">
        <v>122</v>
      </c>
      <c r="D15" s="77">
        <v>103689</v>
      </c>
      <c r="E15" s="66" t="s">
        <v>126</v>
      </c>
      <c r="F15" s="71" t="s">
        <v>283</v>
      </c>
      <c r="G15" s="79">
        <f>'MEM. CALC. - 001'!G12</f>
        <v>3.125</v>
      </c>
      <c r="H15" s="79">
        <v>315.52</v>
      </c>
      <c r="I15" s="79">
        <f>TRUNC(H15*G15*(1+$M$12),2)</f>
        <v>1213.6300000000001</v>
      </c>
      <c r="J15" s="18"/>
    </row>
    <row r="16" spans="2:13">
      <c r="B16" s="71" t="s">
        <v>107</v>
      </c>
      <c r="C16" s="77" t="s">
        <v>121</v>
      </c>
      <c r="D16" s="78" t="s">
        <v>117</v>
      </c>
      <c r="E16" s="66" t="s">
        <v>124</v>
      </c>
      <c r="F16" s="71" t="s">
        <v>8</v>
      </c>
      <c r="G16" s="79">
        <v>1</v>
      </c>
      <c r="H16" s="83">
        <f>'COMP. ITEM 1,2,3 E 6'!K15</f>
        <v>8089.69</v>
      </c>
      <c r="I16" s="79">
        <f>TRUNC(H16*G16*(1+$M$12),2)</f>
        <v>9957.2999999999993</v>
      </c>
      <c r="J16" s="18"/>
    </row>
    <row r="17" spans="2:12">
      <c r="B17" s="71" t="s">
        <v>108</v>
      </c>
      <c r="C17" s="77" t="s">
        <v>121</v>
      </c>
      <c r="D17" s="78" t="s">
        <v>119</v>
      </c>
      <c r="E17" s="66" t="s">
        <v>125</v>
      </c>
      <c r="F17" s="71" t="s">
        <v>8</v>
      </c>
      <c r="G17" s="79">
        <v>1</v>
      </c>
      <c r="H17" s="83">
        <f>'COMP. ITEM 1,2,3 E 6'!K23</f>
        <v>8089.69</v>
      </c>
      <c r="I17" s="79">
        <f>TRUNC(H17*G17*(1+$M$12),2)</f>
        <v>9957.2999999999993</v>
      </c>
      <c r="J17" s="18"/>
    </row>
    <row r="18" spans="2:12">
      <c r="B18" s="71" t="s">
        <v>350</v>
      </c>
      <c r="C18" s="77" t="s">
        <v>121</v>
      </c>
      <c r="D18" s="78" t="s">
        <v>115</v>
      </c>
      <c r="E18" s="66" t="s">
        <v>348</v>
      </c>
      <c r="F18" s="71" t="s">
        <v>8</v>
      </c>
      <c r="G18" s="79">
        <v>1</v>
      </c>
      <c r="H18" s="83">
        <f>'COMP. ITEM 1,2,3 E 6'!K31</f>
        <v>415.2</v>
      </c>
      <c r="I18" s="79">
        <f>TRUNC(H18*G18*(1+$M$12),2)</f>
        <v>511.05</v>
      </c>
      <c r="J18" s="18"/>
    </row>
    <row r="19" spans="2:12">
      <c r="B19" s="71" t="s">
        <v>351</v>
      </c>
      <c r="C19" s="77" t="s">
        <v>121</v>
      </c>
      <c r="D19" s="78" t="s">
        <v>302</v>
      </c>
      <c r="E19" s="66" t="s">
        <v>349</v>
      </c>
      <c r="F19" s="71" t="s">
        <v>8</v>
      </c>
      <c r="G19" s="79">
        <v>1</v>
      </c>
      <c r="H19" s="83">
        <f>'COMP. ITEM 1,2,3 E 6'!K36</f>
        <v>415.2</v>
      </c>
      <c r="I19" s="79">
        <f>TRUNC(H19*G19*(1+$M$12),2)</f>
        <v>511.05</v>
      </c>
      <c r="J19" s="18"/>
    </row>
    <row r="20" spans="2:12" ht="17.100000000000001" customHeight="1">
      <c r="B20" s="80" t="s">
        <v>109</v>
      </c>
      <c r="C20" s="81"/>
      <c r="D20" s="81"/>
      <c r="E20" s="88" t="s">
        <v>365</v>
      </c>
      <c r="F20" s="80"/>
      <c r="G20" s="82"/>
      <c r="H20" s="82"/>
      <c r="I20" s="82">
        <f>SUM(I21:I23)</f>
        <v>10333.33</v>
      </c>
      <c r="J20" s="18"/>
    </row>
    <row r="21" spans="2:12" ht="30">
      <c r="B21" s="71" t="s">
        <v>87</v>
      </c>
      <c r="C21" s="77" t="s">
        <v>285</v>
      </c>
      <c r="D21" s="78">
        <v>4011352</v>
      </c>
      <c r="E21" s="66" t="s">
        <v>282</v>
      </c>
      <c r="F21" s="71" t="s">
        <v>283</v>
      </c>
      <c r="G21" s="130">
        <f>'MEM. CALC. - 001'!G17</f>
        <v>2544</v>
      </c>
      <c r="H21" s="83">
        <v>0.42</v>
      </c>
      <c r="I21" s="79">
        <f>TRUNC(H21*G21*(1+$M$12),2)</f>
        <v>1315.15</v>
      </c>
      <c r="J21" s="18"/>
    </row>
    <row r="22" spans="2:12" ht="30">
      <c r="B22" s="71" t="s">
        <v>88</v>
      </c>
      <c r="C22" s="77" t="s">
        <v>121</v>
      </c>
      <c r="D22" s="78" t="s">
        <v>117</v>
      </c>
      <c r="E22" s="66" t="s">
        <v>330</v>
      </c>
      <c r="F22" s="71" t="s">
        <v>283</v>
      </c>
      <c r="G22" s="79">
        <f>'MEM. CALC. - 001'!G24</f>
        <v>2544</v>
      </c>
      <c r="H22" s="79">
        <v>2.27</v>
      </c>
      <c r="I22" s="79">
        <f>TRUNC(H22*G22*(1+$M$12),2)</f>
        <v>7108.08</v>
      </c>
      <c r="J22" s="18"/>
    </row>
    <row r="23" spans="2:12">
      <c r="B23" s="71" t="s">
        <v>89</v>
      </c>
      <c r="C23" s="77" t="s">
        <v>121</v>
      </c>
      <c r="D23" s="78" t="s">
        <v>119</v>
      </c>
      <c r="E23" s="66" t="s">
        <v>331</v>
      </c>
      <c r="F23" s="71" t="s">
        <v>283</v>
      </c>
      <c r="G23" s="79">
        <f>'MEM. CALC. - 001'!G31</f>
        <v>2544</v>
      </c>
      <c r="H23" s="79">
        <v>0.61</v>
      </c>
      <c r="I23" s="79">
        <f>TRUNC(H23*G23*(1+$M$12),2)</f>
        <v>1910.1</v>
      </c>
      <c r="J23" s="18"/>
      <c r="L23" s="18"/>
    </row>
    <row r="24" spans="2:12" ht="34.15" customHeight="1">
      <c r="B24" s="291" t="s">
        <v>99</v>
      </c>
      <c r="C24" s="291"/>
      <c r="D24" s="291"/>
      <c r="E24" s="291"/>
      <c r="F24" s="291"/>
      <c r="G24" s="291"/>
      <c r="H24" s="76"/>
      <c r="I24" s="76">
        <f>I20+I14+I12</f>
        <v>34902.06</v>
      </c>
      <c r="J24" s="18"/>
      <c r="K24" s="214">
        <f>I24/G21</f>
        <v>13.719363207547168</v>
      </c>
    </row>
    <row r="27" spans="2:12" ht="38.25" customHeight="1"/>
  </sheetData>
  <mergeCells count="5">
    <mergeCell ref="B24:G24"/>
    <mergeCell ref="B10:I10"/>
    <mergeCell ref="B1:I1"/>
    <mergeCell ref="B2:I2"/>
    <mergeCell ref="B3:I3"/>
  </mergeCells>
  <phoneticPr fontId="27" type="noConversion"/>
  <printOptions horizontalCentered="1"/>
  <pageMargins left="0.19685039370078741" right="0.19685039370078741" top="0.19685039370078741" bottom="0.19685039370078741" header="0.19685039370078741" footer="0.19685039370078741"/>
  <pageSetup paperSize="9" scale="62" pageOrder="overThenDown" orientation="portrait" r:id="rId1"/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G37"/>
  <sheetViews>
    <sheetView view="pageBreakPreview" zoomScale="110" zoomScaleNormal="100" zoomScaleSheetLayoutView="110" workbookViewId="0">
      <selection activeCell="J12" sqref="J12"/>
    </sheetView>
  </sheetViews>
  <sheetFormatPr defaultColWidth="9.140625" defaultRowHeight="15"/>
  <cols>
    <col min="1" max="1" width="1.28515625" customWidth="1"/>
    <col min="2" max="2" width="18.28515625" customWidth="1"/>
    <col min="3" max="3" width="13.7109375" customWidth="1"/>
    <col min="4" max="4" width="17" customWidth="1"/>
    <col min="5" max="5" width="26.5703125" customWidth="1"/>
    <col min="6" max="6" width="14.42578125" bestFit="1" customWidth="1"/>
    <col min="7" max="7" width="10.140625" bestFit="1" customWidth="1"/>
    <col min="8" max="8" width="1.42578125" customWidth="1"/>
  </cols>
  <sheetData>
    <row r="1" spans="2:7" ht="20.25">
      <c r="B1" s="275" t="s">
        <v>64</v>
      </c>
      <c r="C1" s="275"/>
      <c r="D1" s="275"/>
      <c r="E1" s="275"/>
      <c r="F1" s="275"/>
      <c r="G1" s="275"/>
    </row>
    <row r="2" spans="2:7" ht="20.25">
      <c r="B2" s="286" t="s">
        <v>65</v>
      </c>
      <c r="C2" s="286"/>
      <c r="D2" s="286"/>
      <c r="E2" s="286"/>
      <c r="F2" s="286"/>
      <c r="G2" s="286"/>
    </row>
    <row r="3" spans="2:7" ht="20.25">
      <c r="B3" s="287" t="s">
        <v>66</v>
      </c>
      <c r="C3" s="287"/>
      <c r="D3" s="287"/>
      <c r="E3" s="287"/>
      <c r="F3" s="287"/>
      <c r="G3" s="287"/>
    </row>
    <row r="4" spans="2:7">
      <c r="B4" s="24"/>
      <c r="C4" s="24"/>
      <c r="D4" s="24"/>
      <c r="E4" s="24"/>
      <c r="F4" s="24"/>
      <c r="G4" s="24"/>
    </row>
    <row r="5" spans="2:7">
      <c r="B5" s="31"/>
      <c r="C5" s="32"/>
      <c r="D5" s="32"/>
      <c r="E5" s="32"/>
      <c r="F5" s="32"/>
      <c r="G5" s="34"/>
    </row>
    <row r="6" spans="2:7">
      <c r="B6" s="53" t="str">
        <f>'PLANILHA -001'!B7</f>
        <v>Obra: Execução de Tratamento Superficial Duplo (TSD) com Capa Selante e Imprimação</v>
      </c>
      <c r="C6" s="54"/>
      <c r="D6" s="54"/>
      <c r="E6" s="54"/>
      <c r="F6" s="54"/>
      <c r="G6" s="28"/>
    </row>
    <row r="7" spans="2:7">
      <c r="B7" s="53" t="str">
        <f>'PLANILHA -001'!B8</f>
        <v>Local: Setor Cohab, Paranaíta - MT</v>
      </c>
      <c r="C7" s="54"/>
      <c r="D7" s="54"/>
      <c r="E7" s="54"/>
      <c r="F7" s="54"/>
      <c r="G7" s="28"/>
    </row>
    <row r="8" spans="2:7">
      <c r="B8" s="56" t="str">
        <f>'PLANILHA -001'!B9</f>
        <v>Referencia: SICRO 04/2023 SEM DESONERAÇÃO</v>
      </c>
      <c r="C8" s="55"/>
      <c r="D8" s="55"/>
      <c r="E8" s="55"/>
      <c r="F8" s="55"/>
      <c r="G8" s="30"/>
    </row>
    <row r="9" spans="2:7" ht="4.5" customHeight="1"/>
    <row r="10" spans="2:7" ht="21" customHeight="1">
      <c r="B10" s="288" t="s">
        <v>356</v>
      </c>
      <c r="C10" s="289"/>
      <c r="D10" s="289"/>
      <c r="E10" s="289"/>
      <c r="F10" s="289"/>
      <c r="G10" s="289"/>
    </row>
    <row r="11" spans="2:7">
      <c r="B11" s="125" t="s">
        <v>104</v>
      </c>
      <c r="C11" s="304" t="s">
        <v>71</v>
      </c>
      <c r="D11" s="305"/>
      <c r="E11" s="305"/>
      <c r="F11" s="305"/>
      <c r="G11" s="306"/>
    </row>
    <row r="12" spans="2:7">
      <c r="B12" s="126"/>
      <c r="C12" s="299" t="s">
        <v>91</v>
      </c>
      <c r="D12" s="299"/>
      <c r="E12" s="299"/>
      <c r="F12" s="125" t="s">
        <v>90</v>
      </c>
      <c r="G12" s="127">
        <f>G14</f>
        <v>3.125</v>
      </c>
    </row>
    <row r="13" spans="2:7">
      <c r="B13" s="307" t="s">
        <v>2</v>
      </c>
      <c r="C13" s="307"/>
      <c r="D13" s="307"/>
      <c r="E13" s="43" t="s">
        <v>92</v>
      </c>
      <c r="F13" s="43" t="s">
        <v>93</v>
      </c>
      <c r="G13" s="44" t="s">
        <v>94</v>
      </c>
    </row>
    <row r="14" spans="2:7" ht="27.75" customHeight="1">
      <c r="B14" s="308" t="s">
        <v>95</v>
      </c>
      <c r="C14" s="309"/>
      <c r="D14" s="310"/>
      <c r="E14" s="45">
        <v>2.5</v>
      </c>
      <c r="F14" s="45">
        <v>1.25</v>
      </c>
      <c r="G14" s="46">
        <f>E14*F14</f>
        <v>3.125</v>
      </c>
    </row>
    <row r="15" spans="2:7">
      <c r="B15" s="311"/>
      <c r="C15" s="312"/>
      <c r="D15" s="312"/>
      <c r="E15" s="312"/>
      <c r="F15" s="312"/>
      <c r="G15" s="313"/>
    </row>
    <row r="16" spans="2:7">
      <c r="B16" s="125" t="s">
        <v>105</v>
      </c>
      <c r="C16" s="304" t="s">
        <v>281</v>
      </c>
      <c r="D16" s="305"/>
      <c r="E16" s="305"/>
      <c r="F16" s="305"/>
      <c r="G16" s="306"/>
    </row>
    <row r="17" spans="2:7">
      <c r="B17" s="125" t="s">
        <v>106</v>
      </c>
      <c r="C17" s="299" t="s">
        <v>304</v>
      </c>
      <c r="D17" s="299"/>
      <c r="E17" s="299"/>
      <c r="F17" s="125" t="s">
        <v>90</v>
      </c>
      <c r="G17" s="127">
        <f>SUM(G21:G23)</f>
        <v>2544</v>
      </c>
    </row>
    <row r="18" spans="2:7">
      <c r="B18" s="290" t="s">
        <v>0</v>
      </c>
      <c r="C18" s="300" t="s">
        <v>2</v>
      </c>
      <c r="D18" s="301"/>
      <c r="E18" s="290" t="s">
        <v>188</v>
      </c>
      <c r="F18" s="290" t="s">
        <v>189</v>
      </c>
      <c r="G18" s="290" t="s">
        <v>96</v>
      </c>
    </row>
    <row r="19" spans="2:7">
      <c r="B19" s="290"/>
      <c r="C19" s="302"/>
      <c r="D19" s="303"/>
      <c r="E19" s="295"/>
      <c r="F19" s="295"/>
      <c r="G19" s="295"/>
    </row>
    <row r="20" spans="2:7">
      <c r="B20" s="174">
        <v>1</v>
      </c>
      <c r="C20" s="165" t="s">
        <v>287</v>
      </c>
      <c r="D20" s="164"/>
      <c r="E20" s="176"/>
      <c r="F20" s="176"/>
      <c r="G20" s="191"/>
    </row>
    <row r="21" spans="2:7">
      <c r="B21" s="153" t="s">
        <v>73</v>
      </c>
      <c r="C21" s="296" t="s">
        <v>195</v>
      </c>
      <c r="D21" s="296"/>
      <c r="E21" s="155">
        <v>218</v>
      </c>
      <c r="F21" s="155">
        <v>6</v>
      </c>
      <c r="G21" s="155">
        <f>TRUNC(F21*E21,2)</f>
        <v>1308</v>
      </c>
    </row>
    <row r="22" spans="2:7">
      <c r="B22" s="156" t="s">
        <v>74</v>
      </c>
      <c r="C22" s="297" t="s">
        <v>196</v>
      </c>
      <c r="D22" s="297"/>
      <c r="E22" s="158">
        <v>127</v>
      </c>
      <c r="F22" s="158">
        <v>6</v>
      </c>
      <c r="G22" s="158">
        <f>TRUNC(F22*E22,2)</f>
        <v>762</v>
      </c>
    </row>
    <row r="23" spans="2:7">
      <c r="B23" s="159" t="s">
        <v>75</v>
      </c>
      <c r="C23" s="298" t="s">
        <v>197</v>
      </c>
      <c r="D23" s="298"/>
      <c r="E23" s="160">
        <v>79</v>
      </c>
      <c r="F23" s="160">
        <v>6</v>
      </c>
      <c r="G23" s="160">
        <f t="shared" ref="G23" si="0">TRUNC(F23*E23,2)</f>
        <v>474</v>
      </c>
    </row>
    <row r="24" spans="2:7">
      <c r="B24" s="125" t="s">
        <v>107</v>
      </c>
      <c r="C24" s="299" t="s">
        <v>305</v>
      </c>
      <c r="D24" s="299"/>
      <c r="E24" s="299"/>
      <c r="F24" s="125" t="s">
        <v>90</v>
      </c>
      <c r="G24" s="127">
        <f>SUM(G28:G30)</f>
        <v>2544</v>
      </c>
    </row>
    <row r="25" spans="2:7">
      <c r="B25" s="290" t="s">
        <v>0</v>
      </c>
      <c r="C25" s="300" t="s">
        <v>2</v>
      </c>
      <c r="D25" s="301"/>
      <c r="E25" s="290" t="s">
        <v>188</v>
      </c>
      <c r="F25" s="290" t="s">
        <v>189</v>
      </c>
      <c r="G25" s="290" t="s">
        <v>96</v>
      </c>
    </row>
    <row r="26" spans="2:7">
      <c r="B26" s="290"/>
      <c r="C26" s="302"/>
      <c r="D26" s="303"/>
      <c r="E26" s="295"/>
      <c r="F26" s="295"/>
      <c r="G26" s="295"/>
    </row>
    <row r="27" spans="2:7">
      <c r="B27" s="174">
        <v>1</v>
      </c>
      <c r="C27" s="165" t="s">
        <v>287</v>
      </c>
      <c r="D27" s="164"/>
      <c r="E27" s="176"/>
      <c r="F27" s="176"/>
      <c r="G27" s="191"/>
    </row>
    <row r="28" spans="2:7">
      <c r="B28" s="153" t="s">
        <v>73</v>
      </c>
      <c r="C28" s="296" t="s">
        <v>195</v>
      </c>
      <c r="D28" s="296"/>
      <c r="E28" s="155">
        <v>218</v>
      </c>
      <c r="F28" s="155">
        <v>6</v>
      </c>
      <c r="G28" s="155">
        <f>TRUNC(F28*E28,2)</f>
        <v>1308</v>
      </c>
    </row>
    <row r="29" spans="2:7">
      <c r="B29" s="156" t="s">
        <v>74</v>
      </c>
      <c r="C29" s="297" t="s">
        <v>196</v>
      </c>
      <c r="D29" s="297"/>
      <c r="E29" s="158">
        <v>127</v>
      </c>
      <c r="F29" s="158">
        <v>6</v>
      </c>
      <c r="G29" s="158">
        <f>TRUNC(F29*E29,2)</f>
        <v>762</v>
      </c>
    </row>
    <row r="30" spans="2:7">
      <c r="B30" s="159" t="s">
        <v>75</v>
      </c>
      <c r="C30" s="298" t="s">
        <v>197</v>
      </c>
      <c r="D30" s="298"/>
      <c r="E30" s="160">
        <v>79</v>
      </c>
      <c r="F30" s="160">
        <v>6</v>
      </c>
      <c r="G30" s="160">
        <f t="shared" ref="G30" si="1">TRUNC(F30*E30,2)</f>
        <v>474</v>
      </c>
    </row>
    <row r="31" spans="2:7">
      <c r="B31" s="125" t="s">
        <v>108</v>
      </c>
      <c r="C31" s="299" t="s">
        <v>329</v>
      </c>
      <c r="D31" s="299"/>
      <c r="E31" s="299"/>
      <c r="F31" s="125" t="s">
        <v>90</v>
      </c>
      <c r="G31" s="127">
        <f>SUM(G35:G37)</f>
        <v>2544</v>
      </c>
    </row>
    <row r="32" spans="2:7">
      <c r="B32" s="290" t="s">
        <v>0</v>
      </c>
      <c r="C32" s="300" t="s">
        <v>2</v>
      </c>
      <c r="D32" s="301"/>
      <c r="E32" s="290" t="s">
        <v>188</v>
      </c>
      <c r="F32" s="290" t="s">
        <v>189</v>
      </c>
      <c r="G32" s="290" t="s">
        <v>96</v>
      </c>
    </row>
    <row r="33" spans="2:7">
      <c r="B33" s="290"/>
      <c r="C33" s="302"/>
      <c r="D33" s="303"/>
      <c r="E33" s="295"/>
      <c r="F33" s="295"/>
      <c r="G33" s="295"/>
    </row>
    <row r="34" spans="2:7">
      <c r="B34" s="174">
        <v>1</v>
      </c>
      <c r="C34" s="165" t="s">
        <v>287</v>
      </c>
      <c r="D34" s="164"/>
      <c r="E34" s="176"/>
      <c r="F34" s="176"/>
      <c r="G34" s="191"/>
    </row>
    <row r="35" spans="2:7">
      <c r="B35" s="153" t="s">
        <v>73</v>
      </c>
      <c r="C35" s="296" t="s">
        <v>195</v>
      </c>
      <c r="D35" s="296"/>
      <c r="E35" s="155">
        <v>218</v>
      </c>
      <c r="F35" s="155">
        <v>6</v>
      </c>
      <c r="G35" s="155">
        <f>TRUNC(F35*E35,2)</f>
        <v>1308</v>
      </c>
    </row>
    <row r="36" spans="2:7">
      <c r="B36" s="156" t="s">
        <v>74</v>
      </c>
      <c r="C36" s="297" t="s">
        <v>196</v>
      </c>
      <c r="D36" s="297"/>
      <c r="E36" s="158">
        <v>127</v>
      </c>
      <c r="F36" s="158">
        <v>6</v>
      </c>
      <c r="G36" s="158">
        <f>TRUNC(F36*E36,2)</f>
        <v>762</v>
      </c>
    </row>
    <row r="37" spans="2:7">
      <c r="B37" s="159" t="s">
        <v>75</v>
      </c>
      <c r="C37" s="298" t="s">
        <v>197</v>
      </c>
      <c r="D37" s="298"/>
      <c r="E37" s="160">
        <v>79</v>
      </c>
      <c r="F37" s="160">
        <v>6</v>
      </c>
      <c r="G37" s="160">
        <f t="shared" ref="G37" si="2">TRUNC(F37*E37,2)</f>
        <v>474</v>
      </c>
    </row>
  </sheetData>
  <mergeCells count="37">
    <mergeCell ref="C24:E24"/>
    <mergeCell ref="B25:B26"/>
    <mergeCell ref="B10:G10"/>
    <mergeCell ref="B1:G1"/>
    <mergeCell ref="B2:G2"/>
    <mergeCell ref="B3:G3"/>
    <mergeCell ref="C11:G11"/>
    <mergeCell ref="C12:E12"/>
    <mergeCell ref="B13:D13"/>
    <mergeCell ref="B14:D14"/>
    <mergeCell ref="B15:G15"/>
    <mergeCell ref="C18:D19"/>
    <mergeCell ref="C21:D21"/>
    <mergeCell ref="C22:D22"/>
    <mergeCell ref="C23:D23"/>
    <mergeCell ref="E18:E19"/>
    <mergeCell ref="F18:F19"/>
    <mergeCell ref="G18:G19"/>
    <mergeCell ref="C16:G16"/>
    <mergeCell ref="C17:E17"/>
    <mergeCell ref="B18:B19"/>
    <mergeCell ref="C25:D26"/>
    <mergeCell ref="E25:E26"/>
    <mergeCell ref="F25:F26"/>
    <mergeCell ref="G25:G26"/>
    <mergeCell ref="C28:D28"/>
    <mergeCell ref="C29:D29"/>
    <mergeCell ref="C30:D30"/>
    <mergeCell ref="C31:E31"/>
    <mergeCell ref="B32:B33"/>
    <mergeCell ref="C32:D33"/>
    <mergeCell ref="E32:E33"/>
    <mergeCell ref="F32:F33"/>
    <mergeCell ref="G32:G33"/>
    <mergeCell ref="C35:D35"/>
    <mergeCell ref="C36:D36"/>
    <mergeCell ref="C37:D37"/>
  </mergeCells>
  <printOptions horizontalCentered="1"/>
  <pageMargins left="0.51181102362204722" right="0.51181102362204722" top="0.11811023622047245" bottom="0.78740157480314965" header="0.31496062992125984" footer="0.31496062992125984"/>
  <pageSetup paperSize="9" scale="82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L24"/>
  <sheetViews>
    <sheetView showGridLines="0" view="pageBreakPreview" zoomScale="80" zoomScaleNormal="80" zoomScaleSheetLayoutView="80" workbookViewId="0">
      <selection activeCell="C13" sqref="C13:C18"/>
    </sheetView>
  </sheetViews>
  <sheetFormatPr defaultRowHeight="15"/>
  <cols>
    <col min="1" max="1" width="9.140625" style="1"/>
    <col min="2" max="2" width="1.140625" style="4" customWidth="1"/>
    <col min="3" max="3" width="11.5703125" style="1" customWidth="1"/>
    <col min="4" max="4" width="8.140625" style="1" bestFit="1" customWidth="1"/>
    <col min="5" max="5" width="54" style="1" customWidth="1"/>
    <col min="6" max="6" width="14" style="1" customWidth="1"/>
    <col min="7" max="7" width="10.5703125" style="62" bestFit="1" customWidth="1"/>
    <col min="8" max="8" width="10.28515625" style="62" bestFit="1" customWidth="1"/>
    <col min="9" max="9" width="17.85546875" style="57" bestFit="1" customWidth="1"/>
    <col min="10" max="10" width="1.42578125" style="61" customWidth="1"/>
    <col min="11" max="11" width="18.42578125" style="1" customWidth="1"/>
    <col min="12" max="12" width="17.140625" style="1" bestFit="1" customWidth="1"/>
    <col min="13" max="246" width="9.140625" style="1"/>
    <col min="247" max="247" width="8.7109375" style="1" customWidth="1"/>
    <col min="248" max="248" width="15.7109375" style="1" customWidth="1"/>
    <col min="249" max="249" width="24.5703125" style="1" customWidth="1"/>
    <col min="250" max="250" width="105.85546875" style="1" customWidth="1"/>
    <col min="251" max="251" width="19.28515625" style="1" customWidth="1"/>
    <col min="252" max="252" width="6.7109375" style="1" customWidth="1"/>
    <col min="253" max="253" width="25.140625" style="1" bestFit="1" customWidth="1"/>
    <col min="254" max="254" width="28.28515625" style="1" customWidth="1"/>
    <col min="255" max="255" width="29.42578125" style="1" customWidth="1"/>
    <col min="256" max="256" width="25" style="1" customWidth="1"/>
    <col min="257" max="257" width="19.7109375" style="1" bestFit="1" customWidth="1"/>
    <col min="258" max="258" width="11" style="1" bestFit="1" customWidth="1"/>
    <col min="259" max="259" width="22.85546875" style="1" customWidth="1"/>
    <col min="260" max="260" width="19.85546875" style="1" bestFit="1" customWidth="1"/>
    <col min="261" max="261" width="14.140625" style="1" bestFit="1" customWidth="1"/>
    <col min="262" max="262" width="12.85546875" style="1" bestFit="1" customWidth="1"/>
    <col min="263" max="502" width="9.140625" style="1"/>
    <col min="503" max="503" width="8.7109375" style="1" customWidth="1"/>
    <col min="504" max="504" width="15.7109375" style="1" customWidth="1"/>
    <col min="505" max="505" width="24.5703125" style="1" customWidth="1"/>
    <col min="506" max="506" width="105.85546875" style="1" customWidth="1"/>
    <col min="507" max="507" width="19.28515625" style="1" customWidth="1"/>
    <col min="508" max="508" width="6.7109375" style="1" customWidth="1"/>
    <col min="509" max="509" width="25.140625" style="1" bestFit="1" customWidth="1"/>
    <col min="510" max="510" width="28.28515625" style="1" customWidth="1"/>
    <col min="511" max="511" width="29.42578125" style="1" customWidth="1"/>
    <col min="512" max="512" width="25" style="1" customWidth="1"/>
    <col min="513" max="513" width="19.7109375" style="1" bestFit="1" customWidth="1"/>
    <col min="514" max="514" width="11" style="1" bestFit="1" customWidth="1"/>
    <col min="515" max="515" width="22.85546875" style="1" customWidth="1"/>
    <col min="516" max="516" width="19.85546875" style="1" bestFit="1" customWidth="1"/>
    <col min="517" max="517" width="14.140625" style="1" bestFit="1" customWidth="1"/>
    <col min="518" max="518" width="12.85546875" style="1" bestFit="1" customWidth="1"/>
    <col min="519" max="758" width="9.140625" style="1"/>
    <col min="759" max="759" width="8.7109375" style="1" customWidth="1"/>
    <col min="760" max="760" width="15.7109375" style="1" customWidth="1"/>
    <col min="761" max="761" width="24.5703125" style="1" customWidth="1"/>
    <col min="762" max="762" width="105.85546875" style="1" customWidth="1"/>
    <col min="763" max="763" width="19.28515625" style="1" customWidth="1"/>
    <col min="764" max="764" width="6.7109375" style="1" customWidth="1"/>
    <col min="765" max="765" width="25.140625" style="1" bestFit="1" customWidth="1"/>
    <col min="766" max="766" width="28.28515625" style="1" customWidth="1"/>
    <col min="767" max="767" width="29.42578125" style="1" customWidth="1"/>
    <col min="768" max="768" width="25" style="1" customWidth="1"/>
    <col min="769" max="769" width="19.7109375" style="1" bestFit="1" customWidth="1"/>
    <col min="770" max="770" width="11" style="1" bestFit="1" customWidth="1"/>
    <col min="771" max="771" width="22.85546875" style="1" customWidth="1"/>
    <col min="772" max="772" width="19.85546875" style="1" bestFit="1" customWidth="1"/>
    <col min="773" max="773" width="14.140625" style="1" bestFit="1" customWidth="1"/>
    <col min="774" max="774" width="12.85546875" style="1" bestFit="1" customWidth="1"/>
    <col min="775" max="1014" width="9.140625" style="1"/>
    <col min="1015" max="1015" width="8.7109375" style="1" customWidth="1"/>
    <col min="1016" max="1016" width="15.7109375" style="1" customWidth="1"/>
    <col min="1017" max="1017" width="24.5703125" style="1" customWidth="1"/>
    <col min="1018" max="1018" width="105.85546875" style="1" customWidth="1"/>
    <col min="1019" max="1019" width="19.28515625" style="1" customWidth="1"/>
    <col min="1020" max="1020" width="6.7109375" style="1" customWidth="1"/>
    <col min="1021" max="1021" width="25.140625" style="1" bestFit="1" customWidth="1"/>
    <col min="1022" max="1022" width="28.28515625" style="1" customWidth="1"/>
    <col min="1023" max="1023" width="29.42578125" style="1" customWidth="1"/>
    <col min="1024" max="1024" width="25" style="1" customWidth="1"/>
    <col min="1025" max="1025" width="19.7109375" style="1" bestFit="1" customWidth="1"/>
    <col min="1026" max="1026" width="11" style="1" bestFit="1" customWidth="1"/>
    <col min="1027" max="1027" width="22.85546875" style="1" customWidth="1"/>
    <col min="1028" max="1028" width="19.85546875" style="1" bestFit="1" customWidth="1"/>
    <col min="1029" max="1029" width="14.140625" style="1" bestFit="1" customWidth="1"/>
    <col min="1030" max="1030" width="12.85546875" style="1" bestFit="1" customWidth="1"/>
    <col min="1031" max="1270" width="9.140625" style="1"/>
    <col min="1271" max="1271" width="8.7109375" style="1" customWidth="1"/>
    <col min="1272" max="1272" width="15.7109375" style="1" customWidth="1"/>
    <col min="1273" max="1273" width="24.5703125" style="1" customWidth="1"/>
    <col min="1274" max="1274" width="105.85546875" style="1" customWidth="1"/>
    <col min="1275" max="1275" width="19.28515625" style="1" customWidth="1"/>
    <col min="1276" max="1276" width="6.7109375" style="1" customWidth="1"/>
    <col min="1277" max="1277" width="25.140625" style="1" bestFit="1" customWidth="1"/>
    <col min="1278" max="1278" width="28.28515625" style="1" customWidth="1"/>
    <col min="1279" max="1279" width="29.42578125" style="1" customWidth="1"/>
    <col min="1280" max="1280" width="25" style="1" customWidth="1"/>
    <col min="1281" max="1281" width="19.7109375" style="1" bestFit="1" customWidth="1"/>
    <col min="1282" max="1282" width="11" style="1" bestFit="1" customWidth="1"/>
    <col min="1283" max="1283" width="22.85546875" style="1" customWidth="1"/>
    <col min="1284" max="1284" width="19.85546875" style="1" bestFit="1" customWidth="1"/>
    <col min="1285" max="1285" width="14.140625" style="1" bestFit="1" customWidth="1"/>
    <col min="1286" max="1286" width="12.85546875" style="1" bestFit="1" customWidth="1"/>
    <col min="1287" max="1526" width="9.140625" style="1"/>
    <col min="1527" max="1527" width="8.7109375" style="1" customWidth="1"/>
    <col min="1528" max="1528" width="15.7109375" style="1" customWidth="1"/>
    <col min="1529" max="1529" width="24.5703125" style="1" customWidth="1"/>
    <col min="1530" max="1530" width="105.85546875" style="1" customWidth="1"/>
    <col min="1531" max="1531" width="19.28515625" style="1" customWidth="1"/>
    <col min="1532" max="1532" width="6.7109375" style="1" customWidth="1"/>
    <col min="1533" max="1533" width="25.140625" style="1" bestFit="1" customWidth="1"/>
    <col min="1534" max="1534" width="28.28515625" style="1" customWidth="1"/>
    <col min="1535" max="1535" width="29.42578125" style="1" customWidth="1"/>
    <col min="1536" max="1536" width="25" style="1" customWidth="1"/>
    <col min="1537" max="1537" width="19.7109375" style="1" bestFit="1" customWidth="1"/>
    <col min="1538" max="1538" width="11" style="1" bestFit="1" customWidth="1"/>
    <col min="1539" max="1539" width="22.85546875" style="1" customWidth="1"/>
    <col min="1540" max="1540" width="19.85546875" style="1" bestFit="1" customWidth="1"/>
    <col min="1541" max="1541" width="14.140625" style="1" bestFit="1" customWidth="1"/>
    <col min="1542" max="1542" width="12.85546875" style="1" bestFit="1" customWidth="1"/>
    <col min="1543" max="1782" width="9.140625" style="1"/>
    <col min="1783" max="1783" width="8.7109375" style="1" customWidth="1"/>
    <col min="1784" max="1784" width="15.7109375" style="1" customWidth="1"/>
    <col min="1785" max="1785" width="24.5703125" style="1" customWidth="1"/>
    <col min="1786" max="1786" width="105.85546875" style="1" customWidth="1"/>
    <col min="1787" max="1787" width="19.28515625" style="1" customWidth="1"/>
    <col min="1788" max="1788" width="6.7109375" style="1" customWidth="1"/>
    <col min="1789" max="1789" width="25.140625" style="1" bestFit="1" customWidth="1"/>
    <col min="1790" max="1790" width="28.28515625" style="1" customWidth="1"/>
    <col min="1791" max="1791" width="29.42578125" style="1" customWidth="1"/>
    <col min="1792" max="1792" width="25" style="1" customWidth="1"/>
    <col min="1793" max="1793" width="19.7109375" style="1" bestFit="1" customWidth="1"/>
    <col min="1794" max="1794" width="11" style="1" bestFit="1" customWidth="1"/>
    <col min="1795" max="1795" width="22.85546875" style="1" customWidth="1"/>
    <col min="1796" max="1796" width="19.85546875" style="1" bestFit="1" customWidth="1"/>
    <col min="1797" max="1797" width="14.140625" style="1" bestFit="1" customWidth="1"/>
    <col min="1798" max="1798" width="12.85546875" style="1" bestFit="1" customWidth="1"/>
    <col min="1799" max="2038" width="9.140625" style="1"/>
    <col min="2039" max="2039" width="8.7109375" style="1" customWidth="1"/>
    <col min="2040" max="2040" width="15.7109375" style="1" customWidth="1"/>
    <col min="2041" max="2041" width="24.5703125" style="1" customWidth="1"/>
    <col min="2042" max="2042" width="105.85546875" style="1" customWidth="1"/>
    <col min="2043" max="2043" width="19.28515625" style="1" customWidth="1"/>
    <col min="2044" max="2044" width="6.7109375" style="1" customWidth="1"/>
    <col min="2045" max="2045" width="25.140625" style="1" bestFit="1" customWidth="1"/>
    <col min="2046" max="2046" width="28.28515625" style="1" customWidth="1"/>
    <col min="2047" max="2047" width="29.42578125" style="1" customWidth="1"/>
    <col min="2048" max="2048" width="25" style="1" customWidth="1"/>
    <col min="2049" max="2049" width="19.7109375" style="1" bestFit="1" customWidth="1"/>
    <col min="2050" max="2050" width="11" style="1" bestFit="1" customWidth="1"/>
    <col min="2051" max="2051" width="22.85546875" style="1" customWidth="1"/>
    <col min="2052" max="2052" width="19.85546875" style="1" bestFit="1" customWidth="1"/>
    <col min="2053" max="2053" width="14.140625" style="1" bestFit="1" customWidth="1"/>
    <col min="2054" max="2054" width="12.85546875" style="1" bestFit="1" customWidth="1"/>
    <col min="2055" max="2294" width="9.140625" style="1"/>
    <col min="2295" max="2295" width="8.7109375" style="1" customWidth="1"/>
    <col min="2296" max="2296" width="15.7109375" style="1" customWidth="1"/>
    <col min="2297" max="2297" width="24.5703125" style="1" customWidth="1"/>
    <col min="2298" max="2298" width="105.85546875" style="1" customWidth="1"/>
    <col min="2299" max="2299" width="19.28515625" style="1" customWidth="1"/>
    <col min="2300" max="2300" width="6.7109375" style="1" customWidth="1"/>
    <col min="2301" max="2301" width="25.140625" style="1" bestFit="1" customWidth="1"/>
    <col min="2302" max="2302" width="28.28515625" style="1" customWidth="1"/>
    <col min="2303" max="2303" width="29.42578125" style="1" customWidth="1"/>
    <col min="2304" max="2304" width="25" style="1" customWidth="1"/>
    <col min="2305" max="2305" width="19.7109375" style="1" bestFit="1" customWidth="1"/>
    <col min="2306" max="2306" width="11" style="1" bestFit="1" customWidth="1"/>
    <col min="2307" max="2307" width="22.85546875" style="1" customWidth="1"/>
    <col min="2308" max="2308" width="19.85546875" style="1" bestFit="1" customWidth="1"/>
    <col min="2309" max="2309" width="14.140625" style="1" bestFit="1" customWidth="1"/>
    <col min="2310" max="2310" width="12.85546875" style="1" bestFit="1" customWidth="1"/>
    <col min="2311" max="2550" width="9.140625" style="1"/>
    <col min="2551" max="2551" width="8.7109375" style="1" customWidth="1"/>
    <col min="2552" max="2552" width="15.7109375" style="1" customWidth="1"/>
    <col min="2553" max="2553" width="24.5703125" style="1" customWidth="1"/>
    <col min="2554" max="2554" width="105.85546875" style="1" customWidth="1"/>
    <col min="2555" max="2555" width="19.28515625" style="1" customWidth="1"/>
    <col min="2556" max="2556" width="6.7109375" style="1" customWidth="1"/>
    <col min="2557" max="2557" width="25.140625" style="1" bestFit="1" customWidth="1"/>
    <col min="2558" max="2558" width="28.28515625" style="1" customWidth="1"/>
    <col min="2559" max="2559" width="29.42578125" style="1" customWidth="1"/>
    <col min="2560" max="2560" width="25" style="1" customWidth="1"/>
    <col min="2561" max="2561" width="19.7109375" style="1" bestFit="1" customWidth="1"/>
    <col min="2562" max="2562" width="11" style="1" bestFit="1" customWidth="1"/>
    <col min="2563" max="2563" width="22.85546875" style="1" customWidth="1"/>
    <col min="2564" max="2564" width="19.85546875" style="1" bestFit="1" customWidth="1"/>
    <col min="2565" max="2565" width="14.140625" style="1" bestFit="1" customWidth="1"/>
    <col min="2566" max="2566" width="12.85546875" style="1" bestFit="1" customWidth="1"/>
    <col min="2567" max="2806" width="9.140625" style="1"/>
    <col min="2807" max="2807" width="8.7109375" style="1" customWidth="1"/>
    <col min="2808" max="2808" width="15.7109375" style="1" customWidth="1"/>
    <col min="2809" max="2809" width="24.5703125" style="1" customWidth="1"/>
    <col min="2810" max="2810" width="105.85546875" style="1" customWidth="1"/>
    <col min="2811" max="2811" width="19.28515625" style="1" customWidth="1"/>
    <col min="2812" max="2812" width="6.7109375" style="1" customWidth="1"/>
    <col min="2813" max="2813" width="25.140625" style="1" bestFit="1" customWidth="1"/>
    <col min="2814" max="2814" width="28.28515625" style="1" customWidth="1"/>
    <col min="2815" max="2815" width="29.42578125" style="1" customWidth="1"/>
    <col min="2816" max="2816" width="25" style="1" customWidth="1"/>
    <col min="2817" max="2817" width="19.7109375" style="1" bestFit="1" customWidth="1"/>
    <col min="2818" max="2818" width="11" style="1" bestFit="1" customWidth="1"/>
    <col min="2819" max="2819" width="22.85546875" style="1" customWidth="1"/>
    <col min="2820" max="2820" width="19.85546875" style="1" bestFit="1" customWidth="1"/>
    <col min="2821" max="2821" width="14.140625" style="1" bestFit="1" customWidth="1"/>
    <col min="2822" max="2822" width="12.85546875" style="1" bestFit="1" customWidth="1"/>
    <col min="2823" max="3062" width="9.140625" style="1"/>
    <col min="3063" max="3063" width="8.7109375" style="1" customWidth="1"/>
    <col min="3064" max="3064" width="15.7109375" style="1" customWidth="1"/>
    <col min="3065" max="3065" width="24.5703125" style="1" customWidth="1"/>
    <col min="3066" max="3066" width="105.85546875" style="1" customWidth="1"/>
    <col min="3067" max="3067" width="19.28515625" style="1" customWidth="1"/>
    <col min="3068" max="3068" width="6.7109375" style="1" customWidth="1"/>
    <col min="3069" max="3069" width="25.140625" style="1" bestFit="1" customWidth="1"/>
    <col min="3070" max="3070" width="28.28515625" style="1" customWidth="1"/>
    <col min="3071" max="3071" width="29.42578125" style="1" customWidth="1"/>
    <col min="3072" max="3072" width="25" style="1" customWidth="1"/>
    <col min="3073" max="3073" width="19.7109375" style="1" bestFit="1" customWidth="1"/>
    <col min="3074" max="3074" width="11" style="1" bestFit="1" customWidth="1"/>
    <col min="3075" max="3075" width="22.85546875" style="1" customWidth="1"/>
    <col min="3076" max="3076" width="19.85546875" style="1" bestFit="1" customWidth="1"/>
    <col min="3077" max="3077" width="14.140625" style="1" bestFit="1" customWidth="1"/>
    <col min="3078" max="3078" width="12.85546875" style="1" bestFit="1" customWidth="1"/>
    <col min="3079" max="3318" width="9.140625" style="1"/>
    <col min="3319" max="3319" width="8.7109375" style="1" customWidth="1"/>
    <col min="3320" max="3320" width="15.7109375" style="1" customWidth="1"/>
    <col min="3321" max="3321" width="24.5703125" style="1" customWidth="1"/>
    <col min="3322" max="3322" width="105.85546875" style="1" customWidth="1"/>
    <col min="3323" max="3323" width="19.28515625" style="1" customWidth="1"/>
    <col min="3324" max="3324" width="6.7109375" style="1" customWidth="1"/>
    <col min="3325" max="3325" width="25.140625" style="1" bestFit="1" customWidth="1"/>
    <col min="3326" max="3326" width="28.28515625" style="1" customWidth="1"/>
    <col min="3327" max="3327" width="29.42578125" style="1" customWidth="1"/>
    <col min="3328" max="3328" width="25" style="1" customWidth="1"/>
    <col min="3329" max="3329" width="19.7109375" style="1" bestFit="1" customWidth="1"/>
    <col min="3330" max="3330" width="11" style="1" bestFit="1" customWidth="1"/>
    <col min="3331" max="3331" width="22.85546875" style="1" customWidth="1"/>
    <col min="3332" max="3332" width="19.85546875" style="1" bestFit="1" customWidth="1"/>
    <col min="3333" max="3333" width="14.140625" style="1" bestFit="1" customWidth="1"/>
    <col min="3334" max="3334" width="12.85546875" style="1" bestFit="1" customWidth="1"/>
    <col min="3335" max="3574" width="9.140625" style="1"/>
    <col min="3575" max="3575" width="8.7109375" style="1" customWidth="1"/>
    <col min="3576" max="3576" width="15.7109375" style="1" customWidth="1"/>
    <col min="3577" max="3577" width="24.5703125" style="1" customWidth="1"/>
    <col min="3578" max="3578" width="105.85546875" style="1" customWidth="1"/>
    <col min="3579" max="3579" width="19.28515625" style="1" customWidth="1"/>
    <col min="3580" max="3580" width="6.7109375" style="1" customWidth="1"/>
    <col min="3581" max="3581" width="25.140625" style="1" bestFit="1" customWidth="1"/>
    <col min="3582" max="3582" width="28.28515625" style="1" customWidth="1"/>
    <col min="3583" max="3583" width="29.42578125" style="1" customWidth="1"/>
    <col min="3584" max="3584" width="25" style="1" customWidth="1"/>
    <col min="3585" max="3585" width="19.7109375" style="1" bestFit="1" customWidth="1"/>
    <col min="3586" max="3586" width="11" style="1" bestFit="1" customWidth="1"/>
    <col min="3587" max="3587" width="22.85546875" style="1" customWidth="1"/>
    <col min="3588" max="3588" width="19.85546875" style="1" bestFit="1" customWidth="1"/>
    <col min="3589" max="3589" width="14.140625" style="1" bestFit="1" customWidth="1"/>
    <col min="3590" max="3590" width="12.85546875" style="1" bestFit="1" customWidth="1"/>
    <col min="3591" max="3830" width="9.140625" style="1"/>
    <col min="3831" max="3831" width="8.7109375" style="1" customWidth="1"/>
    <col min="3832" max="3832" width="15.7109375" style="1" customWidth="1"/>
    <col min="3833" max="3833" width="24.5703125" style="1" customWidth="1"/>
    <col min="3834" max="3834" width="105.85546875" style="1" customWidth="1"/>
    <col min="3835" max="3835" width="19.28515625" style="1" customWidth="1"/>
    <col min="3836" max="3836" width="6.7109375" style="1" customWidth="1"/>
    <col min="3837" max="3837" width="25.140625" style="1" bestFit="1" customWidth="1"/>
    <col min="3838" max="3838" width="28.28515625" style="1" customWidth="1"/>
    <col min="3839" max="3839" width="29.42578125" style="1" customWidth="1"/>
    <col min="3840" max="3840" width="25" style="1" customWidth="1"/>
    <col min="3841" max="3841" width="19.7109375" style="1" bestFit="1" customWidth="1"/>
    <col min="3842" max="3842" width="11" style="1" bestFit="1" customWidth="1"/>
    <col min="3843" max="3843" width="22.85546875" style="1" customWidth="1"/>
    <col min="3844" max="3844" width="19.85546875" style="1" bestFit="1" customWidth="1"/>
    <col min="3845" max="3845" width="14.140625" style="1" bestFit="1" customWidth="1"/>
    <col min="3846" max="3846" width="12.85546875" style="1" bestFit="1" customWidth="1"/>
    <col min="3847" max="4086" width="9.140625" style="1"/>
    <col min="4087" max="4087" width="8.7109375" style="1" customWidth="1"/>
    <col min="4088" max="4088" width="15.7109375" style="1" customWidth="1"/>
    <col min="4089" max="4089" width="24.5703125" style="1" customWidth="1"/>
    <col min="4090" max="4090" width="105.85546875" style="1" customWidth="1"/>
    <col min="4091" max="4091" width="19.28515625" style="1" customWidth="1"/>
    <col min="4092" max="4092" width="6.7109375" style="1" customWidth="1"/>
    <col min="4093" max="4093" width="25.140625" style="1" bestFit="1" customWidth="1"/>
    <col min="4094" max="4094" width="28.28515625" style="1" customWidth="1"/>
    <col min="4095" max="4095" width="29.42578125" style="1" customWidth="1"/>
    <col min="4096" max="4096" width="25" style="1" customWidth="1"/>
    <col min="4097" max="4097" width="19.7109375" style="1" bestFit="1" customWidth="1"/>
    <col min="4098" max="4098" width="11" style="1" bestFit="1" customWidth="1"/>
    <col min="4099" max="4099" width="22.85546875" style="1" customWidth="1"/>
    <col min="4100" max="4100" width="19.85546875" style="1" bestFit="1" customWidth="1"/>
    <col min="4101" max="4101" width="14.140625" style="1" bestFit="1" customWidth="1"/>
    <col min="4102" max="4102" width="12.85546875" style="1" bestFit="1" customWidth="1"/>
    <col min="4103" max="4342" width="9.140625" style="1"/>
    <col min="4343" max="4343" width="8.7109375" style="1" customWidth="1"/>
    <col min="4344" max="4344" width="15.7109375" style="1" customWidth="1"/>
    <col min="4345" max="4345" width="24.5703125" style="1" customWidth="1"/>
    <col min="4346" max="4346" width="105.85546875" style="1" customWidth="1"/>
    <col min="4347" max="4347" width="19.28515625" style="1" customWidth="1"/>
    <col min="4348" max="4348" width="6.7109375" style="1" customWidth="1"/>
    <col min="4349" max="4349" width="25.140625" style="1" bestFit="1" customWidth="1"/>
    <col min="4350" max="4350" width="28.28515625" style="1" customWidth="1"/>
    <col min="4351" max="4351" width="29.42578125" style="1" customWidth="1"/>
    <col min="4352" max="4352" width="25" style="1" customWidth="1"/>
    <col min="4353" max="4353" width="19.7109375" style="1" bestFit="1" customWidth="1"/>
    <col min="4354" max="4354" width="11" style="1" bestFit="1" customWidth="1"/>
    <col min="4355" max="4355" width="22.85546875" style="1" customWidth="1"/>
    <col min="4356" max="4356" width="19.85546875" style="1" bestFit="1" customWidth="1"/>
    <col min="4357" max="4357" width="14.140625" style="1" bestFit="1" customWidth="1"/>
    <col min="4358" max="4358" width="12.85546875" style="1" bestFit="1" customWidth="1"/>
    <col min="4359" max="4598" width="9.140625" style="1"/>
    <col min="4599" max="4599" width="8.7109375" style="1" customWidth="1"/>
    <col min="4600" max="4600" width="15.7109375" style="1" customWidth="1"/>
    <col min="4601" max="4601" width="24.5703125" style="1" customWidth="1"/>
    <col min="4602" max="4602" width="105.85546875" style="1" customWidth="1"/>
    <col min="4603" max="4603" width="19.28515625" style="1" customWidth="1"/>
    <col min="4604" max="4604" width="6.7109375" style="1" customWidth="1"/>
    <col min="4605" max="4605" width="25.140625" style="1" bestFit="1" customWidth="1"/>
    <col min="4606" max="4606" width="28.28515625" style="1" customWidth="1"/>
    <col min="4607" max="4607" width="29.42578125" style="1" customWidth="1"/>
    <col min="4608" max="4608" width="25" style="1" customWidth="1"/>
    <col min="4609" max="4609" width="19.7109375" style="1" bestFit="1" customWidth="1"/>
    <col min="4610" max="4610" width="11" style="1" bestFit="1" customWidth="1"/>
    <col min="4611" max="4611" width="22.85546875" style="1" customWidth="1"/>
    <col min="4612" max="4612" width="19.85546875" style="1" bestFit="1" customWidth="1"/>
    <col min="4613" max="4613" width="14.140625" style="1" bestFit="1" customWidth="1"/>
    <col min="4614" max="4614" width="12.85546875" style="1" bestFit="1" customWidth="1"/>
    <col min="4615" max="4854" width="9.140625" style="1"/>
    <col min="4855" max="4855" width="8.7109375" style="1" customWidth="1"/>
    <col min="4856" max="4856" width="15.7109375" style="1" customWidth="1"/>
    <col min="4857" max="4857" width="24.5703125" style="1" customWidth="1"/>
    <col min="4858" max="4858" width="105.85546875" style="1" customWidth="1"/>
    <col min="4859" max="4859" width="19.28515625" style="1" customWidth="1"/>
    <col min="4860" max="4860" width="6.7109375" style="1" customWidth="1"/>
    <col min="4861" max="4861" width="25.140625" style="1" bestFit="1" customWidth="1"/>
    <col min="4862" max="4862" width="28.28515625" style="1" customWidth="1"/>
    <col min="4863" max="4863" width="29.42578125" style="1" customWidth="1"/>
    <col min="4864" max="4864" width="25" style="1" customWidth="1"/>
    <col min="4865" max="4865" width="19.7109375" style="1" bestFit="1" customWidth="1"/>
    <col min="4866" max="4866" width="11" style="1" bestFit="1" customWidth="1"/>
    <col min="4867" max="4867" width="22.85546875" style="1" customWidth="1"/>
    <col min="4868" max="4868" width="19.85546875" style="1" bestFit="1" customWidth="1"/>
    <col min="4869" max="4869" width="14.140625" style="1" bestFit="1" customWidth="1"/>
    <col min="4870" max="4870" width="12.85546875" style="1" bestFit="1" customWidth="1"/>
    <col min="4871" max="5110" width="9.140625" style="1"/>
    <col min="5111" max="5111" width="8.7109375" style="1" customWidth="1"/>
    <col min="5112" max="5112" width="15.7109375" style="1" customWidth="1"/>
    <col min="5113" max="5113" width="24.5703125" style="1" customWidth="1"/>
    <col min="5114" max="5114" width="105.85546875" style="1" customWidth="1"/>
    <col min="5115" max="5115" width="19.28515625" style="1" customWidth="1"/>
    <col min="5116" max="5116" width="6.7109375" style="1" customWidth="1"/>
    <col min="5117" max="5117" width="25.140625" style="1" bestFit="1" customWidth="1"/>
    <col min="5118" max="5118" width="28.28515625" style="1" customWidth="1"/>
    <col min="5119" max="5119" width="29.42578125" style="1" customWidth="1"/>
    <col min="5120" max="5120" width="25" style="1" customWidth="1"/>
    <col min="5121" max="5121" width="19.7109375" style="1" bestFit="1" customWidth="1"/>
    <col min="5122" max="5122" width="11" style="1" bestFit="1" customWidth="1"/>
    <col min="5123" max="5123" width="22.85546875" style="1" customWidth="1"/>
    <col min="5124" max="5124" width="19.85546875" style="1" bestFit="1" customWidth="1"/>
    <col min="5125" max="5125" width="14.140625" style="1" bestFit="1" customWidth="1"/>
    <col min="5126" max="5126" width="12.85546875" style="1" bestFit="1" customWidth="1"/>
    <col min="5127" max="5366" width="9.140625" style="1"/>
    <col min="5367" max="5367" width="8.7109375" style="1" customWidth="1"/>
    <col min="5368" max="5368" width="15.7109375" style="1" customWidth="1"/>
    <col min="5369" max="5369" width="24.5703125" style="1" customWidth="1"/>
    <col min="5370" max="5370" width="105.85546875" style="1" customWidth="1"/>
    <col min="5371" max="5371" width="19.28515625" style="1" customWidth="1"/>
    <col min="5372" max="5372" width="6.7109375" style="1" customWidth="1"/>
    <col min="5373" max="5373" width="25.140625" style="1" bestFit="1" customWidth="1"/>
    <col min="5374" max="5374" width="28.28515625" style="1" customWidth="1"/>
    <col min="5375" max="5375" width="29.42578125" style="1" customWidth="1"/>
    <col min="5376" max="5376" width="25" style="1" customWidth="1"/>
    <col min="5377" max="5377" width="19.7109375" style="1" bestFit="1" customWidth="1"/>
    <col min="5378" max="5378" width="11" style="1" bestFit="1" customWidth="1"/>
    <col min="5379" max="5379" width="22.85546875" style="1" customWidth="1"/>
    <col min="5380" max="5380" width="19.85546875" style="1" bestFit="1" customWidth="1"/>
    <col min="5381" max="5381" width="14.140625" style="1" bestFit="1" customWidth="1"/>
    <col min="5382" max="5382" width="12.85546875" style="1" bestFit="1" customWidth="1"/>
    <col min="5383" max="5622" width="9.140625" style="1"/>
    <col min="5623" max="5623" width="8.7109375" style="1" customWidth="1"/>
    <col min="5624" max="5624" width="15.7109375" style="1" customWidth="1"/>
    <col min="5625" max="5625" width="24.5703125" style="1" customWidth="1"/>
    <col min="5626" max="5626" width="105.85546875" style="1" customWidth="1"/>
    <col min="5627" max="5627" width="19.28515625" style="1" customWidth="1"/>
    <col min="5628" max="5628" width="6.7109375" style="1" customWidth="1"/>
    <col min="5629" max="5629" width="25.140625" style="1" bestFit="1" customWidth="1"/>
    <col min="5630" max="5630" width="28.28515625" style="1" customWidth="1"/>
    <col min="5631" max="5631" width="29.42578125" style="1" customWidth="1"/>
    <col min="5632" max="5632" width="25" style="1" customWidth="1"/>
    <col min="5633" max="5633" width="19.7109375" style="1" bestFit="1" customWidth="1"/>
    <col min="5634" max="5634" width="11" style="1" bestFit="1" customWidth="1"/>
    <col min="5635" max="5635" width="22.85546875" style="1" customWidth="1"/>
    <col min="5636" max="5636" width="19.85546875" style="1" bestFit="1" customWidth="1"/>
    <col min="5637" max="5637" width="14.140625" style="1" bestFit="1" customWidth="1"/>
    <col min="5638" max="5638" width="12.85546875" style="1" bestFit="1" customWidth="1"/>
    <col min="5639" max="5878" width="9.140625" style="1"/>
    <col min="5879" max="5879" width="8.7109375" style="1" customWidth="1"/>
    <col min="5880" max="5880" width="15.7109375" style="1" customWidth="1"/>
    <col min="5881" max="5881" width="24.5703125" style="1" customWidth="1"/>
    <col min="5882" max="5882" width="105.85546875" style="1" customWidth="1"/>
    <col min="5883" max="5883" width="19.28515625" style="1" customWidth="1"/>
    <col min="5884" max="5884" width="6.7109375" style="1" customWidth="1"/>
    <col min="5885" max="5885" width="25.140625" style="1" bestFit="1" customWidth="1"/>
    <col min="5886" max="5886" width="28.28515625" style="1" customWidth="1"/>
    <col min="5887" max="5887" width="29.42578125" style="1" customWidth="1"/>
    <col min="5888" max="5888" width="25" style="1" customWidth="1"/>
    <col min="5889" max="5889" width="19.7109375" style="1" bestFit="1" customWidth="1"/>
    <col min="5890" max="5890" width="11" style="1" bestFit="1" customWidth="1"/>
    <col min="5891" max="5891" width="22.85546875" style="1" customWidth="1"/>
    <col min="5892" max="5892" width="19.85546875" style="1" bestFit="1" customWidth="1"/>
    <col min="5893" max="5893" width="14.140625" style="1" bestFit="1" customWidth="1"/>
    <col min="5894" max="5894" width="12.85546875" style="1" bestFit="1" customWidth="1"/>
    <col min="5895" max="6134" width="9.140625" style="1"/>
    <col min="6135" max="6135" width="8.7109375" style="1" customWidth="1"/>
    <col min="6136" max="6136" width="15.7109375" style="1" customWidth="1"/>
    <col min="6137" max="6137" width="24.5703125" style="1" customWidth="1"/>
    <col min="6138" max="6138" width="105.85546875" style="1" customWidth="1"/>
    <col min="6139" max="6139" width="19.28515625" style="1" customWidth="1"/>
    <col min="6140" max="6140" width="6.7109375" style="1" customWidth="1"/>
    <col min="6141" max="6141" width="25.140625" style="1" bestFit="1" customWidth="1"/>
    <col min="6142" max="6142" width="28.28515625" style="1" customWidth="1"/>
    <col min="6143" max="6143" width="29.42578125" style="1" customWidth="1"/>
    <col min="6144" max="6144" width="25" style="1" customWidth="1"/>
    <col min="6145" max="6145" width="19.7109375" style="1" bestFit="1" customWidth="1"/>
    <col min="6146" max="6146" width="11" style="1" bestFit="1" customWidth="1"/>
    <col min="6147" max="6147" width="22.85546875" style="1" customWidth="1"/>
    <col min="6148" max="6148" width="19.85546875" style="1" bestFit="1" customWidth="1"/>
    <col min="6149" max="6149" width="14.140625" style="1" bestFit="1" customWidth="1"/>
    <col min="6150" max="6150" width="12.85546875" style="1" bestFit="1" customWidth="1"/>
    <col min="6151" max="6390" width="9.140625" style="1"/>
    <col min="6391" max="6391" width="8.7109375" style="1" customWidth="1"/>
    <col min="6392" max="6392" width="15.7109375" style="1" customWidth="1"/>
    <col min="6393" max="6393" width="24.5703125" style="1" customWidth="1"/>
    <col min="6394" max="6394" width="105.85546875" style="1" customWidth="1"/>
    <col min="6395" max="6395" width="19.28515625" style="1" customWidth="1"/>
    <col min="6396" max="6396" width="6.7109375" style="1" customWidth="1"/>
    <col min="6397" max="6397" width="25.140625" style="1" bestFit="1" customWidth="1"/>
    <col min="6398" max="6398" width="28.28515625" style="1" customWidth="1"/>
    <col min="6399" max="6399" width="29.42578125" style="1" customWidth="1"/>
    <col min="6400" max="6400" width="25" style="1" customWidth="1"/>
    <col min="6401" max="6401" width="19.7109375" style="1" bestFit="1" customWidth="1"/>
    <col min="6402" max="6402" width="11" style="1" bestFit="1" customWidth="1"/>
    <col min="6403" max="6403" width="22.85546875" style="1" customWidth="1"/>
    <col min="6404" max="6404" width="19.85546875" style="1" bestFit="1" customWidth="1"/>
    <col min="6405" max="6405" width="14.140625" style="1" bestFit="1" customWidth="1"/>
    <col min="6406" max="6406" width="12.85546875" style="1" bestFit="1" customWidth="1"/>
    <col min="6407" max="6646" width="9.140625" style="1"/>
    <col min="6647" max="6647" width="8.7109375" style="1" customWidth="1"/>
    <col min="6648" max="6648" width="15.7109375" style="1" customWidth="1"/>
    <col min="6649" max="6649" width="24.5703125" style="1" customWidth="1"/>
    <col min="6650" max="6650" width="105.85546875" style="1" customWidth="1"/>
    <col min="6651" max="6651" width="19.28515625" style="1" customWidth="1"/>
    <col min="6652" max="6652" width="6.7109375" style="1" customWidth="1"/>
    <col min="6653" max="6653" width="25.140625" style="1" bestFit="1" customWidth="1"/>
    <col min="6654" max="6654" width="28.28515625" style="1" customWidth="1"/>
    <col min="6655" max="6655" width="29.42578125" style="1" customWidth="1"/>
    <col min="6656" max="6656" width="25" style="1" customWidth="1"/>
    <col min="6657" max="6657" width="19.7109375" style="1" bestFit="1" customWidth="1"/>
    <col min="6658" max="6658" width="11" style="1" bestFit="1" customWidth="1"/>
    <col min="6659" max="6659" width="22.85546875" style="1" customWidth="1"/>
    <col min="6660" max="6660" width="19.85546875" style="1" bestFit="1" customWidth="1"/>
    <col min="6661" max="6661" width="14.140625" style="1" bestFit="1" customWidth="1"/>
    <col min="6662" max="6662" width="12.85546875" style="1" bestFit="1" customWidth="1"/>
    <col min="6663" max="6902" width="9.140625" style="1"/>
    <col min="6903" max="6903" width="8.7109375" style="1" customWidth="1"/>
    <col min="6904" max="6904" width="15.7109375" style="1" customWidth="1"/>
    <col min="6905" max="6905" width="24.5703125" style="1" customWidth="1"/>
    <col min="6906" max="6906" width="105.85546875" style="1" customWidth="1"/>
    <col min="6907" max="6907" width="19.28515625" style="1" customWidth="1"/>
    <col min="6908" max="6908" width="6.7109375" style="1" customWidth="1"/>
    <col min="6909" max="6909" width="25.140625" style="1" bestFit="1" customWidth="1"/>
    <col min="6910" max="6910" width="28.28515625" style="1" customWidth="1"/>
    <col min="6911" max="6911" width="29.42578125" style="1" customWidth="1"/>
    <col min="6912" max="6912" width="25" style="1" customWidth="1"/>
    <col min="6913" max="6913" width="19.7109375" style="1" bestFit="1" customWidth="1"/>
    <col min="6914" max="6914" width="11" style="1" bestFit="1" customWidth="1"/>
    <col min="6915" max="6915" width="22.85546875" style="1" customWidth="1"/>
    <col min="6916" max="6916" width="19.85546875" style="1" bestFit="1" customWidth="1"/>
    <col min="6917" max="6917" width="14.140625" style="1" bestFit="1" customWidth="1"/>
    <col min="6918" max="6918" width="12.85546875" style="1" bestFit="1" customWidth="1"/>
    <col min="6919" max="7158" width="9.140625" style="1"/>
    <col min="7159" max="7159" width="8.7109375" style="1" customWidth="1"/>
    <col min="7160" max="7160" width="15.7109375" style="1" customWidth="1"/>
    <col min="7161" max="7161" width="24.5703125" style="1" customWidth="1"/>
    <col min="7162" max="7162" width="105.85546875" style="1" customWidth="1"/>
    <col min="7163" max="7163" width="19.28515625" style="1" customWidth="1"/>
    <col min="7164" max="7164" width="6.7109375" style="1" customWidth="1"/>
    <col min="7165" max="7165" width="25.140625" style="1" bestFit="1" customWidth="1"/>
    <col min="7166" max="7166" width="28.28515625" style="1" customWidth="1"/>
    <col min="7167" max="7167" width="29.42578125" style="1" customWidth="1"/>
    <col min="7168" max="7168" width="25" style="1" customWidth="1"/>
    <col min="7169" max="7169" width="19.7109375" style="1" bestFit="1" customWidth="1"/>
    <col min="7170" max="7170" width="11" style="1" bestFit="1" customWidth="1"/>
    <col min="7171" max="7171" width="22.85546875" style="1" customWidth="1"/>
    <col min="7172" max="7172" width="19.85546875" style="1" bestFit="1" customWidth="1"/>
    <col min="7173" max="7173" width="14.140625" style="1" bestFit="1" customWidth="1"/>
    <col min="7174" max="7174" width="12.85546875" style="1" bestFit="1" customWidth="1"/>
    <col min="7175" max="7414" width="9.140625" style="1"/>
    <col min="7415" max="7415" width="8.7109375" style="1" customWidth="1"/>
    <col min="7416" max="7416" width="15.7109375" style="1" customWidth="1"/>
    <col min="7417" max="7417" width="24.5703125" style="1" customWidth="1"/>
    <col min="7418" max="7418" width="105.85546875" style="1" customWidth="1"/>
    <col min="7419" max="7419" width="19.28515625" style="1" customWidth="1"/>
    <col min="7420" max="7420" width="6.7109375" style="1" customWidth="1"/>
    <col min="7421" max="7421" width="25.140625" style="1" bestFit="1" customWidth="1"/>
    <col min="7422" max="7422" width="28.28515625" style="1" customWidth="1"/>
    <col min="7423" max="7423" width="29.42578125" style="1" customWidth="1"/>
    <col min="7424" max="7424" width="25" style="1" customWidth="1"/>
    <col min="7425" max="7425" width="19.7109375" style="1" bestFit="1" customWidth="1"/>
    <col min="7426" max="7426" width="11" style="1" bestFit="1" customWidth="1"/>
    <col min="7427" max="7427" width="22.85546875" style="1" customWidth="1"/>
    <col min="7428" max="7428" width="19.85546875" style="1" bestFit="1" customWidth="1"/>
    <col min="7429" max="7429" width="14.140625" style="1" bestFit="1" customWidth="1"/>
    <col min="7430" max="7430" width="12.85546875" style="1" bestFit="1" customWidth="1"/>
    <col min="7431" max="7670" width="9.140625" style="1"/>
    <col min="7671" max="7671" width="8.7109375" style="1" customWidth="1"/>
    <col min="7672" max="7672" width="15.7109375" style="1" customWidth="1"/>
    <col min="7673" max="7673" width="24.5703125" style="1" customWidth="1"/>
    <col min="7674" max="7674" width="105.85546875" style="1" customWidth="1"/>
    <col min="7675" max="7675" width="19.28515625" style="1" customWidth="1"/>
    <col min="7676" max="7676" width="6.7109375" style="1" customWidth="1"/>
    <col min="7677" max="7677" width="25.140625" style="1" bestFit="1" customWidth="1"/>
    <col min="7678" max="7678" width="28.28515625" style="1" customWidth="1"/>
    <col min="7679" max="7679" width="29.42578125" style="1" customWidth="1"/>
    <col min="7680" max="7680" width="25" style="1" customWidth="1"/>
    <col min="7681" max="7681" width="19.7109375" style="1" bestFit="1" customWidth="1"/>
    <col min="7682" max="7682" width="11" style="1" bestFit="1" customWidth="1"/>
    <col min="7683" max="7683" width="22.85546875" style="1" customWidth="1"/>
    <col min="7684" max="7684" width="19.85546875" style="1" bestFit="1" customWidth="1"/>
    <col min="7685" max="7685" width="14.140625" style="1" bestFit="1" customWidth="1"/>
    <col min="7686" max="7686" width="12.85546875" style="1" bestFit="1" customWidth="1"/>
    <col min="7687" max="7926" width="9.140625" style="1"/>
    <col min="7927" max="7927" width="8.7109375" style="1" customWidth="1"/>
    <col min="7928" max="7928" width="15.7109375" style="1" customWidth="1"/>
    <col min="7929" max="7929" width="24.5703125" style="1" customWidth="1"/>
    <col min="7930" max="7930" width="105.85546875" style="1" customWidth="1"/>
    <col min="7931" max="7931" width="19.28515625" style="1" customWidth="1"/>
    <col min="7932" max="7932" width="6.7109375" style="1" customWidth="1"/>
    <col min="7933" max="7933" width="25.140625" style="1" bestFit="1" customWidth="1"/>
    <col min="7934" max="7934" width="28.28515625" style="1" customWidth="1"/>
    <col min="7935" max="7935" width="29.42578125" style="1" customWidth="1"/>
    <col min="7936" max="7936" width="25" style="1" customWidth="1"/>
    <col min="7937" max="7937" width="19.7109375" style="1" bestFit="1" customWidth="1"/>
    <col min="7938" max="7938" width="11" style="1" bestFit="1" customWidth="1"/>
    <col min="7939" max="7939" width="22.85546875" style="1" customWidth="1"/>
    <col min="7940" max="7940" width="19.85546875" style="1" bestFit="1" customWidth="1"/>
    <col min="7941" max="7941" width="14.140625" style="1" bestFit="1" customWidth="1"/>
    <col min="7942" max="7942" width="12.85546875" style="1" bestFit="1" customWidth="1"/>
    <col min="7943" max="8182" width="9.140625" style="1"/>
    <col min="8183" max="8183" width="8.7109375" style="1" customWidth="1"/>
    <col min="8184" max="8184" width="15.7109375" style="1" customWidth="1"/>
    <col min="8185" max="8185" width="24.5703125" style="1" customWidth="1"/>
    <col min="8186" max="8186" width="105.85546875" style="1" customWidth="1"/>
    <col min="8187" max="8187" width="19.28515625" style="1" customWidth="1"/>
    <col min="8188" max="8188" width="6.7109375" style="1" customWidth="1"/>
    <col min="8189" max="8189" width="25.140625" style="1" bestFit="1" customWidth="1"/>
    <col min="8190" max="8190" width="28.28515625" style="1" customWidth="1"/>
    <col min="8191" max="8191" width="29.42578125" style="1" customWidth="1"/>
    <col min="8192" max="8192" width="25" style="1" customWidth="1"/>
    <col min="8193" max="8193" width="19.7109375" style="1" bestFit="1" customWidth="1"/>
    <col min="8194" max="8194" width="11" style="1" bestFit="1" customWidth="1"/>
    <col min="8195" max="8195" width="22.85546875" style="1" customWidth="1"/>
    <col min="8196" max="8196" width="19.85546875" style="1" bestFit="1" customWidth="1"/>
    <col min="8197" max="8197" width="14.140625" style="1" bestFit="1" customWidth="1"/>
    <col min="8198" max="8198" width="12.85546875" style="1" bestFit="1" customWidth="1"/>
    <col min="8199" max="8438" width="9.140625" style="1"/>
    <col min="8439" max="8439" width="8.7109375" style="1" customWidth="1"/>
    <col min="8440" max="8440" width="15.7109375" style="1" customWidth="1"/>
    <col min="8441" max="8441" width="24.5703125" style="1" customWidth="1"/>
    <col min="8442" max="8442" width="105.85546875" style="1" customWidth="1"/>
    <col min="8443" max="8443" width="19.28515625" style="1" customWidth="1"/>
    <col min="8444" max="8444" width="6.7109375" style="1" customWidth="1"/>
    <col min="8445" max="8445" width="25.140625" style="1" bestFit="1" customWidth="1"/>
    <col min="8446" max="8446" width="28.28515625" style="1" customWidth="1"/>
    <col min="8447" max="8447" width="29.42578125" style="1" customWidth="1"/>
    <col min="8448" max="8448" width="25" style="1" customWidth="1"/>
    <col min="8449" max="8449" width="19.7109375" style="1" bestFit="1" customWidth="1"/>
    <col min="8450" max="8450" width="11" style="1" bestFit="1" customWidth="1"/>
    <col min="8451" max="8451" width="22.85546875" style="1" customWidth="1"/>
    <col min="8452" max="8452" width="19.85546875" style="1" bestFit="1" customWidth="1"/>
    <col min="8453" max="8453" width="14.140625" style="1" bestFit="1" customWidth="1"/>
    <col min="8454" max="8454" width="12.85546875" style="1" bestFit="1" customWidth="1"/>
    <col min="8455" max="8694" width="9.140625" style="1"/>
    <col min="8695" max="8695" width="8.7109375" style="1" customWidth="1"/>
    <col min="8696" max="8696" width="15.7109375" style="1" customWidth="1"/>
    <col min="8697" max="8697" width="24.5703125" style="1" customWidth="1"/>
    <col min="8698" max="8698" width="105.85546875" style="1" customWidth="1"/>
    <col min="8699" max="8699" width="19.28515625" style="1" customWidth="1"/>
    <col min="8700" max="8700" width="6.7109375" style="1" customWidth="1"/>
    <col min="8701" max="8701" width="25.140625" style="1" bestFit="1" customWidth="1"/>
    <col min="8702" max="8702" width="28.28515625" style="1" customWidth="1"/>
    <col min="8703" max="8703" width="29.42578125" style="1" customWidth="1"/>
    <col min="8704" max="8704" width="25" style="1" customWidth="1"/>
    <col min="8705" max="8705" width="19.7109375" style="1" bestFit="1" customWidth="1"/>
    <col min="8706" max="8706" width="11" style="1" bestFit="1" customWidth="1"/>
    <col min="8707" max="8707" width="22.85546875" style="1" customWidth="1"/>
    <col min="8708" max="8708" width="19.85546875" style="1" bestFit="1" customWidth="1"/>
    <col min="8709" max="8709" width="14.140625" style="1" bestFit="1" customWidth="1"/>
    <col min="8710" max="8710" width="12.85546875" style="1" bestFit="1" customWidth="1"/>
    <col min="8711" max="8950" width="9.140625" style="1"/>
    <col min="8951" max="8951" width="8.7109375" style="1" customWidth="1"/>
    <col min="8952" max="8952" width="15.7109375" style="1" customWidth="1"/>
    <col min="8953" max="8953" width="24.5703125" style="1" customWidth="1"/>
    <col min="8954" max="8954" width="105.85546875" style="1" customWidth="1"/>
    <col min="8955" max="8955" width="19.28515625" style="1" customWidth="1"/>
    <col min="8956" max="8956" width="6.7109375" style="1" customWidth="1"/>
    <col min="8957" max="8957" width="25.140625" style="1" bestFit="1" customWidth="1"/>
    <col min="8958" max="8958" width="28.28515625" style="1" customWidth="1"/>
    <col min="8959" max="8959" width="29.42578125" style="1" customWidth="1"/>
    <col min="8960" max="8960" width="25" style="1" customWidth="1"/>
    <col min="8961" max="8961" width="19.7109375" style="1" bestFit="1" customWidth="1"/>
    <col min="8962" max="8962" width="11" style="1" bestFit="1" customWidth="1"/>
    <col min="8963" max="8963" width="22.85546875" style="1" customWidth="1"/>
    <col min="8964" max="8964" width="19.85546875" style="1" bestFit="1" customWidth="1"/>
    <col min="8965" max="8965" width="14.140625" style="1" bestFit="1" customWidth="1"/>
    <col min="8966" max="8966" width="12.85546875" style="1" bestFit="1" customWidth="1"/>
    <col min="8967" max="9206" width="9.140625" style="1"/>
    <col min="9207" max="9207" width="8.7109375" style="1" customWidth="1"/>
    <col min="9208" max="9208" width="15.7109375" style="1" customWidth="1"/>
    <col min="9209" max="9209" width="24.5703125" style="1" customWidth="1"/>
    <col min="9210" max="9210" width="105.85546875" style="1" customWidth="1"/>
    <col min="9211" max="9211" width="19.28515625" style="1" customWidth="1"/>
    <col min="9212" max="9212" width="6.7109375" style="1" customWidth="1"/>
    <col min="9213" max="9213" width="25.140625" style="1" bestFit="1" customWidth="1"/>
    <col min="9214" max="9214" width="28.28515625" style="1" customWidth="1"/>
    <col min="9215" max="9215" width="29.42578125" style="1" customWidth="1"/>
    <col min="9216" max="9216" width="25" style="1" customWidth="1"/>
    <col min="9217" max="9217" width="19.7109375" style="1" bestFit="1" customWidth="1"/>
    <col min="9218" max="9218" width="11" style="1" bestFit="1" customWidth="1"/>
    <col min="9219" max="9219" width="22.85546875" style="1" customWidth="1"/>
    <col min="9220" max="9220" width="19.85546875" style="1" bestFit="1" customWidth="1"/>
    <col min="9221" max="9221" width="14.140625" style="1" bestFit="1" customWidth="1"/>
    <col min="9222" max="9222" width="12.85546875" style="1" bestFit="1" customWidth="1"/>
    <col min="9223" max="9462" width="9.140625" style="1"/>
    <col min="9463" max="9463" width="8.7109375" style="1" customWidth="1"/>
    <col min="9464" max="9464" width="15.7109375" style="1" customWidth="1"/>
    <col min="9465" max="9465" width="24.5703125" style="1" customWidth="1"/>
    <col min="9466" max="9466" width="105.85546875" style="1" customWidth="1"/>
    <col min="9467" max="9467" width="19.28515625" style="1" customWidth="1"/>
    <col min="9468" max="9468" width="6.7109375" style="1" customWidth="1"/>
    <col min="9469" max="9469" width="25.140625" style="1" bestFit="1" customWidth="1"/>
    <col min="9470" max="9470" width="28.28515625" style="1" customWidth="1"/>
    <col min="9471" max="9471" width="29.42578125" style="1" customWidth="1"/>
    <col min="9472" max="9472" width="25" style="1" customWidth="1"/>
    <col min="9473" max="9473" width="19.7109375" style="1" bestFit="1" customWidth="1"/>
    <col min="9474" max="9474" width="11" style="1" bestFit="1" customWidth="1"/>
    <col min="9475" max="9475" width="22.85546875" style="1" customWidth="1"/>
    <col min="9476" max="9476" width="19.85546875" style="1" bestFit="1" customWidth="1"/>
    <col min="9477" max="9477" width="14.140625" style="1" bestFit="1" customWidth="1"/>
    <col min="9478" max="9478" width="12.85546875" style="1" bestFit="1" customWidth="1"/>
    <col min="9479" max="9718" width="9.140625" style="1"/>
    <col min="9719" max="9719" width="8.7109375" style="1" customWidth="1"/>
    <col min="9720" max="9720" width="15.7109375" style="1" customWidth="1"/>
    <col min="9721" max="9721" width="24.5703125" style="1" customWidth="1"/>
    <col min="9722" max="9722" width="105.85546875" style="1" customWidth="1"/>
    <col min="9723" max="9723" width="19.28515625" style="1" customWidth="1"/>
    <col min="9724" max="9724" width="6.7109375" style="1" customWidth="1"/>
    <col min="9725" max="9725" width="25.140625" style="1" bestFit="1" customWidth="1"/>
    <col min="9726" max="9726" width="28.28515625" style="1" customWidth="1"/>
    <col min="9727" max="9727" width="29.42578125" style="1" customWidth="1"/>
    <col min="9728" max="9728" width="25" style="1" customWidth="1"/>
    <col min="9729" max="9729" width="19.7109375" style="1" bestFit="1" customWidth="1"/>
    <col min="9730" max="9730" width="11" style="1" bestFit="1" customWidth="1"/>
    <col min="9731" max="9731" width="22.85546875" style="1" customWidth="1"/>
    <col min="9732" max="9732" width="19.85546875" style="1" bestFit="1" customWidth="1"/>
    <col min="9733" max="9733" width="14.140625" style="1" bestFit="1" customWidth="1"/>
    <col min="9734" max="9734" width="12.85546875" style="1" bestFit="1" customWidth="1"/>
    <col min="9735" max="9974" width="9.140625" style="1"/>
    <col min="9975" max="9975" width="8.7109375" style="1" customWidth="1"/>
    <col min="9976" max="9976" width="15.7109375" style="1" customWidth="1"/>
    <col min="9977" max="9977" width="24.5703125" style="1" customWidth="1"/>
    <col min="9978" max="9978" width="105.85546875" style="1" customWidth="1"/>
    <col min="9979" max="9979" width="19.28515625" style="1" customWidth="1"/>
    <col min="9980" max="9980" width="6.7109375" style="1" customWidth="1"/>
    <col min="9981" max="9981" width="25.140625" style="1" bestFit="1" customWidth="1"/>
    <col min="9982" max="9982" width="28.28515625" style="1" customWidth="1"/>
    <col min="9983" max="9983" width="29.42578125" style="1" customWidth="1"/>
    <col min="9984" max="9984" width="25" style="1" customWidth="1"/>
    <col min="9985" max="9985" width="19.7109375" style="1" bestFit="1" customWidth="1"/>
    <col min="9986" max="9986" width="11" style="1" bestFit="1" customWidth="1"/>
    <col min="9987" max="9987" width="22.85546875" style="1" customWidth="1"/>
    <col min="9988" max="9988" width="19.85546875" style="1" bestFit="1" customWidth="1"/>
    <col min="9989" max="9989" width="14.140625" style="1" bestFit="1" customWidth="1"/>
    <col min="9990" max="9990" width="12.85546875" style="1" bestFit="1" customWidth="1"/>
    <col min="9991" max="10230" width="9.140625" style="1"/>
    <col min="10231" max="10231" width="8.7109375" style="1" customWidth="1"/>
    <col min="10232" max="10232" width="15.7109375" style="1" customWidth="1"/>
    <col min="10233" max="10233" width="24.5703125" style="1" customWidth="1"/>
    <col min="10234" max="10234" width="105.85546875" style="1" customWidth="1"/>
    <col min="10235" max="10235" width="19.28515625" style="1" customWidth="1"/>
    <col min="10236" max="10236" width="6.7109375" style="1" customWidth="1"/>
    <col min="10237" max="10237" width="25.140625" style="1" bestFit="1" customWidth="1"/>
    <col min="10238" max="10238" width="28.28515625" style="1" customWidth="1"/>
    <col min="10239" max="10239" width="29.42578125" style="1" customWidth="1"/>
    <col min="10240" max="10240" width="25" style="1" customWidth="1"/>
    <col min="10241" max="10241" width="19.7109375" style="1" bestFit="1" customWidth="1"/>
    <col min="10242" max="10242" width="11" style="1" bestFit="1" customWidth="1"/>
    <col min="10243" max="10243" width="22.85546875" style="1" customWidth="1"/>
    <col min="10244" max="10244" width="19.85546875" style="1" bestFit="1" customWidth="1"/>
    <col min="10245" max="10245" width="14.140625" style="1" bestFit="1" customWidth="1"/>
    <col min="10246" max="10246" width="12.85546875" style="1" bestFit="1" customWidth="1"/>
    <col min="10247" max="10486" width="9.140625" style="1"/>
    <col min="10487" max="10487" width="8.7109375" style="1" customWidth="1"/>
    <col min="10488" max="10488" width="15.7109375" style="1" customWidth="1"/>
    <col min="10489" max="10489" width="24.5703125" style="1" customWidth="1"/>
    <col min="10490" max="10490" width="105.85546875" style="1" customWidth="1"/>
    <col min="10491" max="10491" width="19.28515625" style="1" customWidth="1"/>
    <col min="10492" max="10492" width="6.7109375" style="1" customWidth="1"/>
    <col min="10493" max="10493" width="25.140625" style="1" bestFit="1" customWidth="1"/>
    <col min="10494" max="10494" width="28.28515625" style="1" customWidth="1"/>
    <col min="10495" max="10495" width="29.42578125" style="1" customWidth="1"/>
    <col min="10496" max="10496" width="25" style="1" customWidth="1"/>
    <col min="10497" max="10497" width="19.7109375" style="1" bestFit="1" customWidth="1"/>
    <col min="10498" max="10498" width="11" style="1" bestFit="1" customWidth="1"/>
    <col min="10499" max="10499" width="22.85546875" style="1" customWidth="1"/>
    <col min="10500" max="10500" width="19.85546875" style="1" bestFit="1" customWidth="1"/>
    <col min="10501" max="10501" width="14.140625" style="1" bestFit="1" customWidth="1"/>
    <col min="10502" max="10502" width="12.85546875" style="1" bestFit="1" customWidth="1"/>
    <col min="10503" max="10742" width="9.140625" style="1"/>
    <col min="10743" max="10743" width="8.7109375" style="1" customWidth="1"/>
    <col min="10744" max="10744" width="15.7109375" style="1" customWidth="1"/>
    <col min="10745" max="10745" width="24.5703125" style="1" customWidth="1"/>
    <col min="10746" max="10746" width="105.85546875" style="1" customWidth="1"/>
    <col min="10747" max="10747" width="19.28515625" style="1" customWidth="1"/>
    <col min="10748" max="10748" width="6.7109375" style="1" customWidth="1"/>
    <col min="10749" max="10749" width="25.140625" style="1" bestFit="1" customWidth="1"/>
    <col min="10750" max="10750" width="28.28515625" style="1" customWidth="1"/>
    <col min="10751" max="10751" width="29.42578125" style="1" customWidth="1"/>
    <col min="10752" max="10752" width="25" style="1" customWidth="1"/>
    <col min="10753" max="10753" width="19.7109375" style="1" bestFit="1" customWidth="1"/>
    <col min="10754" max="10754" width="11" style="1" bestFit="1" customWidth="1"/>
    <col min="10755" max="10755" width="22.85546875" style="1" customWidth="1"/>
    <col min="10756" max="10756" width="19.85546875" style="1" bestFit="1" customWidth="1"/>
    <col min="10757" max="10757" width="14.140625" style="1" bestFit="1" customWidth="1"/>
    <col min="10758" max="10758" width="12.85546875" style="1" bestFit="1" customWidth="1"/>
    <col min="10759" max="10998" width="9.140625" style="1"/>
    <col min="10999" max="10999" width="8.7109375" style="1" customWidth="1"/>
    <col min="11000" max="11000" width="15.7109375" style="1" customWidth="1"/>
    <col min="11001" max="11001" width="24.5703125" style="1" customWidth="1"/>
    <col min="11002" max="11002" width="105.85546875" style="1" customWidth="1"/>
    <col min="11003" max="11003" width="19.28515625" style="1" customWidth="1"/>
    <col min="11004" max="11004" width="6.7109375" style="1" customWidth="1"/>
    <col min="11005" max="11005" width="25.140625" style="1" bestFit="1" customWidth="1"/>
    <col min="11006" max="11006" width="28.28515625" style="1" customWidth="1"/>
    <col min="11007" max="11007" width="29.42578125" style="1" customWidth="1"/>
    <col min="11008" max="11008" width="25" style="1" customWidth="1"/>
    <col min="11009" max="11009" width="19.7109375" style="1" bestFit="1" customWidth="1"/>
    <col min="11010" max="11010" width="11" style="1" bestFit="1" customWidth="1"/>
    <col min="11011" max="11011" width="22.85546875" style="1" customWidth="1"/>
    <col min="11012" max="11012" width="19.85546875" style="1" bestFit="1" customWidth="1"/>
    <col min="11013" max="11013" width="14.140625" style="1" bestFit="1" customWidth="1"/>
    <col min="11014" max="11014" width="12.85546875" style="1" bestFit="1" customWidth="1"/>
    <col min="11015" max="11254" width="9.140625" style="1"/>
    <col min="11255" max="11255" width="8.7109375" style="1" customWidth="1"/>
    <col min="11256" max="11256" width="15.7109375" style="1" customWidth="1"/>
    <col min="11257" max="11257" width="24.5703125" style="1" customWidth="1"/>
    <col min="11258" max="11258" width="105.85546875" style="1" customWidth="1"/>
    <col min="11259" max="11259" width="19.28515625" style="1" customWidth="1"/>
    <col min="11260" max="11260" width="6.7109375" style="1" customWidth="1"/>
    <col min="11261" max="11261" width="25.140625" style="1" bestFit="1" customWidth="1"/>
    <col min="11262" max="11262" width="28.28515625" style="1" customWidth="1"/>
    <col min="11263" max="11263" width="29.42578125" style="1" customWidth="1"/>
    <col min="11264" max="11264" width="25" style="1" customWidth="1"/>
    <col min="11265" max="11265" width="19.7109375" style="1" bestFit="1" customWidth="1"/>
    <col min="11266" max="11266" width="11" style="1" bestFit="1" customWidth="1"/>
    <col min="11267" max="11267" width="22.85546875" style="1" customWidth="1"/>
    <col min="11268" max="11268" width="19.85546875" style="1" bestFit="1" customWidth="1"/>
    <col min="11269" max="11269" width="14.140625" style="1" bestFit="1" customWidth="1"/>
    <col min="11270" max="11270" width="12.85546875" style="1" bestFit="1" customWidth="1"/>
    <col min="11271" max="11510" width="9.140625" style="1"/>
    <col min="11511" max="11511" width="8.7109375" style="1" customWidth="1"/>
    <col min="11512" max="11512" width="15.7109375" style="1" customWidth="1"/>
    <col min="11513" max="11513" width="24.5703125" style="1" customWidth="1"/>
    <col min="11514" max="11514" width="105.85546875" style="1" customWidth="1"/>
    <col min="11515" max="11515" width="19.28515625" style="1" customWidth="1"/>
    <col min="11516" max="11516" width="6.7109375" style="1" customWidth="1"/>
    <col min="11517" max="11517" width="25.140625" style="1" bestFit="1" customWidth="1"/>
    <col min="11518" max="11518" width="28.28515625" style="1" customWidth="1"/>
    <col min="11519" max="11519" width="29.42578125" style="1" customWidth="1"/>
    <col min="11520" max="11520" width="25" style="1" customWidth="1"/>
    <col min="11521" max="11521" width="19.7109375" style="1" bestFit="1" customWidth="1"/>
    <col min="11522" max="11522" width="11" style="1" bestFit="1" customWidth="1"/>
    <col min="11523" max="11523" width="22.85546875" style="1" customWidth="1"/>
    <col min="11524" max="11524" width="19.85546875" style="1" bestFit="1" customWidth="1"/>
    <col min="11525" max="11525" width="14.140625" style="1" bestFit="1" customWidth="1"/>
    <col min="11526" max="11526" width="12.85546875" style="1" bestFit="1" customWidth="1"/>
    <col min="11527" max="11766" width="9.140625" style="1"/>
    <col min="11767" max="11767" width="8.7109375" style="1" customWidth="1"/>
    <col min="11768" max="11768" width="15.7109375" style="1" customWidth="1"/>
    <col min="11769" max="11769" width="24.5703125" style="1" customWidth="1"/>
    <col min="11770" max="11770" width="105.85546875" style="1" customWidth="1"/>
    <col min="11771" max="11771" width="19.28515625" style="1" customWidth="1"/>
    <col min="11772" max="11772" width="6.7109375" style="1" customWidth="1"/>
    <col min="11773" max="11773" width="25.140625" style="1" bestFit="1" customWidth="1"/>
    <col min="11774" max="11774" width="28.28515625" style="1" customWidth="1"/>
    <col min="11775" max="11775" width="29.42578125" style="1" customWidth="1"/>
    <col min="11776" max="11776" width="25" style="1" customWidth="1"/>
    <col min="11777" max="11777" width="19.7109375" style="1" bestFit="1" customWidth="1"/>
    <col min="11778" max="11778" width="11" style="1" bestFit="1" customWidth="1"/>
    <col min="11779" max="11779" width="22.85546875" style="1" customWidth="1"/>
    <col min="11780" max="11780" width="19.85546875" style="1" bestFit="1" customWidth="1"/>
    <col min="11781" max="11781" width="14.140625" style="1" bestFit="1" customWidth="1"/>
    <col min="11782" max="11782" width="12.85546875" style="1" bestFit="1" customWidth="1"/>
    <col min="11783" max="12022" width="9.140625" style="1"/>
    <col min="12023" max="12023" width="8.7109375" style="1" customWidth="1"/>
    <col min="12024" max="12024" width="15.7109375" style="1" customWidth="1"/>
    <col min="12025" max="12025" width="24.5703125" style="1" customWidth="1"/>
    <col min="12026" max="12026" width="105.85546875" style="1" customWidth="1"/>
    <col min="12027" max="12027" width="19.28515625" style="1" customWidth="1"/>
    <col min="12028" max="12028" width="6.7109375" style="1" customWidth="1"/>
    <col min="12029" max="12029" width="25.140625" style="1" bestFit="1" customWidth="1"/>
    <col min="12030" max="12030" width="28.28515625" style="1" customWidth="1"/>
    <col min="12031" max="12031" width="29.42578125" style="1" customWidth="1"/>
    <col min="12032" max="12032" width="25" style="1" customWidth="1"/>
    <col min="12033" max="12033" width="19.7109375" style="1" bestFit="1" customWidth="1"/>
    <col min="12034" max="12034" width="11" style="1" bestFit="1" customWidth="1"/>
    <col min="12035" max="12035" width="22.85546875" style="1" customWidth="1"/>
    <col min="12036" max="12036" width="19.85546875" style="1" bestFit="1" customWidth="1"/>
    <col min="12037" max="12037" width="14.140625" style="1" bestFit="1" customWidth="1"/>
    <col min="12038" max="12038" width="12.85546875" style="1" bestFit="1" customWidth="1"/>
    <col min="12039" max="12278" width="9.140625" style="1"/>
    <col min="12279" max="12279" width="8.7109375" style="1" customWidth="1"/>
    <col min="12280" max="12280" width="15.7109375" style="1" customWidth="1"/>
    <col min="12281" max="12281" width="24.5703125" style="1" customWidth="1"/>
    <col min="12282" max="12282" width="105.85546875" style="1" customWidth="1"/>
    <col min="12283" max="12283" width="19.28515625" style="1" customWidth="1"/>
    <col min="12284" max="12284" width="6.7109375" style="1" customWidth="1"/>
    <col min="12285" max="12285" width="25.140625" style="1" bestFit="1" customWidth="1"/>
    <col min="12286" max="12286" width="28.28515625" style="1" customWidth="1"/>
    <col min="12287" max="12287" width="29.42578125" style="1" customWidth="1"/>
    <col min="12288" max="12288" width="25" style="1" customWidth="1"/>
    <col min="12289" max="12289" width="19.7109375" style="1" bestFit="1" customWidth="1"/>
    <col min="12290" max="12290" width="11" style="1" bestFit="1" customWidth="1"/>
    <col min="12291" max="12291" width="22.85546875" style="1" customWidth="1"/>
    <col min="12292" max="12292" width="19.85546875" style="1" bestFit="1" customWidth="1"/>
    <col min="12293" max="12293" width="14.140625" style="1" bestFit="1" customWidth="1"/>
    <col min="12294" max="12294" width="12.85546875" style="1" bestFit="1" customWidth="1"/>
    <col min="12295" max="12534" width="9.140625" style="1"/>
    <col min="12535" max="12535" width="8.7109375" style="1" customWidth="1"/>
    <col min="12536" max="12536" width="15.7109375" style="1" customWidth="1"/>
    <col min="12537" max="12537" width="24.5703125" style="1" customWidth="1"/>
    <col min="12538" max="12538" width="105.85546875" style="1" customWidth="1"/>
    <col min="12539" max="12539" width="19.28515625" style="1" customWidth="1"/>
    <col min="12540" max="12540" width="6.7109375" style="1" customWidth="1"/>
    <col min="12541" max="12541" width="25.140625" style="1" bestFit="1" customWidth="1"/>
    <col min="12542" max="12542" width="28.28515625" style="1" customWidth="1"/>
    <col min="12543" max="12543" width="29.42578125" style="1" customWidth="1"/>
    <col min="12544" max="12544" width="25" style="1" customWidth="1"/>
    <col min="12545" max="12545" width="19.7109375" style="1" bestFit="1" customWidth="1"/>
    <col min="12546" max="12546" width="11" style="1" bestFit="1" customWidth="1"/>
    <col min="12547" max="12547" width="22.85546875" style="1" customWidth="1"/>
    <col min="12548" max="12548" width="19.85546875" style="1" bestFit="1" customWidth="1"/>
    <col min="12549" max="12549" width="14.140625" style="1" bestFit="1" customWidth="1"/>
    <col min="12550" max="12550" width="12.85546875" style="1" bestFit="1" customWidth="1"/>
    <col min="12551" max="12790" width="9.140625" style="1"/>
    <col min="12791" max="12791" width="8.7109375" style="1" customWidth="1"/>
    <col min="12792" max="12792" width="15.7109375" style="1" customWidth="1"/>
    <col min="12793" max="12793" width="24.5703125" style="1" customWidth="1"/>
    <col min="12794" max="12794" width="105.85546875" style="1" customWidth="1"/>
    <col min="12795" max="12795" width="19.28515625" style="1" customWidth="1"/>
    <col min="12796" max="12796" width="6.7109375" style="1" customWidth="1"/>
    <col min="12797" max="12797" width="25.140625" style="1" bestFit="1" customWidth="1"/>
    <col min="12798" max="12798" width="28.28515625" style="1" customWidth="1"/>
    <col min="12799" max="12799" width="29.42578125" style="1" customWidth="1"/>
    <col min="12800" max="12800" width="25" style="1" customWidth="1"/>
    <col min="12801" max="12801" width="19.7109375" style="1" bestFit="1" customWidth="1"/>
    <col min="12802" max="12802" width="11" style="1" bestFit="1" customWidth="1"/>
    <col min="12803" max="12803" width="22.85546875" style="1" customWidth="1"/>
    <col min="12804" max="12804" width="19.85546875" style="1" bestFit="1" customWidth="1"/>
    <col min="12805" max="12805" width="14.140625" style="1" bestFit="1" customWidth="1"/>
    <col min="12806" max="12806" width="12.85546875" style="1" bestFit="1" customWidth="1"/>
    <col min="12807" max="13046" width="9.140625" style="1"/>
    <col min="13047" max="13047" width="8.7109375" style="1" customWidth="1"/>
    <col min="13048" max="13048" width="15.7109375" style="1" customWidth="1"/>
    <col min="13049" max="13049" width="24.5703125" style="1" customWidth="1"/>
    <col min="13050" max="13050" width="105.85546875" style="1" customWidth="1"/>
    <col min="13051" max="13051" width="19.28515625" style="1" customWidth="1"/>
    <col min="13052" max="13052" width="6.7109375" style="1" customWidth="1"/>
    <col min="13053" max="13053" width="25.140625" style="1" bestFit="1" customWidth="1"/>
    <col min="13054" max="13054" width="28.28515625" style="1" customWidth="1"/>
    <col min="13055" max="13055" width="29.42578125" style="1" customWidth="1"/>
    <col min="13056" max="13056" width="25" style="1" customWidth="1"/>
    <col min="13057" max="13057" width="19.7109375" style="1" bestFit="1" customWidth="1"/>
    <col min="13058" max="13058" width="11" style="1" bestFit="1" customWidth="1"/>
    <col min="13059" max="13059" width="22.85546875" style="1" customWidth="1"/>
    <col min="13060" max="13060" width="19.85546875" style="1" bestFit="1" customWidth="1"/>
    <col min="13061" max="13061" width="14.140625" style="1" bestFit="1" customWidth="1"/>
    <col min="13062" max="13062" width="12.85546875" style="1" bestFit="1" customWidth="1"/>
    <col min="13063" max="13302" width="9.140625" style="1"/>
    <col min="13303" max="13303" width="8.7109375" style="1" customWidth="1"/>
    <col min="13304" max="13304" width="15.7109375" style="1" customWidth="1"/>
    <col min="13305" max="13305" width="24.5703125" style="1" customWidth="1"/>
    <col min="13306" max="13306" width="105.85546875" style="1" customWidth="1"/>
    <col min="13307" max="13307" width="19.28515625" style="1" customWidth="1"/>
    <col min="13308" max="13308" width="6.7109375" style="1" customWidth="1"/>
    <col min="13309" max="13309" width="25.140625" style="1" bestFit="1" customWidth="1"/>
    <col min="13310" max="13310" width="28.28515625" style="1" customWidth="1"/>
    <col min="13311" max="13311" width="29.42578125" style="1" customWidth="1"/>
    <col min="13312" max="13312" width="25" style="1" customWidth="1"/>
    <col min="13313" max="13313" width="19.7109375" style="1" bestFit="1" customWidth="1"/>
    <col min="13314" max="13314" width="11" style="1" bestFit="1" customWidth="1"/>
    <col min="13315" max="13315" width="22.85546875" style="1" customWidth="1"/>
    <col min="13316" max="13316" width="19.85546875" style="1" bestFit="1" customWidth="1"/>
    <col min="13317" max="13317" width="14.140625" style="1" bestFit="1" customWidth="1"/>
    <col min="13318" max="13318" width="12.85546875" style="1" bestFit="1" customWidth="1"/>
    <col min="13319" max="13558" width="9.140625" style="1"/>
    <col min="13559" max="13559" width="8.7109375" style="1" customWidth="1"/>
    <col min="13560" max="13560" width="15.7109375" style="1" customWidth="1"/>
    <col min="13561" max="13561" width="24.5703125" style="1" customWidth="1"/>
    <col min="13562" max="13562" width="105.85546875" style="1" customWidth="1"/>
    <col min="13563" max="13563" width="19.28515625" style="1" customWidth="1"/>
    <col min="13564" max="13564" width="6.7109375" style="1" customWidth="1"/>
    <col min="13565" max="13565" width="25.140625" style="1" bestFit="1" customWidth="1"/>
    <col min="13566" max="13566" width="28.28515625" style="1" customWidth="1"/>
    <col min="13567" max="13567" width="29.42578125" style="1" customWidth="1"/>
    <col min="13568" max="13568" width="25" style="1" customWidth="1"/>
    <col min="13569" max="13569" width="19.7109375" style="1" bestFit="1" customWidth="1"/>
    <col min="13570" max="13570" width="11" style="1" bestFit="1" customWidth="1"/>
    <col min="13571" max="13571" width="22.85546875" style="1" customWidth="1"/>
    <col min="13572" max="13572" width="19.85546875" style="1" bestFit="1" customWidth="1"/>
    <col min="13573" max="13573" width="14.140625" style="1" bestFit="1" customWidth="1"/>
    <col min="13574" max="13574" width="12.85546875" style="1" bestFit="1" customWidth="1"/>
    <col min="13575" max="13814" width="9.140625" style="1"/>
    <col min="13815" max="13815" width="8.7109375" style="1" customWidth="1"/>
    <col min="13816" max="13816" width="15.7109375" style="1" customWidth="1"/>
    <col min="13817" max="13817" width="24.5703125" style="1" customWidth="1"/>
    <col min="13818" max="13818" width="105.85546875" style="1" customWidth="1"/>
    <col min="13819" max="13819" width="19.28515625" style="1" customWidth="1"/>
    <col min="13820" max="13820" width="6.7109375" style="1" customWidth="1"/>
    <col min="13821" max="13821" width="25.140625" style="1" bestFit="1" customWidth="1"/>
    <col min="13822" max="13822" width="28.28515625" style="1" customWidth="1"/>
    <col min="13823" max="13823" width="29.42578125" style="1" customWidth="1"/>
    <col min="13824" max="13824" width="25" style="1" customWidth="1"/>
    <col min="13825" max="13825" width="19.7109375" style="1" bestFit="1" customWidth="1"/>
    <col min="13826" max="13826" width="11" style="1" bestFit="1" customWidth="1"/>
    <col min="13827" max="13827" width="22.85546875" style="1" customWidth="1"/>
    <col min="13828" max="13828" width="19.85546875" style="1" bestFit="1" customWidth="1"/>
    <col min="13829" max="13829" width="14.140625" style="1" bestFit="1" customWidth="1"/>
    <col min="13830" max="13830" width="12.85546875" style="1" bestFit="1" customWidth="1"/>
    <col min="13831" max="14070" width="9.140625" style="1"/>
    <col min="14071" max="14071" width="8.7109375" style="1" customWidth="1"/>
    <col min="14072" max="14072" width="15.7109375" style="1" customWidth="1"/>
    <col min="14073" max="14073" width="24.5703125" style="1" customWidth="1"/>
    <col min="14074" max="14074" width="105.85546875" style="1" customWidth="1"/>
    <col min="14075" max="14075" width="19.28515625" style="1" customWidth="1"/>
    <col min="14076" max="14076" width="6.7109375" style="1" customWidth="1"/>
    <col min="14077" max="14077" width="25.140625" style="1" bestFit="1" customWidth="1"/>
    <col min="14078" max="14078" width="28.28515625" style="1" customWidth="1"/>
    <col min="14079" max="14079" width="29.42578125" style="1" customWidth="1"/>
    <col min="14080" max="14080" width="25" style="1" customWidth="1"/>
    <col min="14081" max="14081" width="19.7109375" style="1" bestFit="1" customWidth="1"/>
    <col min="14082" max="14082" width="11" style="1" bestFit="1" customWidth="1"/>
    <col min="14083" max="14083" width="22.85546875" style="1" customWidth="1"/>
    <col min="14084" max="14084" width="19.85546875" style="1" bestFit="1" customWidth="1"/>
    <col min="14085" max="14085" width="14.140625" style="1" bestFit="1" customWidth="1"/>
    <col min="14086" max="14086" width="12.85546875" style="1" bestFit="1" customWidth="1"/>
    <col min="14087" max="14326" width="9.140625" style="1"/>
    <col min="14327" max="14327" width="8.7109375" style="1" customWidth="1"/>
    <col min="14328" max="14328" width="15.7109375" style="1" customWidth="1"/>
    <col min="14329" max="14329" width="24.5703125" style="1" customWidth="1"/>
    <col min="14330" max="14330" width="105.85546875" style="1" customWidth="1"/>
    <col min="14331" max="14331" width="19.28515625" style="1" customWidth="1"/>
    <col min="14332" max="14332" width="6.7109375" style="1" customWidth="1"/>
    <col min="14333" max="14333" width="25.140625" style="1" bestFit="1" customWidth="1"/>
    <col min="14334" max="14334" width="28.28515625" style="1" customWidth="1"/>
    <col min="14335" max="14335" width="29.42578125" style="1" customWidth="1"/>
    <col min="14336" max="14336" width="25" style="1" customWidth="1"/>
    <col min="14337" max="14337" width="19.7109375" style="1" bestFit="1" customWidth="1"/>
    <col min="14338" max="14338" width="11" style="1" bestFit="1" customWidth="1"/>
    <col min="14339" max="14339" width="22.85546875" style="1" customWidth="1"/>
    <col min="14340" max="14340" width="19.85546875" style="1" bestFit="1" customWidth="1"/>
    <col min="14341" max="14341" width="14.140625" style="1" bestFit="1" customWidth="1"/>
    <col min="14342" max="14342" width="12.85546875" style="1" bestFit="1" customWidth="1"/>
    <col min="14343" max="14582" width="9.140625" style="1"/>
    <col min="14583" max="14583" width="8.7109375" style="1" customWidth="1"/>
    <col min="14584" max="14584" width="15.7109375" style="1" customWidth="1"/>
    <col min="14585" max="14585" width="24.5703125" style="1" customWidth="1"/>
    <col min="14586" max="14586" width="105.85546875" style="1" customWidth="1"/>
    <col min="14587" max="14587" width="19.28515625" style="1" customWidth="1"/>
    <col min="14588" max="14588" width="6.7109375" style="1" customWidth="1"/>
    <col min="14589" max="14589" width="25.140625" style="1" bestFit="1" customWidth="1"/>
    <col min="14590" max="14590" width="28.28515625" style="1" customWidth="1"/>
    <col min="14591" max="14591" width="29.42578125" style="1" customWidth="1"/>
    <col min="14592" max="14592" width="25" style="1" customWidth="1"/>
    <col min="14593" max="14593" width="19.7109375" style="1" bestFit="1" customWidth="1"/>
    <col min="14594" max="14594" width="11" style="1" bestFit="1" customWidth="1"/>
    <col min="14595" max="14595" width="22.85546875" style="1" customWidth="1"/>
    <col min="14596" max="14596" width="19.85546875" style="1" bestFit="1" customWidth="1"/>
    <col min="14597" max="14597" width="14.140625" style="1" bestFit="1" customWidth="1"/>
    <col min="14598" max="14598" width="12.85546875" style="1" bestFit="1" customWidth="1"/>
    <col min="14599" max="14838" width="9.140625" style="1"/>
    <col min="14839" max="14839" width="8.7109375" style="1" customWidth="1"/>
    <col min="14840" max="14840" width="15.7109375" style="1" customWidth="1"/>
    <col min="14841" max="14841" width="24.5703125" style="1" customWidth="1"/>
    <col min="14842" max="14842" width="105.85546875" style="1" customWidth="1"/>
    <col min="14843" max="14843" width="19.28515625" style="1" customWidth="1"/>
    <col min="14844" max="14844" width="6.7109375" style="1" customWidth="1"/>
    <col min="14845" max="14845" width="25.140625" style="1" bestFit="1" customWidth="1"/>
    <col min="14846" max="14846" width="28.28515625" style="1" customWidth="1"/>
    <col min="14847" max="14847" width="29.42578125" style="1" customWidth="1"/>
    <col min="14848" max="14848" width="25" style="1" customWidth="1"/>
    <col min="14849" max="14849" width="19.7109375" style="1" bestFit="1" customWidth="1"/>
    <col min="14850" max="14850" width="11" style="1" bestFit="1" customWidth="1"/>
    <col min="14851" max="14851" width="22.85546875" style="1" customWidth="1"/>
    <col min="14852" max="14852" width="19.85546875" style="1" bestFit="1" customWidth="1"/>
    <col min="14853" max="14853" width="14.140625" style="1" bestFit="1" customWidth="1"/>
    <col min="14854" max="14854" width="12.85546875" style="1" bestFit="1" customWidth="1"/>
    <col min="14855" max="15094" width="9.140625" style="1"/>
    <col min="15095" max="15095" width="8.7109375" style="1" customWidth="1"/>
    <col min="15096" max="15096" width="15.7109375" style="1" customWidth="1"/>
    <col min="15097" max="15097" width="24.5703125" style="1" customWidth="1"/>
    <col min="15098" max="15098" width="105.85546875" style="1" customWidth="1"/>
    <col min="15099" max="15099" width="19.28515625" style="1" customWidth="1"/>
    <col min="15100" max="15100" width="6.7109375" style="1" customWidth="1"/>
    <col min="15101" max="15101" width="25.140625" style="1" bestFit="1" customWidth="1"/>
    <col min="15102" max="15102" width="28.28515625" style="1" customWidth="1"/>
    <col min="15103" max="15103" width="29.42578125" style="1" customWidth="1"/>
    <col min="15104" max="15104" width="25" style="1" customWidth="1"/>
    <col min="15105" max="15105" width="19.7109375" style="1" bestFit="1" customWidth="1"/>
    <col min="15106" max="15106" width="11" style="1" bestFit="1" customWidth="1"/>
    <col min="15107" max="15107" width="22.85546875" style="1" customWidth="1"/>
    <col min="15108" max="15108" width="19.85546875" style="1" bestFit="1" customWidth="1"/>
    <col min="15109" max="15109" width="14.140625" style="1" bestFit="1" customWidth="1"/>
    <col min="15110" max="15110" width="12.85546875" style="1" bestFit="1" customWidth="1"/>
    <col min="15111" max="15350" width="9.140625" style="1"/>
    <col min="15351" max="15351" width="8.7109375" style="1" customWidth="1"/>
    <col min="15352" max="15352" width="15.7109375" style="1" customWidth="1"/>
    <col min="15353" max="15353" width="24.5703125" style="1" customWidth="1"/>
    <col min="15354" max="15354" width="105.85546875" style="1" customWidth="1"/>
    <col min="15355" max="15355" width="19.28515625" style="1" customWidth="1"/>
    <col min="15356" max="15356" width="6.7109375" style="1" customWidth="1"/>
    <col min="15357" max="15357" width="25.140625" style="1" bestFit="1" customWidth="1"/>
    <col min="15358" max="15358" width="28.28515625" style="1" customWidth="1"/>
    <col min="15359" max="15359" width="29.42578125" style="1" customWidth="1"/>
    <col min="15360" max="15360" width="25" style="1" customWidth="1"/>
    <col min="15361" max="15361" width="19.7109375" style="1" bestFit="1" customWidth="1"/>
    <col min="15362" max="15362" width="11" style="1" bestFit="1" customWidth="1"/>
    <col min="15363" max="15363" width="22.85546875" style="1" customWidth="1"/>
    <col min="15364" max="15364" width="19.85546875" style="1" bestFit="1" customWidth="1"/>
    <col min="15365" max="15365" width="14.140625" style="1" bestFit="1" customWidth="1"/>
    <col min="15366" max="15366" width="12.85546875" style="1" bestFit="1" customWidth="1"/>
    <col min="15367" max="15606" width="9.140625" style="1"/>
    <col min="15607" max="15607" width="8.7109375" style="1" customWidth="1"/>
    <col min="15608" max="15608" width="15.7109375" style="1" customWidth="1"/>
    <col min="15609" max="15609" width="24.5703125" style="1" customWidth="1"/>
    <col min="15610" max="15610" width="105.85546875" style="1" customWidth="1"/>
    <col min="15611" max="15611" width="19.28515625" style="1" customWidth="1"/>
    <col min="15612" max="15612" width="6.7109375" style="1" customWidth="1"/>
    <col min="15613" max="15613" width="25.140625" style="1" bestFit="1" customWidth="1"/>
    <col min="15614" max="15614" width="28.28515625" style="1" customWidth="1"/>
    <col min="15615" max="15615" width="29.42578125" style="1" customWidth="1"/>
    <col min="15616" max="15616" width="25" style="1" customWidth="1"/>
    <col min="15617" max="15617" width="19.7109375" style="1" bestFit="1" customWidth="1"/>
    <col min="15618" max="15618" width="11" style="1" bestFit="1" customWidth="1"/>
    <col min="15619" max="15619" width="22.85546875" style="1" customWidth="1"/>
    <col min="15620" max="15620" width="19.85546875" style="1" bestFit="1" customWidth="1"/>
    <col min="15621" max="15621" width="14.140625" style="1" bestFit="1" customWidth="1"/>
    <col min="15622" max="15622" width="12.85546875" style="1" bestFit="1" customWidth="1"/>
    <col min="15623" max="15862" width="9.140625" style="1"/>
    <col min="15863" max="15863" width="8.7109375" style="1" customWidth="1"/>
    <col min="15864" max="15864" width="15.7109375" style="1" customWidth="1"/>
    <col min="15865" max="15865" width="24.5703125" style="1" customWidth="1"/>
    <col min="15866" max="15866" width="105.85546875" style="1" customWidth="1"/>
    <col min="15867" max="15867" width="19.28515625" style="1" customWidth="1"/>
    <col min="15868" max="15868" width="6.7109375" style="1" customWidth="1"/>
    <col min="15869" max="15869" width="25.140625" style="1" bestFit="1" customWidth="1"/>
    <col min="15870" max="15870" width="28.28515625" style="1" customWidth="1"/>
    <col min="15871" max="15871" width="29.42578125" style="1" customWidth="1"/>
    <col min="15872" max="15872" width="25" style="1" customWidth="1"/>
    <col min="15873" max="15873" width="19.7109375" style="1" bestFit="1" customWidth="1"/>
    <col min="15874" max="15874" width="11" style="1" bestFit="1" customWidth="1"/>
    <col min="15875" max="15875" width="22.85546875" style="1" customWidth="1"/>
    <col min="15876" max="15876" width="19.85546875" style="1" bestFit="1" customWidth="1"/>
    <col min="15877" max="15877" width="14.140625" style="1" bestFit="1" customWidth="1"/>
    <col min="15878" max="15878" width="12.85546875" style="1" bestFit="1" customWidth="1"/>
    <col min="15879" max="16118" width="9.140625" style="1"/>
    <col min="16119" max="16119" width="8.7109375" style="1" customWidth="1"/>
    <col min="16120" max="16120" width="15.7109375" style="1" customWidth="1"/>
    <col min="16121" max="16121" width="24.5703125" style="1" customWidth="1"/>
    <col min="16122" max="16122" width="105.85546875" style="1" customWidth="1"/>
    <col min="16123" max="16123" width="19.28515625" style="1" customWidth="1"/>
    <col min="16124" max="16124" width="6.7109375" style="1" customWidth="1"/>
    <col min="16125" max="16125" width="25.140625" style="1" bestFit="1" customWidth="1"/>
    <col min="16126" max="16126" width="28.28515625" style="1" customWidth="1"/>
    <col min="16127" max="16127" width="29.42578125" style="1" customWidth="1"/>
    <col min="16128" max="16128" width="25" style="1" customWidth="1"/>
    <col min="16129" max="16129" width="19.7109375" style="1" bestFit="1" customWidth="1"/>
    <col min="16130" max="16130" width="11" style="1" bestFit="1" customWidth="1"/>
    <col min="16131" max="16131" width="22.85546875" style="1" customWidth="1"/>
    <col min="16132" max="16132" width="19.85546875" style="1" bestFit="1" customWidth="1"/>
    <col min="16133" max="16133" width="14.140625" style="1" bestFit="1" customWidth="1"/>
    <col min="16134" max="16134" width="12.85546875" style="1" bestFit="1" customWidth="1"/>
    <col min="16135" max="16378" width="9.140625" style="1"/>
    <col min="16379" max="16384" width="9.140625" style="1" customWidth="1"/>
  </cols>
  <sheetData>
    <row r="1" spans="3:12" ht="20.25">
      <c r="C1" s="275" t="s">
        <v>64</v>
      </c>
      <c r="D1" s="275"/>
      <c r="E1" s="275"/>
      <c r="F1" s="275"/>
      <c r="G1" s="275"/>
      <c r="H1" s="275"/>
      <c r="I1" s="275"/>
      <c r="J1" s="131"/>
    </row>
    <row r="2" spans="3:12" ht="20.25">
      <c r="C2" s="286" t="s">
        <v>65</v>
      </c>
      <c r="D2" s="286"/>
      <c r="E2" s="286"/>
      <c r="F2" s="286"/>
      <c r="G2" s="286"/>
      <c r="H2" s="286"/>
      <c r="I2" s="286"/>
      <c r="J2" s="132"/>
    </row>
    <row r="3" spans="3:12" ht="20.25">
      <c r="C3" s="287" t="s">
        <v>66</v>
      </c>
      <c r="D3" s="287"/>
      <c r="E3" s="287"/>
      <c r="F3" s="287"/>
      <c r="G3" s="287"/>
      <c r="H3" s="287"/>
      <c r="I3" s="287"/>
      <c r="J3" s="133"/>
    </row>
    <row r="4" spans="3:12">
      <c r="J4" s="60"/>
    </row>
    <row r="5" spans="3:12">
      <c r="C5" s="24"/>
      <c r="D5" s="24"/>
      <c r="E5" s="24"/>
      <c r="F5" s="24"/>
      <c r="G5" s="63"/>
      <c r="H5" s="63"/>
      <c r="I5" s="58"/>
      <c r="J5" s="60"/>
    </row>
    <row r="6" spans="3:12">
      <c r="C6" s="31"/>
      <c r="D6" s="32"/>
      <c r="E6" s="32"/>
      <c r="F6" s="32"/>
      <c r="G6" s="64"/>
      <c r="H6" s="64"/>
      <c r="I6" s="235"/>
      <c r="J6" s="60"/>
    </row>
    <row r="7" spans="3:12" ht="18">
      <c r="C7" s="25" t="str">
        <f>'PLANILHA -001'!B7</f>
        <v>Obra: Execução de Tratamento Superficial Duplo (TSD) com Capa Selante e Imprimação</v>
      </c>
      <c r="D7" s="26"/>
      <c r="I7" s="236"/>
      <c r="J7" s="60"/>
    </row>
    <row r="8" spans="3:12" ht="18">
      <c r="C8" s="25" t="str">
        <f>'PLANILHA -001'!B8</f>
        <v>Local: Setor Cohab, Paranaíta - MT</v>
      </c>
      <c r="D8" s="26"/>
      <c r="I8" s="236"/>
      <c r="J8" s="60"/>
    </row>
    <row r="9" spans="3:12" ht="18">
      <c r="C9" s="27" t="str">
        <f>'PLANILHA -001'!B9</f>
        <v>Referencia: SICRO 04/2023 SEM DESONERAÇÃO</v>
      </c>
      <c r="D9" s="35"/>
      <c r="E9" s="24"/>
      <c r="F9" s="24"/>
      <c r="G9" s="63"/>
      <c r="H9" s="63"/>
      <c r="I9" s="237"/>
      <c r="J9" s="60"/>
    </row>
    <row r="10" spans="3:12" ht="42" customHeight="1">
      <c r="C10" s="323" t="s">
        <v>357</v>
      </c>
      <c r="D10" s="324"/>
      <c r="E10" s="324"/>
      <c r="F10" s="324"/>
      <c r="G10" s="324"/>
      <c r="H10" s="324"/>
      <c r="I10" s="324"/>
      <c r="J10" s="134"/>
    </row>
    <row r="11" spans="3:12" ht="18">
      <c r="C11" s="325" t="s">
        <v>60</v>
      </c>
      <c r="D11" s="325" t="s">
        <v>0</v>
      </c>
      <c r="E11" s="325" t="s">
        <v>61</v>
      </c>
      <c r="F11" s="318" t="s">
        <v>67</v>
      </c>
      <c r="G11" s="318" t="s">
        <v>69</v>
      </c>
      <c r="H11" s="284" t="s">
        <v>68</v>
      </c>
      <c r="I11" s="285"/>
      <c r="J11" s="135"/>
    </row>
    <row r="12" spans="3:12" ht="18">
      <c r="C12" s="326"/>
      <c r="D12" s="326"/>
      <c r="E12" s="326"/>
      <c r="F12" s="319"/>
      <c r="G12" s="319"/>
      <c r="H12" s="65" t="s">
        <v>69</v>
      </c>
      <c r="I12" s="59" t="s">
        <v>70</v>
      </c>
      <c r="J12" s="128"/>
    </row>
    <row r="13" spans="3:12" ht="18">
      <c r="C13" s="320" t="s">
        <v>116</v>
      </c>
      <c r="D13" s="114"/>
      <c r="E13" s="115" t="str">
        <f>RESUMO!D13</f>
        <v>SETOR COHAB</v>
      </c>
      <c r="F13" s="116"/>
      <c r="G13" s="116"/>
      <c r="H13" s="117"/>
      <c r="I13" s="118"/>
      <c r="J13" s="128"/>
    </row>
    <row r="14" spans="3:12" ht="35.25" customHeight="1">
      <c r="C14" s="321"/>
      <c r="D14" s="70">
        <v>1</v>
      </c>
      <c r="E14" s="66" t="str">
        <f>'PLANILHA -001'!E12</f>
        <v>ADMINISTRAÇÃO LOCAL E CANTEIRO DE OBRA</v>
      </c>
      <c r="F14" s="113">
        <f>'PLANILHA -001'!I12</f>
        <v>2418.4</v>
      </c>
      <c r="G14" s="67">
        <f>F14/F17</f>
        <v>6.9291038981653244E-2</v>
      </c>
      <c r="H14" s="68">
        <v>1</v>
      </c>
      <c r="I14" s="79">
        <f>F14</f>
        <v>2418.4</v>
      </c>
      <c r="J14" s="129"/>
      <c r="K14" s="18"/>
      <c r="L14" s="18"/>
    </row>
    <row r="15" spans="3:12" ht="35.25" customHeight="1">
      <c r="C15" s="321"/>
      <c r="D15" s="70">
        <v>2</v>
      </c>
      <c r="E15" s="66" t="str">
        <f>'PLANILHA -001'!E14</f>
        <v>SERV. PRELIMINARES</v>
      </c>
      <c r="F15" s="113">
        <f>'PLANILHA -001'!I14</f>
        <v>22150.329999999998</v>
      </c>
      <c r="G15" s="67">
        <f>F15/F17</f>
        <v>0.63464248242080834</v>
      </c>
      <c r="H15" s="68">
        <f>I15/F15</f>
        <v>1</v>
      </c>
      <c r="I15" s="79">
        <f>F15</f>
        <v>22150.329999999998</v>
      </c>
      <c r="J15" s="129"/>
      <c r="K15" s="18"/>
      <c r="L15" s="18"/>
    </row>
    <row r="16" spans="3:12" ht="35.25" customHeight="1">
      <c r="C16" s="321"/>
      <c r="D16" s="70">
        <v>3</v>
      </c>
      <c r="E16" s="66" t="str">
        <f>'PLANILHA -001'!E20</f>
        <v>EXECUÇÃO DE TSD COM CAPA SELANTE E IMPRIMAÇÃO</v>
      </c>
      <c r="F16" s="113">
        <f>'PLANILHA -001'!I20</f>
        <v>10333.33</v>
      </c>
      <c r="G16" s="67">
        <f>F16/F17</f>
        <v>0.29606647859753837</v>
      </c>
      <c r="H16" s="240">
        <v>1</v>
      </c>
      <c r="I16" s="79">
        <f>F16</f>
        <v>10333.33</v>
      </c>
      <c r="J16" s="129"/>
      <c r="K16" s="18"/>
      <c r="L16" s="18"/>
    </row>
    <row r="17" spans="3:10" ht="30.75" customHeight="1">
      <c r="C17" s="321"/>
      <c r="D17" s="314" t="s">
        <v>4</v>
      </c>
      <c r="E17" s="315"/>
      <c r="F17" s="327">
        <f>SUM(F14:F16)</f>
        <v>34902.06</v>
      </c>
      <c r="G17" s="329">
        <f>SUM(G14:G16)</f>
        <v>1</v>
      </c>
      <c r="H17" s="121">
        <f>I17/F17</f>
        <v>1</v>
      </c>
      <c r="I17" s="122">
        <f>SUM(I14:I16)</f>
        <v>34902.06</v>
      </c>
      <c r="J17" s="129"/>
    </row>
    <row r="18" spans="3:10" ht="30.75" customHeight="1">
      <c r="C18" s="322"/>
      <c r="D18" s="316"/>
      <c r="E18" s="317"/>
      <c r="F18" s="328"/>
      <c r="G18" s="330"/>
      <c r="H18" s="123">
        <f>H17</f>
        <v>1</v>
      </c>
      <c r="I18" s="124">
        <f>I17</f>
        <v>34902.06</v>
      </c>
      <c r="J18" s="129"/>
    </row>
    <row r="19" spans="3:10" ht="38.25" customHeight="1"/>
    <row r="22" spans="3:10">
      <c r="H22" s="119"/>
    </row>
    <row r="24" spans="3:10">
      <c r="I24" s="120"/>
    </row>
  </sheetData>
  <mergeCells count="14">
    <mergeCell ref="C1:I1"/>
    <mergeCell ref="C2:I2"/>
    <mergeCell ref="C3:I3"/>
    <mergeCell ref="D17:E18"/>
    <mergeCell ref="G11:G12"/>
    <mergeCell ref="C13:C18"/>
    <mergeCell ref="C10:I10"/>
    <mergeCell ref="H11:I11"/>
    <mergeCell ref="C11:C12"/>
    <mergeCell ref="D11:D12"/>
    <mergeCell ref="E11:E12"/>
    <mergeCell ref="F11:F12"/>
    <mergeCell ref="F17:F18"/>
    <mergeCell ref="G17:G18"/>
  </mergeCells>
  <printOptions horizontalCentered="1"/>
  <pageMargins left="0.19685039370078741" right="0.19685039370078741" top="0.19685039370078741" bottom="0.19685039370078741" header="0.19685039370078741" footer="0.19685039370078741"/>
  <pageSetup paperSize="9" scale="65" pageOrder="overThenDown" orientation="portrait" r:id="rId1"/>
  <drawing r:id="rId2"/>
  <legacyDrawingHF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23"/>
  <sheetViews>
    <sheetView view="pageBreakPreview" topLeftCell="A4" zoomScaleNormal="100" zoomScaleSheetLayoutView="100" workbookViewId="0">
      <selection activeCell="K21" sqref="K21"/>
    </sheetView>
  </sheetViews>
  <sheetFormatPr defaultRowHeight="15"/>
  <cols>
    <col min="1" max="1" width="1.5703125" customWidth="1"/>
    <col min="2" max="2" width="7.42578125" customWidth="1"/>
    <col min="3" max="3" width="12.7109375" customWidth="1"/>
    <col min="4" max="4" width="11.85546875" customWidth="1"/>
    <col min="5" max="5" width="56" customWidth="1"/>
    <col min="6" max="6" width="11.85546875" bestFit="1" customWidth="1"/>
    <col min="7" max="7" width="11.5703125" bestFit="1" customWidth="1"/>
    <col min="8" max="8" width="13" customWidth="1"/>
    <col min="9" max="9" width="12.85546875" bestFit="1" customWidth="1"/>
  </cols>
  <sheetData>
    <row r="1" spans="1:14" ht="18">
      <c r="A1" s="4"/>
      <c r="B1" s="292" t="s">
        <v>64</v>
      </c>
      <c r="C1" s="292"/>
      <c r="D1" s="292"/>
      <c r="E1" s="292"/>
      <c r="F1" s="292"/>
      <c r="G1" s="292"/>
      <c r="H1" s="292"/>
      <c r="I1" s="292"/>
      <c r="J1" s="1"/>
      <c r="K1" s="61"/>
      <c r="L1" s="1"/>
      <c r="M1" s="1"/>
      <c r="N1" s="1"/>
    </row>
    <row r="2" spans="1:14" ht="18">
      <c r="A2" s="4"/>
      <c r="B2" s="293" t="s">
        <v>65</v>
      </c>
      <c r="C2" s="293"/>
      <c r="D2" s="293"/>
      <c r="E2" s="293"/>
      <c r="F2" s="293"/>
      <c r="G2" s="293"/>
      <c r="H2" s="293"/>
      <c r="I2" s="293"/>
      <c r="J2" s="1"/>
      <c r="K2" s="61"/>
      <c r="L2" s="1"/>
      <c r="M2" s="1"/>
      <c r="N2" s="1"/>
    </row>
    <row r="3" spans="1:14" ht="18.75">
      <c r="A3" s="4"/>
      <c r="B3" s="294" t="s">
        <v>66</v>
      </c>
      <c r="C3" s="294"/>
      <c r="D3" s="294"/>
      <c r="E3" s="294"/>
      <c r="F3" s="294"/>
      <c r="G3" s="294"/>
      <c r="H3" s="294"/>
      <c r="I3" s="294"/>
      <c r="J3" s="1"/>
      <c r="K3" s="61"/>
      <c r="L3" s="1"/>
      <c r="M3" s="1"/>
      <c r="N3" s="1"/>
    </row>
    <row r="4" spans="1:14">
      <c r="A4" s="4"/>
      <c r="B4" s="1"/>
      <c r="C4" s="1"/>
      <c r="D4" s="1"/>
      <c r="E4" s="1"/>
      <c r="F4" s="1"/>
      <c r="G4" s="1"/>
      <c r="H4" s="2"/>
      <c r="I4" s="1"/>
      <c r="J4" s="1"/>
      <c r="K4" s="61"/>
      <c r="L4" s="1"/>
      <c r="M4" s="1"/>
      <c r="N4" s="1"/>
    </row>
    <row r="5" spans="1:14">
      <c r="A5" s="4"/>
      <c r="B5" s="31"/>
      <c r="C5" s="32"/>
      <c r="D5" s="32"/>
      <c r="E5" s="32"/>
      <c r="F5" s="32"/>
      <c r="G5" s="32"/>
      <c r="H5" s="33"/>
      <c r="I5" s="34"/>
      <c r="J5" s="1"/>
      <c r="K5" s="61"/>
      <c r="L5" s="1"/>
      <c r="M5" s="1"/>
      <c r="N5" s="1"/>
    </row>
    <row r="6" spans="1:14">
      <c r="A6" s="4"/>
      <c r="B6" s="84" t="s">
        <v>345</v>
      </c>
      <c r="C6" s="85"/>
      <c r="D6" s="1"/>
      <c r="E6" s="1"/>
      <c r="F6" s="1"/>
      <c r="G6" s="1"/>
      <c r="H6" s="2"/>
      <c r="I6" s="28"/>
      <c r="J6" s="1"/>
      <c r="K6" s="61"/>
      <c r="L6" s="1"/>
      <c r="M6" s="1"/>
      <c r="N6" s="1"/>
    </row>
    <row r="7" spans="1:14">
      <c r="A7" s="4"/>
      <c r="B7" s="84" t="s">
        <v>361</v>
      </c>
      <c r="C7" s="85"/>
      <c r="D7" s="1"/>
      <c r="E7" s="1"/>
      <c r="F7" s="1"/>
      <c r="G7" s="1"/>
      <c r="H7" s="2"/>
      <c r="I7" s="28"/>
      <c r="J7" s="1"/>
      <c r="K7" s="61"/>
      <c r="L7" s="1"/>
      <c r="M7" s="1"/>
      <c r="N7" s="1"/>
    </row>
    <row r="8" spans="1:14">
      <c r="A8" s="4"/>
      <c r="B8" s="86" t="s">
        <v>284</v>
      </c>
      <c r="C8" s="87"/>
      <c r="D8" s="24"/>
      <c r="E8" s="24"/>
      <c r="F8" s="24"/>
      <c r="G8" s="24"/>
      <c r="H8" s="29"/>
      <c r="I8" s="30"/>
      <c r="J8" s="1"/>
      <c r="K8" s="61"/>
      <c r="L8" s="1"/>
      <c r="M8" s="1"/>
      <c r="N8" s="1"/>
    </row>
    <row r="9" spans="1:14" ht="15.75">
      <c r="A9" s="4"/>
      <c r="B9" s="288" t="s">
        <v>362</v>
      </c>
      <c r="C9" s="289"/>
      <c r="D9" s="289"/>
      <c r="E9" s="289"/>
      <c r="F9" s="289"/>
      <c r="G9" s="289"/>
      <c r="H9" s="289"/>
      <c r="I9" s="289"/>
      <c r="J9" s="1"/>
      <c r="K9" s="61"/>
      <c r="L9" s="1"/>
      <c r="M9" s="1"/>
      <c r="N9" s="1"/>
    </row>
    <row r="10" spans="1:14" ht="47.25">
      <c r="A10" s="4"/>
      <c r="B10" s="73" t="s">
        <v>0</v>
      </c>
      <c r="C10" s="73" t="s">
        <v>120</v>
      </c>
      <c r="D10" s="73" t="s">
        <v>1</v>
      </c>
      <c r="E10" s="73" t="s">
        <v>7</v>
      </c>
      <c r="F10" s="73" t="s">
        <v>6</v>
      </c>
      <c r="G10" s="74" t="s">
        <v>3</v>
      </c>
      <c r="H10" s="75" t="s">
        <v>346</v>
      </c>
      <c r="I10" s="75" t="s">
        <v>347</v>
      </c>
      <c r="J10" s="1"/>
      <c r="K10" s="61"/>
      <c r="L10" s="18"/>
      <c r="M10" s="19"/>
      <c r="N10" s="1"/>
    </row>
    <row r="11" spans="1:14" ht="31.5">
      <c r="A11" s="4"/>
      <c r="B11" s="73" t="s">
        <v>104</v>
      </c>
      <c r="C11" s="73"/>
      <c r="D11" s="73"/>
      <c r="E11" s="88" t="s">
        <v>114</v>
      </c>
      <c r="F11" s="73"/>
      <c r="G11" s="74"/>
      <c r="H11" s="76"/>
      <c r="I11" s="76">
        <f>I12</f>
        <v>2418.4</v>
      </c>
      <c r="J11" s="18"/>
      <c r="K11" s="61"/>
      <c r="L11" s="18"/>
      <c r="M11" s="19">
        <f>BDI!F19</f>
        <v>0.23086344151867699</v>
      </c>
      <c r="N11" s="1"/>
    </row>
    <row r="12" spans="1:14">
      <c r="A12" s="4"/>
      <c r="B12" s="71" t="s">
        <v>73</v>
      </c>
      <c r="C12" s="77" t="s">
        <v>121</v>
      </c>
      <c r="D12" s="78" t="s">
        <v>116</v>
      </c>
      <c r="E12" s="89" t="s">
        <v>352</v>
      </c>
      <c r="F12" s="71" t="s">
        <v>8</v>
      </c>
      <c r="G12" s="79">
        <v>1</v>
      </c>
      <c r="H12" s="79">
        <f>'COMP. ITEM 1,2,3 E 6'!K9</f>
        <v>1964.8000000000002</v>
      </c>
      <c r="I12" s="79">
        <f>TRUNC(H12*(1+$M$11),2)</f>
        <v>2418.4</v>
      </c>
      <c r="J12" s="18"/>
      <c r="K12" s="239">
        <f>I12/I23</f>
        <v>7.2932298175606897E-2</v>
      </c>
      <c r="L12" s="1"/>
      <c r="M12" s="1"/>
      <c r="N12" s="1"/>
    </row>
    <row r="13" spans="1:14" ht="15.75">
      <c r="A13" s="4"/>
      <c r="B13" s="80" t="s">
        <v>105</v>
      </c>
      <c r="C13" s="81"/>
      <c r="D13" s="81"/>
      <c r="E13" s="88" t="s">
        <v>71</v>
      </c>
      <c r="F13" s="80"/>
      <c r="G13" s="82"/>
      <c r="H13" s="82"/>
      <c r="I13" s="82">
        <f>SUM(I14:I18)</f>
        <v>22150.329999999998</v>
      </c>
      <c r="J13" s="18"/>
      <c r="K13" s="61"/>
      <c r="L13" s="18"/>
      <c r="M13" s="1"/>
      <c r="N13" s="1"/>
    </row>
    <row r="14" spans="1:14" ht="30">
      <c r="A14" s="4"/>
      <c r="B14" s="71" t="s">
        <v>106</v>
      </c>
      <c r="C14" s="77" t="s">
        <v>122</v>
      </c>
      <c r="D14" s="77">
        <v>103689</v>
      </c>
      <c r="E14" s="66" t="s">
        <v>126</v>
      </c>
      <c r="F14" s="71" t="s">
        <v>283</v>
      </c>
      <c r="G14" s="79">
        <f>'MEM. CALC. - 001'!G12</f>
        <v>3.125</v>
      </c>
      <c r="H14" s="79">
        <v>315.52</v>
      </c>
      <c r="I14" s="79">
        <f>TRUNC(H14*G14*(1+$M$11),2)</f>
        <v>1213.6300000000001</v>
      </c>
      <c r="J14" s="18"/>
      <c r="K14" s="61"/>
      <c r="L14" s="1"/>
      <c r="M14" s="1"/>
      <c r="N14" s="1"/>
    </row>
    <row r="15" spans="1:14">
      <c r="A15" s="4"/>
      <c r="B15" s="71" t="s">
        <v>107</v>
      </c>
      <c r="C15" s="77" t="s">
        <v>121</v>
      </c>
      <c r="D15" s="78" t="s">
        <v>117</v>
      </c>
      <c r="E15" s="66" t="s">
        <v>124</v>
      </c>
      <c r="F15" s="71" t="s">
        <v>8</v>
      </c>
      <c r="G15" s="79">
        <v>1</v>
      </c>
      <c r="H15" s="83">
        <f>'COMP. ITEM 1,2,3 E 6'!K15</f>
        <v>8089.69</v>
      </c>
      <c r="I15" s="79">
        <f>TRUNC(H15*G15*(1+$M$11),2)</f>
        <v>9957.2999999999993</v>
      </c>
      <c r="J15" s="18"/>
      <c r="K15" s="61"/>
      <c r="L15" s="1"/>
      <c r="M15" s="1"/>
      <c r="N15" s="1"/>
    </row>
    <row r="16" spans="1:14">
      <c r="A16" s="4"/>
      <c r="B16" s="71" t="s">
        <v>108</v>
      </c>
      <c r="C16" s="77" t="s">
        <v>121</v>
      </c>
      <c r="D16" s="78" t="s">
        <v>119</v>
      </c>
      <c r="E16" s="66" t="s">
        <v>125</v>
      </c>
      <c r="F16" s="71" t="s">
        <v>8</v>
      </c>
      <c r="G16" s="79">
        <v>1</v>
      </c>
      <c r="H16" s="83">
        <f>'COMP. ITEM 1,2,3 E 6'!K23</f>
        <v>8089.69</v>
      </c>
      <c r="I16" s="79">
        <f>TRUNC(H16*G16*(1+$M$11),2)</f>
        <v>9957.2999999999993</v>
      </c>
      <c r="J16" s="18"/>
      <c r="K16" s="61"/>
      <c r="L16" s="1"/>
      <c r="M16" s="1"/>
      <c r="N16" s="1"/>
    </row>
    <row r="17" spans="1:14">
      <c r="A17" s="4"/>
      <c r="B17" s="71" t="s">
        <v>350</v>
      </c>
      <c r="C17" s="77" t="s">
        <v>121</v>
      </c>
      <c r="D17" s="78" t="s">
        <v>115</v>
      </c>
      <c r="E17" s="66" t="s">
        <v>348</v>
      </c>
      <c r="F17" s="71" t="s">
        <v>8</v>
      </c>
      <c r="G17" s="79">
        <v>1</v>
      </c>
      <c r="H17" s="83">
        <f>'COMP. ITEM 1,2,3 E 6'!K31</f>
        <v>415.2</v>
      </c>
      <c r="I17" s="79">
        <f>TRUNC(H17*G17*(1+$M$11),2)</f>
        <v>511.05</v>
      </c>
      <c r="J17" s="18"/>
      <c r="K17" s="61"/>
      <c r="L17" s="1"/>
      <c r="M17" s="1"/>
      <c r="N17" s="1"/>
    </row>
    <row r="18" spans="1:14">
      <c r="A18" s="4"/>
      <c r="B18" s="71" t="s">
        <v>351</v>
      </c>
      <c r="C18" s="77" t="s">
        <v>121</v>
      </c>
      <c r="D18" s="78" t="s">
        <v>302</v>
      </c>
      <c r="E18" s="66" t="s">
        <v>349</v>
      </c>
      <c r="F18" s="71" t="s">
        <v>8</v>
      </c>
      <c r="G18" s="79">
        <v>1</v>
      </c>
      <c r="H18" s="83">
        <f>'COMP. ITEM 1,2,3 E 6'!K36</f>
        <v>415.2</v>
      </c>
      <c r="I18" s="79">
        <f>TRUNC(H18*G18*(1+$M$11),2)</f>
        <v>511.05</v>
      </c>
      <c r="J18" s="18"/>
      <c r="K18" s="61"/>
      <c r="L18" s="1"/>
      <c r="M18" s="1"/>
      <c r="N18" s="1"/>
    </row>
    <row r="19" spans="1:14" ht="31.5">
      <c r="A19" s="4"/>
      <c r="B19" s="80" t="s">
        <v>109</v>
      </c>
      <c r="C19" s="81"/>
      <c r="D19" s="81"/>
      <c r="E19" s="88" t="s">
        <v>365</v>
      </c>
      <c r="F19" s="80"/>
      <c r="G19" s="82"/>
      <c r="H19" s="82"/>
      <c r="I19" s="82">
        <f>SUM(I20:I22)</f>
        <v>8590.7900000000009</v>
      </c>
      <c r="J19" s="18"/>
      <c r="K19" s="61"/>
      <c r="L19" s="1"/>
      <c r="M19" s="1"/>
      <c r="N19" s="1"/>
    </row>
    <row r="20" spans="1:14" ht="30">
      <c r="A20" s="4"/>
      <c r="B20" s="71" t="s">
        <v>87</v>
      </c>
      <c r="C20" s="77" t="s">
        <v>285</v>
      </c>
      <c r="D20" s="78">
        <v>4011352</v>
      </c>
      <c r="E20" s="66" t="s">
        <v>282</v>
      </c>
      <c r="F20" s="71" t="s">
        <v>283</v>
      </c>
      <c r="G20" s="130">
        <f>'MEM. CALC. - 002'!G17</f>
        <v>2115</v>
      </c>
      <c r="H20" s="83">
        <v>0.42</v>
      </c>
      <c r="I20" s="79">
        <f>TRUNC(H20*G20*(1+$M$11),2)</f>
        <v>1093.3699999999999</v>
      </c>
      <c r="J20" s="18"/>
      <c r="K20" s="61"/>
      <c r="L20" s="1"/>
      <c r="M20" s="1"/>
      <c r="N20" s="1"/>
    </row>
    <row r="21" spans="1:14" ht="30">
      <c r="A21" s="4"/>
      <c r="B21" s="71" t="s">
        <v>88</v>
      </c>
      <c r="C21" s="77" t="s">
        <v>121</v>
      </c>
      <c r="D21" s="78" t="s">
        <v>117</v>
      </c>
      <c r="E21" s="66" t="s">
        <v>330</v>
      </c>
      <c r="F21" s="71" t="s">
        <v>283</v>
      </c>
      <c r="G21" s="79">
        <f>'MEM. CALC. - 002'!G22</f>
        <v>2115</v>
      </c>
      <c r="H21" s="79">
        <v>2.27</v>
      </c>
      <c r="I21" s="79">
        <f>TRUNC(H21*G21*(1+$M$11),2)</f>
        <v>5909.43</v>
      </c>
      <c r="J21" s="18"/>
      <c r="K21" s="61"/>
      <c r="L21" s="1"/>
      <c r="M21" s="1"/>
      <c r="N21" s="1"/>
    </row>
    <row r="22" spans="1:14">
      <c r="A22" s="4"/>
      <c r="B22" s="71" t="s">
        <v>89</v>
      </c>
      <c r="C22" s="77" t="s">
        <v>121</v>
      </c>
      <c r="D22" s="78" t="s">
        <v>119</v>
      </c>
      <c r="E22" s="66" t="s">
        <v>331</v>
      </c>
      <c r="F22" s="71" t="s">
        <v>283</v>
      </c>
      <c r="G22" s="79">
        <f>'MEM. CALC. - 002'!G27</f>
        <v>2115</v>
      </c>
      <c r="H22" s="79">
        <v>0.61</v>
      </c>
      <c r="I22" s="79">
        <f>TRUNC(H22*G22*(1+$M$11),2)</f>
        <v>1587.99</v>
      </c>
      <c r="J22" s="18"/>
      <c r="K22" s="61"/>
      <c r="L22" s="18"/>
      <c r="M22" s="1"/>
      <c r="N22" s="1"/>
    </row>
    <row r="23" spans="1:14" ht="15.75">
      <c r="A23" s="4"/>
      <c r="B23" s="291" t="s">
        <v>99</v>
      </c>
      <c r="C23" s="291"/>
      <c r="D23" s="291"/>
      <c r="E23" s="291"/>
      <c r="F23" s="291"/>
      <c r="G23" s="291"/>
      <c r="H23" s="76"/>
      <c r="I23" s="76">
        <f>I19+I13+I11</f>
        <v>33159.519999999997</v>
      </c>
      <c r="J23" s="18"/>
      <c r="K23" s="214">
        <f>I23/G20</f>
        <v>15.678260047281322</v>
      </c>
      <c r="L23" s="1"/>
      <c r="M23" s="1"/>
      <c r="N23" s="1"/>
    </row>
  </sheetData>
  <mergeCells count="5">
    <mergeCell ref="B1:I1"/>
    <mergeCell ref="B2:I2"/>
    <mergeCell ref="B3:I3"/>
    <mergeCell ref="B9:I9"/>
    <mergeCell ref="B23:G23"/>
  </mergeCells>
  <pageMargins left="0.511811024" right="0.511811024" top="0.78740157499999996" bottom="0.78740157499999996" header="0.31496062000000002" footer="0.31496062000000002"/>
  <pageSetup paperSize="9" scale="66" orientation="portrait" r:id="rId1"/>
  <colBreaks count="1" manualBreakCount="1">
    <brk id="9" max="1048575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G31"/>
  <sheetViews>
    <sheetView view="pageBreakPreview" zoomScale="110" zoomScaleNormal="100" zoomScaleSheetLayoutView="110" workbookViewId="0">
      <selection activeCell="M19" sqref="M19"/>
    </sheetView>
  </sheetViews>
  <sheetFormatPr defaultColWidth="9.140625" defaultRowHeight="15"/>
  <cols>
    <col min="1" max="1" width="1.28515625" customWidth="1"/>
    <col min="2" max="2" width="18.28515625" customWidth="1"/>
    <col min="3" max="3" width="13.7109375" customWidth="1"/>
    <col min="4" max="4" width="17" customWidth="1"/>
    <col min="5" max="5" width="26.5703125" customWidth="1"/>
    <col min="6" max="6" width="14.42578125" bestFit="1" customWidth="1"/>
    <col min="7" max="7" width="10.140625" bestFit="1" customWidth="1"/>
    <col min="8" max="8" width="1.42578125" customWidth="1"/>
  </cols>
  <sheetData>
    <row r="1" spans="2:7" ht="20.25">
      <c r="B1" s="275" t="s">
        <v>64</v>
      </c>
      <c r="C1" s="275"/>
      <c r="D1" s="275"/>
      <c r="E1" s="275"/>
      <c r="F1" s="275"/>
      <c r="G1" s="275"/>
    </row>
    <row r="2" spans="2:7" ht="20.25">
      <c r="B2" s="286" t="s">
        <v>65</v>
      </c>
      <c r="C2" s="286"/>
      <c r="D2" s="286"/>
      <c r="E2" s="286"/>
      <c r="F2" s="286"/>
      <c r="G2" s="286"/>
    </row>
    <row r="3" spans="2:7" ht="20.25">
      <c r="B3" s="287" t="s">
        <v>66</v>
      </c>
      <c r="C3" s="287"/>
      <c r="D3" s="287"/>
      <c r="E3" s="287"/>
      <c r="F3" s="287"/>
      <c r="G3" s="287"/>
    </row>
    <row r="4" spans="2:7">
      <c r="B4" s="24"/>
      <c r="C4" s="24"/>
      <c r="D4" s="24"/>
      <c r="E4" s="24"/>
      <c r="F4" s="24"/>
      <c r="G4" s="24"/>
    </row>
    <row r="5" spans="2:7">
      <c r="B5" s="31"/>
      <c r="C5" s="32"/>
      <c r="D5" s="32"/>
      <c r="E5" s="32"/>
      <c r="F5" s="32"/>
      <c r="G5" s="34"/>
    </row>
    <row r="6" spans="2:7">
      <c r="B6" s="53" t="str">
        <f>'PLANILHA -001'!B7</f>
        <v>Obra: Execução de Tratamento Superficial Duplo (TSD) com Capa Selante e Imprimação</v>
      </c>
      <c r="C6" s="54"/>
      <c r="D6" s="54"/>
      <c r="E6" s="54"/>
      <c r="F6" s="54"/>
      <c r="G6" s="28"/>
    </row>
    <row r="7" spans="2:7">
      <c r="B7" s="53" t="str">
        <f>'PLANILHA 002'!B7</f>
        <v>Local: Setor Industrial, Paranaíta - MT</v>
      </c>
      <c r="C7" s="54"/>
      <c r="D7" s="54"/>
      <c r="E7" s="54"/>
      <c r="F7" s="54"/>
      <c r="G7" s="28"/>
    </row>
    <row r="8" spans="2:7">
      <c r="B8" s="56" t="str">
        <f>'PLANILHA -001'!B9</f>
        <v>Referencia: SICRO 04/2023 SEM DESONERAÇÃO</v>
      </c>
      <c r="C8" s="55"/>
      <c r="D8" s="55"/>
      <c r="E8" s="55"/>
      <c r="F8" s="55"/>
      <c r="G8" s="30"/>
    </row>
    <row r="9" spans="2:7" ht="4.5" customHeight="1"/>
    <row r="10" spans="2:7" ht="21" customHeight="1">
      <c r="B10" s="288" t="s">
        <v>363</v>
      </c>
      <c r="C10" s="289"/>
      <c r="D10" s="289"/>
      <c r="E10" s="289"/>
      <c r="F10" s="289"/>
      <c r="G10" s="289"/>
    </row>
    <row r="11" spans="2:7">
      <c r="B11" s="125" t="s">
        <v>104</v>
      </c>
      <c r="C11" s="304" t="s">
        <v>71</v>
      </c>
      <c r="D11" s="305"/>
      <c r="E11" s="305"/>
      <c r="F11" s="305"/>
      <c r="G11" s="306"/>
    </row>
    <row r="12" spans="2:7">
      <c r="B12" s="126"/>
      <c r="C12" s="299" t="s">
        <v>91</v>
      </c>
      <c r="D12" s="299"/>
      <c r="E12" s="299"/>
      <c r="F12" s="125" t="s">
        <v>90</v>
      </c>
      <c r="G12" s="127">
        <f>G14</f>
        <v>3.125</v>
      </c>
    </row>
    <row r="13" spans="2:7">
      <c r="B13" s="307" t="s">
        <v>2</v>
      </c>
      <c r="C13" s="307"/>
      <c r="D13" s="307"/>
      <c r="E13" s="43" t="s">
        <v>92</v>
      </c>
      <c r="F13" s="43" t="s">
        <v>93</v>
      </c>
      <c r="G13" s="44" t="s">
        <v>94</v>
      </c>
    </row>
    <row r="14" spans="2:7" ht="27.75" customHeight="1">
      <c r="B14" s="308" t="s">
        <v>95</v>
      </c>
      <c r="C14" s="309"/>
      <c r="D14" s="310"/>
      <c r="E14" s="45">
        <v>2.5</v>
      </c>
      <c r="F14" s="45">
        <v>1.25</v>
      </c>
      <c r="G14" s="46">
        <f>E14*F14</f>
        <v>3.125</v>
      </c>
    </row>
    <row r="15" spans="2:7">
      <c r="B15" s="311"/>
      <c r="C15" s="312"/>
      <c r="D15" s="312"/>
      <c r="E15" s="312"/>
      <c r="F15" s="312"/>
      <c r="G15" s="313"/>
    </row>
    <row r="16" spans="2:7">
      <c r="B16" s="125" t="s">
        <v>105</v>
      </c>
      <c r="C16" s="304" t="s">
        <v>281</v>
      </c>
      <c r="D16" s="305"/>
      <c r="E16" s="305"/>
      <c r="F16" s="305"/>
      <c r="G16" s="306"/>
    </row>
    <row r="17" spans="2:7">
      <c r="B17" s="125" t="s">
        <v>106</v>
      </c>
      <c r="C17" s="299" t="s">
        <v>304</v>
      </c>
      <c r="D17" s="299"/>
      <c r="E17" s="299"/>
      <c r="F17" s="125" t="s">
        <v>90</v>
      </c>
      <c r="G17" s="127">
        <f>SUM(G21:G21)</f>
        <v>2115</v>
      </c>
    </row>
    <row r="18" spans="2:7">
      <c r="B18" s="290" t="s">
        <v>0</v>
      </c>
      <c r="C18" s="300" t="s">
        <v>2</v>
      </c>
      <c r="D18" s="301"/>
      <c r="E18" s="290" t="s">
        <v>188</v>
      </c>
      <c r="F18" s="290" t="s">
        <v>189</v>
      </c>
      <c r="G18" s="290" t="s">
        <v>96</v>
      </c>
    </row>
    <row r="19" spans="2:7">
      <c r="B19" s="290"/>
      <c r="C19" s="302"/>
      <c r="D19" s="303"/>
      <c r="E19" s="295"/>
      <c r="F19" s="295"/>
      <c r="G19" s="295"/>
    </row>
    <row r="20" spans="2:7">
      <c r="B20" s="174">
        <v>1</v>
      </c>
      <c r="C20" s="165" t="s">
        <v>288</v>
      </c>
      <c r="D20" s="164"/>
      <c r="E20" s="176"/>
      <c r="F20" s="176"/>
      <c r="G20" s="191"/>
    </row>
    <row r="21" spans="2:7">
      <c r="B21" s="153" t="s">
        <v>73</v>
      </c>
      <c r="C21" s="296" t="s">
        <v>198</v>
      </c>
      <c r="D21" s="296"/>
      <c r="E21" s="155">
        <v>235</v>
      </c>
      <c r="F21" s="155">
        <v>9</v>
      </c>
      <c r="G21" s="155">
        <f>TRUNC(F21*E21,2)</f>
        <v>2115</v>
      </c>
    </row>
    <row r="22" spans="2:7">
      <c r="B22" s="125" t="s">
        <v>107</v>
      </c>
      <c r="C22" s="299" t="s">
        <v>305</v>
      </c>
      <c r="D22" s="299"/>
      <c r="E22" s="299"/>
      <c r="F22" s="125" t="s">
        <v>90</v>
      </c>
      <c r="G22" s="127">
        <f>SUM(G26:G26)</f>
        <v>2115</v>
      </c>
    </row>
    <row r="23" spans="2:7">
      <c r="B23" s="290" t="s">
        <v>0</v>
      </c>
      <c r="C23" s="300" t="s">
        <v>2</v>
      </c>
      <c r="D23" s="301"/>
      <c r="E23" s="290" t="s">
        <v>188</v>
      </c>
      <c r="F23" s="290" t="s">
        <v>189</v>
      </c>
      <c r="G23" s="290" t="s">
        <v>96</v>
      </c>
    </row>
    <row r="24" spans="2:7">
      <c r="B24" s="290"/>
      <c r="C24" s="302"/>
      <c r="D24" s="303"/>
      <c r="E24" s="295"/>
      <c r="F24" s="295"/>
      <c r="G24" s="295"/>
    </row>
    <row r="25" spans="2:7">
      <c r="B25" s="174">
        <v>1</v>
      </c>
      <c r="C25" s="165" t="s">
        <v>288</v>
      </c>
      <c r="D25" s="164"/>
      <c r="E25" s="176"/>
      <c r="F25" s="176"/>
      <c r="G25" s="191"/>
    </row>
    <row r="26" spans="2:7">
      <c r="B26" s="153" t="s">
        <v>73</v>
      </c>
      <c r="C26" s="296" t="s">
        <v>198</v>
      </c>
      <c r="D26" s="296"/>
      <c r="E26" s="155">
        <v>235</v>
      </c>
      <c r="F26" s="155">
        <v>9</v>
      </c>
      <c r="G26" s="155">
        <f>TRUNC(F26*E26,2)</f>
        <v>2115</v>
      </c>
    </row>
    <row r="27" spans="2:7">
      <c r="B27" s="125" t="s">
        <v>108</v>
      </c>
      <c r="C27" s="299" t="s">
        <v>329</v>
      </c>
      <c r="D27" s="299"/>
      <c r="E27" s="299"/>
      <c r="F27" s="125" t="s">
        <v>90</v>
      </c>
      <c r="G27" s="127">
        <f>SUM(G31:G31)</f>
        <v>2115</v>
      </c>
    </row>
    <row r="28" spans="2:7">
      <c r="B28" s="290" t="s">
        <v>0</v>
      </c>
      <c r="C28" s="300" t="s">
        <v>2</v>
      </c>
      <c r="D28" s="301"/>
      <c r="E28" s="290" t="s">
        <v>188</v>
      </c>
      <c r="F28" s="290" t="s">
        <v>189</v>
      </c>
      <c r="G28" s="290" t="s">
        <v>96</v>
      </c>
    </row>
    <row r="29" spans="2:7">
      <c r="B29" s="290"/>
      <c r="C29" s="302"/>
      <c r="D29" s="303"/>
      <c r="E29" s="295"/>
      <c r="F29" s="295"/>
      <c r="G29" s="295"/>
    </row>
    <row r="30" spans="2:7">
      <c r="B30" s="174">
        <v>1</v>
      </c>
      <c r="C30" s="165" t="s">
        <v>288</v>
      </c>
      <c r="D30" s="164"/>
      <c r="E30" s="176"/>
      <c r="F30" s="176"/>
      <c r="G30" s="191"/>
    </row>
    <row r="31" spans="2:7">
      <c r="B31" s="153" t="s">
        <v>73</v>
      </c>
      <c r="C31" s="296" t="s">
        <v>198</v>
      </c>
      <c r="D31" s="296"/>
      <c r="E31" s="155">
        <v>235</v>
      </c>
      <c r="F31" s="155">
        <v>9</v>
      </c>
      <c r="G31" s="155">
        <f>TRUNC(F31*E31,2)</f>
        <v>2115</v>
      </c>
    </row>
  </sheetData>
  <mergeCells count="31">
    <mergeCell ref="B28:B29"/>
    <mergeCell ref="C28:D29"/>
    <mergeCell ref="E28:E29"/>
    <mergeCell ref="F28:F29"/>
    <mergeCell ref="G28:G29"/>
    <mergeCell ref="C31:D31"/>
    <mergeCell ref="F23:F24"/>
    <mergeCell ref="G23:G24"/>
    <mergeCell ref="C26:D26"/>
    <mergeCell ref="C27:E27"/>
    <mergeCell ref="C21:D21"/>
    <mergeCell ref="C22:E22"/>
    <mergeCell ref="B23:B24"/>
    <mergeCell ref="C23:D24"/>
    <mergeCell ref="E23:E24"/>
    <mergeCell ref="B13:D13"/>
    <mergeCell ref="B14:D14"/>
    <mergeCell ref="B15:G15"/>
    <mergeCell ref="C16:G16"/>
    <mergeCell ref="C17:E17"/>
    <mergeCell ref="B18:B19"/>
    <mergeCell ref="C18:D19"/>
    <mergeCell ref="E18:E19"/>
    <mergeCell ref="F18:F19"/>
    <mergeCell ref="G18:G19"/>
    <mergeCell ref="C12:E12"/>
    <mergeCell ref="B1:G1"/>
    <mergeCell ref="B2:G2"/>
    <mergeCell ref="B3:G3"/>
    <mergeCell ref="B10:G10"/>
    <mergeCell ref="C11:G11"/>
  </mergeCells>
  <printOptions horizontalCentered="1"/>
  <pageMargins left="0.51181102362204722" right="0.51181102362204722" top="0.11811023622047245" bottom="0.78740157480314965" header="0.31496062992125984" footer="0.31496062992125984"/>
  <pageSetup paperSize="9" scale="82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19"/>
  <sheetViews>
    <sheetView view="pageBreakPreview" zoomScaleNormal="100" zoomScaleSheetLayoutView="100" workbookViewId="0">
      <selection activeCell="K29" sqref="K29"/>
    </sheetView>
  </sheetViews>
  <sheetFormatPr defaultRowHeight="15"/>
  <cols>
    <col min="1" max="1" width="2" customWidth="1"/>
    <col min="2" max="2" width="9.28515625" bestFit="1" customWidth="1"/>
    <col min="3" max="3" width="12.140625" customWidth="1"/>
    <col min="4" max="4" width="46.28515625" customWidth="1"/>
    <col min="5" max="5" width="13.7109375" customWidth="1"/>
    <col min="6" max="6" width="11.85546875" bestFit="1" customWidth="1"/>
    <col min="7" max="7" width="10.28515625" bestFit="1" customWidth="1"/>
    <col min="8" max="8" width="16" customWidth="1"/>
  </cols>
  <sheetData>
    <row r="1" spans="1:9" ht="20.25">
      <c r="A1" s="4"/>
      <c r="B1" s="275" t="s">
        <v>64</v>
      </c>
      <c r="C1" s="275"/>
      <c r="D1" s="275"/>
      <c r="E1" s="275"/>
      <c r="F1" s="275"/>
      <c r="G1" s="275"/>
      <c r="H1" s="275"/>
      <c r="I1" s="131"/>
    </row>
    <row r="2" spans="1:9" ht="20.25">
      <c r="A2" s="4"/>
      <c r="B2" s="286" t="s">
        <v>65</v>
      </c>
      <c r="C2" s="286"/>
      <c r="D2" s="286"/>
      <c r="E2" s="286"/>
      <c r="F2" s="286"/>
      <c r="G2" s="286"/>
      <c r="H2" s="286"/>
      <c r="I2" s="132"/>
    </row>
    <row r="3" spans="1:9" ht="20.25">
      <c r="A3" s="4"/>
      <c r="B3" s="287" t="s">
        <v>66</v>
      </c>
      <c r="C3" s="287"/>
      <c r="D3" s="287"/>
      <c r="E3" s="287"/>
      <c r="F3" s="287"/>
      <c r="G3" s="287"/>
      <c r="H3" s="287"/>
      <c r="I3" s="133"/>
    </row>
    <row r="4" spans="1:9">
      <c r="A4" s="4"/>
      <c r="B4" s="1"/>
      <c r="C4" s="1"/>
      <c r="D4" s="1"/>
      <c r="E4" s="1"/>
      <c r="F4" s="62"/>
      <c r="G4" s="62"/>
      <c r="H4" s="57"/>
      <c r="I4" s="60"/>
    </row>
    <row r="5" spans="1:9">
      <c r="A5" s="4"/>
      <c r="B5" s="24"/>
      <c r="C5" s="24"/>
      <c r="D5" s="24"/>
      <c r="E5" s="24"/>
      <c r="F5" s="63"/>
      <c r="G5" s="63"/>
      <c r="H5" s="58"/>
      <c r="I5" s="60"/>
    </row>
    <row r="6" spans="1:9">
      <c r="A6" s="4"/>
      <c r="B6" s="31"/>
      <c r="C6" s="32"/>
      <c r="D6" s="32"/>
      <c r="E6" s="32"/>
      <c r="F6" s="64"/>
      <c r="G6" s="64"/>
      <c r="H6" s="235"/>
      <c r="I6" s="60"/>
    </row>
    <row r="7" spans="1:9" ht="15.75">
      <c r="A7" s="4"/>
      <c r="B7" s="248" t="str">
        <f>'MEM. CALC. - 002'!B6</f>
        <v>Obra: Execução de Tratamento Superficial Duplo (TSD) com Capa Selante e Imprimação</v>
      </c>
      <c r="C7" s="1"/>
      <c r="D7" s="1"/>
      <c r="E7" s="1"/>
      <c r="F7" s="62"/>
      <c r="G7" s="62"/>
      <c r="H7" s="236"/>
      <c r="I7" s="60"/>
    </row>
    <row r="8" spans="1:9" ht="15.75">
      <c r="A8" s="4"/>
      <c r="B8" s="248" t="str">
        <f>'MEM. CALC. - 002'!B7</f>
        <v>Local: Setor Industrial, Paranaíta - MT</v>
      </c>
      <c r="C8" s="1"/>
      <c r="D8" s="1"/>
      <c r="E8" s="1"/>
      <c r="F8" s="62"/>
      <c r="G8" s="62"/>
      <c r="H8" s="236"/>
      <c r="I8" s="60"/>
    </row>
    <row r="9" spans="1:9" ht="15.75">
      <c r="A9" s="4"/>
      <c r="B9" s="249" t="str">
        <f>'MEM. CALC. - 002'!B8</f>
        <v>Referencia: SICRO 04/2023 SEM DESONERAÇÃO</v>
      </c>
      <c r="C9" s="24"/>
      <c r="D9" s="24"/>
      <c r="E9" s="24"/>
      <c r="F9" s="63"/>
      <c r="G9" s="63"/>
      <c r="H9" s="237"/>
      <c r="I9" s="60"/>
    </row>
    <row r="10" spans="1:9" ht="23.25">
      <c r="A10" s="4"/>
      <c r="B10" s="335" t="s">
        <v>364</v>
      </c>
      <c r="C10" s="336"/>
      <c r="D10" s="336"/>
      <c r="E10" s="336"/>
      <c r="F10" s="336"/>
      <c r="G10" s="336"/>
      <c r="H10" s="336"/>
      <c r="I10" s="134"/>
    </row>
    <row r="11" spans="1:9" ht="18">
      <c r="A11" s="4"/>
      <c r="B11" s="337" t="s">
        <v>60</v>
      </c>
      <c r="C11" s="337" t="s">
        <v>0</v>
      </c>
      <c r="D11" s="337" t="s">
        <v>61</v>
      </c>
      <c r="E11" s="339" t="s">
        <v>67</v>
      </c>
      <c r="F11" s="339" t="s">
        <v>69</v>
      </c>
      <c r="G11" s="341" t="s">
        <v>68</v>
      </c>
      <c r="H11" s="342"/>
      <c r="I11" s="135"/>
    </row>
    <row r="12" spans="1:9" ht="18">
      <c r="A12" s="4"/>
      <c r="B12" s="338"/>
      <c r="C12" s="338"/>
      <c r="D12" s="338"/>
      <c r="E12" s="340"/>
      <c r="F12" s="340"/>
      <c r="G12" s="241" t="s">
        <v>69</v>
      </c>
      <c r="H12" s="242" t="s">
        <v>70</v>
      </c>
      <c r="I12" s="128"/>
    </row>
    <row r="13" spans="1:9" ht="18">
      <c r="A13" s="4"/>
      <c r="B13" s="320">
        <v>2</v>
      </c>
      <c r="C13" s="243"/>
      <c r="D13" s="244" t="s">
        <v>117</v>
      </c>
      <c r="E13" s="245"/>
      <c r="F13" s="245"/>
      <c r="G13" s="246"/>
      <c r="H13" s="247"/>
      <c r="I13" s="128"/>
    </row>
    <row r="14" spans="1:9" ht="30">
      <c r="A14" s="4"/>
      <c r="B14" s="321"/>
      <c r="C14" s="70">
        <v>1</v>
      </c>
      <c r="D14" s="66" t="str">
        <f>'PLANILHA 002'!E11</f>
        <v>ADMINISTRAÇÃO LOCAL E CANTEIRO DE OBRA</v>
      </c>
      <c r="E14" s="113">
        <f>'PLANILHA 002'!I11</f>
        <v>2418.4</v>
      </c>
      <c r="F14" s="67">
        <f>E14/E17</f>
        <v>7.2932298175606883E-2</v>
      </c>
      <c r="G14" s="68">
        <v>1</v>
      </c>
      <c r="H14" s="79">
        <f>E14</f>
        <v>2418.4</v>
      </c>
      <c r="I14" s="129"/>
    </row>
    <row r="15" spans="1:9">
      <c r="A15" s="4"/>
      <c r="B15" s="321"/>
      <c r="C15" s="70">
        <v>2</v>
      </c>
      <c r="D15" s="66" t="str">
        <f>'PLANILHA 002'!E13</f>
        <v>SERV. PRELIMINARES</v>
      </c>
      <c r="E15" s="113">
        <f>'PLANILHA 002'!I13</f>
        <v>22150.329999999998</v>
      </c>
      <c r="F15" s="67">
        <f>E15/E17</f>
        <v>0.6679930831326869</v>
      </c>
      <c r="G15" s="68">
        <f>H15/E15</f>
        <v>1</v>
      </c>
      <c r="H15" s="79">
        <f>E15</f>
        <v>22150.329999999998</v>
      </c>
      <c r="I15" s="129"/>
    </row>
    <row r="16" spans="1:9" ht="30">
      <c r="A16" s="4"/>
      <c r="B16" s="321"/>
      <c r="C16" s="70">
        <v>3</v>
      </c>
      <c r="D16" s="66" t="str">
        <f>'PLANILHA 002'!E19</f>
        <v>EXECUÇÃO DE TSD COM CAPA SELANTE E IMPRIMAÇÃO</v>
      </c>
      <c r="E16" s="113">
        <f>'PLANILHA 002'!I19</f>
        <v>8590.7900000000009</v>
      </c>
      <c r="F16" s="67">
        <f>E16/E17</f>
        <v>0.259074618691706</v>
      </c>
      <c r="G16" s="68">
        <v>1</v>
      </c>
      <c r="H16" s="79">
        <f>E16</f>
        <v>8590.7900000000009</v>
      </c>
      <c r="I16" s="129"/>
    </row>
    <row r="17" spans="1:9">
      <c r="A17" s="4"/>
      <c r="B17" s="321"/>
      <c r="C17" s="331" t="s">
        <v>4</v>
      </c>
      <c r="D17" s="332"/>
      <c r="E17" s="327">
        <f>SUM(E14:E16)</f>
        <v>33159.520000000004</v>
      </c>
      <c r="F17" s="329">
        <f>SUM(F14:F16)</f>
        <v>0.99999999999999978</v>
      </c>
      <c r="G17" s="121">
        <f>H17/E17</f>
        <v>1</v>
      </c>
      <c r="H17" s="122">
        <f>SUM(H14:H16)</f>
        <v>33159.520000000004</v>
      </c>
      <c r="I17" s="129"/>
    </row>
    <row r="18" spans="1:9">
      <c r="A18" s="4"/>
      <c r="B18" s="322"/>
      <c r="C18" s="333"/>
      <c r="D18" s="334"/>
      <c r="E18" s="328"/>
      <c r="F18" s="330"/>
      <c r="G18" s="123">
        <f>G17</f>
        <v>1</v>
      </c>
      <c r="H18" s="124">
        <f>H17</f>
        <v>33159.520000000004</v>
      </c>
      <c r="I18" s="129"/>
    </row>
    <row r="19" spans="1:9">
      <c r="A19" s="4"/>
      <c r="B19" s="1"/>
      <c r="C19" s="1"/>
      <c r="D19" s="1"/>
      <c r="E19" s="1"/>
      <c r="F19" s="62"/>
      <c r="G19" s="62"/>
      <c r="H19" s="57"/>
      <c r="I19" s="61"/>
    </row>
  </sheetData>
  <mergeCells count="14">
    <mergeCell ref="B13:B18"/>
    <mergeCell ref="C17:D18"/>
    <mergeCell ref="E17:E18"/>
    <mergeCell ref="F17:F18"/>
    <mergeCell ref="B1:H1"/>
    <mergeCell ref="B2:H2"/>
    <mergeCell ref="B3:H3"/>
    <mergeCell ref="B10:H10"/>
    <mergeCell ref="B11:B12"/>
    <mergeCell ref="C11:C12"/>
    <mergeCell ref="D11:D12"/>
    <mergeCell ref="E11:E12"/>
    <mergeCell ref="F11:F12"/>
    <mergeCell ref="G11:H11"/>
  </mergeCells>
  <pageMargins left="0.511811024" right="0.511811024" top="0.78740157499999996" bottom="0.78740157499999996" header="0.31496062000000002" footer="0.31496062000000002"/>
  <pageSetup paperSize="9" scale="75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N23"/>
  <sheetViews>
    <sheetView view="pageBreakPreview" topLeftCell="A4" zoomScaleNormal="100" zoomScaleSheetLayoutView="100" workbookViewId="0">
      <selection activeCell="N21" sqref="N21"/>
    </sheetView>
  </sheetViews>
  <sheetFormatPr defaultRowHeight="15"/>
  <cols>
    <col min="1" max="1" width="1.5703125" customWidth="1"/>
    <col min="2" max="2" width="7.42578125" customWidth="1"/>
    <col min="3" max="3" width="12.7109375" customWidth="1"/>
    <col min="4" max="4" width="11.85546875" customWidth="1"/>
    <col min="5" max="5" width="56" customWidth="1"/>
    <col min="6" max="6" width="11.85546875" bestFit="1" customWidth="1"/>
    <col min="7" max="7" width="11.5703125" bestFit="1" customWidth="1"/>
    <col min="8" max="8" width="13" customWidth="1"/>
    <col min="9" max="9" width="12.85546875" bestFit="1" customWidth="1"/>
  </cols>
  <sheetData>
    <row r="1" spans="1:14" ht="18">
      <c r="A1" s="4"/>
      <c r="B1" s="292" t="s">
        <v>64</v>
      </c>
      <c r="C1" s="292"/>
      <c r="D1" s="292"/>
      <c r="E1" s="292"/>
      <c r="F1" s="292"/>
      <c r="G1" s="292"/>
      <c r="H1" s="292"/>
      <c r="I1" s="292"/>
      <c r="J1" s="1"/>
      <c r="K1" s="61"/>
      <c r="L1" s="1"/>
      <c r="M1" s="1"/>
      <c r="N1" s="1"/>
    </row>
    <row r="2" spans="1:14" ht="18">
      <c r="A2" s="4"/>
      <c r="B2" s="293" t="s">
        <v>65</v>
      </c>
      <c r="C2" s="293"/>
      <c r="D2" s="293"/>
      <c r="E2" s="293"/>
      <c r="F2" s="293"/>
      <c r="G2" s="293"/>
      <c r="H2" s="293"/>
      <c r="I2" s="293"/>
      <c r="J2" s="1"/>
      <c r="K2" s="61"/>
      <c r="L2" s="1"/>
      <c r="M2" s="1"/>
      <c r="N2" s="1"/>
    </row>
    <row r="3" spans="1:14" ht="18.75">
      <c r="A3" s="4"/>
      <c r="B3" s="294" t="s">
        <v>66</v>
      </c>
      <c r="C3" s="294"/>
      <c r="D3" s="294"/>
      <c r="E3" s="294"/>
      <c r="F3" s="294"/>
      <c r="G3" s="294"/>
      <c r="H3" s="294"/>
      <c r="I3" s="294"/>
      <c r="J3" s="1"/>
      <c r="K3" s="61"/>
      <c r="L3" s="1"/>
      <c r="M3" s="1"/>
      <c r="N3" s="1"/>
    </row>
    <row r="4" spans="1:14">
      <c r="A4" s="4"/>
      <c r="B4" s="1"/>
      <c r="C4" s="1"/>
      <c r="D4" s="1"/>
      <c r="E4" s="1"/>
      <c r="F4" s="1"/>
      <c r="G4" s="1"/>
      <c r="H4" s="2"/>
      <c r="I4" s="1"/>
      <c r="J4" s="1"/>
      <c r="K4" s="61"/>
      <c r="L4" s="1"/>
      <c r="M4" s="1"/>
      <c r="N4" s="1"/>
    </row>
    <row r="5" spans="1:14">
      <c r="A5" s="4"/>
      <c r="B5" s="31"/>
      <c r="C5" s="32"/>
      <c r="D5" s="32"/>
      <c r="E5" s="32"/>
      <c r="F5" s="32"/>
      <c r="G5" s="32"/>
      <c r="H5" s="33"/>
      <c r="I5" s="34"/>
      <c r="J5" s="1"/>
      <c r="K5" s="61"/>
      <c r="L5" s="1"/>
      <c r="M5" s="1"/>
      <c r="N5" s="1"/>
    </row>
    <row r="6" spans="1:14">
      <c r="A6" s="4"/>
      <c r="B6" s="84" t="s">
        <v>345</v>
      </c>
      <c r="C6" s="85"/>
      <c r="D6" s="1"/>
      <c r="E6" s="1"/>
      <c r="F6" s="1"/>
      <c r="G6" s="1"/>
      <c r="H6" s="2"/>
      <c r="I6" s="28"/>
      <c r="J6" s="1"/>
      <c r="K6" s="61"/>
      <c r="L6" s="1"/>
      <c r="M6" s="1"/>
      <c r="N6" s="1"/>
    </row>
    <row r="7" spans="1:14">
      <c r="A7" s="4"/>
      <c r="B7" s="84" t="s">
        <v>367</v>
      </c>
      <c r="C7" s="85"/>
      <c r="D7" s="1"/>
      <c r="E7" s="1"/>
      <c r="F7" s="1"/>
      <c r="G7" s="1"/>
      <c r="H7" s="2"/>
      <c r="I7" s="28"/>
      <c r="J7" s="1"/>
      <c r="K7" s="61"/>
      <c r="L7" s="1"/>
      <c r="M7" s="1"/>
      <c r="N7" s="1"/>
    </row>
    <row r="8" spans="1:14">
      <c r="A8" s="4"/>
      <c r="B8" s="86" t="s">
        <v>284</v>
      </c>
      <c r="C8" s="87"/>
      <c r="D8" s="24"/>
      <c r="E8" s="24"/>
      <c r="F8" s="24"/>
      <c r="G8" s="24"/>
      <c r="H8" s="29"/>
      <c r="I8" s="30"/>
      <c r="J8" s="1"/>
      <c r="K8" s="61"/>
      <c r="L8" s="1"/>
      <c r="M8" s="1"/>
      <c r="N8" s="1"/>
    </row>
    <row r="9" spans="1:14" ht="15.75">
      <c r="A9" s="4"/>
      <c r="B9" s="288" t="s">
        <v>366</v>
      </c>
      <c r="C9" s="289"/>
      <c r="D9" s="289"/>
      <c r="E9" s="289"/>
      <c r="F9" s="289"/>
      <c r="G9" s="289"/>
      <c r="H9" s="289"/>
      <c r="I9" s="289"/>
      <c r="J9" s="1"/>
      <c r="K9" s="61"/>
      <c r="L9" s="1"/>
      <c r="M9" s="1"/>
      <c r="N9" s="1"/>
    </row>
    <row r="10" spans="1:14" ht="47.25">
      <c r="A10" s="4"/>
      <c r="B10" s="73" t="s">
        <v>0</v>
      </c>
      <c r="C10" s="73" t="s">
        <v>120</v>
      </c>
      <c r="D10" s="73" t="s">
        <v>1</v>
      </c>
      <c r="E10" s="73" t="s">
        <v>7</v>
      </c>
      <c r="F10" s="73" t="s">
        <v>6</v>
      </c>
      <c r="G10" s="74" t="s">
        <v>3</v>
      </c>
      <c r="H10" s="75" t="s">
        <v>346</v>
      </c>
      <c r="I10" s="75" t="s">
        <v>347</v>
      </c>
      <c r="J10" s="1"/>
      <c r="K10" s="61"/>
      <c r="L10" s="18"/>
      <c r="M10" s="19"/>
      <c r="N10" s="1"/>
    </row>
    <row r="11" spans="1:14" ht="31.5">
      <c r="A11" s="4"/>
      <c r="B11" s="73" t="s">
        <v>104</v>
      </c>
      <c r="C11" s="73"/>
      <c r="D11" s="73"/>
      <c r="E11" s="88" t="s">
        <v>114</v>
      </c>
      <c r="F11" s="73"/>
      <c r="G11" s="74"/>
      <c r="H11" s="76"/>
      <c r="I11" s="76">
        <f>I12</f>
        <v>2418.4</v>
      </c>
      <c r="J11" s="18"/>
      <c r="K11" s="61"/>
      <c r="L11" s="18"/>
      <c r="M11" s="19">
        <f>BDI!F19</f>
        <v>0.23086344151867699</v>
      </c>
      <c r="N11" s="1"/>
    </row>
    <row r="12" spans="1:14">
      <c r="A12" s="4"/>
      <c r="B12" s="71" t="s">
        <v>73</v>
      </c>
      <c r="C12" s="77" t="s">
        <v>121</v>
      </c>
      <c r="D12" s="78" t="s">
        <v>116</v>
      </c>
      <c r="E12" s="89" t="s">
        <v>352</v>
      </c>
      <c r="F12" s="71" t="s">
        <v>8</v>
      </c>
      <c r="G12" s="79">
        <v>1</v>
      </c>
      <c r="H12" s="79">
        <f>'COMP. ITEM 1,2,3 E 6'!K9</f>
        <v>1964.8000000000002</v>
      </c>
      <c r="I12" s="79">
        <f>TRUNC(H12*(1+$M$11),2)</f>
        <v>2418.4</v>
      </c>
      <c r="J12" s="18"/>
      <c r="K12" s="239">
        <f>I12/I23</f>
        <v>8.0462412667972438E-2</v>
      </c>
      <c r="L12" s="1"/>
      <c r="M12" s="1"/>
      <c r="N12" s="1"/>
    </row>
    <row r="13" spans="1:14" ht="15.75">
      <c r="A13" s="4"/>
      <c r="B13" s="80" t="s">
        <v>105</v>
      </c>
      <c r="C13" s="81"/>
      <c r="D13" s="81"/>
      <c r="E13" s="88" t="s">
        <v>71</v>
      </c>
      <c r="F13" s="80"/>
      <c r="G13" s="82"/>
      <c r="H13" s="82"/>
      <c r="I13" s="82">
        <f>SUM(I14:I18)</f>
        <v>22150.329999999998</v>
      </c>
      <c r="J13" s="18"/>
      <c r="K13" s="61"/>
      <c r="L13" s="18"/>
      <c r="M13" s="1"/>
      <c r="N13" s="1"/>
    </row>
    <row r="14" spans="1:14" ht="30">
      <c r="A14" s="4"/>
      <c r="B14" s="71" t="s">
        <v>106</v>
      </c>
      <c r="C14" s="77" t="s">
        <v>122</v>
      </c>
      <c r="D14" s="77">
        <v>103689</v>
      </c>
      <c r="E14" s="66" t="s">
        <v>126</v>
      </c>
      <c r="F14" s="71" t="s">
        <v>283</v>
      </c>
      <c r="G14" s="79">
        <f>'MEM. CALC. - 001'!G12</f>
        <v>3.125</v>
      </c>
      <c r="H14" s="79">
        <v>315.52</v>
      </c>
      <c r="I14" s="79">
        <f>TRUNC(H14*G14*(1+$M$11),2)</f>
        <v>1213.6300000000001</v>
      </c>
      <c r="J14" s="18"/>
      <c r="K14" s="61"/>
      <c r="L14" s="1"/>
      <c r="M14" s="1"/>
      <c r="N14" s="1"/>
    </row>
    <row r="15" spans="1:14">
      <c r="A15" s="4"/>
      <c r="B15" s="71" t="s">
        <v>107</v>
      </c>
      <c r="C15" s="77" t="s">
        <v>121</v>
      </c>
      <c r="D15" s="78" t="s">
        <v>117</v>
      </c>
      <c r="E15" s="66" t="s">
        <v>124</v>
      </c>
      <c r="F15" s="71" t="s">
        <v>8</v>
      </c>
      <c r="G15" s="79">
        <v>1</v>
      </c>
      <c r="H15" s="83">
        <f>'COMP. ITEM 1,2,3 E 6'!K15</f>
        <v>8089.69</v>
      </c>
      <c r="I15" s="79">
        <f>TRUNC(H15*G15*(1+$M$11),2)</f>
        <v>9957.2999999999993</v>
      </c>
      <c r="J15" s="18"/>
      <c r="K15" s="61"/>
      <c r="L15" s="1"/>
      <c r="M15" s="1"/>
      <c r="N15" s="1"/>
    </row>
    <row r="16" spans="1:14">
      <c r="A16" s="4"/>
      <c r="B16" s="71" t="s">
        <v>108</v>
      </c>
      <c r="C16" s="77" t="s">
        <v>121</v>
      </c>
      <c r="D16" s="78" t="s">
        <v>119</v>
      </c>
      <c r="E16" s="66" t="s">
        <v>125</v>
      </c>
      <c r="F16" s="71" t="s">
        <v>8</v>
      </c>
      <c r="G16" s="79">
        <v>1</v>
      </c>
      <c r="H16" s="83">
        <f>'COMP. ITEM 1,2,3 E 6'!K23</f>
        <v>8089.69</v>
      </c>
      <c r="I16" s="79">
        <f>TRUNC(H16*G16*(1+$M$11),2)</f>
        <v>9957.2999999999993</v>
      </c>
      <c r="J16" s="18"/>
      <c r="K16" s="61"/>
      <c r="L16" s="1"/>
      <c r="M16" s="1"/>
      <c r="N16" s="1"/>
    </row>
    <row r="17" spans="1:14">
      <c r="A17" s="4"/>
      <c r="B17" s="71" t="s">
        <v>350</v>
      </c>
      <c r="C17" s="77" t="s">
        <v>121</v>
      </c>
      <c r="D17" s="78" t="s">
        <v>115</v>
      </c>
      <c r="E17" s="66" t="s">
        <v>348</v>
      </c>
      <c r="F17" s="71" t="s">
        <v>8</v>
      </c>
      <c r="G17" s="79">
        <v>1</v>
      </c>
      <c r="H17" s="83">
        <f>'COMP. ITEM 1,2,3 E 6'!K31</f>
        <v>415.2</v>
      </c>
      <c r="I17" s="79">
        <f>TRUNC(H17*G17*(1+$M$11),2)</f>
        <v>511.05</v>
      </c>
      <c r="J17" s="18"/>
      <c r="K17" s="61"/>
      <c r="L17" s="1"/>
      <c r="M17" s="1"/>
      <c r="N17" s="1"/>
    </row>
    <row r="18" spans="1:14">
      <c r="A18" s="4"/>
      <c r="B18" s="71" t="s">
        <v>351</v>
      </c>
      <c r="C18" s="77" t="s">
        <v>121</v>
      </c>
      <c r="D18" s="78" t="s">
        <v>302</v>
      </c>
      <c r="E18" s="66" t="s">
        <v>349</v>
      </c>
      <c r="F18" s="71" t="s">
        <v>8</v>
      </c>
      <c r="G18" s="79">
        <v>1</v>
      </c>
      <c r="H18" s="83">
        <f>'COMP. ITEM 1,2,3 E 6'!K36</f>
        <v>415.2</v>
      </c>
      <c r="I18" s="79">
        <f>TRUNC(H18*G18*(1+$M$11),2)</f>
        <v>511.05</v>
      </c>
      <c r="J18" s="18"/>
      <c r="K18" s="61"/>
      <c r="L18" s="1"/>
      <c r="M18" s="1"/>
      <c r="N18" s="1"/>
    </row>
    <row r="19" spans="1:14" ht="31.5">
      <c r="A19" s="4"/>
      <c r="B19" s="80" t="s">
        <v>109</v>
      </c>
      <c r="C19" s="81"/>
      <c r="D19" s="81"/>
      <c r="E19" s="88" t="s">
        <v>365</v>
      </c>
      <c r="F19" s="80"/>
      <c r="G19" s="82"/>
      <c r="H19" s="82"/>
      <c r="I19" s="82">
        <f>SUM(I20:I22)</f>
        <v>5487.54</v>
      </c>
      <c r="J19" s="18"/>
      <c r="K19" s="61"/>
      <c r="L19" s="1"/>
      <c r="M19" s="1"/>
      <c r="N19" s="1"/>
    </row>
    <row r="20" spans="1:14" ht="30">
      <c r="A20" s="4"/>
      <c r="B20" s="71" t="s">
        <v>87</v>
      </c>
      <c r="C20" s="77" t="s">
        <v>285</v>
      </c>
      <c r="D20" s="78">
        <v>4011352</v>
      </c>
      <c r="E20" s="66" t="s">
        <v>282</v>
      </c>
      <c r="F20" s="71" t="s">
        <v>283</v>
      </c>
      <c r="G20" s="130">
        <f>'MEM. CALC.-003'!G17</f>
        <v>1351</v>
      </c>
      <c r="H20" s="83">
        <v>0.42</v>
      </c>
      <c r="I20" s="79">
        <f>TRUNC(H20*G20*(1+$M$11),2)</f>
        <v>698.41</v>
      </c>
      <c r="J20" s="18"/>
      <c r="K20" s="61"/>
      <c r="L20" s="1"/>
      <c r="M20" s="1"/>
      <c r="N20" s="1"/>
    </row>
    <row r="21" spans="1:14" ht="30">
      <c r="A21" s="4"/>
      <c r="B21" s="71" t="s">
        <v>88</v>
      </c>
      <c r="C21" s="77" t="s">
        <v>121</v>
      </c>
      <c r="D21" s="78" t="s">
        <v>117</v>
      </c>
      <c r="E21" s="66" t="s">
        <v>330</v>
      </c>
      <c r="F21" s="71" t="s">
        <v>283</v>
      </c>
      <c r="G21" s="79">
        <f>'MEM. CALC.-003'!G23</f>
        <v>1351</v>
      </c>
      <c r="H21" s="79">
        <v>2.27</v>
      </c>
      <c r="I21" s="79">
        <f>TRUNC(H21*G21*(1+$M$11),2)</f>
        <v>3774.77</v>
      </c>
      <c r="J21" s="18"/>
      <c r="K21" s="61"/>
      <c r="L21" s="1"/>
      <c r="M21" s="1"/>
      <c r="N21" s="1"/>
    </row>
    <row r="22" spans="1:14">
      <c r="A22" s="4"/>
      <c r="B22" s="71" t="s">
        <v>89</v>
      </c>
      <c r="C22" s="77" t="s">
        <v>121</v>
      </c>
      <c r="D22" s="78" t="s">
        <v>119</v>
      </c>
      <c r="E22" s="66" t="s">
        <v>331</v>
      </c>
      <c r="F22" s="71" t="s">
        <v>283</v>
      </c>
      <c r="G22" s="79">
        <f>'MEM. CALC.-003'!G29</f>
        <v>1351</v>
      </c>
      <c r="H22" s="79">
        <v>0.61</v>
      </c>
      <c r="I22" s="79">
        <f>TRUNC(H22*G22*(1+$M$11),2)</f>
        <v>1014.36</v>
      </c>
      <c r="J22" s="18"/>
      <c r="K22" s="61"/>
      <c r="L22" s="18"/>
      <c r="M22" s="1"/>
      <c r="N22" s="1"/>
    </row>
    <row r="23" spans="1:14" ht="15.75">
      <c r="A23" s="4"/>
      <c r="B23" s="291" t="s">
        <v>99</v>
      </c>
      <c r="C23" s="291"/>
      <c r="D23" s="291"/>
      <c r="E23" s="291"/>
      <c r="F23" s="291"/>
      <c r="G23" s="291"/>
      <c r="H23" s="76"/>
      <c r="I23" s="76">
        <f>I19+I13+I11</f>
        <v>30056.27</v>
      </c>
      <c r="J23" s="18"/>
      <c r="K23" s="214">
        <f>I23/G20</f>
        <v>22.24742413027387</v>
      </c>
      <c r="L23" s="1"/>
      <c r="M23" s="1"/>
      <c r="N23" s="1"/>
    </row>
  </sheetData>
  <mergeCells count="5">
    <mergeCell ref="B1:I1"/>
    <mergeCell ref="B2:I2"/>
    <mergeCell ref="B3:I3"/>
    <mergeCell ref="B9:I9"/>
    <mergeCell ref="B23:G23"/>
  </mergeCells>
  <pageMargins left="0.511811024" right="0.511811024" top="0.78740157499999996" bottom="0.78740157499999996" header="0.31496062000000002" footer="0.31496062000000002"/>
  <pageSetup paperSize="9" scale="66" orientation="portrait" r:id="rId1"/>
  <colBreaks count="1" manualBreakCount="1">
    <brk id="9" max="1048575" man="1"/>
  </col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G34"/>
  <sheetViews>
    <sheetView view="pageBreakPreview" zoomScale="130" zoomScaleNormal="100" zoomScaleSheetLayoutView="130" workbookViewId="0">
      <selection activeCell="L19" sqref="L19"/>
    </sheetView>
  </sheetViews>
  <sheetFormatPr defaultRowHeight="15"/>
  <cols>
    <col min="1" max="1" width="2.28515625" customWidth="1"/>
    <col min="2" max="2" width="17" customWidth="1"/>
    <col min="3" max="3" width="17.85546875" bestFit="1" customWidth="1"/>
    <col min="4" max="4" width="13" customWidth="1"/>
    <col min="5" max="5" width="12.28515625" bestFit="1" customWidth="1"/>
    <col min="6" max="6" width="11.85546875" bestFit="1" customWidth="1"/>
    <col min="7" max="7" width="10" bestFit="1" customWidth="1"/>
    <col min="8" max="8" width="3.28515625" customWidth="1"/>
  </cols>
  <sheetData>
    <row r="1" spans="2:7" ht="18">
      <c r="B1" s="292" t="s">
        <v>64</v>
      </c>
      <c r="C1" s="292"/>
      <c r="D1" s="292"/>
      <c r="E1" s="292"/>
      <c r="F1" s="292"/>
      <c r="G1" s="292"/>
    </row>
    <row r="2" spans="2:7" ht="18">
      <c r="B2" s="293" t="s">
        <v>65</v>
      </c>
      <c r="C2" s="293"/>
      <c r="D2" s="293"/>
      <c r="E2" s="293"/>
      <c r="F2" s="293"/>
      <c r="G2" s="293"/>
    </row>
    <row r="3" spans="2:7" ht="18.75">
      <c r="B3" s="294" t="s">
        <v>66</v>
      </c>
      <c r="C3" s="294"/>
      <c r="D3" s="294"/>
      <c r="E3" s="294"/>
      <c r="F3" s="294"/>
      <c r="G3" s="294"/>
    </row>
    <row r="4" spans="2:7">
      <c r="B4" s="24"/>
      <c r="C4" s="24"/>
      <c r="D4" s="24"/>
      <c r="E4" s="24"/>
      <c r="F4" s="24"/>
      <c r="G4" s="24"/>
    </row>
    <row r="5" spans="2:7">
      <c r="B5" s="31"/>
      <c r="C5" s="32"/>
      <c r="D5" s="32"/>
      <c r="E5" s="32"/>
      <c r="F5" s="32"/>
      <c r="G5" s="34"/>
    </row>
    <row r="6" spans="2:7">
      <c r="B6" s="53" t="str">
        <f>'PLANILHA -001'!B7</f>
        <v>Obra: Execução de Tratamento Superficial Duplo (TSD) com Capa Selante e Imprimação</v>
      </c>
      <c r="C6" s="54"/>
      <c r="D6" s="54"/>
      <c r="E6" s="54"/>
      <c r="F6" s="54"/>
      <c r="G6" s="28"/>
    </row>
    <row r="7" spans="2:7">
      <c r="B7" s="53" t="str">
        <f>'PLANILHA 003'!B7</f>
        <v>Local: Setor de Serviços, Paranaíta - MT</v>
      </c>
      <c r="C7" s="54"/>
      <c r="D7" s="54"/>
      <c r="E7" s="54"/>
      <c r="F7" s="54"/>
      <c r="G7" s="28"/>
    </row>
    <row r="8" spans="2:7">
      <c r="B8" s="56" t="str">
        <f>'PLANILHA -001'!B9</f>
        <v>Referencia: SICRO 04/2023 SEM DESONERAÇÃO</v>
      </c>
      <c r="C8" s="55"/>
      <c r="D8" s="55"/>
      <c r="E8" s="55"/>
      <c r="F8" s="55"/>
      <c r="G8" s="30"/>
    </row>
    <row r="10" spans="2:7" ht="15.75">
      <c r="B10" s="288" t="s">
        <v>368</v>
      </c>
      <c r="C10" s="289"/>
      <c r="D10" s="289"/>
      <c r="E10" s="289"/>
      <c r="F10" s="289"/>
      <c r="G10" s="289"/>
    </row>
    <row r="11" spans="2:7">
      <c r="B11" s="125" t="s">
        <v>104</v>
      </c>
      <c r="C11" s="304" t="s">
        <v>71</v>
      </c>
      <c r="D11" s="305"/>
      <c r="E11" s="305"/>
      <c r="F11" s="305"/>
      <c r="G11" s="306"/>
    </row>
    <row r="12" spans="2:7">
      <c r="B12" s="126"/>
      <c r="C12" s="299" t="s">
        <v>91</v>
      </c>
      <c r="D12" s="299"/>
      <c r="E12" s="299"/>
      <c r="F12" s="125" t="s">
        <v>90</v>
      </c>
      <c r="G12" s="127">
        <f>G14</f>
        <v>3.125</v>
      </c>
    </row>
    <row r="13" spans="2:7" ht="25.5">
      <c r="B13" s="307" t="s">
        <v>2</v>
      </c>
      <c r="C13" s="307"/>
      <c r="D13" s="307"/>
      <c r="E13" s="43" t="s">
        <v>92</v>
      </c>
      <c r="F13" s="43" t="s">
        <v>93</v>
      </c>
      <c r="G13" s="44" t="s">
        <v>94</v>
      </c>
    </row>
    <row r="14" spans="2:7">
      <c r="B14" s="308" t="s">
        <v>95</v>
      </c>
      <c r="C14" s="309"/>
      <c r="D14" s="310"/>
      <c r="E14" s="45">
        <v>2.5</v>
      </c>
      <c r="F14" s="45">
        <v>1.25</v>
      </c>
      <c r="G14" s="46">
        <f>E14*F14</f>
        <v>3.125</v>
      </c>
    </row>
    <row r="15" spans="2:7">
      <c r="B15" s="311"/>
      <c r="C15" s="312"/>
      <c r="D15" s="312"/>
      <c r="E15" s="312"/>
      <c r="F15" s="312"/>
      <c r="G15" s="313"/>
    </row>
    <row r="16" spans="2:7">
      <c r="B16" s="125" t="s">
        <v>105</v>
      </c>
      <c r="C16" s="304" t="s">
        <v>281</v>
      </c>
      <c r="D16" s="305"/>
      <c r="E16" s="305"/>
      <c r="F16" s="305"/>
      <c r="G16" s="306"/>
    </row>
    <row r="17" spans="2:7">
      <c r="B17" s="125" t="s">
        <v>106</v>
      </c>
      <c r="C17" s="299" t="s">
        <v>304</v>
      </c>
      <c r="D17" s="299"/>
      <c r="E17" s="299"/>
      <c r="F17" s="125" t="s">
        <v>90</v>
      </c>
      <c r="G17" s="127">
        <f>SUM(G21:G22)</f>
        <v>1351</v>
      </c>
    </row>
    <row r="18" spans="2:7">
      <c r="B18" s="290" t="s">
        <v>0</v>
      </c>
      <c r="C18" s="300" t="s">
        <v>2</v>
      </c>
      <c r="D18" s="301"/>
      <c r="E18" s="290" t="s">
        <v>188</v>
      </c>
      <c r="F18" s="290" t="s">
        <v>189</v>
      </c>
      <c r="G18" s="290" t="s">
        <v>96</v>
      </c>
    </row>
    <row r="19" spans="2:7">
      <c r="B19" s="290"/>
      <c r="C19" s="302"/>
      <c r="D19" s="303"/>
      <c r="E19" s="295"/>
      <c r="F19" s="295"/>
      <c r="G19" s="295"/>
    </row>
    <row r="20" spans="2:7">
      <c r="B20" s="174">
        <v>1</v>
      </c>
      <c r="C20" s="165" t="s">
        <v>289</v>
      </c>
      <c r="D20" s="164"/>
      <c r="E20" s="176"/>
      <c r="F20" s="176"/>
      <c r="G20" s="191"/>
    </row>
    <row r="21" spans="2:7">
      <c r="B21" s="153" t="s">
        <v>73</v>
      </c>
      <c r="C21" s="296" t="s">
        <v>369</v>
      </c>
      <c r="D21" s="296"/>
      <c r="E21" s="155">
        <v>120</v>
      </c>
      <c r="F21" s="155">
        <v>7</v>
      </c>
      <c r="G21" s="155">
        <f>TRUNC(F21*E21,2)</f>
        <v>840</v>
      </c>
    </row>
    <row r="22" spans="2:7">
      <c r="B22" s="153" t="s">
        <v>74</v>
      </c>
      <c r="C22" s="296" t="s">
        <v>370</v>
      </c>
      <c r="D22" s="296"/>
      <c r="E22" s="155">
        <v>73</v>
      </c>
      <c r="F22" s="155">
        <v>7</v>
      </c>
      <c r="G22" s="155">
        <f>TRUNC(F22*E22,2)</f>
        <v>511</v>
      </c>
    </row>
    <row r="23" spans="2:7">
      <c r="B23" s="125" t="s">
        <v>107</v>
      </c>
      <c r="C23" s="299" t="s">
        <v>305</v>
      </c>
      <c r="D23" s="299"/>
      <c r="E23" s="299"/>
      <c r="F23" s="125" t="s">
        <v>90</v>
      </c>
      <c r="G23" s="127">
        <f>SUM(G27:G28)</f>
        <v>1351</v>
      </c>
    </row>
    <row r="24" spans="2:7">
      <c r="B24" s="290" t="s">
        <v>0</v>
      </c>
      <c r="C24" s="300" t="s">
        <v>2</v>
      </c>
      <c r="D24" s="301"/>
      <c r="E24" s="290" t="s">
        <v>188</v>
      </c>
      <c r="F24" s="290" t="s">
        <v>189</v>
      </c>
      <c r="G24" s="290" t="s">
        <v>96</v>
      </c>
    </row>
    <row r="25" spans="2:7">
      <c r="B25" s="290"/>
      <c r="C25" s="302"/>
      <c r="D25" s="303"/>
      <c r="E25" s="295"/>
      <c r="F25" s="295"/>
      <c r="G25" s="295"/>
    </row>
    <row r="26" spans="2:7">
      <c r="B26" s="174">
        <v>1</v>
      </c>
      <c r="C26" s="165" t="s">
        <v>289</v>
      </c>
      <c r="D26" s="164"/>
      <c r="E26" s="176"/>
      <c r="F26" s="176"/>
      <c r="G26" s="191"/>
    </row>
    <row r="27" spans="2:7">
      <c r="B27" s="153" t="s">
        <v>73</v>
      </c>
      <c r="C27" s="296" t="s">
        <v>369</v>
      </c>
      <c r="D27" s="296"/>
      <c r="E27" s="155">
        <v>120</v>
      </c>
      <c r="F27" s="155">
        <v>7</v>
      </c>
      <c r="G27" s="155">
        <f>TRUNC(F27*E27,2)</f>
        <v>840</v>
      </c>
    </row>
    <row r="28" spans="2:7">
      <c r="B28" s="153" t="s">
        <v>74</v>
      </c>
      <c r="C28" s="296" t="s">
        <v>370</v>
      </c>
      <c r="D28" s="296"/>
      <c r="E28" s="155">
        <v>73</v>
      </c>
      <c r="F28" s="155">
        <v>7</v>
      </c>
      <c r="G28" s="155">
        <f>TRUNC(F28*E28,2)</f>
        <v>511</v>
      </c>
    </row>
    <row r="29" spans="2:7">
      <c r="B29" s="125" t="s">
        <v>108</v>
      </c>
      <c r="C29" s="299" t="s">
        <v>329</v>
      </c>
      <c r="D29" s="299"/>
      <c r="E29" s="299"/>
      <c r="F29" s="125" t="s">
        <v>90</v>
      </c>
      <c r="G29" s="127">
        <f>SUM(G33:G34)</f>
        <v>1351</v>
      </c>
    </row>
    <row r="30" spans="2:7">
      <c r="B30" s="290" t="s">
        <v>0</v>
      </c>
      <c r="C30" s="300" t="s">
        <v>2</v>
      </c>
      <c r="D30" s="301"/>
      <c r="E30" s="290" t="s">
        <v>188</v>
      </c>
      <c r="F30" s="290" t="s">
        <v>189</v>
      </c>
      <c r="G30" s="290" t="s">
        <v>96</v>
      </c>
    </row>
    <row r="31" spans="2:7">
      <c r="B31" s="290"/>
      <c r="C31" s="302"/>
      <c r="D31" s="303"/>
      <c r="E31" s="295"/>
      <c r="F31" s="295"/>
      <c r="G31" s="295"/>
    </row>
    <row r="32" spans="2:7">
      <c r="B32" s="174">
        <v>1</v>
      </c>
      <c r="C32" s="165" t="s">
        <v>289</v>
      </c>
      <c r="D32" s="164"/>
      <c r="E32" s="176"/>
      <c r="F32" s="176"/>
      <c r="G32" s="191"/>
    </row>
    <row r="33" spans="2:7">
      <c r="B33" s="153" t="s">
        <v>73</v>
      </c>
      <c r="C33" s="296" t="s">
        <v>369</v>
      </c>
      <c r="D33" s="296"/>
      <c r="E33" s="155">
        <v>120</v>
      </c>
      <c r="F33" s="155">
        <v>7</v>
      </c>
      <c r="G33" s="155">
        <f>TRUNC(F33*E33,2)</f>
        <v>840</v>
      </c>
    </row>
    <row r="34" spans="2:7">
      <c r="B34" s="153" t="s">
        <v>74</v>
      </c>
      <c r="C34" s="296" t="s">
        <v>370</v>
      </c>
      <c r="D34" s="296"/>
      <c r="E34" s="155">
        <v>73</v>
      </c>
      <c r="F34" s="155">
        <v>7</v>
      </c>
      <c r="G34" s="155">
        <f>TRUNC(F34*E34,2)</f>
        <v>511</v>
      </c>
    </row>
  </sheetData>
  <mergeCells count="34">
    <mergeCell ref="C33:D33"/>
    <mergeCell ref="C22:D22"/>
    <mergeCell ref="C28:D28"/>
    <mergeCell ref="C34:D34"/>
    <mergeCell ref="G24:G25"/>
    <mergeCell ref="C27:D27"/>
    <mergeCell ref="C29:E29"/>
    <mergeCell ref="F24:F25"/>
    <mergeCell ref="B30:B31"/>
    <mergeCell ref="C30:D31"/>
    <mergeCell ref="E30:E31"/>
    <mergeCell ref="F30:F31"/>
    <mergeCell ref="G30:G31"/>
    <mergeCell ref="C21:D21"/>
    <mergeCell ref="C23:E23"/>
    <mergeCell ref="B24:B25"/>
    <mergeCell ref="C24:D25"/>
    <mergeCell ref="E24:E25"/>
    <mergeCell ref="B13:D13"/>
    <mergeCell ref="B14:D14"/>
    <mergeCell ref="B15:G15"/>
    <mergeCell ref="C16:G16"/>
    <mergeCell ref="C17:E17"/>
    <mergeCell ref="B18:B19"/>
    <mergeCell ref="C18:D19"/>
    <mergeCell ref="E18:E19"/>
    <mergeCell ref="F18:F19"/>
    <mergeCell ref="G18:G19"/>
    <mergeCell ref="C12:E12"/>
    <mergeCell ref="B1:G1"/>
    <mergeCell ref="B2:G2"/>
    <mergeCell ref="B3:G3"/>
    <mergeCell ref="B10:G10"/>
    <mergeCell ref="C11:G11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19"/>
  <sheetViews>
    <sheetView tabSelected="1" view="pageBreakPreview" zoomScaleNormal="100" zoomScaleSheetLayoutView="100" workbookViewId="0">
      <selection activeCell="P15" sqref="P15"/>
    </sheetView>
  </sheetViews>
  <sheetFormatPr defaultRowHeight="15"/>
  <cols>
    <col min="1" max="1" width="2" customWidth="1"/>
    <col min="2" max="2" width="9.28515625" bestFit="1" customWidth="1"/>
    <col min="3" max="3" width="12.140625" customWidth="1"/>
    <col min="4" max="4" width="46.28515625" customWidth="1"/>
    <col min="5" max="5" width="13.7109375" customWidth="1"/>
    <col min="6" max="6" width="11.85546875" bestFit="1" customWidth="1"/>
    <col min="7" max="7" width="10.28515625" bestFit="1" customWidth="1"/>
    <col min="8" max="8" width="16" customWidth="1"/>
  </cols>
  <sheetData>
    <row r="1" spans="1:9" ht="20.25">
      <c r="A1" s="4"/>
      <c r="B1" s="275" t="s">
        <v>64</v>
      </c>
      <c r="C1" s="275"/>
      <c r="D1" s="275"/>
      <c r="E1" s="275"/>
      <c r="F1" s="275"/>
      <c r="G1" s="275"/>
      <c r="H1" s="275"/>
      <c r="I1" s="131"/>
    </row>
    <row r="2" spans="1:9" ht="20.25">
      <c r="A2" s="4"/>
      <c r="B2" s="286" t="s">
        <v>65</v>
      </c>
      <c r="C2" s="286"/>
      <c r="D2" s="286"/>
      <c r="E2" s="286"/>
      <c r="F2" s="286"/>
      <c r="G2" s="286"/>
      <c r="H2" s="286"/>
      <c r="I2" s="132"/>
    </row>
    <row r="3" spans="1:9" ht="20.25">
      <c r="A3" s="4"/>
      <c r="B3" s="287" t="s">
        <v>66</v>
      </c>
      <c r="C3" s="287"/>
      <c r="D3" s="287"/>
      <c r="E3" s="287"/>
      <c r="F3" s="287"/>
      <c r="G3" s="287"/>
      <c r="H3" s="287"/>
      <c r="I3" s="133"/>
    </row>
    <row r="4" spans="1:9">
      <c r="A4" s="4"/>
      <c r="B4" s="1"/>
      <c r="C4" s="1"/>
      <c r="D4" s="1"/>
      <c r="E4" s="1"/>
      <c r="F4" s="62"/>
      <c r="G4" s="62"/>
      <c r="H4" s="57"/>
      <c r="I4" s="60"/>
    </row>
    <row r="5" spans="1:9">
      <c r="A5" s="4"/>
      <c r="B5" s="24"/>
      <c r="C5" s="24"/>
      <c r="D5" s="24"/>
      <c r="E5" s="24"/>
      <c r="F5" s="63"/>
      <c r="G5" s="63"/>
      <c r="H5" s="58"/>
      <c r="I5" s="60"/>
    </row>
    <row r="6" spans="1:9">
      <c r="A6" s="4"/>
      <c r="B6" s="31"/>
      <c r="C6" s="32"/>
      <c r="D6" s="32"/>
      <c r="E6" s="32"/>
      <c r="F6" s="64"/>
      <c r="G6" s="64"/>
      <c r="H6" s="235"/>
      <c r="I6" s="60"/>
    </row>
    <row r="7" spans="1:9" ht="15.75">
      <c r="A7" s="4"/>
      <c r="B7" s="248" t="str">
        <f>'MEM. CALC. - 002'!B6</f>
        <v>Obra: Execução de Tratamento Superficial Duplo (TSD) com Capa Selante e Imprimação</v>
      </c>
      <c r="C7" s="1"/>
      <c r="D7" s="1"/>
      <c r="E7" s="1"/>
      <c r="F7" s="62"/>
      <c r="G7" s="62"/>
      <c r="H7" s="236"/>
      <c r="I7" s="60"/>
    </row>
    <row r="8" spans="1:9" ht="15.75">
      <c r="A8" s="4"/>
      <c r="B8" s="248" t="str">
        <f>'MEM. CALC.-003'!B7</f>
        <v>Local: Setor de Serviços, Paranaíta - MT</v>
      </c>
      <c r="C8" s="1"/>
      <c r="D8" s="1"/>
      <c r="E8" s="1"/>
      <c r="F8" s="62"/>
      <c r="G8" s="62"/>
      <c r="H8" s="236"/>
      <c r="I8" s="60"/>
    </row>
    <row r="9" spans="1:9" ht="15.75">
      <c r="A9" s="4"/>
      <c r="B9" s="249" t="str">
        <f>'MEM. CALC. - 002'!B8</f>
        <v>Referencia: SICRO 04/2023 SEM DESONERAÇÃO</v>
      </c>
      <c r="C9" s="24"/>
      <c r="D9" s="24"/>
      <c r="E9" s="24"/>
      <c r="F9" s="63"/>
      <c r="G9" s="63"/>
      <c r="H9" s="237"/>
      <c r="I9" s="60"/>
    </row>
    <row r="10" spans="1:9" ht="23.25">
      <c r="A10" s="4"/>
      <c r="B10" s="335" t="s">
        <v>391</v>
      </c>
      <c r="C10" s="336"/>
      <c r="D10" s="336"/>
      <c r="E10" s="336"/>
      <c r="F10" s="336"/>
      <c r="G10" s="336"/>
      <c r="H10" s="336"/>
      <c r="I10" s="134"/>
    </row>
    <row r="11" spans="1:9" ht="18">
      <c r="A11" s="4"/>
      <c r="B11" s="337" t="s">
        <v>60</v>
      </c>
      <c r="C11" s="337" t="s">
        <v>0</v>
      </c>
      <c r="D11" s="337" t="s">
        <v>61</v>
      </c>
      <c r="E11" s="339" t="s">
        <v>67</v>
      </c>
      <c r="F11" s="339" t="s">
        <v>69</v>
      </c>
      <c r="G11" s="341" t="s">
        <v>68</v>
      </c>
      <c r="H11" s="342"/>
      <c r="I11" s="135"/>
    </row>
    <row r="12" spans="1:9" ht="18">
      <c r="A12" s="4"/>
      <c r="B12" s="338"/>
      <c r="C12" s="338"/>
      <c r="D12" s="338"/>
      <c r="E12" s="340"/>
      <c r="F12" s="340"/>
      <c r="G12" s="241" t="s">
        <v>69</v>
      </c>
      <c r="H12" s="242" t="s">
        <v>70</v>
      </c>
      <c r="I12" s="128"/>
    </row>
    <row r="13" spans="1:9" ht="18">
      <c r="A13" s="4"/>
      <c r="B13" s="320">
        <v>3</v>
      </c>
      <c r="C13" s="243"/>
      <c r="D13" s="244" t="s">
        <v>117</v>
      </c>
      <c r="E13" s="245"/>
      <c r="F13" s="245"/>
      <c r="G13" s="246"/>
      <c r="H13" s="247"/>
      <c r="I13" s="128"/>
    </row>
    <row r="14" spans="1:9" ht="30">
      <c r="A14" s="4"/>
      <c r="B14" s="321"/>
      <c r="C14" s="70">
        <v>1</v>
      </c>
      <c r="D14" s="66" t="str">
        <f>'PLANILHA 002'!E11</f>
        <v>ADMINISTRAÇÃO LOCAL E CANTEIRO DE OBRA</v>
      </c>
      <c r="E14" s="113">
        <f>'PLANILHA 003'!I11</f>
        <v>2418.4</v>
      </c>
      <c r="F14" s="67">
        <f>E14/E17</f>
        <v>8.0462412667972438E-2</v>
      </c>
      <c r="G14" s="68">
        <v>1</v>
      </c>
      <c r="H14" s="79">
        <f>E14</f>
        <v>2418.4</v>
      </c>
      <c r="I14" s="129"/>
    </row>
    <row r="15" spans="1:9">
      <c r="A15" s="4"/>
      <c r="B15" s="321"/>
      <c r="C15" s="70">
        <v>2</v>
      </c>
      <c r="D15" s="66" t="str">
        <f>'PLANILHA 002'!E13</f>
        <v>SERV. PRELIMINARES</v>
      </c>
      <c r="E15" s="113">
        <f>'PLANILHA 003'!I13</f>
        <v>22150.329999999998</v>
      </c>
      <c r="F15" s="67">
        <f>E15/E17</f>
        <v>0.7369620382036759</v>
      </c>
      <c r="G15" s="68">
        <f>H15/E15</f>
        <v>1</v>
      </c>
      <c r="H15" s="79">
        <f>E15</f>
        <v>22150.329999999998</v>
      </c>
      <c r="I15" s="129"/>
    </row>
    <row r="16" spans="1:9" ht="30">
      <c r="A16" s="4"/>
      <c r="B16" s="321"/>
      <c r="C16" s="70">
        <v>3</v>
      </c>
      <c r="D16" s="66" t="str">
        <f>'PLANILHA 002'!E19</f>
        <v>EXECUÇÃO DE TSD COM CAPA SELANTE E IMPRIMAÇÃO</v>
      </c>
      <c r="E16" s="113">
        <f>'PLANILHA 003'!I19</f>
        <v>5487.54</v>
      </c>
      <c r="F16" s="67">
        <f>E16/E17</f>
        <v>0.18257554912835158</v>
      </c>
      <c r="G16" s="68">
        <v>1</v>
      </c>
      <c r="H16" s="79">
        <f>E16</f>
        <v>5487.54</v>
      </c>
      <c r="I16" s="129"/>
    </row>
    <row r="17" spans="1:9">
      <c r="A17" s="4"/>
      <c r="B17" s="321"/>
      <c r="C17" s="331" t="s">
        <v>4</v>
      </c>
      <c r="D17" s="332"/>
      <c r="E17" s="327">
        <f>SUM(E14:E16)</f>
        <v>30056.27</v>
      </c>
      <c r="F17" s="329">
        <f>SUM(F14:F16)</f>
        <v>1</v>
      </c>
      <c r="G17" s="121">
        <f>H17/E17</f>
        <v>1</v>
      </c>
      <c r="H17" s="122">
        <f>SUM(H14:H16)</f>
        <v>30056.27</v>
      </c>
      <c r="I17" s="129"/>
    </row>
    <row r="18" spans="1:9">
      <c r="A18" s="4"/>
      <c r="B18" s="322"/>
      <c r="C18" s="333"/>
      <c r="D18" s="334"/>
      <c r="E18" s="328"/>
      <c r="F18" s="330"/>
      <c r="G18" s="123">
        <f>G17</f>
        <v>1</v>
      </c>
      <c r="H18" s="124">
        <f>H17</f>
        <v>30056.27</v>
      </c>
      <c r="I18" s="129"/>
    </row>
    <row r="19" spans="1:9">
      <c r="A19" s="4"/>
      <c r="B19" s="1"/>
      <c r="C19" s="1"/>
      <c r="D19" s="1"/>
      <c r="E19" s="1"/>
      <c r="F19" s="62"/>
      <c r="G19" s="62"/>
      <c r="H19" s="57"/>
      <c r="I19" s="61"/>
    </row>
  </sheetData>
  <mergeCells count="14">
    <mergeCell ref="B13:B18"/>
    <mergeCell ref="C17:D18"/>
    <mergeCell ref="E17:E18"/>
    <mergeCell ref="F17:F18"/>
    <mergeCell ref="B1:H1"/>
    <mergeCell ref="B2:H2"/>
    <mergeCell ref="B3:H3"/>
    <mergeCell ref="B10:H10"/>
    <mergeCell ref="B11:B12"/>
    <mergeCell ref="C11:C12"/>
    <mergeCell ref="D11:D12"/>
    <mergeCell ref="E11:E12"/>
    <mergeCell ref="F11:F12"/>
    <mergeCell ref="G11:H11"/>
  </mergeCells>
  <pageMargins left="0.511811024" right="0.511811024" top="0.78740157499999996" bottom="0.78740157499999996" header="0.31496062000000002" footer="0.31496062000000002"/>
  <pageSetup paperSize="9" scale="75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N23"/>
  <sheetViews>
    <sheetView view="pageBreakPreview" zoomScaleNormal="100" zoomScaleSheetLayoutView="100" workbookViewId="0">
      <selection activeCell="M18" sqref="M18"/>
    </sheetView>
  </sheetViews>
  <sheetFormatPr defaultRowHeight="15"/>
  <cols>
    <col min="1" max="1" width="1.5703125" customWidth="1"/>
    <col min="2" max="2" width="7.42578125" customWidth="1"/>
    <col min="3" max="3" width="12.7109375" customWidth="1"/>
    <col min="4" max="4" width="11.85546875" customWidth="1"/>
    <col min="5" max="5" width="56" customWidth="1"/>
    <col min="6" max="6" width="11.85546875" bestFit="1" customWidth="1"/>
    <col min="7" max="7" width="12.85546875" bestFit="1" customWidth="1"/>
    <col min="8" max="8" width="13" customWidth="1"/>
    <col min="9" max="9" width="14.85546875" customWidth="1"/>
  </cols>
  <sheetData>
    <row r="1" spans="1:14" ht="18">
      <c r="A1" s="4"/>
      <c r="B1" s="292" t="s">
        <v>64</v>
      </c>
      <c r="C1" s="292"/>
      <c r="D1" s="292"/>
      <c r="E1" s="292"/>
      <c r="F1" s="292"/>
      <c r="G1" s="292"/>
      <c r="H1" s="292"/>
      <c r="I1" s="292"/>
      <c r="J1" s="1"/>
      <c r="K1" s="61"/>
      <c r="L1" s="1"/>
      <c r="M1" s="1"/>
      <c r="N1" s="1"/>
    </row>
    <row r="2" spans="1:14" ht="18">
      <c r="A2" s="4"/>
      <c r="B2" s="293" t="s">
        <v>65</v>
      </c>
      <c r="C2" s="293"/>
      <c r="D2" s="293"/>
      <c r="E2" s="293"/>
      <c r="F2" s="293"/>
      <c r="G2" s="293"/>
      <c r="H2" s="293"/>
      <c r="I2" s="293"/>
      <c r="J2" s="1"/>
      <c r="K2" s="61"/>
      <c r="L2" s="1"/>
      <c r="M2" s="1"/>
      <c r="N2" s="1"/>
    </row>
    <row r="3" spans="1:14" ht="18.75">
      <c r="A3" s="4"/>
      <c r="B3" s="294" t="s">
        <v>66</v>
      </c>
      <c r="C3" s="294"/>
      <c r="D3" s="294"/>
      <c r="E3" s="294"/>
      <c r="F3" s="294"/>
      <c r="G3" s="294"/>
      <c r="H3" s="294"/>
      <c r="I3" s="294"/>
      <c r="J3" s="1"/>
      <c r="K3" s="61"/>
      <c r="L3" s="1"/>
      <c r="M3" s="1"/>
      <c r="N3" s="1"/>
    </row>
    <row r="4" spans="1:14">
      <c r="A4" s="4"/>
      <c r="B4" s="1"/>
      <c r="C4" s="1"/>
      <c r="D4" s="1"/>
      <c r="E4" s="1"/>
      <c r="F4" s="1"/>
      <c r="G4" s="1"/>
      <c r="H4" s="2"/>
      <c r="I4" s="1"/>
      <c r="J4" s="1"/>
      <c r="K4" s="61"/>
      <c r="L4" s="1"/>
      <c r="M4" s="1"/>
      <c r="N4" s="1"/>
    </row>
    <row r="5" spans="1:14">
      <c r="A5" s="4"/>
      <c r="B5" s="31"/>
      <c r="C5" s="32"/>
      <c r="D5" s="32"/>
      <c r="E5" s="32"/>
      <c r="F5" s="32"/>
      <c r="G5" s="32"/>
      <c r="H5" s="33"/>
      <c r="I5" s="34"/>
      <c r="J5" s="1"/>
      <c r="K5" s="61"/>
      <c r="L5" s="1"/>
      <c r="M5" s="1"/>
      <c r="N5" s="1"/>
    </row>
    <row r="6" spans="1:14">
      <c r="A6" s="4"/>
      <c r="B6" s="84" t="s">
        <v>345</v>
      </c>
      <c r="C6" s="85"/>
      <c r="D6" s="1"/>
      <c r="E6" s="1"/>
      <c r="F6" s="1"/>
      <c r="G6" s="1"/>
      <c r="H6" s="2"/>
      <c r="I6" s="28"/>
      <c r="J6" s="1"/>
      <c r="K6" s="61"/>
      <c r="L6" s="1"/>
      <c r="M6" s="1"/>
      <c r="N6" s="1"/>
    </row>
    <row r="7" spans="1:14">
      <c r="A7" s="4"/>
      <c r="B7" s="84" t="s">
        <v>371</v>
      </c>
      <c r="C7" s="85"/>
      <c r="D7" s="1"/>
      <c r="E7" s="1"/>
      <c r="F7" s="1"/>
      <c r="G7" s="1"/>
      <c r="H7" s="2"/>
      <c r="I7" s="28"/>
      <c r="J7" s="1"/>
      <c r="K7" s="61"/>
      <c r="L7" s="1"/>
      <c r="M7" s="1"/>
      <c r="N7" s="1"/>
    </row>
    <row r="8" spans="1:14">
      <c r="A8" s="4"/>
      <c r="B8" s="86" t="s">
        <v>284</v>
      </c>
      <c r="C8" s="87"/>
      <c r="D8" s="24"/>
      <c r="E8" s="24"/>
      <c r="F8" s="24"/>
      <c r="G8" s="24"/>
      <c r="H8" s="29"/>
      <c r="I8" s="30"/>
      <c r="J8" s="1"/>
      <c r="K8" s="61"/>
      <c r="L8" s="1"/>
      <c r="M8" s="1"/>
      <c r="N8" s="1"/>
    </row>
    <row r="9" spans="1:14" ht="15.75">
      <c r="A9" s="4"/>
      <c r="B9" s="288" t="s">
        <v>373</v>
      </c>
      <c r="C9" s="289"/>
      <c r="D9" s="289"/>
      <c r="E9" s="289"/>
      <c r="F9" s="289"/>
      <c r="G9" s="289"/>
      <c r="H9" s="289"/>
      <c r="I9" s="289"/>
      <c r="J9" s="1"/>
      <c r="K9" s="61"/>
      <c r="L9" s="1"/>
      <c r="M9" s="1"/>
      <c r="N9" s="1"/>
    </row>
    <row r="10" spans="1:14" ht="47.25">
      <c r="A10" s="4"/>
      <c r="B10" s="73" t="s">
        <v>0</v>
      </c>
      <c r="C10" s="73" t="s">
        <v>120</v>
      </c>
      <c r="D10" s="73" t="s">
        <v>1</v>
      </c>
      <c r="E10" s="73" t="s">
        <v>7</v>
      </c>
      <c r="F10" s="73" t="s">
        <v>6</v>
      </c>
      <c r="G10" s="74" t="s">
        <v>3</v>
      </c>
      <c r="H10" s="75" t="s">
        <v>346</v>
      </c>
      <c r="I10" s="75" t="s">
        <v>347</v>
      </c>
      <c r="J10" s="1"/>
      <c r="K10" s="61"/>
      <c r="L10" s="18"/>
      <c r="M10" s="19"/>
      <c r="N10" s="1"/>
    </row>
    <row r="11" spans="1:14" ht="31.5">
      <c r="A11" s="4"/>
      <c r="B11" s="73" t="s">
        <v>104</v>
      </c>
      <c r="C11" s="73"/>
      <c r="D11" s="73"/>
      <c r="E11" s="88" t="s">
        <v>114</v>
      </c>
      <c r="F11" s="73"/>
      <c r="G11" s="74"/>
      <c r="H11" s="76"/>
      <c r="I11" s="76">
        <f>I12</f>
        <v>9673.6</v>
      </c>
      <c r="J11" s="18"/>
      <c r="K11" s="61"/>
      <c r="L11" s="18"/>
      <c r="M11" s="19">
        <f>BDI!F19</f>
        <v>0.23086344151867699</v>
      </c>
      <c r="N11" s="1"/>
    </row>
    <row r="12" spans="1:14">
      <c r="A12" s="4"/>
      <c r="B12" s="71" t="s">
        <v>73</v>
      </c>
      <c r="C12" s="77" t="s">
        <v>121</v>
      </c>
      <c r="D12" s="78" t="s">
        <v>116</v>
      </c>
      <c r="E12" s="89" t="s">
        <v>352</v>
      </c>
      <c r="F12" s="71" t="s">
        <v>8</v>
      </c>
      <c r="G12" s="79">
        <v>1</v>
      </c>
      <c r="H12" s="79">
        <f>'COMP. ITEM 4 e 5'!K9</f>
        <v>7859.2000000000007</v>
      </c>
      <c r="I12" s="79">
        <f>TRUNC(H12*(1+$M$11),2)</f>
        <v>9673.6</v>
      </c>
      <c r="J12" s="18"/>
      <c r="K12" s="239">
        <f>I12/I23</f>
        <v>6.2657682985779548E-2</v>
      </c>
      <c r="L12" s="1"/>
      <c r="M12" s="1"/>
      <c r="N12" s="1"/>
    </row>
    <row r="13" spans="1:14" ht="15.75">
      <c r="A13" s="4"/>
      <c r="B13" s="80" t="s">
        <v>105</v>
      </c>
      <c r="C13" s="81"/>
      <c r="D13" s="81"/>
      <c r="E13" s="88" t="s">
        <v>71</v>
      </c>
      <c r="F13" s="80"/>
      <c r="G13" s="82"/>
      <c r="H13" s="82"/>
      <c r="I13" s="82">
        <f>SUM(I14:I18)</f>
        <v>43087.03</v>
      </c>
      <c r="J13" s="18"/>
      <c r="K13" s="61"/>
      <c r="L13" s="18"/>
      <c r="M13" s="1"/>
      <c r="N13" s="1"/>
    </row>
    <row r="14" spans="1:14" ht="30">
      <c r="A14" s="4"/>
      <c r="B14" s="71" t="s">
        <v>106</v>
      </c>
      <c r="C14" s="77" t="s">
        <v>122</v>
      </c>
      <c r="D14" s="77">
        <v>103689</v>
      </c>
      <c r="E14" s="66" t="s">
        <v>126</v>
      </c>
      <c r="F14" s="71" t="s">
        <v>283</v>
      </c>
      <c r="G14" s="79">
        <f>'MEM. CALC. - 001'!G12</f>
        <v>3.125</v>
      </c>
      <c r="H14" s="79">
        <v>315.52</v>
      </c>
      <c r="I14" s="79">
        <f>TRUNC(H14*G14*(1+$M$11),2)</f>
        <v>1213.6300000000001</v>
      </c>
      <c r="J14" s="18"/>
      <c r="K14" s="61"/>
      <c r="L14" s="1"/>
      <c r="M14" s="1"/>
      <c r="N14" s="1"/>
    </row>
    <row r="15" spans="1:14">
      <c r="A15" s="4"/>
      <c r="B15" s="71" t="s">
        <v>107</v>
      </c>
      <c r="C15" s="77" t="s">
        <v>121</v>
      </c>
      <c r="D15" s="78" t="s">
        <v>117</v>
      </c>
      <c r="E15" s="66" t="s">
        <v>124</v>
      </c>
      <c r="F15" s="71" t="s">
        <v>8</v>
      </c>
      <c r="G15" s="79">
        <v>2</v>
      </c>
      <c r="H15" s="83">
        <f>'COMP. ITEM 1,2,3 E 6'!K15</f>
        <v>8089.69</v>
      </c>
      <c r="I15" s="79">
        <f>TRUNC(H15*G15*(1+$M$11),2)</f>
        <v>19914.599999999999</v>
      </c>
      <c r="J15" s="18"/>
      <c r="K15" s="61"/>
      <c r="L15" s="1"/>
      <c r="M15" s="1"/>
      <c r="N15" s="1"/>
    </row>
    <row r="16" spans="1:14">
      <c r="A16" s="4"/>
      <c r="B16" s="71" t="s">
        <v>108</v>
      </c>
      <c r="C16" s="77" t="s">
        <v>121</v>
      </c>
      <c r="D16" s="78" t="s">
        <v>119</v>
      </c>
      <c r="E16" s="66" t="s">
        <v>125</v>
      </c>
      <c r="F16" s="71" t="s">
        <v>8</v>
      </c>
      <c r="G16" s="79">
        <v>2</v>
      </c>
      <c r="H16" s="83">
        <f>'COMP. ITEM 1,2,3 E 6'!K23</f>
        <v>8089.69</v>
      </c>
      <c r="I16" s="79">
        <f>TRUNC(H16*G16*(1+$M$11),2)</f>
        <v>19914.599999999999</v>
      </c>
      <c r="J16" s="18"/>
      <c r="K16" s="61"/>
      <c r="L16" s="1"/>
      <c r="M16" s="1"/>
      <c r="N16" s="1"/>
    </row>
    <row r="17" spans="1:14">
      <c r="A17" s="4"/>
      <c r="B17" s="71" t="s">
        <v>350</v>
      </c>
      <c r="C17" s="77" t="s">
        <v>121</v>
      </c>
      <c r="D17" s="78" t="s">
        <v>115</v>
      </c>
      <c r="E17" s="66" t="s">
        <v>348</v>
      </c>
      <c r="F17" s="71" t="s">
        <v>8</v>
      </c>
      <c r="G17" s="79">
        <v>2</v>
      </c>
      <c r="H17" s="83">
        <f>'COMP. ITEM 1,2,3 E 6'!K31</f>
        <v>415.2</v>
      </c>
      <c r="I17" s="79">
        <f>TRUNC(H17*G17*(1+$M$11),2)</f>
        <v>1022.1</v>
      </c>
      <c r="J17" s="18"/>
      <c r="K17" s="61"/>
      <c r="L17" s="1"/>
      <c r="M17" s="1"/>
      <c r="N17" s="1"/>
    </row>
    <row r="18" spans="1:14">
      <c r="A18" s="4"/>
      <c r="B18" s="71" t="s">
        <v>351</v>
      </c>
      <c r="C18" s="77" t="s">
        <v>121</v>
      </c>
      <c r="D18" s="78" t="s">
        <v>302</v>
      </c>
      <c r="E18" s="66" t="s">
        <v>349</v>
      </c>
      <c r="F18" s="71" t="s">
        <v>8</v>
      </c>
      <c r="G18" s="79">
        <v>2</v>
      </c>
      <c r="H18" s="83">
        <f>'COMP. ITEM 1,2,3 E 6'!K36</f>
        <v>415.2</v>
      </c>
      <c r="I18" s="79">
        <f>TRUNC(H18*G18*(1+$M$11),2)</f>
        <v>1022.1</v>
      </c>
      <c r="J18" s="18"/>
      <c r="K18" s="61"/>
      <c r="L18" s="1"/>
      <c r="M18" s="1"/>
      <c r="N18" s="1"/>
    </row>
    <row r="19" spans="1:14" ht="31.5">
      <c r="A19" s="4"/>
      <c r="B19" s="80" t="s">
        <v>109</v>
      </c>
      <c r="C19" s="81"/>
      <c r="D19" s="81"/>
      <c r="E19" s="88" t="s">
        <v>365</v>
      </c>
      <c r="F19" s="80"/>
      <c r="G19" s="82"/>
      <c r="H19" s="82"/>
      <c r="I19" s="82">
        <f>SUM(I20:I22)</f>
        <v>101627.45999999999</v>
      </c>
      <c r="J19" s="18"/>
      <c r="K19" s="61"/>
      <c r="L19" s="1"/>
      <c r="M19" s="1"/>
      <c r="N19" s="1"/>
    </row>
    <row r="20" spans="1:14" ht="30">
      <c r="A20" s="4"/>
      <c r="B20" s="71" t="s">
        <v>87</v>
      </c>
      <c r="C20" s="77" t="s">
        <v>285</v>
      </c>
      <c r="D20" s="78">
        <v>4011352</v>
      </c>
      <c r="E20" s="66" t="s">
        <v>282</v>
      </c>
      <c r="F20" s="71" t="s">
        <v>283</v>
      </c>
      <c r="G20" s="130">
        <f>'MEM. CALC.-004'!G17</f>
        <v>25020</v>
      </c>
      <c r="H20" s="83">
        <v>0.42</v>
      </c>
      <c r="I20" s="79">
        <f>TRUNC(H20*G20*(1+$M$11),2)</f>
        <v>12934.4</v>
      </c>
      <c r="J20" s="18"/>
      <c r="K20" s="61"/>
      <c r="L20" s="1"/>
      <c r="M20" s="1"/>
      <c r="N20" s="1"/>
    </row>
    <row r="21" spans="1:14" ht="30">
      <c r="A21" s="4"/>
      <c r="B21" s="71" t="s">
        <v>88</v>
      </c>
      <c r="C21" s="77" t="s">
        <v>121</v>
      </c>
      <c r="D21" s="78" t="s">
        <v>117</v>
      </c>
      <c r="E21" s="66" t="s">
        <v>330</v>
      </c>
      <c r="F21" s="71" t="s">
        <v>283</v>
      </c>
      <c r="G21" s="79">
        <f>'MEM. CALC.-004'!G22</f>
        <v>25020</v>
      </c>
      <c r="H21" s="79">
        <v>2.27</v>
      </c>
      <c r="I21" s="79">
        <f>TRUNC(H21*G21*(1+$M$11),2)</f>
        <v>69907.38</v>
      </c>
      <c r="J21" s="18"/>
      <c r="K21" s="61"/>
      <c r="L21" s="1"/>
      <c r="M21" s="1"/>
      <c r="N21" s="1"/>
    </row>
    <row r="22" spans="1:14">
      <c r="A22" s="4"/>
      <c r="B22" s="71" t="s">
        <v>89</v>
      </c>
      <c r="C22" s="77" t="s">
        <v>121</v>
      </c>
      <c r="D22" s="78" t="s">
        <v>119</v>
      </c>
      <c r="E22" s="66" t="s">
        <v>331</v>
      </c>
      <c r="F22" s="71" t="s">
        <v>283</v>
      </c>
      <c r="G22" s="79">
        <f>'MEM. CALC.-004'!G27</f>
        <v>25020</v>
      </c>
      <c r="H22" s="79">
        <v>0.61</v>
      </c>
      <c r="I22" s="79">
        <f>TRUNC(H22*G22*(1+$M$11),2)</f>
        <v>18785.68</v>
      </c>
      <c r="J22" s="18"/>
      <c r="K22" s="61"/>
      <c r="L22" s="18"/>
      <c r="M22" s="1"/>
      <c r="N22" s="1"/>
    </row>
    <row r="23" spans="1:14" ht="15.75">
      <c r="A23" s="4"/>
      <c r="B23" s="291" t="s">
        <v>99</v>
      </c>
      <c r="C23" s="291"/>
      <c r="D23" s="291"/>
      <c r="E23" s="291"/>
      <c r="F23" s="291"/>
      <c r="G23" s="291"/>
      <c r="H23" s="76"/>
      <c r="I23" s="76">
        <f>I19+I13+I11</f>
        <v>154388.09</v>
      </c>
      <c r="J23" s="18"/>
      <c r="K23" s="214">
        <f>I23/G20</f>
        <v>6.1705871302957629</v>
      </c>
      <c r="L23" s="1"/>
      <c r="M23" s="1"/>
      <c r="N23" s="1"/>
    </row>
  </sheetData>
  <mergeCells count="5">
    <mergeCell ref="B1:I1"/>
    <mergeCell ref="B2:I2"/>
    <mergeCell ref="B3:I3"/>
    <mergeCell ref="B9:I9"/>
    <mergeCell ref="B23:G23"/>
  </mergeCells>
  <pageMargins left="0.511811024" right="0.511811024" top="0.78740157499999996" bottom="0.78740157499999996" header="0.31496062000000002" footer="0.31496062000000002"/>
  <pageSetup paperSize="9" scale="64" orientation="portrait" r:id="rId1"/>
  <colBreaks count="1" manualBreakCount="1">
    <brk id="9" max="1048575" man="1"/>
  </col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1:G31"/>
  <sheetViews>
    <sheetView view="pageBreakPreview" zoomScale="130" zoomScaleNormal="100" zoomScaleSheetLayoutView="130" workbookViewId="0">
      <selection activeCell="L17" sqref="L17"/>
    </sheetView>
  </sheetViews>
  <sheetFormatPr defaultRowHeight="15"/>
  <cols>
    <col min="1" max="1" width="2.28515625" customWidth="1"/>
    <col min="2" max="2" width="17" customWidth="1"/>
    <col min="3" max="3" width="17.85546875" bestFit="1" customWidth="1"/>
    <col min="4" max="4" width="13" customWidth="1"/>
    <col min="5" max="5" width="12.28515625" bestFit="1" customWidth="1"/>
    <col min="6" max="6" width="11.85546875" bestFit="1" customWidth="1"/>
    <col min="7" max="7" width="11.140625" customWidth="1"/>
    <col min="8" max="8" width="3.28515625" customWidth="1"/>
  </cols>
  <sheetData>
    <row r="1" spans="2:7" ht="18">
      <c r="B1" s="292" t="s">
        <v>64</v>
      </c>
      <c r="C1" s="292"/>
      <c r="D1" s="292"/>
      <c r="E1" s="292"/>
      <c r="F1" s="292"/>
      <c r="G1" s="292"/>
    </row>
    <row r="2" spans="2:7" ht="18">
      <c r="B2" s="293" t="s">
        <v>65</v>
      </c>
      <c r="C2" s="293"/>
      <c r="D2" s="293"/>
      <c r="E2" s="293"/>
      <c r="F2" s="293"/>
      <c r="G2" s="293"/>
    </row>
    <row r="3" spans="2:7" ht="18.75">
      <c r="B3" s="294" t="s">
        <v>66</v>
      </c>
      <c r="C3" s="294"/>
      <c r="D3" s="294"/>
      <c r="E3" s="294"/>
      <c r="F3" s="294"/>
      <c r="G3" s="294"/>
    </row>
    <row r="4" spans="2:7">
      <c r="B4" s="24"/>
      <c r="C4" s="24"/>
      <c r="D4" s="24"/>
      <c r="E4" s="24"/>
      <c r="F4" s="24"/>
      <c r="G4" s="24"/>
    </row>
    <row r="5" spans="2:7">
      <c r="B5" s="31"/>
      <c r="C5" s="32"/>
      <c r="D5" s="32"/>
      <c r="E5" s="32"/>
      <c r="F5" s="32"/>
      <c r="G5" s="34"/>
    </row>
    <row r="6" spans="2:7">
      <c r="B6" s="53" t="str">
        <f>'PLANILHA -001'!B7</f>
        <v>Obra: Execução de Tratamento Superficial Duplo (TSD) com Capa Selante e Imprimação</v>
      </c>
      <c r="C6" s="54"/>
      <c r="D6" s="54"/>
      <c r="E6" s="54"/>
      <c r="F6" s="54"/>
      <c r="G6" s="28"/>
    </row>
    <row r="7" spans="2:7">
      <c r="B7" s="53" t="str">
        <f>'PLANILHA 004'!B7</f>
        <v>Local: Setor de Chacaras, Paranaíta - MT</v>
      </c>
      <c r="C7" s="54"/>
      <c r="D7" s="54"/>
      <c r="E7" s="54"/>
      <c r="F7" s="54"/>
      <c r="G7" s="28"/>
    </row>
    <row r="8" spans="2:7">
      <c r="B8" s="56" t="str">
        <f>'PLANILHA -001'!B9</f>
        <v>Referencia: SICRO 04/2023 SEM DESONERAÇÃO</v>
      </c>
      <c r="C8" s="55"/>
      <c r="D8" s="55"/>
      <c r="E8" s="55"/>
      <c r="F8" s="55"/>
      <c r="G8" s="30"/>
    </row>
    <row r="10" spans="2:7" ht="15.75">
      <c r="B10" s="288" t="str">
        <f>'PLANILHA 004'!B9:I9</f>
        <v>PLANILHA ORÇAMENTARIA - ITEM 04 -SETOR CHACARAS</v>
      </c>
      <c r="C10" s="289"/>
      <c r="D10" s="289"/>
      <c r="E10" s="289"/>
      <c r="F10" s="289"/>
      <c r="G10" s="289"/>
    </row>
    <row r="11" spans="2:7">
      <c r="B11" s="125" t="s">
        <v>104</v>
      </c>
      <c r="C11" s="304" t="s">
        <v>71</v>
      </c>
      <c r="D11" s="305"/>
      <c r="E11" s="305"/>
      <c r="F11" s="305"/>
      <c r="G11" s="306"/>
    </row>
    <row r="12" spans="2:7">
      <c r="B12" s="126"/>
      <c r="C12" s="299" t="s">
        <v>91</v>
      </c>
      <c r="D12" s="299"/>
      <c r="E12" s="299"/>
      <c r="F12" s="125" t="s">
        <v>90</v>
      </c>
      <c r="G12" s="127">
        <f>G14</f>
        <v>3.125</v>
      </c>
    </row>
    <row r="13" spans="2:7" ht="25.5">
      <c r="B13" s="307" t="s">
        <v>2</v>
      </c>
      <c r="C13" s="307"/>
      <c r="D13" s="307"/>
      <c r="E13" s="43" t="s">
        <v>92</v>
      </c>
      <c r="F13" s="43" t="s">
        <v>93</v>
      </c>
      <c r="G13" s="44" t="s">
        <v>94</v>
      </c>
    </row>
    <row r="14" spans="2:7">
      <c r="B14" s="308" t="s">
        <v>95</v>
      </c>
      <c r="C14" s="309"/>
      <c r="D14" s="310"/>
      <c r="E14" s="45">
        <v>2.5</v>
      </c>
      <c r="F14" s="45">
        <v>1.25</v>
      </c>
      <c r="G14" s="46">
        <f>E14*F14</f>
        <v>3.125</v>
      </c>
    </row>
    <row r="15" spans="2:7">
      <c r="B15" s="311"/>
      <c r="C15" s="312"/>
      <c r="D15" s="312"/>
      <c r="E15" s="312"/>
      <c r="F15" s="312"/>
      <c r="G15" s="313"/>
    </row>
    <row r="16" spans="2:7">
      <c r="B16" s="125" t="s">
        <v>105</v>
      </c>
      <c r="C16" s="304" t="s">
        <v>281</v>
      </c>
      <c r="D16" s="305"/>
      <c r="E16" s="305"/>
      <c r="F16" s="305"/>
      <c r="G16" s="306"/>
    </row>
    <row r="17" spans="2:7">
      <c r="B17" s="125" t="s">
        <v>106</v>
      </c>
      <c r="C17" s="299" t="s">
        <v>304</v>
      </c>
      <c r="D17" s="299"/>
      <c r="E17" s="299"/>
      <c r="F17" s="125" t="s">
        <v>90</v>
      </c>
      <c r="G17" s="127">
        <f>SUM(G21:G21)</f>
        <v>25020</v>
      </c>
    </row>
    <row r="18" spans="2:7">
      <c r="B18" s="290" t="s">
        <v>0</v>
      </c>
      <c r="C18" s="300" t="s">
        <v>2</v>
      </c>
      <c r="D18" s="301"/>
      <c r="E18" s="290" t="s">
        <v>188</v>
      </c>
      <c r="F18" s="290" t="s">
        <v>189</v>
      </c>
      <c r="G18" s="290" t="s">
        <v>96</v>
      </c>
    </row>
    <row r="19" spans="2:7">
      <c r="B19" s="290"/>
      <c r="C19" s="302"/>
      <c r="D19" s="303"/>
      <c r="E19" s="295"/>
      <c r="F19" s="295"/>
      <c r="G19" s="295"/>
    </row>
    <row r="20" spans="2:7">
      <c r="B20" s="174">
        <v>1</v>
      </c>
      <c r="C20" s="165" t="s">
        <v>375</v>
      </c>
      <c r="D20" s="164"/>
      <c r="E20" s="176"/>
      <c r="F20" s="176"/>
      <c r="G20" s="191"/>
    </row>
    <row r="21" spans="2:7">
      <c r="B21" s="153" t="s">
        <v>73</v>
      </c>
      <c r="C21" s="296" t="s">
        <v>374</v>
      </c>
      <c r="D21" s="296"/>
      <c r="E21" s="155">
        <v>2780</v>
      </c>
      <c r="F21" s="155">
        <v>9</v>
      </c>
      <c r="G21" s="155">
        <f>TRUNC(F21*E21,2)</f>
        <v>25020</v>
      </c>
    </row>
    <row r="22" spans="2:7">
      <c r="B22" s="125" t="s">
        <v>107</v>
      </c>
      <c r="C22" s="299" t="s">
        <v>305</v>
      </c>
      <c r="D22" s="299"/>
      <c r="E22" s="299"/>
      <c r="F22" s="125" t="s">
        <v>90</v>
      </c>
      <c r="G22" s="127">
        <f>SUM(G26:G26)</f>
        <v>25020</v>
      </c>
    </row>
    <row r="23" spans="2:7">
      <c r="B23" s="290" t="s">
        <v>0</v>
      </c>
      <c r="C23" s="300" t="s">
        <v>2</v>
      </c>
      <c r="D23" s="301"/>
      <c r="E23" s="290" t="s">
        <v>188</v>
      </c>
      <c r="F23" s="290" t="s">
        <v>189</v>
      </c>
      <c r="G23" s="290" t="s">
        <v>96</v>
      </c>
    </row>
    <row r="24" spans="2:7">
      <c r="B24" s="290"/>
      <c r="C24" s="302"/>
      <c r="D24" s="303"/>
      <c r="E24" s="295"/>
      <c r="F24" s="295"/>
      <c r="G24" s="295"/>
    </row>
    <row r="25" spans="2:7">
      <c r="B25" s="174">
        <v>1</v>
      </c>
      <c r="C25" s="165" t="s">
        <v>375</v>
      </c>
      <c r="D25" s="164"/>
      <c r="E25" s="176"/>
      <c r="F25" s="176"/>
      <c r="G25" s="191"/>
    </row>
    <row r="26" spans="2:7">
      <c r="B26" s="153" t="s">
        <v>73</v>
      </c>
      <c r="C26" s="296" t="s">
        <v>374</v>
      </c>
      <c r="D26" s="296"/>
      <c r="E26" s="155">
        <v>2780</v>
      </c>
      <c r="F26" s="155">
        <v>9</v>
      </c>
      <c r="G26" s="155">
        <f>TRUNC(F26*E26,2)</f>
        <v>25020</v>
      </c>
    </row>
    <row r="27" spans="2:7">
      <c r="B27" s="125" t="s">
        <v>108</v>
      </c>
      <c r="C27" s="299" t="s">
        <v>329</v>
      </c>
      <c r="D27" s="299"/>
      <c r="E27" s="299"/>
      <c r="F27" s="125" t="s">
        <v>90</v>
      </c>
      <c r="G27" s="127">
        <f>SUM(G31:G31)</f>
        <v>25020</v>
      </c>
    </row>
    <row r="28" spans="2:7">
      <c r="B28" s="290" t="s">
        <v>0</v>
      </c>
      <c r="C28" s="300" t="s">
        <v>2</v>
      </c>
      <c r="D28" s="301"/>
      <c r="E28" s="290" t="s">
        <v>188</v>
      </c>
      <c r="F28" s="290" t="s">
        <v>189</v>
      </c>
      <c r="G28" s="290" t="s">
        <v>96</v>
      </c>
    </row>
    <row r="29" spans="2:7">
      <c r="B29" s="290"/>
      <c r="C29" s="302"/>
      <c r="D29" s="303"/>
      <c r="E29" s="295"/>
      <c r="F29" s="295"/>
      <c r="G29" s="295"/>
    </row>
    <row r="30" spans="2:7">
      <c r="B30" s="174">
        <v>1</v>
      </c>
      <c r="C30" s="165" t="s">
        <v>375</v>
      </c>
      <c r="D30" s="164"/>
      <c r="E30" s="176"/>
      <c r="F30" s="176"/>
      <c r="G30" s="191"/>
    </row>
    <row r="31" spans="2:7">
      <c r="B31" s="153" t="s">
        <v>73</v>
      </c>
      <c r="C31" s="296" t="s">
        <v>374</v>
      </c>
      <c r="D31" s="296"/>
      <c r="E31" s="155">
        <v>2780</v>
      </c>
      <c r="F31" s="155">
        <v>9</v>
      </c>
      <c r="G31" s="155">
        <f>TRUNC(F31*E31,2)</f>
        <v>25020</v>
      </c>
    </row>
  </sheetData>
  <mergeCells count="31">
    <mergeCell ref="C12:E12"/>
    <mergeCell ref="B1:G1"/>
    <mergeCell ref="B2:G2"/>
    <mergeCell ref="B3:G3"/>
    <mergeCell ref="B10:G10"/>
    <mergeCell ref="C11:G11"/>
    <mergeCell ref="B18:B19"/>
    <mergeCell ref="C18:D19"/>
    <mergeCell ref="E18:E19"/>
    <mergeCell ref="F18:F19"/>
    <mergeCell ref="G18:G19"/>
    <mergeCell ref="B13:D13"/>
    <mergeCell ref="B14:D14"/>
    <mergeCell ref="B15:G15"/>
    <mergeCell ref="C16:G16"/>
    <mergeCell ref="C17:E17"/>
    <mergeCell ref="C21:D21"/>
    <mergeCell ref="C22:E22"/>
    <mergeCell ref="B23:B24"/>
    <mergeCell ref="C23:D24"/>
    <mergeCell ref="E23:E24"/>
    <mergeCell ref="B28:B29"/>
    <mergeCell ref="C28:D29"/>
    <mergeCell ref="E28:E29"/>
    <mergeCell ref="F28:F29"/>
    <mergeCell ref="G28:G29"/>
    <mergeCell ref="C31:D31"/>
    <mergeCell ref="F23:F24"/>
    <mergeCell ref="G23:G24"/>
    <mergeCell ref="C26:D26"/>
    <mergeCell ref="C27:E27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T19"/>
  <sheetViews>
    <sheetView view="pageBreakPreview" topLeftCell="E1" zoomScaleNormal="100" zoomScaleSheetLayoutView="100" workbookViewId="0">
      <selection activeCell="P12" sqref="P12"/>
    </sheetView>
  </sheetViews>
  <sheetFormatPr defaultRowHeight="15"/>
  <cols>
    <col min="1" max="1" width="2" customWidth="1"/>
    <col min="2" max="2" width="9.28515625" bestFit="1" customWidth="1"/>
    <col min="3" max="3" width="10.140625" customWidth="1"/>
    <col min="4" max="4" width="45.7109375" customWidth="1"/>
    <col min="5" max="5" width="12.85546875" customWidth="1"/>
    <col min="6" max="6" width="11.85546875" bestFit="1" customWidth="1"/>
    <col min="7" max="7" width="10.28515625" bestFit="1" customWidth="1"/>
    <col min="8" max="8" width="16" customWidth="1"/>
    <col min="9" max="9" width="10.5703125" customWidth="1"/>
    <col min="10" max="10" width="12.42578125" customWidth="1"/>
    <col min="12" max="12" width="11.5703125" bestFit="1" customWidth="1"/>
    <col min="14" max="14" width="12" customWidth="1"/>
    <col min="16" max="16" width="12.7109375" customWidth="1"/>
    <col min="17" max="17" width="10.28515625" bestFit="1" customWidth="1"/>
    <col min="18" max="18" width="13.5703125" bestFit="1" customWidth="1"/>
    <col min="19" max="19" width="11.5703125" bestFit="1" customWidth="1"/>
    <col min="20" max="20" width="10.5703125" bestFit="1" customWidth="1"/>
  </cols>
  <sheetData>
    <row r="1" spans="1:20" ht="20.25">
      <c r="A1" s="4"/>
      <c r="B1" s="275" t="s">
        <v>64</v>
      </c>
      <c r="C1" s="275"/>
      <c r="D1" s="275"/>
      <c r="E1" s="275"/>
      <c r="F1" s="275"/>
      <c r="G1" s="275"/>
      <c r="H1" s="275"/>
      <c r="I1" s="275"/>
      <c r="J1" s="275"/>
      <c r="K1" s="275"/>
      <c r="L1" s="275"/>
      <c r="M1" s="275"/>
      <c r="N1" s="275"/>
      <c r="O1" s="275"/>
      <c r="P1" s="275"/>
      <c r="Q1" s="275"/>
      <c r="R1" s="275"/>
    </row>
    <row r="2" spans="1:20" ht="20.25">
      <c r="A2" s="4"/>
      <c r="B2" s="286" t="s">
        <v>65</v>
      </c>
      <c r="C2" s="286"/>
      <c r="D2" s="286"/>
      <c r="E2" s="286"/>
      <c r="F2" s="286"/>
      <c r="G2" s="286"/>
      <c r="H2" s="286"/>
      <c r="I2" s="286"/>
      <c r="J2" s="286"/>
      <c r="K2" s="286"/>
      <c r="L2" s="286"/>
      <c r="M2" s="286"/>
      <c r="N2" s="286"/>
      <c r="O2" s="286"/>
      <c r="P2" s="286"/>
      <c r="Q2" s="286"/>
      <c r="R2" s="286"/>
    </row>
    <row r="3" spans="1:20" ht="20.25">
      <c r="A3" s="4"/>
      <c r="B3" s="287" t="s">
        <v>66</v>
      </c>
      <c r="C3" s="287"/>
      <c r="D3" s="287"/>
      <c r="E3" s="287"/>
      <c r="F3" s="287"/>
      <c r="G3" s="287"/>
      <c r="H3" s="287"/>
      <c r="I3" s="287"/>
      <c r="J3" s="287"/>
      <c r="K3" s="287"/>
      <c r="L3" s="287"/>
      <c r="M3" s="287"/>
      <c r="N3" s="287"/>
      <c r="O3" s="287"/>
      <c r="P3" s="287"/>
      <c r="Q3" s="287"/>
      <c r="R3" s="287"/>
    </row>
    <row r="4" spans="1:20">
      <c r="A4" s="4"/>
      <c r="B4" s="1"/>
      <c r="C4" s="1"/>
      <c r="D4" s="1"/>
      <c r="E4" s="1"/>
      <c r="F4" s="62"/>
      <c r="G4" s="62"/>
      <c r="H4" s="57"/>
      <c r="I4" s="60"/>
    </row>
    <row r="5" spans="1:20">
      <c r="A5" s="4"/>
      <c r="B5" s="24"/>
      <c r="C5" s="24"/>
      <c r="D5" s="24"/>
      <c r="E5" s="24"/>
      <c r="F5" s="63"/>
      <c r="G5" s="63"/>
      <c r="H5" s="57"/>
      <c r="I5" s="60"/>
    </row>
    <row r="6" spans="1:20">
      <c r="A6" s="4"/>
      <c r="B6" s="31"/>
      <c r="C6" s="32"/>
      <c r="D6" s="32"/>
      <c r="E6" s="32"/>
      <c r="F6" s="64"/>
      <c r="G6" s="64"/>
      <c r="H6" s="256"/>
      <c r="I6" s="252"/>
      <c r="J6" s="253"/>
      <c r="K6" s="253"/>
      <c r="L6" s="253"/>
      <c r="M6" s="253"/>
      <c r="N6" s="253"/>
      <c r="O6" s="253"/>
      <c r="P6" s="253"/>
      <c r="Q6" s="253"/>
      <c r="R6" s="254"/>
    </row>
    <row r="7" spans="1:20" ht="15.75">
      <c r="A7" s="4"/>
      <c r="B7" s="248" t="str">
        <f>'MEM. CALC. - 002'!B6</f>
        <v>Obra: Execução de Tratamento Superficial Duplo (TSD) com Capa Selante e Imprimação</v>
      </c>
      <c r="C7" s="1"/>
      <c r="D7" s="1"/>
      <c r="E7" s="1"/>
      <c r="F7" s="62"/>
      <c r="G7" s="62"/>
      <c r="H7" s="57"/>
      <c r="I7" s="60"/>
      <c r="R7" s="255"/>
    </row>
    <row r="8" spans="1:20" ht="15.75">
      <c r="A8" s="4"/>
      <c r="B8" s="248" t="str">
        <f>'MEM. CALC.-004'!B7</f>
        <v>Local: Setor de Chacaras, Paranaíta - MT</v>
      </c>
      <c r="C8" s="1"/>
      <c r="D8" s="1"/>
      <c r="E8" s="1"/>
      <c r="F8" s="62"/>
      <c r="G8" s="62"/>
      <c r="H8" s="57"/>
      <c r="I8" s="60"/>
      <c r="R8" s="255"/>
    </row>
    <row r="9" spans="1:20" ht="15.75">
      <c r="A9" s="4"/>
      <c r="B9" s="249" t="str">
        <f>'MEM. CALC. - 002'!B8</f>
        <v>Referencia: SICRO 04/2023 SEM DESONERAÇÃO</v>
      </c>
      <c r="C9" s="24"/>
      <c r="D9" s="24"/>
      <c r="E9" s="24"/>
      <c r="F9" s="63"/>
      <c r="G9" s="63"/>
      <c r="H9" s="57"/>
      <c r="I9" s="60"/>
      <c r="R9" s="255"/>
    </row>
    <row r="10" spans="1:20" ht="23.25" customHeight="1">
      <c r="A10" s="4"/>
      <c r="B10" s="351" t="str">
        <f>'MEM. CALC.-004'!B10:G10</f>
        <v>PLANILHA ORÇAMENTARIA - ITEM 04 -SETOR CHACARAS</v>
      </c>
      <c r="C10" s="352"/>
      <c r="D10" s="352"/>
      <c r="E10" s="352"/>
      <c r="F10" s="352"/>
      <c r="G10" s="352"/>
      <c r="H10" s="352"/>
      <c r="I10" s="352"/>
      <c r="J10" s="352"/>
      <c r="K10" s="352"/>
      <c r="L10" s="352"/>
      <c r="M10" s="352"/>
      <c r="N10" s="352"/>
      <c r="O10" s="352"/>
      <c r="P10" s="352"/>
      <c r="Q10" s="352"/>
      <c r="R10" s="352"/>
    </row>
    <row r="11" spans="1:20" ht="15.75">
      <c r="A11" s="4"/>
      <c r="B11" s="337" t="s">
        <v>60</v>
      </c>
      <c r="C11" s="337" t="s">
        <v>0</v>
      </c>
      <c r="D11" s="337" t="s">
        <v>61</v>
      </c>
      <c r="E11" s="339" t="s">
        <v>67</v>
      </c>
      <c r="F11" s="339" t="s">
        <v>69</v>
      </c>
      <c r="G11" s="341" t="s">
        <v>68</v>
      </c>
      <c r="H11" s="342"/>
      <c r="I11" s="341" t="s">
        <v>376</v>
      </c>
      <c r="J11" s="342"/>
      <c r="K11" s="341" t="s">
        <v>377</v>
      </c>
      <c r="L11" s="342"/>
      <c r="M11" s="341" t="s">
        <v>378</v>
      </c>
      <c r="N11" s="342"/>
      <c r="O11" s="341" t="s">
        <v>379</v>
      </c>
      <c r="P11" s="342"/>
      <c r="Q11" s="341" t="s">
        <v>380</v>
      </c>
      <c r="R11" s="342"/>
    </row>
    <row r="12" spans="1:20" ht="15.75">
      <c r="A12" s="4"/>
      <c r="B12" s="338"/>
      <c r="C12" s="338"/>
      <c r="D12" s="338"/>
      <c r="E12" s="340"/>
      <c r="F12" s="340"/>
      <c r="G12" s="241" t="s">
        <v>69</v>
      </c>
      <c r="H12" s="242" t="s">
        <v>70</v>
      </c>
      <c r="I12" s="241" t="s">
        <v>69</v>
      </c>
      <c r="J12" s="242" t="s">
        <v>70</v>
      </c>
      <c r="K12" s="241" t="s">
        <v>69</v>
      </c>
      <c r="L12" s="242" t="s">
        <v>70</v>
      </c>
      <c r="M12" s="241" t="s">
        <v>69</v>
      </c>
      <c r="N12" s="242" t="s">
        <v>70</v>
      </c>
      <c r="O12" s="241" t="s">
        <v>69</v>
      </c>
      <c r="P12" s="242" t="s">
        <v>70</v>
      </c>
      <c r="Q12" s="241" t="s">
        <v>69</v>
      </c>
      <c r="R12" s="242" t="s">
        <v>70</v>
      </c>
    </row>
    <row r="13" spans="1:20">
      <c r="A13" s="4"/>
      <c r="B13" s="320">
        <v>4</v>
      </c>
      <c r="C13" s="257"/>
      <c r="D13" s="258" t="s">
        <v>115</v>
      </c>
      <c r="E13" s="259"/>
      <c r="F13" s="259"/>
      <c r="G13" s="260"/>
      <c r="H13" s="261"/>
      <c r="I13" s="260"/>
      <c r="J13" s="261"/>
      <c r="K13" s="260"/>
      <c r="L13" s="261"/>
      <c r="M13" s="260"/>
      <c r="N13" s="261"/>
      <c r="O13" s="260"/>
      <c r="P13" s="261"/>
      <c r="Q13" s="260"/>
      <c r="R13" s="261"/>
    </row>
    <row r="14" spans="1:20" ht="28.5">
      <c r="A14" s="4"/>
      <c r="B14" s="321"/>
      <c r="C14" s="262">
        <v>1</v>
      </c>
      <c r="D14" s="263" t="str">
        <f>'PLANILHA 002'!E11</f>
        <v>ADMINISTRAÇÃO LOCAL E CANTEIRO DE OBRA</v>
      </c>
      <c r="E14" s="264">
        <f>'PLANILHA 004'!I11</f>
        <v>9673.6</v>
      </c>
      <c r="F14" s="265">
        <f>E14/E17</f>
        <v>6.2657682985779548E-2</v>
      </c>
      <c r="G14" s="266">
        <v>0.29470000000000002</v>
      </c>
      <c r="H14" s="267">
        <f>G14*E14</f>
        <v>2850.8099200000001</v>
      </c>
      <c r="I14" s="266">
        <v>0.20530000000000001</v>
      </c>
      <c r="J14" s="267">
        <f>I14*E14</f>
        <v>1985.9900800000003</v>
      </c>
      <c r="K14" s="266"/>
      <c r="L14" s="267"/>
      <c r="M14" s="266"/>
      <c r="N14" s="267">
        <v>0</v>
      </c>
      <c r="O14" s="266">
        <v>0.20530000000000001</v>
      </c>
      <c r="P14" s="267">
        <f>O14*E14</f>
        <v>1985.9900800000003</v>
      </c>
      <c r="Q14" s="266">
        <f>R14/E14</f>
        <v>0.29470000826993054</v>
      </c>
      <c r="R14" s="267">
        <v>2850.81</v>
      </c>
      <c r="S14" s="5">
        <f>H14+J14+L14+N14+P14+R14</f>
        <v>9673.6000800000002</v>
      </c>
      <c r="T14" s="5">
        <f>E14-S14</f>
        <v>-7.9999999798019417E-5</v>
      </c>
    </row>
    <row r="15" spans="1:20">
      <c r="A15" s="4"/>
      <c r="B15" s="321"/>
      <c r="C15" s="262">
        <v>2</v>
      </c>
      <c r="D15" s="263" t="str">
        <f>'PLANILHA 002'!E13</f>
        <v>SERV. PRELIMINARES</v>
      </c>
      <c r="E15" s="264">
        <f>'PLANILHA 004'!I13</f>
        <v>43087.03</v>
      </c>
      <c r="F15" s="265">
        <f>E15/E17</f>
        <v>0.27908260280958203</v>
      </c>
      <c r="G15" s="266">
        <v>0.5</v>
      </c>
      <c r="H15" s="267">
        <v>21543.52</v>
      </c>
      <c r="I15" s="266"/>
      <c r="J15" s="267">
        <v>0</v>
      </c>
      <c r="K15" s="266"/>
      <c r="L15" s="267"/>
      <c r="M15" s="266"/>
      <c r="N15" s="267">
        <v>0</v>
      </c>
      <c r="O15" s="266"/>
      <c r="P15" s="267"/>
      <c r="Q15" s="266">
        <v>0.5</v>
      </c>
      <c r="R15" s="267">
        <v>21543.51</v>
      </c>
      <c r="S15" s="5">
        <f t="shared" ref="S15:S16" si="0">H15+J15+L15+N15+P15+R15</f>
        <v>43087.03</v>
      </c>
      <c r="T15" s="5">
        <f t="shared" ref="T15:T16" si="1">E15-S15</f>
        <v>0</v>
      </c>
    </row>
    <row r="16" spans="1:20" ht="28.5">
      <c r="A16" s="4"/>
      <c r="B16" s="321"/>
      <c r="C16" s="262">
        <v>3</v>
      </c>
      <c r="D16" s="263" t="str">
        <f>'PLANILHA 002'!E19</f>
        <v>EXECUÇÃO DE TSD COM CAPA SELANTE E IMPRIMAÇÃO</v>
      </c>
      <c r="E16" s="264">
        <f>'PLANILHA 004'!I19</f>
        <v>101627.45999999999</v>
      </c>
      <c r="F16" s="265">
        <f>E16/E17</f>
        <v>0.65825971420463847</v>
      </c>
      <c r="G16" s="266">
        <v>0.25</v>
      </c>
      <c r="H16" s="267">
        <f>G16*E16</f>
        <v>25406.864999999998</v>
      </c>
      <c r="I16" s="266">
        <v>0.25</v>
      </c>
      <c r="J16" s="267">
        <f>I16*E16</f>
        <v>25406.864999999998</v>
      </c>
      <c r="K16" s="266"/>
      <c r="L16" s="267"/>
      <c r="M16" s="266"/>
      <c r="N16" s="267">
        <v>0</v>
      </c>
      <c r="O16" s="266">
        <v>0.25</v>
      </c>
      <c r="P16" s="267">
        <f>O16*E16</f>
        <v>25406.864999999998</v>
      </c>
      <c r="Q16" s="266">
        <v>0.25</v>
      </c>
      <c r="R16" s="267">
        <v>25406.86</v>
      </c>
      <c r="S16" s="5">
        <f t="shared" si="0"/>
        <v>101627.455</v>
      </c>
      <c r="T16" s="5">
        <f t="shared" si="1"/>
        <v>4.9999999901046976E-3</v>
      </c>
    </row>
    <row r="17" spans="1:18">
      <c r="A17" s="4"/>
      <c r="B17" s="321"/>
      <c r="C17" s="343" t="s">
        <v>4</v>
      </c>
      <c r="D17" s="344"/>
      <c r="E17" s="347">
        <f>SUM(E14:E16)</f>
        <v>154388.09</v>
      </c>
      <c r="F17" s="349">
        <f>SUM(F14:F16)</f>
        <v>1</v>
      </c>
      <c r="G17" s="268">
        <f>H17/E17</f>
        <v>0.32257148151777765</v>
      </c>
      <c r="H17" s="269">
        <f>SUM(H14:H16)</f>
        <v>49801.194919999994</v>
      </c>
      <c r="I17" s="268">
        <f>J17/E17</f>
        <v>0.17742855086814013</v>
      </c>
      <c r="J17" s="269">
        <f>SUM(J14:J16)</f>
        <v>27392.855079999998</v>
      </c>
      <c r="K17" s="268">
        <f>L17/E17</f>
        <v>0</v>
      </c>
      <c r="L17" s="269">
        <f>SUM(L14:L16)</f>
        <v>0</v>
      </c>
      <c r="M17" s="268">
        <f>N17/E17</f>
        <v>0</v>
      </c>
      <c r="N17" s="269">
        <f>SUM(N14:N16)</f>
        <v>0</v>
      </c>
      <c r="O17" s="268">
        <f>P17/E17</f>
        <v>0.17742855086814013</v>
      </c>
      <c r="P17" s="269">
        <f>SUM(P14:P16)</f>
        <v>27392.855079999998</v>
      </c>
      <c r="Q17" s="268">
        <f>R17/E17</f>
        <v>0.32257138487819886</v>
      </c>
      <c r="R17" s="269">
        <f>SUM(R14:R16)</f>
        <v>49801.18</v>
      </c>
    </row>
    <row r="18" spans="1:18">
      <c r="A18" s="4"/>
      <c r="B18" s="322"/>
      <c r="C18" s="345"/>
      <c r="D18" s="346"/>
      <c r="E18" s="348"/>
      <c r="F18" s="350"/>
      <c r="G18" s="270">
        <f>G17</f>
        <v>0.32257148151777765</v>
      </c>
      <c r="H18" s="271">
        <f>H17</f>
        <v>49801.194919999994</v>
      </c>
      <c r="I18" s="270">
        <f>J18/E17</f>
        <v>0.50000003238591784</v>
      </c>
      <c r="J18" s="271">
        <f>H18+J17</f>
        <v>77194.049999999988</v>
      </c>
      <c r="K18" s="270">
        <f>L18/E17</f>
        <v>0.50000003238591784</v>
      </c>
      <c r="L18" s="271">
        <f>J18+L17</f>
        <v>77194.049999999988</v>
      </c>
      <c r="M18" s="270">
        <f>N18/E17</f>
        <v>0.50000003238591784</v>
      </c>
      <c r="N18" s="271">
        <f>L18+N17</f>
        <v>77194.049999999988</v>
      </c>
      <c r="O18" s="270">
        <f>O17</f>
        <v>0.17742855086814013</v>
      </c>
      <c r="P18" s="271">
        <f>N18+P17</f>
        <v>104586.90507999998</v>
      </c>
      <c r="Q18" s="270">
        <f>Q17</f>
        <v>0.32257138487819886</v>
      </c>
      <c r="R18" s="271">
        <f>P18+R17</f>
        <v>154388.08507999999</v>
      </c>
    </row>
    <row r="19" spans="1:18">
      <c r="A19" s="4"/>
      <c r="B19" s="1"/>
      <c r="C19" s="1"/>
      <c r="D19" s="1"/>
      <c r="E19" s="1"/>
      <c r="F19" s="62"/>
      <c r="G19" s="62"/>
      <c r="H19" s="57"/>
      <c r="I19" s="61"/>
    </row>
  </sheetData>
  <mergeCells count="19">
    <mergeCell ref="M11:N11"/>
    <mergeCell ref="O11:P11"/>
    <mergeCell ref="Q11:R11"/>
    <mergeCell ref="B10:R10"/>
    <mergeCell ref="B1:R1"/>
    <mergeCell ref="B2:R2"/>
    <mergeCell ref="B3:R3"/>
    <mergeCell ref="K11:L11"/>
    <mergeCell ref="B13:B18"/>
    <mergeCell ref="C17:D18"/>
    <mergeCell ref="E17:E18"/>
    <mergeCell ref="F17:F18"/>
    <mergeCell ref="I11:J11"/>
    <mergeCell ref="B11:B12"/>
    <mergeCell ref="C11:C12"/>
    <mergeCell ref="D11:D12"/>
    <mergeCell ref="E11:E12"/>
    <mergeCell ref="F11:F12"/>
    <mergeCell ref="G11:H11"/>
  </mergeCells>
  <pageMargins left="0.511811024" right="0.511811024" top="0.78740157499999996" bottom="0.78740157499999996" header="0.31496062000000002" footer="0.31496062000000002"/>
  <pageSetup paperSize="9" scale="59" orientation="landscape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N23"/>
  <sheetViews>
    <sheetView view="pageBreakPreview" zoomScaleNormal="100" zoomScaleSheetLayoutView="100" workbookViewId="0">
      <selection activeCell="J25" sqref="J25"/>
    </sheetView>
  </sheetViews>
  <sheetFormatPr defaultRowHeight="15"/>
  <cols>
    <col min="1" max="1" width="1.5703125" customWidth="1"/>
    <col min="2" max="2" width="7.42578125" customWidth="1"/>
    <col min="3" max="3" width="12.7109375" customWidth="1"/>
    <col min="4" max="4" width="11.85546875" customWidth="1"/>
    <col min="5" max="5" width="56" customWidth="1"/>
    <col min="6" max="6" width="11.85546875" bestFit="1" customWidth="1"/>
    <col min="7" max="7" width="11.5703125" bestFit="1" customWidth="1"/>
    <col min="8" max="8" width="13" customWidth="1"/>
    <col min="9" max="9" width="12.85546875" bestFit="1" customWidth="1"/>
  </cols>
  <sheetData>
    <row r="1" spans="1:14" ht="18">
      <c r="A1" s="4"/>
      <c r="B1" s="292" t="s">
        <v>64</v>
      </c>
      <c r="C1" s="292"/>
      <c r="D1" s="292"/>
      <c r="E1" s="292"/>
      <c r="F1" s="292"/>
      <c r="G1" s="292"/>
      <c r="H1" s="292"/>
      <c r="I1" s="292"/>
      <c r="J1" s="1"/>
      <c r="K1" s="61"/>
      <c r="L1" s="1"/>
      <c r="M1" s="1"/>
      <c r="N1" s="1"/>
    </row>
    <row r="2" spans="1:14" ht="18">
      <c r="A2" s="4"/>
      <c r="B2" s="293" t="s">
        <v>65</v>
      </c>
      <c r="C2" s="293"/>
      <c r="D2" s="293"/>
      <c r="E2" s="293"/>
      <c r="F2" s="293"/>
      <c r="G2" s="293"/>
      <c r="H2" s="293"/>
      <c r="I2" s="293"/>
      <c r="J2" s="1"/>
      <c r="K2" s="61"/>
      <c r="L2" s="1"/>
      <c r="M2" s="1"/>
      <c r="N2" s="1"/>
    </row>
    <row r="3" spans="1:14" ht="18.75">
      <c r="A3" s="4"/>
      <c r="B3" s="294" t="s">
        <v>66</v>
      </c>
      <c r="C3" s="294"/>
      <c r="D3" s="294"/>
      <c r="E3" s="294"/>
      <c r="F3" s="294"/>
      <c r="G3" s="294"/>
      <c r="H3" s="294"/>
      <c r="I3" s="294"/>
      <c r="J3" s="1"/>
      <c r="K3" s="61"/>
      <c r="L3" s="1"/>
      <c r="M3" s="1"/>
      <c r="N3" s="1"/>
    </row>
    <row r="4" spans="1:14">
      <c r="A4" s="4"/>
      <c r="B4" s="1"/>
      <c r="C4" s="1"/>
      <c r="D4" s="1"/>
      <c r="E4" s="1"/>
      <c r="F4" s="1"/>
      <c r="G4" s="1"/>
      <c r="H4" s="2"/>
      <c r="I4" s="1"/>
      <c r="J4" s="1"/>
      <c r="K4" s="61"/>
      <c r="L4" s="1"/>
      <c r="M4" s="1"/>
      <c r="N4" s="1"/>
    </row>
    <row r="5" spans="1:14">
      <c r="A5" s="4"/>
      <c r="B5" s="31"/>
      <c r="C5" s="32"/>
      <c r="D5" s="32"/>
      <c r="E5" s="32"/>
      <c r="F5" s="32"/>
      <c r="G5" s="32"/>
      <c r="H5" s="33"/>
      <c r="I5" s="34"/>
      <c r="J5" s="1"/>
      <c r="K5" s="61"/>
      <c r="L5" s="1"/>
      <c r="M5" s="1"/>
      <c r="N5" s="1"/>
    </row>
    <row r="6" spans="1:14">
      <c r="A6" s="4"/>
      <c r="B6" s="84" t="s">
        <v>345</v>
      </c>
      <c r="C6" s="85"/>
      <c r="D6" s="1"/>
      <c r="E6" s="1"/>
      <c r="F6" s="1"/>
      <c r="G6" s="1"/>
      <c r="H6" s="2"/>
      <c r="I6" s="28"/>
      <c r="J6" s="1"/>
      <c r="K6" s="61"/>
      <c r="L6" s="1"/>
      <c r="M6" s="1"/>
      <c r="N6" s="1"/>
    </row>
    <row r="7" spans="1:14">
      <c r="A7" s="4"/>
      <c r="B7" s="84" t="s">
        <v>381</v>
      </c>
      <c r="C7" s="85"/>
      <c r="D7" s="1"/>
      <c r="E7" s="1"/>
      <c r="F7" s="1"/>
      <c r="G7" s="1"/>
      <c r="H7" s="2"/>
      <c r="I7" s="28"/>
      <c r="J7" s="1"/>
      <c r="K7" s="61"/>
      <c r="L7" s="1"/>
      <c r="M7" s="1"/>
      <c r="N7" s="1"/>
    </row>
    <row r="8" spans="1:14">
      <c r="A8" s="4"/>
      <c r="B8" s="86" t="s">
        <v>284</v>
      </c>
      <c r="C8" s="87"/>
      <c r="D8" s="24"/>
      <c r="E8" s="24"/>
      <c r="F8" s="24"/>
      <c r="G8" s="24"/>
      <c r="H8" s="29"/>
      <c r="I8" s="30"/>
      <c r="J8" s="1"/>
      <c r="K8" s="61"/>
      <c r="L8" s="1"/>
      <c r="M8" s="1"/>
      <c r="N8" s="1"/>
    </row>
    <row r="9" spans="1:14" ht="15.75">
      <c r="A9" s="4"/>
      <c r="B9" s="288" t="s">
        <v>382</v>
      </c>
      <c r="C9" s="289"/>
      <c r="D9" s="289"/>
      <c r="E9" s="289"/>
      <c r="F9" s="289"/>
      <c r="G9" s="289"/>
      <c r="H9" s="289"/>
      <c r="I9" s="289"/>
      <c r="J9" s="1"/>
      <c r="K9" s="61"/>
      <c r="L9" s="1"/>
      <c r="M9" s="1"/>
      <c r="N9" s="1"/>
    </row>
    <row r="10" spans="1:14" ht="47.25">
      <c r="A10" s="4"/>
      <c r="B10" s="73" t="s">
        <v>0</v>
      </c>
      <c r="C10" s="73" t="s">
        <v>120</v>
      </c>
      <c r="D10" s="73" t="s">
        <v>1</v>
      </c>
      <c r="E10" s="73" t="s">
        <v>7</v>
      </c>
      <c r="F10" s="73" t="s">
        <v>6</v>
      </c>
      <c r="G10" s="74" t="s">
        <v>3</v>
      </c>
      <c r="H10" s="75" t="s">
        <v>346</v>
      </c>
      <c r="I10" s="75" t="s">
        <v>347</v>
      </c>
      <c r="J10" s="1"/>
      <c r="K10" s="61"/>
      <c r="L10" s="18"/>
      <c r="M10" s="19"/>
      <c r="N10" s="1"/>
    </row>
    <row r="11" spans="1:14" ht="31.5">
      <c r="A11" s="4"/>
      <c r="B11" s="73" t="s">
        <v>104</v>
      </c>
      <c r="C11" s="73"/>
      <c r="D11" s="73"/>
      <c r="E11" s="88" t="s">
        <v>114</v>
      </c>
      <c r="F11" s="73"/>
      <c r="G11" s="74"/>
      <c r="H11" s="76"/>
      <c r="I11" s="76">
        <f>I12</f>
        <v>9673.6</v>
      </c>
      <c r="J11" s="18"/>
      <c r="K11" s="61"/>
      <c r="L11" s="18"/>
      <c r="M11" s="19">
        <f>BDI!F19</f>
        <v>0.23086344151867699</v>
      </c>
      <c r="N11" s="1"/>
    </row>
    <row r="12" spans="1:14">
      <c r="A12" s="4"/>
      <c r="B12" s="71" t="s">
        <v>73</v>
      </c>
      <c r="C12" s="77" t="s">
        <v>121</v>
      </c>
      <c r="D12" s="78" t="s">
        <v>116</v>
      </c>
      <c r="E12" s="89" t="s">
        <v>352</v>
      </c>
      <c r="F12" s="71" t="s">
        <v>8</v>
      </c>
      <c r="G12" s="79">
        <v>1</v>
      </c>
      <c r="H12" s="79">
        <f>'COMP. ITEM 4 e 5'!K9</f>
        <v>7859.2000000000007</v>
      </c>
      <c r="I12" s="79">
        <f>TRUNC(H12*(1+$M$11),2)</f>
        <v>9673.6</v>
      </c>
      <c r="J12" s="18"/>
      <c r="K12" s="239">
        <f>I12/I23</f>
        <v>0.14071483005661556</v>
      </c>
      <c r="L12" s="1"/>
      <c r="M12" s="1"/>
      <c r="N12" s="1"/>
    </row>
    <row r="13" spans="1:14" ht="15.75">
      <c r="A13" s="4"/>
      <c r="B13" s="80" t="s">
        <v>105</v>
      </c>
      <c r="C13" s="81"/>
      <c r="D13" s="81"/>
      <c r="E13" s="88" t="s">
        <v>71</v>
      </c>
      <c r="F13" s="80"/>
      <c r="G13" s="82"/>
      <c r="H13" s="82"/>
      <c r="I13" s="82">
        <f>SUM(I14:I18)</f>
        <v>22150.329999999998</v>
      </c>
      <c r="J13" s="18"/>
      <c r="K13" s="61"/>
      <c r="L13" s="18"/>
      <c r="M13" s="1"/>
      <c r="N13" s="1"/>
    </row>
    <row r="14" spans="1:14" ht="30">
      <c r="A14" s="4"/>
      <c r="B14" s="71" t="s">
        <v>106</v>
      </c>
      <c r="C14" s="77" t="s">
        <v>122</v>
      </c>
      <c r="D14" s="77">
        <v>103689</v>
      </c>
      <c r="E14" s="66" t="s">
        <v>126</v>
      </c>
      <c r="F14" s="71" t="s">
        <v>283</v>
      </c>
      <c r="G14" s="79">
        <f>'MEM. CALC. - 001'!G12</f>
        <v>3.125</v>
      </c>
      <c r="H14" s="79">
        <v>315.52</v>
      </c>
      <c r="I14" s="79">
        <f>TRUNC(H14*G14*(1+$M$11),2)</f>
        <v>1213.6300000000001</v>
      </c>
      <c r="J14" s="18"/>
      <c r="K14" s="61"/>
      <c r="L14" s="1"/>
      <c r="M14" s="1"/>
      <c r="N14" s="1"/>
    </row>
    <row r="15" spans="1:14">
      <c r="A15" s="4"/>
      <c r="B15" s="71" t="s">
        <v>107</v>
      </c>
      <c r="C15" s="77" t="s">
        <v>121</v>
      </c>
      <c r="D15" s="78" t="s">
        <v>117</v>
      </c>
      <c r="E15" s="66" t="s">
        <v>124</v>
      </c>
      <c r="F15" s="71" t="s">
        <v>8</v>
      </c>
      <c r="G15" s="79">
        <v>1</v>
      </c>
      <c r="H15" s="83">
        <f>'COMP. ITEM 1,2,3 E 6'!K15</f>
        <v>8089.69</v>
      </c>
      <c r="I15" s="79">
        <f>TRUNC(H15*G15*(1+$M$11),2)</f>
        <v>9957.2999999999993</v>
      </c>
      <c r="J15" s="18"/>
      <c r="K15" s="61"/>
      <c r="L15" s="1"/>
      <c r="M15" s="1"/>
      <c r="N15" s="1"/>
    </row>
    <row r="16" spans="1:14">
      <c r="A16" s="4"/>
      <c r="B16" s="71" t="s">
        <v>108</v>
      </c>
      <c r="C16" s="77" t="s">
        <v>121</v>
      </c>
      <c r="D16" s="78" t="s">
        <v>119</v>
      </c>
      <c r="E16" s="66" t="s">
        <v>125</v>
      </c>
      <c r="F16" s="71" t="s">
        <v>8</v>
      </c>
      <c r="G16" s="79">
        <v>1</v>
      </c>
      <c r="H16" s="83">
        <f>'COMP. ITEM 1,2,3 E 6'!K23</f>
        <v>8089.69</v>
      </c>
      <c r="I16" s="79">
        <f>TRUNC(H16*G16*(1+$M$11),2)</f>
        <v>9957.2999999999993</v>
      </c>
      <c r="J16" s="18"/>
      <c r="K16" s="61"/>
      <c r="L16" s="1"/>
      <c r="M16" s="1"/>
      <c r="N16" s="1"/>
    </row>
    <row r="17" spans="1:14">
      <c r="A17" s="4"/>
      <c r="B17" s="71" t="s">
        <v>350</v>
      </c>
      <c r="C17" s="77" t="s">
        <v>121</v>
      </c>
      <c r="D17" s="78" t="s">
        <v>115</v>
      </c>
      <c r="E17" s="66" t="s">
        <v>348</v>
      </c>
      <c r="F17" s="71" t="s">
        <v>8</v>
      </c>
      <c r="G17" s="79">
        <v>1</v>
      </c>
      <c r="H17" s="83">
        <f>'COMP. ITEM 1,2,3 E 6'!K31</f>
        <v>415.2</v>
      </c>
      <c r="I17" s="79">
        <f>TRUNC(H17*G17*(1+$M$11),2)</f>
        <v>511.05</v>
      </c>
      <c r="J17" s="18"/>
      <c r="K17" s="61"/>
      <c r="L17" s="1"/>
      <c r="M17" s="1"/>
      <c r="N17" s="1"/>
    </row>
    <row r="18" spans="1:14">
      <c r="A18" s="4"/>
      <c r="B18" s="71" t="s">
        <v>351</v>
      </c>
      <c r="C18" s="77" t="s">
        <v>121</v>
      </c>
      <c r="D18" s="78" t="s">
        <v>302</v>
      </c>
      <c r="E18" s="66" t="s">
        <v>349</v>
      </c>
      <c r="F18" s="71" t="s">
        <v>8</v>
      </c>
      <c r="G18" s="79">
        <v>1</v>
      </c>
      <c r="H18" s="83">
        <f>'COMP. ITEM 1,2,3 E 6'!K36</f>
        <v>415.2</v>
      </c>
      <c r="I18" s="79">
        <f>TRUNC(H18*G18*(1+$M$11),2)</f>
        <v>511.05</v>
      </c>
      <c r="J18" s="18"/>
      <c r="K18" s="61"/>
      <c r="L18" s="1"/>
      <c r="M18" s="1"/>
      <c r="N18" s="1"/>
    </row>
    <row r="19" spans="1:14" ht="31.5">
      <c r="A19" s="4"/>
      <c r="B19" s="80" t="s">
        <v>109</v>
      </c>
      <c r="C19" s="81"/>
      <c r="D19" s="81"/>
      <c r="E19" s="88" t="s">
        <v>365</v>
      </c>
      <c r="F19" s="80"/>
      <c r="G19" s="82"/>
      <c r="H19" s="82"/>
      <c r="I19" s="82">
        <f>SUM(I20:I22)</f>
        <v>36922.199999999997</v>
      </c>
      <c r="J19" s="18"/>
      <c r="K19" s="61"/>
      <c r="L19" s="1"/>
      <c r="M19" s="1"/>
      <c r="N19" s="1"/>
    </row>
    <row r="20" spans="1:14" ht="30">
      <c r="A20" s="4"/>
      <c r="B20" s="71" t="s">
        <v>87</v>
      </c>
      <c r="C20" s="77" t="s">
        <v>285</v>
      </c>
      <c r="D20" s="78">
        <v>4011352</v>
      </c>
      <c r="E20" s="66" t="s">
        <v>282</v>
      </c>
      <c r="F20" s="71" t="s">
        <v>283</v>
      </c>
      <c r="G20" s="130">
        <f>'MEM. CALC.-005'!G17</f>
        <v>9090</v>
      </c>
      <c r="H20" s="83">
        <v>0.42</v>
      </c>
      <c r="I20" s="79">
        <f>TRUNC(H20*G20*(1+$M$11),2)</f>
        <v>4699.1899999999996</v>
      </c>
      <c r="J20" s="18"/>
      <c r="K20" s="61"/>
      <c r="L20" s="1"/>
      <c r="M20" s="1"/>
      <c r="N20" s="1"/>
    </row>
    <row r="21" spans="1:14" ht="30">
      <c r="A21" s="4"/>
      <c r="B21" s="71" t="s">
        <v>88</v>
      </c>
      <c r="C21" s="77" t="s">
        <v>121</v>
      </c>
      <c r="D21" s="78" t="s">
        <v>117</v>
      </c>
      <c r="E21" s="66" t="s">
        <v>330</v>
      </c>
      <c r="F21" s="71" t="s">
        <v>283</v>
      </c>
      <c r="G21" s="79">
        <f>'MEM. CALC.-005'!G30</f>
        <v>9090</v>
      </c>
      <c r="H21" s="79">
        <v>2.27</v>
      </c>
      <c r="I21" s="79">
        <f>TRUNC(H21*G21*(1+$M$11),2)</f>
        <v>25398</v>
      </c>
      <c r="J21" s="18"/>
      <c r="K21" s="61"/>
      <c r="L21" s="1"/>
      <c r="M21" s="1"/>
      <c r="N21" s="1"/>
    </row>
    <row r="22" spans="1:14">
      <c r="A22" s="4"/>
      <c r="B22" s="71" t="s">
        <v>89</v>
      </c>
      <c r="C22" s="77" t="s">
        <v>121</v>
      </c>
      <c r="D22" s="78" t="s">
        <v>119</v>
      </c>
      <c r="E22" s="66" t="s">
        <v>331</v>
      </c>
      <c r="F22" s="71" t="s">
        <v>283</v>
      </c>
      <c r="G22" s="79">
        <f>'MEM. CALC.-005'!G43</f>
        <v>9090</v>
      </c>
      <c r="H22" s="79">
        <v>0.61</v>
      </c>
      <c r="I22" s="79">
        <f>TRUNC(H22*G22*(1+$M$11),2)</f>
        <v>6825.01</v>
      </c>
      <c r="J22" s="18"/>
      <c r="K22" s="61"/>
      <c r="L22" s="18"/>
      <c r="M22" s="1"/>
      <c r="N22" s="1"/>
    </row>
    <row r="23" spans="1:14" ht="15.75">
      <c r="A23" s="4"/>
      <c r="B23" s="291" t="s">
        <v>99</v>
      </c>
      <c r="C23" s="291"/>
      <c r="D23" s="291"/>
      <c r="E23" s="291"/>
      <c r="F23" s="291"/>
      <c r="G23" s="291"/>
      <c r="H23" s="76"/>
      <c r="I23" s="76">
        <f>I19+I13+I11</f>
        <v>68746.13</v>
      </c>
      <c r="J23" s="18"/>
      <c r="K23" s="214">
        <f>I23/G20</f>
        <v>7.5628305830583065</v>
      </c>
      <c r="L23" s="1"/>
      <c r="M23" s="1"/>
      <c r="N23" s="1"/>
    </row>
  </sheetData>
  <mergeCells count="5">
    <mergeCell ref="B1:I1"/>
    <mergeCell ref="B2:I2"/>
    <mergeCell ref="B3:I3"/>
    <mergeCell ref="B9:I9"/>
    <mergeCell ref="B23:G23"/>
  </mergeCells>
  <pageMargins left="0.511811024" right="0.511811024" top="0.78740157499999996" bottom="0.78740157499999996" header="0.31496062000000002" footer="0.31496062000000002"/>
  <pageSetup paperSize="9" scale="66" orientation="portrait" r:id="rId1"/>
  <colBreaks count="1" manualBreakCount="1">
    <brk id="9" max="1048575" man="1"/>
  </col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B1:G55"/>
  <sheetViews>
    <sheetView view="pageBreakPreview" topLeftCell="A4" zoomScale="130" zoomScaleNormal="100" zoomScaleSheetLayoutView="130" workbookViewId="0">
      <selection activeCell="J7" sqref="J7"/>
    </sheetView>
  </sheetViews>
  <sheetFormatPr defaultRowHeight="15"/>
  <cols>
    <col min="1" max="1" width="2.28515625" customWidth="1"/>
    <col min="2" max="2" width="17" customWidth="1"/>
    <col min="3" max="3" width="17.85546875" bestFit="1" customWidth="1"/>
    <col min="4" max="4" width="13" customWidth="1"/>
    <col min="5" max="5" width="12.28515625" bestFit="1" customWidth="1"/>
    <col min="6" max="6" width="11.85546875" bestFit="1" customWidth="1"/>
    <col min="7" max="7" width="10" bestFit="1" customWidth="1"/>
    <col min="8" max="8" width="3.28515625" customWidth="1"/>
  </cols>
  <sheetData>
    <row r="1" spans="2:7" ht="18">
      <c r="B1" s="292" t="s">
        <v>64</v>
      </c>
      <c r="C1" s="292"/>
      <c r="D1" s="292"/>
      <c r="E1" s="292"/>
      <c r="F1" s="292"/>
      <c r="G1" s="292"/>
    </row>
    <row r="2" spans="2:7" ht="18">
      <c r="B2" s="293" t="s">
        <v>65</v>
      </c>
      <c r="C2" s="293"/>
      <c r="D2" s="293"/>
      <c r="E2" s="293"/>
      <c r="F2" s="293"/>
      <c r="G2" s="293"/>
    </row>
    <row r="3" spans="2:7" ht="18.75">
      <c r="B3" s="294" t="s">
        <v>66</v>
      </c>
      <c r="C3" s="294"/>
      <c r="D3" s="294"/>
      <c r="E3" s="294"/>
      <c r="F3" s="294"/>
      <c r="G3" s="294"/>
    </row>
    <row r="4" spans="2:7">
      <c r="B4" s="24"/>
      <c r="C4" s="24"/>
      <c r="D4" s="24"/>
      <c r="E4" s="24"/>
      <c r="F4" s="24"/>
      <c r="G4" s="24"/>
    </row>
    <row r="5" spans="2:7">
      <c r="B5" s="31"/>
      <c r="C5" s="32"/>
      <c r="D5" s="32"/>
      <c r="E5" s="32"/>
      <c r="F5" s="32"/>
      <c r="G5" s="34"/>
    </row>
    <row r="6" spans="2:7">
      <c r="B6" s="53" t="str">
        <f>'PLANILHA -001'!B7</f>
        <v>Obra: Execução de Tratamento Superficial Duplo (TSD) com Capa Selante e Imprimação</v>
      </c>
      <c r="C6" s="54"/>
      <c r="D6" s="54"/>
      <c r="E6" s="54"/>
      <c r="F6" s="54"/>
      <c r="G6" s="28"/>
    </row>
    <row r="7" spans="2:7">
      <c r="B7" s="53" t="str">
        <f>'PLANILHA 005'!B7</f>
        <v>Local: Loteamento Santo Antonio, Paranaíta - MT</v>
      </c>
      <c r="C7" s="54"/>
      <c r="D7" s="54"/>
      <c r="E7" s="54"/>
      <c r="F7" s="54"/>
      <c r="G7" s="28"/>
    </row>
    <row r="8" spans="2:7">
      <c r="B8" s="56" t="str">
        <f>'PLANILHA -001'!B9</f>
        <v>Referencia: SICRO 04/2023 SEM DESONERAÇÃO</v>
      </c>
      <c r="C8" s="55"/>
      <c r="D8" s="55"/>
      <c r="E8" s="55"/>
      <c r="F8" s="55"/>
      <c r="G8" s="30"/>
    </row>
    <row r="10" spans="2:7" ht="15.75">
      <c r="B10" s="288" t="s">
        <v>390</v>
      </c>
      <c r="C10" s="289"/>
      <c r="D10" s="289"/>
      <c r="E10" s="289"/>
      <c r="F10" s="289"/>
      <c r="G10" s="289"/>
    </row>
    <row r="11" spans="2:7">
      <c r="B11" s="125" t="s">
        <v>104</v>
      </c>
      <c r="C11" s="304" t="s">
        <v>71</v>
      </c>
      <c r="D11" s="305"/>
      <c r="E11" s="305"/>
      <c r="F11" s="305"/>
      <c r="G11" s="306"/>
    </row>
    <row r="12" spans="2:7">
      <c r="B12" s="126"/>
      <c r="C12" s="299" t="s">
        <v>91</v>
      </c>
      <c r="D12" s="299"/>
      <c r="E12" s="299"/>
      <c r="F12" s="125" t="s">
        <v>90</v>
      </c>
      <c r="G12" s="127">
        <f>G14</f>
        <v>3.125</v>
      </c>
    </row>
    <row r="13" spans="2:7" ht="25.5">
      <c r="B13" s="307" t="s">
        <v>2</v>
      </c>
      <c r="C13" s="307"/>
      <c r="D13" s="307"/>
      <c r="E13" s="43" t="s">
        <v>92</v>
      </c>
      <c r="F13" s="43" t="s">
        <v>93</v>
      </c>
      <c r="G13" s="44" t="s">
        <v>94</v>
      </c>
    </row>
    <row r="14" spans="2:7">
      <c r="B14" s="308" t="s">
        <v>95</v>
      </c>
      <c r="C14" s="309"/>
      <c r="D14" s="310"/>
      <c r="E14" s="45">
        <v>2.5</v>
      </c>
      <c r="F14" s="45">
        <v>1.25</v>
      </c>
      <c r="G14" s="46">
        <f>E14*F14</f>
        <v>3.125</v>
      </c>
    </row>
    <row r="15" spans="2:7" ht="9" customHeight="1">
      <c r="B15" s="311"/>
      <c r="C15" s="312"/>
      <c r="D15" s="312"/>
      <c r="E15" s="312"/>
      <c r="F15" s="312"/>
      <c r="G15" s="313"/>
    </row>
    <row r="16" spans="2:7">
      <c r="B16" s="125" t="s">
        <v>105</v>
      </c>
      <c r="C16" s="304" t="s">
        <v>281</v>
      </c>
      <c r="D16" s="305"/>
      <c r="E16" s="305"/>
      <c r="F16" s="305"/>
      <c r="G16" s="306"/>
    </row>
    <row r="17" spans="2:7">
      <c r="B17" s="125" t="s">
        <v>106</v>
      </c>
      <c r="C17" s="299" t="s">
        <v>304</v>
      </c>
      <c r="D17" s="299"/>
      <c r="E17" s="299"/>
      <c r="F17" s="125" t="s">
        <v>90</v>
      </c>
      <c r="G17" s="127">
        <f>SUM(G21:G29)</f>
        <v>9090</v>
      </c>
    </row>
    <row r="18" spans="2:7">
      <c r="B18" s="290" t="s">
        <v>0</v>
      </c>
      <c r="C18" s="300" t="s">
        <v>2</v>
      </c>
      <c r="D18" s="301"/>
      <c r="E18" s="290" t="s">
        <v>188</v>
      </c>
      <c r="F18" s="290" t="s">
        <v>189</v>
      </c>
      <c r="G18" s="290" t="s">
        <v>96</v>
      </c>
    </row>
    <row r="19" spans="2:7">
      <c r="B19" s="290"/>
      <c r="C19" s="302"/>
      <c r="D19" s="303"/>
      <c r="E19" s="295"/>
      <c r="F19" s="295"/>
      <c r="G19" s="295"/>
    </row>
    <row r="20" spans="2:7">
      <c r="B20" s="174">
        <v>1</v>
      </c>
      <c r="C20" s="165" t="s">
        <v>291</v>
      </c>
      <c r="D20" s="164"/>
      <c r="E20" s="176"/>
      <c r="F20" s="176"/>
      <c r="G20" s="191"/>
    </row>
    <row r="21" spans="2:7">
      <c r="B21" s="272" t="s">
        <v>73</v>
      </c>
      <c r="C21" s="353" t="s">
        <v>202</v>
      </c>
      <c r="D21" s="353"/>
      <c r="E21" s="273">
        <v>100</v>
      </c>
      <c r="F21" s="273">
        <v>9</v>
      </c>
      <c r="G21" s="273">
        <f>TRUNC(F21*E21,2)</f>
        <v>900</v>
      </c>
    </row>
    <row r="22" spans="2:7">
      <c r="B22" s="272" t="s">
        <v>74</v>
      </c>
      <c r="C22" s="353" t="s">
        <v>203</v>
      </c>
      <c r="D22" s="353"/>
      <c r="E22" s="273">
        <v>80</v>
      </c>
      <c r="F22" s="273">
        <v>7</v>
      </c>
      <c r="G22" s="273">
        <f>TRUNC(F22*E22,2)</f>
        <v>560</v>
      </c>
    </row>
    <row r="23" spans="2:7">
      <c r="B23" s="272" t="s">
        <v>75</v>
      </c>
      <c r="C23" s="274" t="s">
        <v>204</v>
      </c>
      <c r="D23" s="273"/>
      <c r="E23" s="273">
        <v>80</v>
      </c>
      <c r="F23" s="273">
        <v>7</v>
      </c>
      <c r="G23" s="273">
        <f t="shared" ref="G23:G29" si="0">TRUNC(F23*E23,2)</f>
        <v>560</v>
      </c>
    </row>
    <row r="24" spans="2:7">
      <c r="B24" s="272" t="s">
        <v>383</v>
      </c>
      <c r="C24" s="353" t="s">
        <v>205</v>
      </c>
      <c r="D24" s="353"/>
      <c r="E24" s="273">
        <v>80</v>
      </c>
      <c r="F24" s="273">
        <v>7</v>
      </c>
      <c r="G24" s="273">
        <f t="shared" si="0"/>
        <v>560</v>
      </c>
    </row>
    <row r="25" spans="2:7">
      <c r="B25" s="272" t="s">
        <v>86</v>
      </c>
      <c r="C25" s="353" t="s">
        <v>206</v>
      </c>
      <c r="D25" s="353"/>
      <c r="E25" s="273">
        <v>80</v>
      </c>
      <c r="F25" s="273">
        <v>7</v>
      </c>
      <c r="G25" s="273">
        <f t="shared" si="0"/>
        <v>560</v>
      </c>
    </row>
    <row r="26" spans="2:7">
      <c r="B26" s="272" t="s">
        <v>102</v>
      </c>
      <c r="C26" s="353" t="s">
        <v>207</v>
      </c>
      <c r="D26" s="353"/>
      <c r="E26" s="273">
        <v>80</v>
      </c>
      <c r="F26" s="273">
        <v>7</v>
      </c>
      <c r="G26" s="273">
        <f t="shared" si="0"/>
        <v>560</v>
      </c>
    </row>
    <row r="27" spans="2:7">
      <c r="B27" s="272" t="s">
        <v>384</v>
      </c>
      <c r="C27" s="353" t="s">
        <v>208</v>
      </c>
      <c r="D27" s="353"/>
      <c r="E27" s="273">
        <v>310</v>
      </c>
      <c r="F27" s="273">
        <v>7</v>
      </c>
      <c r="G27" s="273">
        <f t="shared" si="0"/>
        <v>2170</v>
      </c>
    </row>
    <row r="28" spans="2:7">
      <c r="B28" s="272" t="s">
        <v>385</v>
      </c>
      <c r="C28" s="353" t="s">
        <v>209</v>
      </c>
      <c r="D28" s="353"/>
      <c r="E28" s="273">
        <v>170</v>
      </c>
      <c r="F28" s="273">
        <v>7</v>
      </c>
      <c r="G28" s="273">
        <f t="shared" si="0"/>
        <v>1190</v>
      </c>
    </row>
    <row r="29" spans="2:7">
      <c r="B29" s="272" t="s">
        <v>386</v>
      </c>
      <c r="C29" s="353" t="s">
        <v>210</v>
      </c>
      <c r="D29" s="353"/>
      <c r="E29" s="273">
        <v>290</v>
      </c>
      <c r="F29" s="273">
        <v>7</v>
      </c>
      <c r="G29" s="273">
        <f t="shared" si="0"/>
        <v>2030</v>
      </c>
    </row>
    <row r="30" spans="2:7">
      <c r="B30" s="125" t="s">
        <v>107</v>
      </c>
      <c r="C30" s="299" t="s">
        <v>305</v>
      </c>
      <c r="D30" s="299"/>
      <c r="E30" s="299"/>
      <c r="F30" s="125" t="s">
        <v>90</v>
      </c>
      <c r="G30" s="127">
        <f>SUM(G34:G42)</f>
        <v>9090</v>
      </c>
    </row>
    <row r="31" spans="2:7">
      <c r="B31" s="290" t="s">
        <v>0</v>
      </c>
      <c r="C31" s="300" t="s">
        <v>2</v>
      </c>
      <c r="D31" s="301"/>
      <c r="E31" s="290" t="s">
        <v>188</v>
      </c>
      <c r="F31" s="290" t="s">
        <v>189</v>
      </c>
      <c r="G31" s="290" t="s">
        <v>96</v>
      </c>
    </row>
    <row r="32" spans="2:7">
      <c r="B32" s="290"/>
      <c r="C32" s="302"/>
      <c r="D32" s="303"/>
      <c r="E32" s="295"/>
      <c r="F32" s="295"/>
      <c r="G32" s="295"/>
    </row>
    <row r="33" spans="2:7">
      <c r="B33" s="174">
        <v>1</v>
      </c>
      <c r="C33" s="165" t="s">
        <v>291</v>
      </c>
      <c r="D33" s="164"/>
      <c r="E33" s="176"/>
      <c r="F33" s="176"/>
      <c r="G33" s="191"/>
    </row>
    <row r="34" spans="2:7">
      <c r="B34" s="272" t="s">
        <v>73</v>
      </c>
      <c r="C34" s="353" t="s">
        <v>202</v>
      </c>
      <c r="D34" s="353"/>
      <c r="E34" s="273">
        <v>100</v>
      </c>
      <c r="F34" s="273">
        <v>9</v>
      </c>
      <c r="G34" s="273">
        <f>TRUNC(F34*E34,2)</f>
        <v>900</v>
      </c>
    </row>
    <row r="35" spans="2:7">
      <c r="B35" s="272" t="s">
        <v>74</v>
      </c>
      <c r="C35" s="353" t="s">
        <v>203</v>
      </c>
      <c r="D35" s="353"/>
      <c r="E35" s="273">
        <v>80</v>
      </c>
      <c r="F35" s="273">
        <v>7</v>
      </c>
      <c r="G35" s="273">
        <f>TRUNC(F35*E35,2)</f>
        <v>560</v>
      </c>
    </row>
    <row r="36" spans="2:7">
      <c r="B36" s="272" t="s">
        <v>75</v>
      </c>
      <c r="C36" s="274" t="s">
        <v>204</v>
      </c>
      <c r="D36" s="273"/>
      <c r="E36" s="273">
        <v>80</v>
      </c>
      <c r="F36" s="273">
        <v>7</v>
      </c>
      <c r="G36" s="273">
        <f t="shared" ref="G36:G42" si="1">TRUNC(F36*E36,2)</f>
        <v>560</v>
      </c>
    </row>
    <row r="37" spans="2:7">
      <c r="B37" s="272" t="s">
        <v>383</v>
      </c>
      <c r="C37" s="353" t="s">
        <v>205</v>
      </c>
      <c r="D37" s="353"/>
      <c r="E37" s="273">
        <v>80</v>
      </c>
      <c r="F37" s="273">
        <v>7</v>
      </c>
      <c r="G37" s="273">
        <f t="shared" si="1"/>
        <v>560</v>
      </c>
    </row>
    <row r="38" spans="2:7">
      <c r="B38" s="272" t="s">
        <v>86</v>
      </c>
      <c r="C38" s="353" t="s">
        <v>206</v>
      </c>
      <c r="D38" s="353"/>
      <c r="E38" s="273">
        <v>80</v>
      </c>
      <c r="F38" s="273">
        <v>7</v>
      </c>
      <c r="G38" s="273">
        <f t="shared" si="1"/>
        <v>560</v>
      </c>
    </row>
    <row r="39" spans="2:7">
      <c r="B39" s="272" t="s">
        <v>102</v>
      </c>
      <c r="C39" s="353" t="s">
        <v>207</v>
      </c>
      <c r="D39" s="353"/>
      <c r="E39" s="273">
        <v>80</v>
      </c>
      <c r="F39" s="273">
        <v>7</v>
      </c>
      <c r="G39" s="273">
        <f t="shared" si="1"/>
        <v>560</v>
      </c>
    </row>
    <row r="40" spans="2:7">
      <c r="B40" s="272" t="s">
        <v>384</v>
      </c>
      <c r="C40" s="353" t="s">
        <v>208</v>
      </c>
      <c r="D40" s="353"/>
      <c r="E40" s="273">
        <v>310</v>
      </c>
      <c r="F40" s="273">
        <v>7</v>
      </c>
      <c r="G40" s="273">
        <f t="shared" si="1"/>
        <v>2170</v>
      </c>
    </row>
    <row r="41" spans="2:7">
      <c r="B41" s="272" t="s">
        <v>385</v>
      </c>
      <c r="C41" s="353" t="s">
        <v>209</v>
      </c>
      <c r="D41" s="353"/>
      <c r="E41" s="273">
        <v>170</v>
      </c>
      <c r="F41" s="273">
        <v>7</v>
      </c>
      <c r="G41" s="273">
        <f t="shared" si="1"/>
        <v>1190</v>
      </c>
    </row>
    <row r="42" spans="2:7">
      <c r="B42" s="272" t="s">
        <v>386</v>
      </c>
      <c r="C42" s="353" t="s">
        <v>210</v>
      </c>
      <c r="D42" s="353"/>
      <c r="E42" s="273">
        <v>290</v>
      </c>
      <c r="F42" s="273">
        <v>7</v>
      </c>
      <c r="G42" s="273">
        <f t="shared" si="1"/>
        <v>2030</v>
      </c>
    </row>
    <row r="43" spans="2:7">
      <c r="B43" s="125" t="s">
        <v>108</v>
      </c>
      <c r="C43" s="299" t="s">
        <v>329</v>
      </c>
      <c r="D43" s="299"/>
      <c r="E43" s="299"/>
      <c r="F43" s="125" t="s">
        <v>90</v>
      </c>
      <c r="G43" s="127">
        <f>SUM(G47:G55)</f>
        <v>9090</v>
      </c>
    </row>
    <row r="44" spans="2:7">
      <c r="B44" s="290" t="s">
        <v>0</v>
      </c>
      <c r="C44" s="300" t="s">
        <v>2</v>
      </c>
      <c r="D44" s="301"/>
      <c r="E44" s="290" t="s">
        <v>188</v>
      </c>
      <c r="F44" s="290" t="s">
        <v>189</v>
      </c>
      <c r="G44" s="290" t="s">
        <v>96</v>
      </c>
    </row>
    <row r="45" spans="2:7">
      <c r="B45" s="290"/>
      <c r="C45" s="302"/>
      <c r="D45" s="303"/>
      <c r="E45" s="295"/>
      <c r="F45" s="295"/>
      <c r="G45" s="295"/>
    </row>
    <row r="46" spans="2:7">
      <c r="B46" s="174">
        <v>1</v>
      </c>
      <c r="C46" s="165" t="s">
        <v>291</v>
      </c>
      <c r="D46" s="164"/>
      <c r="E46" s="176"/>
      <c r="F46" s="176"/>
      <c r="G46" s="191"/>
    </row>
    <row r="47" spans="2:7">
      <c r="B47" s="272" t="s">
        <v>73</v>
      </c>
      <c r="C47" s="353" t="s">
        <v>202</v>
      </c>
      <c r="D47" s="353"/>
      <c r="E47" s="273">
        <v>100</v>
      </c>
      <c r="F47" s="273">
        <v>9</v>
      </c>
      <c r="G47" s="273">
        <f>TRUNC(F47*E47,2)</f>
        <v>900</v>
      </c>
    </row>
    <row r="48" spans="2:7">
      <c r="B48" s="272" t="s">
        <v>74</v>
      </c>
      <c r="C48" s="353" t="s">
        <v>203</v>
      </c>
      <c r="D48" s="353"/>
      <c r="E48" s="273">
        <v>80</v>
      </c>
      <c r="F48" s="273">
        <v>7</v>
      </c>
      <c r="G48" s="273">
        <f>TRUNC(F48*E48,2)</f>
        <v>560</v>
      </c>
    </row>
    <row r="49" spans="2:7">
      <c r="B49" s="272" t="s">
        <v>75</v>
      </c>
      <c r="C49" s="274" t="s">
        <v>204</v>
      </c>
      <c r="D49" s="273"/>
      <c r="E49" s="273">
        <v>80</v>
      </c>
      <c r="F49" s="273">
        <v>7</v>
      </c>
      <c r="G49" s="273">
        <f t="shared" ref="G49:G55" si="2">TRUNC(F49*E49,2)</f>
        <v>560</v>
      </c>
    </row>
    <row r="50" spans="2:7">
      <c r="B50" s="272" t="s">
        <v>383</v>
      </c>
      <c r="C50" s="353" t="s">
        <v>205</v>
      </c>
      <c r="D50" s="353"/>
      <c r="E50" s="273">
        <v>80</v>
      </c>
      <c r="F50" s="273">
        <v>7</v>
      </c>
      <c r="G50" s="273">
        <f t="shared" si="2"/>
        <v>560</v>
      </c>
    </row>
    <row r="51" spans="2:7">
      <c r="B51" s="272" t="s">
        <v>86</v>
      </c>
      <c r="C51" s="353" t="s">
        <v>206</v>
      </c>
      <c r="D51" s="353"/>
      <c r="E51" s="273">
        <v>80</v>
      </c>
      <c r="F51" s="273">
        <v>7</v>
      </c>
      <c r="G51" s="273">
        <f t="shared" si="2"/>
        <v>560</v>
      </c>
    </row>
    <row r="52" spans="2:7">
      <c r="B52" s="272" t="s">
        <v>102</v>
      </c>
      <c r="C52" s="353" t="s">
        <v>207</v>
      </c>
      <c r="D52" s="353"/>
      <c r="E52" s="273">
        <v>80</v>
      </c>
      <c r="F52" s="273">
        <v>7</v>
      </c>
      <c r="G52" s="273">
        <f t="shared" si="2"/>
        <v>560</v>
      </c>
    </row>
    <row r="53" spans="2:7">
      <c r="B53" s="272" t="s">
        <v>384</v>
      </c>
      <c r="C53" s="353" t="s">
        <v>208</v>
      </c>
      <c r="D53" s="353"/>
      <c r="E53" s="273">
        <v>310</v>
      </c>
      <c r="F53" s="273">
        <v>7</v>
      </c>
      <c r="G53" s="273">
        <f t="shared" si="2"/>
        <v>2170</v>
      </c>
    </row>
    <row r="54" spans="2:7">
      <c r="B54" s="272" t="s">
        <v>385</v>
      </c>
      <c r="C54" s="353" t="s">
        <v>209</v>
      </c>
      <c r="D54" s="353"/>
      <c r="E54" s="273">
        <v>170</v>
      </c>
      <c r="F54" s="273">
        <v>7</v>
      </c>
      <c r="G54" s="273">
        <f t="shared" si="2"/>
        <v>1190</v>
      </c>
    </row>
    <row r="55" spans="2:7">
      <c r="B55" s="272" t="s">
        <v>386</v>
      </c>
      <c r="C55" s="353" t="s">
        <v>210</v>
      </c>
      <c r="D55" s="353"/>
      <c r="E55" s="273">
        <v>290</v>
      </c>
      <c r="F55" s="273">
        <v>7</v>
      </c>
      <c r="G55" s="273">
        <f t="shared" si="2"/>
        <v>2030</v>
      </c>
    </row>
  </sheetData>
  <mergeCells count="52">
    <mergeCell ref="C55:D55"/>
    <mergeCell ref="C42:D42"/>
    <mergeCell ref="C50:D50"/>
    <mergeCell ref="C51:D51"/>
    <mergeCell ref="C52:D52"/>
    <mergeCell ref="C53:D53"/>
    <mergeCell ref="C54:D54"/>
    <mergeCell ref="C47:D47"/>
    <mergeCell ref="C48:D48"/>
    <mergeCell ref="C40:D40"/>
    <mergeCell ref="F31:F32"/>
    <mergeCell ref="G31:G32"/>
    <mergeCell ref="C34:D34"/>
    <mergeCell ref="C43:E43"/>
    <mergeCell ref="C41:D41"/>
    <mergeCell ref="C35:D35"/>
    <mergeCell ref="C37:D37"/>
    <mergeCell ref="C38:D38"/>
    <mergeCell ref="C39:D39"/>
    <mergeCell ref="B44:B45"/>
    <mergeCell ref="C44:D45"/>
    <mergeCell ref="E44:E45"/>
    <mergeCell ref="F44:F45"/>
    <mergeCell ref="G44:G45"/>
    <mergeCell ref="C21:D21"/>
    <mergeCell ref="C22:D22"/>
    <mergeCell ref="C30:E30"/>
    <mergeCell ref="B31:B32"/>
    <mergeCell ref="C31:D32"/>
    <mergeCell ref="E31:E32"/>
    <mergeCell ref="C29:D29"/>
    <mergeCell ref="C24:D24"/>
    <mergeCell ref="C25:D25"/>
    <mergeCell ref="C26:D26"/>
    <mergeCell ref="C27:D27"/>
    <mergeCell ref="C28:D28"/>
    <mergeCell ref="B13:D13"/>
    <mergeCell ref="B14:D14"/>
    <mergeCell ref="B15:G15"/>
    <mergeCell ref="C16:G16"/>
    <mergeCell ref="C17:E17"/>
    <mergeCell ref="B18:B19"/>
    <mergeCell ref="C18:D19"/>
    <mergeCell ref="E18:E19"/>
    <mergeCell ref="F18:F19"/>
    <mergeCell ref="G18:G19"/>
    <mergeCell ref="C12:E12"/>
    <mergeCell ref="B1:G1"/>
    <mergeCell ref="B2:G2"/>
    <mergeCell ref="B3:G3"/>
    <mergeCell ref="B10:G10"/>
    <mergeCell ref="C11:G11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T19"/>
  <sheetViews>
    <sheetView view="pageBreakPreview" zoomScaleNormal="100" zoomScaleSheetLayoutView="100" workbookViewId="0">
      <selection activeCell="L26" sqref="L26"/>
    </sheetView>
  </sheetViews>
  <sheetFormatPr defaultRowHeight="15"/>
  <cols>
    <col min="1" max="1" width="2" customWidth="1"/>
    <col min="2" max="2" width="9.28515625" bestFit="1" customWidth="1"/>
    <col min="3" max="3" width="10.140625" customWidth="1"/>
    <col min="4" max="4" width="45.7109375" customWidth="1"/>
    <col min="5" max="5" width="12.85546875" customWidth="1"/>
    <col min="6" max="6" width="11.85546875" bestFit="1" customWidth="1"/>
    <col min="7" max="7" width="10.28515625" bestFit="1" customWidth="1"/>
    <col min="8" max="8" width="16" customWidth="1"/>
    <col min="9" max="9" width="10.5703125" customWidth="1"/>
    <col min="10" max="10" width="12.42578125" customWidth="1"/>
    <col min="12" max="12" width="11.5703125" bestFit="1" customWidth="1"/>
    <col min="14" max="14" width="12" customWidth="1"/>
    <col min="16" max="16" width="11.5703125" bestFit="1" customWidth="1"/>
    <col min="17" max="17" width="10.28515625" bestFit="1" customWidth="1"/>
    <col min="18" max="18" width="13.5703125" bestFit="1" customWidth="1"/>
    <col min="19" max="19" width="11.5703125" bestFit="1" customWidth="1"/>
    <col min="20" max="20" width="10.5703125" bestFit="1" customWidth="1"/>
  </cols>
  <sheetData>
    <row r="1" spans="1:20" ht="20.25">
      <c r="A1" s="4"/>
      <c r="B1" s="275" t="s">
        <v>64</v>
      </c>
      <c r="C1" s="275"/>
      <c r="D1" s="275"/>
      <c r="E1" s="275"/>
      <c r="F1" s="275"/>
      <c r="G1" s="275"/>
      <c r="H1" s="275"/>
      <c r="I1" s="275"/>
      <c r="J1" s="275"/>
      <c r="K1" s="275"/>
      <c r="L1" s="275"/>
      <c r="M1" s="275"/>
      <c r="N1" s="275"/>
      <c r="O1" s="275"/>
      <c r="P1" s="275"/>
      <c r="Q1" s="275"/>
      <c r="R1" s="275"/>
    </row>
    <row r="2" spans="1:20" ht="20.25">
      <c r="A2" s="4"/>
      <c r="B2" s="286" t="s">
        <v>65</v>
      </c>
      <c r="C2" s="286"/>
      <c r="D2" s="286"/>
      <c r="E2" s="286"/>
      <c r="F2" s="286"/>
      <c r="G2" s="286"/>
      <c r="H2" s="286"/>
      <c r="I2" s="286"/>
      <c r="J2" s="286"/>
      <c r="K2" s="286"/>
      <c r="L2" s="286"/>
      <c r="M2" s="286"/>
      <c r="N2" s="286"/>
      <c r="O2" s="286"/>
      <c r="P2" s="286"/>
      <c r="Q2" s="286"/>
      <c r="R2" s="286"/>
    </row>
    <row r="3" spans="1:20" ht="20.25">
      <c r="A3" s="4"/>
      <c r="B3" s="287" t="s">
        <v>66</v>
      </c>
      <c r="C3" s="287"/>
      <c r="D3" s="287"/>
      <c r="E3" s="287"/>
      <c r="F3" s="287"/>
      <c r="G3" s="287"/>
      <c r="H3" s="287"/>
      <c r="I3" s="287"/>
      <c r="J3" s="287"/>
      <c r="K3" s="287"/>
      <c r="L3" s="287"/>
      <c r="M3" s="287"/>
      <c r="N3" s="287"/>
      <c r="O3" s="287"/>
      <c r="P3" s="287"/>
      <c r="Q3" s="287"/>
      <c r="R3" s="287"/>
    </row>
    <row r="4" spans="1:20">
      <c r="A4" s="4"/>
      <c r="B4" s="1"/>
      <c r="C4" s="1"/>
      <c r="D4" s="1"/>
      <c r="E4" s="1"/>
      <c r="F4" s="62"/>
      <c r="G4" s="62"/>
      <c r="H4" s="57"/>
      <c r="I4" s="60"/>
    </row>
    <row r="5" spans="1:20">
      <c r="A5" s="4"/>
      <c r="B5" s="24"/>
      <c r="C5" s="24"/>
      <c r="D5" s="24"/>
      <c r="E5" s="24"/>
      <c r="F5" s="63"/>
      <c r="G5" s="63"/>
      <c r="H5" s="57"/>
      <c r="I5" s="60"/>
    </row>
    <row r="6" spans="1:20">
      <c r="A6" s="4"/>
      <c r="B6" s="31"/>
      <c r="C6" s="32"/>
      <c r="D6" s="32"/>
      <c r="E6" s="32"/>
      <c r="F6" s="64"/>
      <c r="G6" s="64"/>
      <c r="H6" s="256"/>
      <c r="I6" s="252"/>
      <c r="J6" s="253"/>
      <c r="K6" s="253"/>
      <c r="L6" s="253"/>
      <c r="M6" s="253"/>
      <c r="N6" s="253"/>
      <c r="O6" s="253"/>
      <c r="P6" s="253"/>
      <c r="Q6" s="253"/>
      <c r="R6" s="254"/>
    </row>
    <row r="7" spans="1:20" ht="15.75">
      <c r="A7" s="4"/>
      <c r="B7" s="248" t="str">
        <f>'MEM. CALC. - 002'!B6</f>
        <v>Obra: Execução de Tratamento Superficial Duplo (TSD) com Capa Selante e Imprimação</v>
      </c>
      <c r="C7" s="1"/>
      <c r="D7" s="1"/>
      <c r="E7" s="1"/>
      <c r="F7" s="62"/>
      <c r="G7" s="62"/>
      <c r="H7" s="57"/>
      <c r="I7" s="60"/>
      <c r="R7" s="255"/>
    </row>
    <row r="8" spans="1:20" ht="15.75">
      <c r="A8" s="4"/>
      <c r="B8" s="248" t="str">
        <f>'PLANILHA 005'!B7</f>
        <v>Local: Loteamento Santo Antonio, Paranaíta - MT</v>
      </c>
      <c r="C8" s="1"/>
      <c r="D8" s="1"/>
      <c r="E8" s="1"/>
      <c r="F8" s="62"/>
      <c r="G8" s="62"/>
      <c r="H8" s="57"/>
      <c r="I8" s="60"/>
      <c r="R8" s="255"/>
    </row>
    <row r="9" spans="1:20" ht="15.75">
      <c r="A9" s="4"/>
      <c r="B9" s="249" t="str">
        <f>'MEM. CALC. - 002'!B8</f>
        <v>Referencia: SICRO 04/2023 SEM DESONERAÇÃO</v>
      </c>
      <c r="C9" s="24"/>
      <c r="D9" s="24"/>
      <c r="E9" s="24"/>
      <c r="F9" s="63"/>
      <c r="G9" s="63"/>
      <c r="H9" s="57"/>
      <c r="I9" s="60"/>
      <c r="R9" s="255"/>
    </row>
    <row r="10" spans="1:20" ht="23.25" customHeight="1">
      <c r="A10" s="4"/>
      <c r="B10" s="351" t="s">
        <v>392</v>
      </c>
      <c r="C10" s="352"/>
      <c r="D10" s="352"/>
      <c r="E10" s="352"/>
      <c r="F10" s="352"/>
      <c r="G10" s="352"/>
      <c r="H10" s="352"/>
      <c r="I10" s="352"/>
      <c r="J10" s="352"/>
      <c r="K10" s="352"/>
      <c r="L10" s="352"/>
      <c r="M10" s="352"/>
      <c r="N10" s="352"/>
      <c r="O10" s="352"/>
      <c r="P10" s="352"/>
      <c r="Q10" s="352"/>
      <c r="R10" s="352"/>
    </row>
    <row r="11" spans="1:20" ht="15.75">
      <c r="A11" s="4"/>
      <c r="B11" s="337" t="s">
        <v>60</v>
      </c>
      <c r="C11" s="337" t="s">
        <v>0</v>
      </c>
      <c r="D11" s="337" t="s">
        <v>61</v>
      </c>
      <c r="E11" s="339" t="s">
        <v>67</v>
      </c>
      <c r="F11" s="339" t="s">
        <v>69</v>
      </c>
      <c r="G11" s="341" t="s">
        <v>68</v>
      </c>
      <c r="H11" s="342"/>
      <c r="I11" s="341" t="s">
        <v>376</v>
      </c>
      <c r="J11" s="342"/>
      <c r="K11" s="341" t="s">
        <v>377</v>
      </c>
      <c r="L11" s="342"/>
      <c r="M11" s="341" t="s">
        <v>378</v>
      </c>
      <c r="N11" s="342"/>
      <c r="O11" s="341" t="s">
        <v>379</v>
      </c>
      <c r="P11" s="342"/>
      <c r="Q11" s="341" t="s">
        <v>380</v>
      </c>
      <c r="R11" s="342"/>
    </row>
    <row r="12" spans="1:20" ht="15.75">
      <c r="A12" s="4"/>
      <c r="B12" s="338"/>
      <c r="C12" s="338"/>
      <c r="D12" s="338"/>
      <c r="E12" s="340"/>
      <c r="F12" s="340"/>
      <c r="G12" s="241" t="s">
        <v>69</v>
      </c>
      <c r="H12" s="242" t="s">
        <v>70</v>
      </c>
      <c r="I12" s="241" t="s">
        <v>69</v>
      </c>
      <c r="J12" s="242" t="s">
        <v>70</v>
      </c>
      <c r="K12" s="241" t="s">
        <v>69</v>
      </c>
      <c r="L12" s="242" t="s">
        <v>70</v>
      </c>
      <c r="M12" s="241" t="s">
        <v>69</v>
      </c>
      <c r="N12" s="242" t="s">
        <v>70</v>
      </c>
      <c r="O12" s="241" t="s">
        <v>69</v>
      </c>
      <c r="P12" s="242" t="s">
        <v>70</v>
      </c>
      <c r="Q12" s="241" t="s">
        <v>69</v>
      </c>
      <c r="R12" s="242" t="s">
        <v>70</v>
      </c>
    </row>
    <row r="13" spans="1:20">
      <c r="A13" s="4"/>
      <c r="B13" s="320">
        <v>5</v>
      </c>
      <c r="C13" s="257"/>
      <c r="D13" s="258" t="s">
        <v>302</v>
      </c>
      <c r="E13" s="259"/>
      <c r="F13" s="259"/>
      <c r="G13" s="260"/>
      <c r="H13" s="261"/>
      <c r="I13" s="260"/>
      <c r="J13" s="261"/>
      <c r="K13" s="260"/>
      <c r="L13" s="261"/>
      <c r="M13" s="260"/>
      <c r="N13" s="261"/>
      <c r="O13" s="260"/>
      <c r="P13" s="261"/>
      <c r="Q13" s="260"/>
      <c r="R13" s="261"/>
    </row>
    <row r="14" spans="1:20" ht="28.5">
      <c r="A14" s="4"/>
      <c r="B14" s="321"/>
      <c r="C14" s="262">
        <v>1</v>
      </c>
      <c r="D14" s="263" t="str">
        <f>'PLANILHA 002'!E11</f>
        <v>ADMINISTRAÇÃO LOCAL E CANTEIRO DE OBRA</v>
      </c>
      <c r="E14" s="264">
        <f>'PLANILHA 005'!I11</f>
        <v>9673.6</v>
      </c>
      <c r="F14" s="265">
        <f>E14/E17</f>
        <v>0.14071483005661556</v>
      </c>
      <c r="G14" s="266">
        <v>0.29470000000000002</v>
      </c>
      <c r="H14" s="267">
        <f>G14*E14</f>
        <v>2850.8099200000001</v>
      </c>
      <c r="I14" s="266">
        <v>0.20530000000000001</v>
      </c>
      <c r="J14" s="267">
        <f>I14*E14</f>
        <v>1985.9900800000003</v>
      </c>
      <c r="K14" s="266"/>
      <c r="L14" s="267"/>
      <c r="M14" s="266"/>
      <c r="N14" s="267">
        <v>0</v>
      </c>
      <c r="O14" s="266">
        <v>0.20530000000000001</v>
      </c>
      <c r="P14" s="267">
        <f>O14*E14</f>
        <v>1985.9900800000003</v>
      </c>
      <c r="Q14" s="266">
        <f>R14/E14</f>
        <v>0.29470000826993054</v>
      </c>
      <c r="R14" s="267">
        <v>2850.81</v>
      </c>
      <c r="S14" s="5">
        <f>H14+J14+L14+N14+P14+R14</f>
        <v>9673.6000800000002</v>
      </c>
      <c r="T14" s="5">
        <f>E14-S14</f>
        <v>-7.9999999798019417E-5</v>
      </c>
    </row>
    <row r="15" spans="1:20">
      <c r="A15" s="4"/>
      <c r="B15" s="321"/>
      <c r="C15" s="262">
        <v>2</v>
      </c>
      <c r="D15" s="263" t="str">
        <f>'PLANILHA 002'!E13</f>
        <v>SERV. PRELIMINARES</v>
      </c>
      <c r="E15" s="264">
        <f>'PLANILHA 005'!I13</f>
        <v>22150.329999999998</v>
      </c>
      <c r="F15" s="265">
        <f>E15/E17</f>
        <v>0.32220475538041193</v>
      </c>
      <c r="G15" s="266">
        <v>0.5</v>
      </c>
      <c r="H15" s="267">
        <v>11075.16</v>
      </c>
      <c r="I15" s="266"/>
      <c r="J15" s="267">
        <v>0</v>
      </c>
      <c r="K15" s="266"/>
      <c r="L15" s="267"/>
      <c r="M15" s="266"/>
      <c r="N15" s="267">
        <v>0</v>
      </c>
      <c r="O15" s="266"/>
      <c r="P15" s="267"/>
      <c r="Q15" s="266">
        <v>0.5</v>
      </c>
      <c r="R15" s="267">
        <v>11075.17</v>
      </c>
      <c r="S15" s="5">
        <f t="shared" ref="S15:S16" si="0">H15+J15+L15+N15+P15+R15</f>
        <v>22150.33</v>
      </c>
      <c r="T15" s="5">
        <f t="shared" ref="T15:T16" si="1">E15-S15</f>
        <v>0</v>
      </c>
    </row>
    <row r="16" spans="1:20" ht="28.5">
      <c r="A16" s="4"/>
      <c r="B16" s="321"/>
      <c r="C16" s="262">
        <v>3</v>
      </c>
      <c r="D16" s="263" t="str">
        <f>'PLANILHA 002'!E19</f>
        <v>EXECUÇÃO DE TSD COM CAPA SELANTE E IMPRIMAÇÃO</v>
      </c>
      <c r="E16" s="264">
        <f>'PLANILHA 005'!I19</f>
        <v>36922.199999999997</v>
      </c>
      <c r="F16" s="265">
        <f>E16/E17</f>
        <v>0.5370804145629724</v>
      </c>
      <c r="G16" s="266">
        <v>0.25</v>
      </c>
      <c r="H16" s="267">
        <f>G16*E16</f>
        <v>9230.5499999999993</v>
      </c>
      <c r="I16" s="266">
        <v>0.25</v>
      </c>
      <c r="J16" s="267">
        <f>I16*E16</f>
        <v>9230.5499999999993</v>
      </c>
      <c r="K16" s="266"/>
      <c r="L16" s="267"/>
      <c r="M16" s="266"/>
      <c r="N16" s="267">
        <v>0</v>
      </c>
      <c r="O16" s="266">
        <v>0.25</v>
      </c>
      <c r="P16" s="267">
        <f>O16*E16</f>
        <v>9230.5499999999993</v>
      </c>
      <c r="Q16" s="266">
        <v>0.25</v>
      </c>
      <c r="R16" s="267">
        <v>9230.5499999999993</v>
      </c>
      <c r="S16" s="5">
        <f t="shared" si="0"/>
        <v>36922.199999999997</v>
      </c>
      <c r="T16" s="5">
        <f t="shared" si="1"/>
        <v>0</v>
      </c>
    </row>
    <row r="17" spans="1:18">
      <c r="A17" s="4"/>
      <c r="B17" s="321"/>
      <c r="C17" s="343" t="s">
        <v>4</v>
      </c>
      <c r="D17" s="344"/>
      <c r="E17" s="347">
        <f>SUM(E14:E16)</f>
        <v>68746.13</v>
      </c>
      <c r="F17" s="349">
        <f>SUM(F14:F16)</f>
        <v>0.99999999999999989</v>
      </c>
      <c r="G17" s="268">
        <f>H17/E17</f>
        <v>0.33684106901726685</v>
      </c>
      <c r="H17" s="269">
        <f>SUM(H14:H16)</f>
        <v>23156.519919999999</v>
      </c>
      <c r="I17" s="268">
        <f>J17/E17</f>
        <v>0.16315885825136628</v>
      </c>
      <c r="J17" s="269">
        <f>SUM(J14:J16)</f>
        <v>11216.540079999999</v>
      </c>
      <c r="K17" s="268">
        <f>L17/E17</f>
        <v>0</v>
      </c>
      <c r="L17" s="269">
        <f>SUM(L14:L16)</f>
        <v>0</v>
      </c>
      <c r="M17" s="268">
        <f>N17/E17</f>
        <v>0</v>
      </c>
      <c r="N17" s="269">
        <f>SUM(N14:N16)</f>
        <v>0</v>
      </c>
      <c r="O17" s="268">
        <f>P17/E17</f>
        <v>0.16315885825136628</v>
      </c>
      <c r="P17" s="269">
        <f>SUM(P14:P16)</f>
        <v>11216.540079999999</v>
      </c>
      <c r="Q17" s="268">
        <f>R17/E17</f>
        <v>0.3368412156437024</v>
      </c>
      <c r="R17" s="269">
        <f>SUM(R14:R16)</f>
        <v>23156.53</v>
      </c>
    </row>
    <row r="18" spans="1:18">
      <c r="A18" s="4"/>
      <c r="B18" s="322"/>
      <c r="C18" s="345"/>
      <c r="D18" s="346"/>
      <c r="E18" s="348"/>
      <c r="F18" s="350"/>
      <c r="G18" s="270">
        <f>G17</f>
        <v>0.33684106901726685</v>
      </c>
      <c r="H18" s="271">
        <f>H17</f>
        <v>23156.519919999999</v>
      </c>
      <c r="I18" s="270">
        <f>J18/E17</f>
        <v>0.49999992726863307</v>
      </c>
      <c r="J18" s="271">
        <f>H18+J17</f>
        <v>34373.06</v>
      </c>
      <c r="K18" s="270">
        <f>L18/E17</f>
        <v>0.49999992726863307</v>
      </c>
      <c r="L18" s="271">
        <f>J18+L17</f>
        <v>34373.06</v>
      </c>
      <c r="M18" s="270">
        <f>N18/E17</f>
        <v>0.49999992726863307</v>
      </c>
      <c r="N18" s="271">
        <f>L18+N17</f>
        <v>34373.06</v>
      </c>
      <c r="O18" s="270">
        <f>O17</f>
        <v>0.16315885825136628</v>
      </c>
      <c r="P18" s="271">
        <f>N18+P17</f>
        <v>45589.600079999997</v>
      </c>
      <c r="Q18" s="270">
        <f>Q17</f>
        <v>0.3368412156437024</v>
      </c>
      <c r="R18" s="271">
        <f>P18+R17</f>
        <v>68746.130080000003</v>
      </c>
    </row>
    <row r="19" spans="1:18">
      <c r="A19" s="4"/>
      <c r="B19" s="1"/>
      <c r="C19" s="1"/>
      <c r="D19" s="1"/>
      <c r="E19" s="1"/>
      <c r="F19" s="62"/>
      <c r="G19" s="62"/>
      <c r="H19" s="57"/>
      <c r="I19" s="61"/>
    </row>
  </sheetData>
  <mergeCells count="19">
    <mergeCell ref="B13:B18"/>
    <mergeCell ref="C17:D18"/>
    <mergeCell ref="E17:E18"/>
    <mergeCell ref="F17:F18"/>
    <mergeCell ref="B1:R1"/>
    <mergeCell ref="B2:R2"/>
    <mergeCell ref="B3:R3"/>
    <mergeCell ref="B10:R10"/>
    <mergeCell ref="B11:B12"/>
    <mergeCell ref="C11:C12"/>
    <mergeCell ref="D11:D12"/>
    <mergeCell ref="E11:E12"/>
    <mergeCell ref="F11:F12"/>
    <mergeCell ref="G11:H11"/>
    <mergeCell ref="I11:J11"/>
    <mergeCell ref="K11:L11"/>
    <mergeCell ref="M11:N11"/>
    <mergeCell ref="O11:P11"/>
    <mergeCell ref="Q11:R11"/>
  </mergeCells>
  <pageMargins left="0.511811024" right="0.511811024" top="0.78740157499999996" bottom="0.78740157499999996" header="0.31496062000000002" footer="0.31496062000000002"/>
  <pageSetup paperSize="9" scale="59" orientation="landscape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N23"/>
  <sheetViews>
    <sheetView view="pageBreakPreview" topLeftCell="A4" zoomScaleNormal="100" zoomScaleSheetLayoutView="100" workbookViewId="0">
      <selection activeCell="M20" sqref="M20"/>
    </sheetView>
  </sheetViews>
  <sheetFormatPr defaultRowHeight="15"/>
  <cols>
    <col min="1" max="1" width="1.5703125" customWidth="1"/>
    <col min="2" max="2" width="7.42578125" customWidth="1"/>
    <col min="3" max="3" width="12.7109375" customWidth="1"/>
    <col min="4" max="4" width="11.85546875" customWidth="1"/>
    <col min="5" max="5" width="56" customWidth="1"/>
    <col min="6" max="6" width="11.85546875" bestFit="1" customWidth="1"/>
    <col min="7" max="7" width="11.5703125" bestFit="1" customWidth="1"/>
    <col min="8" max="8" width="13" customWidth="1"/>
    <col min="9" max="9" width="12.85546875" bestFit="1" customWidth="1"/>
  </cols>
  <sheetData>
    <row r="1" spans="1:14" ht="18">
      <c r="A1" s="4"/>
      <c r="B1" s="292" t="s">
        <v>64</v>
      </c>
      <c r="C1" s="292"/>
      <c r="D1" s="292"/>
      <c r="E1" s="292"/>
      <c r="F1" s="292"/>
      <c r="G1" s="292"/>
      <c r="H1" s="292"/>
      <c r="I1" s="292"/>
      <c r="J1" s="1"/>
      <c r="K1" s="61"/>
      <c r="L1" s="1"/>
      <c r="M1" s="1"/>
      <c r="N1" s="1"/>
    </row>
    <row r="2" spans="1:14" ht="18">
      <c r="A2" s="4"/>
      <c r="B2" s="293" t="s">
        <v>65</v>
      </c>
      <c r="C2" s="293"/>
      <c r="D2" s="293"/>
      <c r="E2" s="293"/>
      <c r="F2" s="293"/>
      <c r="G2" s="293"/>
      <c r="H2" s="293"/>
      <c r="I2" s="293"/>
      <c r="J2" s="1"/>
      <c r="K2" s="61"/>
      <c r="L2" s="1"/>
      <c r="M2" s="1"/>
      <c r="N2" s="1"/>
    </row>
    <row r="3" spans="1:14" ht="18.75">
      <c r="A3" s="4"/>
      <c r="B3" s="294" t="s">
        <v>66</v>
      </c>
      <c r="C3" s="294"/>
      <c r="D3" s="294"/>
      <c r="E3" s="294"/>
      <c r="F3" s="294"/>
      <c r="G3" s="294"/>
      <c r="H3" s="294"/>
      <c r="I3" s="294"/>
      <c r="J3" s="1"/>
      <c r="K3" s="61"/>
      <c r="L3" s="1"/>
      <c r="M3" s="1"/>
      <c r="N3" s="1"/>
    </row>
    <row r="4" spans="1:14">
      <c r="A4" s="4"/>
      <c r="B4" s="1"/>
      <c r="C4" s="1"/>
      <c r="D4" s="1"/>
      <c r="E4" s="1"/>
      <c r="F4" s="1"/>
      <c r="G4" s="1"/>
      <c r="H4" s="2"/>
      <c r="I4" s="1"/>
      <c r="J4" s="1"/>
      <c r="K4" s="61"/>
      <c r="L4" s="1"/>
      <c r="M4" s="1"/>
      <c r="N4" s="1"/>
    </row>
    <row r="5" spans="1:14">
      <c r="A5" s="4"/>
      <c r="B5" s="31"/>
      <c r="C5" s="32"/>
      <c r="D5" s="32"/>
      <c r="E5" s="32"/>
      <c r="F5" s="32"/>
      <c r="G5" s="32"/>
      <c r="H5" s="33"/>
      <c r="I5" s="34"/>
      <c r="J5" s="1"/>
      <c r="K5" s="61"/>
      <c r="L5" s="1"/>
      <c r="M5" s="1"/>
      <c r="N5" s="1"/>
    </row>
    <row r="6" spans="1:14">
      <c r="A6" s="4"/>
      <c r="B6" s="84" t="s">
        <v>345</v>
      </c>
      <c r="C6" s="85"/>
      <c r="D6" s="1"/>
      <c r="E6" s="1"/>
      <c r="F6" s="1"/>
      <c r="G6" s="1"/>
      <c r="H6" s="2"/>
      <c r="I6" s="28"/>
      <c r="J6" s="1"/>
      <c r="K6" s="61"/>
      <c r="L6" s="1"/>
      <c r="M6" s="1"/>
      <c r="N6" s="1"/>
    </row>
    <row r="7" spans="1:14">
      <c r="A7" s="4"/>
      <c r="B7" s="84" t="s">
        <v>387</v>
      </c>
      <c r="C7" s="85"/>
      <c r="D7" s="1"/>
      <c r="E7" s="1"/>
      <c r="F7" s="1"/>
      <c r="G7" s="1"/>
      <c r="H7" s="2"/>
      <c r="I7" s="28"/>
      <c r="J7" s="1"/>
      <c r="K7" s="61"/>
      <c r="L7" s="1"/>
      <c r="M7" s="1"/>
      <c r="N7" s="1"/>
    </row>
    <row r="8" spans="1:14">
      <c r="A8" s="4"/>
      <c r="B8" s="86" t="s">
        <v>284</v>
      </c>
      <c r="C8" s="87"/>
      <c r="D8" s="24"/>
      <c r="E8" s="24"/>
      <c r="F8" s="24"/>
      <c r="G8" s="24"/>
      <c r="H8" s="29"/>
      <c r="I8" s="30"/>
      <c r="J8" s="1"/>
      <c r="K8" s="61"/>
      <c r="L8" s="1"/>
      <c r="M8" s="1"/>
      <c r="N8" s="1"/>
    </row>
    <row r="9" spans="1:14" ht="15.75">
      <c r="A9" s="4"/>
      <c r="B9" s="288" t="s">
        <v>388</v>
      </c>
      <c r="C9" s="289"/>
      <c r="D9" s="289"/>
      <c r="E9" s="289"/>
      <c r="F9" s="289"/>
      <c r="G9" s="289"/>
      <c r="H9" s="289"/>
      <c r="I9" s="289"/>
      <c r="J9" s="1"/>
      <c r="K9" s="61"/>
      <c r="L9" s="1"/>
      <c r="M9" s="1"/>
      <c r="N9" s="1"/>
    </row>
    <row r="10" spans="1:14" ht="47.25">
      <c r="A10" s="4"/>
      <c r="B10" s="73" t="s">
        <v>0</v>
      </c>
      <c r="C10" s="73" t="s">
        <v>120</v>
      </c>
      <c r="D10" s="73" t="s">
        <v>1</v>
      </c>
      <c r="E10" s="73" t="s">
        <v>7</v>
      </c>
      <c r="F10" s="73" t="s">
        <v>6</v>
      </c>
      <c r="G10" s="74" t="s">
        <v>3</v>
      </c>
      <c r="H10" s="75" t="s">
        <v>346</v>
      </c>
      <c r="I10" s="75" t="s">
        <v>347</v>
      </c>
      <c r="J10" s="1"/>
      <c r="K10" s="61"/>
      <c r="L10" s="18"/>
      <c r="M10" s="19"/>
      <c r="N10" s="1"/>
    </row>
    <row r="11" spans="1:14" ht="31.5">
      <c r="A11" s="4"/>
      <c r="B11" s="73" t="s">
        <v>104</v>
      </c>
      <c r="C11" s="73"/>
      <c r="D11" s="73"/>
      <c r="E11" s="88" t="s">
        <v>114</v>
      </c>
      <c r="F11" s="73"/>
      <c r="G11" s="74"/>
      <c r="H11" s="76"/>
      <c r="I11" s="76">
        <f>I12</f>
        <v>2418.4</v>
      </c>
      <c r="J11" s="18"/>
      <c r="K11" s="61"/>
      <c r="L11" s="18"/>
      <c r="M11" s="19">
        <f>BDI!F19</f>
        <v>0.23086344151867699</v>
      </c>
      <c r="N11" s="1"/>
    </row>
    <row r="12" spans="1:14">
      <c r="A12" s="4"/>
      <c r="B12" s="71" t="s">
        <v>73</v>
      </c>
      <c r="C12" s="77" t="s">
        <v>121</v>
      </c>
      <c r="D12" s="78" t="s">
        <v>116</v>
      </c>
      <c r="E12" s="89" t="s">
        <v>352</v>
      </c>
      <c r="F12" s="71" t="s">
        <v>8</v>
      </c>
      <c r="G12" s="79">
        <v>1</v>
      </c>
      <c r="H12" s="79">
        <f>'COMP. ITEM 1,2,3 E 6'!K9</f>
        <v>1964.8000000000002</v>
      </c>
      <c r="I12" s="79">
        <f>TRUNC(H12*(1+$M$11),2)</f>
        <v>2418.4</v>
      </c>
      <c r="J12" s="18"/>
      <c r="K12" s="239">
        <f>I12/I23</f>
        <v>6.8055485594631426E-2</v>
      </c>
      <c r="L12" s="1"/>
      <c r="M12" s="1"/>
      <c r="N12" s="1"/>
    </row>
    <row r="13" spans="1:14" ht="15.75">
      <c r="A13" s="4"/>
      <c r="B13" s="80" t="s">
        <v>105</v>
      </c>
      <c r="C13" s="81"/>
      <c r="D13" s="81"/>
      <c r="E13" s="88" t="s">
        <v>71</v>
      </c>
      <c r="F13" s="80"/>
      <c r="G13" s="82"/>
      <c r="H13" s="82"/>
      <c r="I13" s="82">
        <f>SUM(I14:I18)</f>
        <v>22150.329999999998</v>
      </c>
      <c r="J13" s="18"/>
      <c r="K13" s="61"/>
      <c r="L13" s="18"/>
      <c r="M13" s="1"/>
      <c r="N13" s="1"/>
    </row>
    <row r="14" spans="1:14" ht="30">
      <c r="A14" s="4"/>
      <c r="B14" s="71" t="s">
        <v>106</v>
      </c>
      <c r="C14" s="77" t="s">
        <v>122</v>
      </c>
      <c r="D14" s="77">
        <v>103689</v>
      </c>
      <c r="E14" s="66" t="s">
        <v>126</v>
      </c>
      <c r="F14" s="71" t="s">
        <v>283</v>
      </c>
      <c r="G14" s="79">
        <f>'MEM. CALC. - 001'!G12</f>
        <v>3.125</v>
      </c>
      <c r="H14" s="79">
        <v>315.52</v>
      </c>
      <c r="I14" s="79">
        <f>TRUNC(H14*G14*(1+$M$11),2)</f>
        <v>1213.6300000000001</v>
      </c>
      <c r="J14" s="18"/>
      <c r="K14" s="61"/>
      <c r="L14" s="1"/>
      <c r="M14" s="1"/>
      <c r="N14" s="1"/>
    </row>
    <row r="15" spans="1:14">
      <c r="A15" s="4"/>
      <c r="B15" s="71" t="s">
        <v>107</v>
      </c>
      <c r="C15" s="77" t="s">
        <v>121</v>
      </c>
      <c r="D15" s="78" t="s">
        <v>117</v>
      </c>
      <c r="E15" s="66" t="s">
        <v>124</v>
      </c>
      <c r="F15" s="71" t="s">
        <v>8</v>
      </c>
      <c r="G15" s="79">
        <v>1</v>
      </c>
      <c r="H15" s="83">
        <f>'COMP. ITEM 1,2,3 E 6'!K15</f>
        <v>8089.69</v>
      </c>
      <c r="I15" s="79">
        <f>TRUNC(H15*G15*(1+$M$11),2)</f>
        <v>9957.2999999999993</v>
      </c>
      <c r="J15" s="18"/>
      <c r="K15" s="61"/>
      <c r="L15" s="1"/>
      <c r="M15" s="1"/>
      <c r="N15" s="1"/>
    </row>
    <row r="16" spans="1:14">
      <c r="A16" s="4"/>
      <c r="B16" s="71" t="s">
        <v>108</v>
      </c>
      <c r="C16" s="77" t="s">
        <v>121</v>
      </c>
      <c r="D16" s="78" t="s">
        <v>119</v>
      </c>
      <c r="E16" s="66" t="s">
        <v>125</v>
      </c>
      <c r="F16" s="71" t="s">
        <v>8</v>
      </c>
      <c r="G16" s="79">
        <v>1</v>
      </c>
      <c r="H16" s="83">
        <f>'COMP. ITEM 1,2,3 E 6'!K23</f>
        <v>8089.69</v>
      </c>
      <c r="I16" s="79">
        <f>TRUNC(H16*G16*(1+$M$11),2)</f>
        <v>9957.2999999999993</v>
      </c>
      <c r="J16" s="18"/>
      <c r="K16" s="61"/>
      <c r="L16" s="1"/>
      <c r="M16" s="1"/>
      <c r="N16" s="1"/>
    </row>
    <row r="17" spans="1:14">
      <c r="A17" s="4"/>
      <c r="B17" s="71" t="s">
        <v>350</v>
      </c>
      <c r="C17" s="77" t="s">
        <v>121</v>
      </c>
      <c r="D17" s="78" t="s">
        <v>115</v>
      </c>
      <c r="E17" s="66" t="s">
        <v>348</v>
      </c>
      <c r="F17" s="71" t="s">
        <v>8</v>
      </c>
      <c r="G17" s="79">
        <v>1</v>
      </c>
      <c r="H17" s="83">
        <f>'COMP. ITEM 1,2,3 E 6'!K31</f>
        <v>415.2</v>
      </c>
      <c r="I17" s="79">
        <f>TRUNC(H17*G17*(1+$M$11),2)</f>
        <v>511.05</v>
      </c>
      <c r="J17" s="18"/>
      <c r="K17" s="61"/>
      <c r="L17" s="1"/>
      <c r="M17" s="1"/>
      <c r="N17" s="1"/>
    </row>
    <row r="18" spans="1:14">
      <c r="A18" s="4"/>
      <c r="B18" s="71" t="s">
        <v>351</v>
      </c>
      <c r="C18" s="77" t="s">
        <v>121</v>
      </c>
      <c r="D18" s="78" t="s">
        <v>302</v>
      </c>
      <c r="E18" s="66" t="s">
        <v>349</v>
      </c>
      <c r="F18" s="71" t="s">
        <v>8</v>
      </c>
      <c r="G18" s="79">
        <v>1</v>
      </c>
      <c r="H18" s="83">
        <f>'COMP. ITEM 1,2,3 E 6'!K36</f>
        <v>415.2</v>
      </c>
      <c r="I18" s="79">
        <f>TRUNC(H18*G18*(1+$M$11),2)</f>
        <v>511.05</v>
      </c>
      <c r="J18" s="18"/>
      <c r="K18" s="61"/>
      <c r="L18" s="1"/>
      <c r="M18" s="1"/>
      <c r="N18" s="1"/>
    </row>
    <row r="19" spans="1:14" ht="31.5">
      <c r="A19" s="4"/>
      <c r="B19" s="80" t="s">
        <v>109</v>
      </c>
      <c r="C19" s="81"/>
      <c r="D19" s="81"/>
      <c r="E19" s="88" t="s">
        <v>365</v>
      </c>
      <c r="F19" s="80"/>
      <c r="G19" s="82"/>
      <c r="H19" s="82"/>
      <c r="I19" s="82">
        <f>SUM(I20:I22)</f>
        <v>10966.98</v>
      </c>
      <c r="J19" s="18"/>
      <c r="K19" s="61"/>
      <c r="L19" s="1"/>
      <c r="M19" s="1"/>
      <c r="N19" s="1"/>
    </row>
    <row r="20" spans="1:14" ht="30">
      <c r="A20" s="4"/>
      <c r="B20" s="71" t="s">
        <v>87</v>
      </c>
      <c r="C20" s="77" t="s">
        <v>285</v>
      </c>
      <c r="D20" s="78">
        <v>4011352</v>
      </c>
      <c r="E20" s="66" t="s">
        <v>282</v>
      </c>
      <c r="F20" s="71" t="s">
        <v>283</v>
      </c>
      <c r="G20" s="130">
        <f>'MEM. CALC.-003 (2)'!G17</f>
        <v>2700</v>
      </c>
      <c r="H20" s="83">
        <v>0.42</v>
      </c>
      <c r="I20" s="79">
        <f>TRUNC(H20*G20*(1+$M$11),2)</f>
        <v>1395.79</v>
      </c>
      <c r="J20" s="18"/>
      <c r="K20" s="61"/>
      <c r="L20" s="1"/>
      <c r="M20" s="1"/>
      <c r="N20" s="1"/>
    </row>
    <row r="21" spans="1:14" ht="30">
      <c r="A21" s="4"/>
      <c r="B21" s="71" t="s">
        <v>88</v>
      </c>
      <c r="C21" s="77" t="s">
        <v>121</v>
      </c>
      <c r="D21" s="78" t="s">
        <v>117</v>
      </c>
      <c r="E21" s="66" t="s">
        <v>330</v>
      </c>
      <c r="F21" s="71" t="s">
        <v>283</v>
      </c>
      <c r="G21" s="79">
        <f>'MEM. CALC.-003 (2)'!G23</f>
        <v>2700</v>
      </c>
      <c r="H21" s="79">
        <v>2.27</v>
      </c>
      <c r="I21" s="79">
        <f>TRUNC(H21*G21*(1+$M$11),2)</f>
        <v>7543.96</v>
      </c>
      <c r="J21" s="18"/>
      <c r="K21" s="61"/>
      <c r="L21" s="1"/>
      <c r="M21" s="1"/>
      <c r="N21" s="1"/>
    </row>
    <row r="22" spans="1:14">
      <c r="A22" s="4"/>
      <c r="B22" s="71" t="s">
        <v>89</v>
      </c>
      <c r="C22" s="77" t="s">
        <v>121</v>
      </c>
      <c r="D22" s="78" t="s">
        <v>119</v>
      </c>
      <c r="E22" s="66" t="s">
        <v>331</v>
      </c>
      <c r="F22" s="71" t="s">
        <v>283</v>
      </c>
      <c r="G22" s="79">
        <f>'MEM. CALC.-003 (2)'!G29</f>
        <v>2700</v>
      </c>
      <c r="H22" s="79">
        <v>0.61</v>
      </c>
      <c r="I22" s="79">
        <f>TRUNC(H22*G22*(1+$M$11),2)</f>
        <v>2027.23</v>
      </c>
      <c r="J22" s="18"/>
      <c r="K22" s="61"/>
      <c r="L22" s="18"/>
      <c r="M22" s="1"/>
      <c r="N22" s="1"/>
    </row>
    <row r="23" spans="1:14" ht="15.75">
      <c r="A23" s="4"/>
      <c r="B23" s="291" t="s">
        <v>99</v>
      </c>
      <c r="C23" s="291"/>
      <c r="D23" s="291"/>
      <c r="E23" s="291"/>
      <c r="F23" s="291"/>
      <c r="G23" s="291"/>
      <c r="H23" s="76"/>
      <c r="I23" s="76">
        <f>I19+I13+I11</f>
        <v>35535.71</v>
      </c>
      <c r="J23" s="18"/>
      <c r="K23" s="214">
        <f>I23/G20</f>
        <v>13.161374074074073</v>
      </c>
      <c r="L23" s="1"/>
      <c r="M23" s="1"/>
      <c r="N23" s="1"/>
    </row>
  </sheetData>
  <mergeCells count="5">
    <mergeCell ref="B1:I1"/>
    <mergeCell ref="B2:I2"/>
    <mergeCell ref="B3:I3"/>
    <mergeCell ref="B9:I9"/>
    <mergeCell ref="B23:G23"/>
  </mergeCells>
  <pageMargins left="0.511811024" right="0.511811024" top="0.78740157499999996" bottom="0.78740157499999996" header="0.31496062000000002" footer="0.31496062000000002"/>
  <pageSetup paperSize="9" scale="66" orientation="portrait" r:id="rId1"/>
  <colBreaks count="1" manualBreakCount="1">
    <brk id="9" max="1048575" man="1"/>
  </colBreaks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B1:G34"/>
  <sheetViews>
    <sheetView view="pageBreakPreview" zoomScale="130" zoomScaleNormal="100" zoomScaleSheetLayoutView="130" workbookViewId="0">
      <selection activeCell="B10" sqref="B10:G10"/>
    </sheetView>
  </sheetViews>
  <sheetFormatPr defaultRowHeight="15"/>
  <cols>
    <col min="1" max="1" width="2.28515625" customWidth="1"/>
    <col min="2" max="2" width="17" customWidth="1"/>
    <col min="3" max="3" width="17.85546875" bestFit="1" customWidth="1"/>
    <col min="4" max="4" width="13" customWidth="1"/>
    <col min="5" max="5" width="12.28515625" bestFit="1" customWidth="1"/>
    <col min="6" max="6" width="11.85546875" bestFit="1" customWidth="1"/>
    <col min="7" max="7" width="10" bestFit="1" customWidth="1"/>
    <col min="8" max="8" width="3.28515625" customWidth="1"/>
  </cols>
  <sheetData>
    <row r="1" spans="2:7" ht="18">
      <c r="B1" s="292" t="s">
        <v>64</v>
      </c>
      <c r="C1" s="292"/>
      <c r="D1" s="292"/>
      <c r="E1" s="292"/>
      <c r="F1" s="292"/>
      <c r="G1" s="292"/>
    </row>
    <row r="2" spans="2:7" ht="18">
      <c r="B2" s="293" t="s">
        <v>65</v>
      </c>
      <c r="C2" s="293"/>
      <c r="D2" s="293"/>
      <c r="E2" s="293"/>
      <c r="F2" s="293"/>
      <c r="G2" s="293"/>
    </row>
    <row r="3" spans="2:7" ht="18.75">
      <c r="B3" s="294" t="s">
        <v>66</v>
      </c>
      <c r="C3" s="294"/>
      <c r="D3" s="294"/>
      <c r="E3" s="294"/>
      <c r="F3" s="294"/>
      <c r="G3" s="294"/>
    </row>
    <row r="4" spans="2:7">
      <c r="B4" s="24"/>
      <c r="C4" s="24"/>
      <c r="D4" s="24"/>
      <c r="E4" s="24"/>
      <c r="F4" s="24"/>
      <c r="G4" s="24"/>
    </row>
    <row r="5" spans="2:7">
      <c r="B5" s="31"/>
      <c r="C5" s="32"/>
      <c r="D5" s="32"/>
      <c r="E5" s="32"/>
      <c r="F5" s="32"/>
      <c r="G5" s="34"/>
    </row>
    <row r="6" spans="2:7">
      <c r="B6" s="53" t="str">
        <f>'PLANILHA -001'!B7</f>
        <v>Obra: Execução de Tratamento Superficial Duplo (TSD) com Capa Selante e Imprimação</v>
      </c>
      <c r="C6" s="54"/>
      <c r="D6" s="54"/>
      <c r="E6" s="54"/>
      <c r="F6" s="54"/>
      <c r="G6" s="28"/>
    </row>
    <row r="7" spans="2:7">
      <c r="B7" s="53" t="str">
        <f>'PLANILHA 006'!B7</f>
        <v>Local: Assentamento São Pedro, Paranaíta - MT</v>
      </c>
      <c r="C7" s="54"/>
      <c r="D7" s="54"/>
      <c r="E7" s="54"/>
      <c r="F7" s="54"/>
      <c r="G7" s="28"/>
    </row>
    <row r="8" spans="2:7">
      <c r="B8" s="56" t="str">
        <f>'PLANILHA -001'!B9</f>
        <v>Referencia: SICRO 04/2023 SEM DESONERAÇÃO</v>
      </c>
      <c r="C8" s="55"/>
      <c r="D8" s="55"/>
      <c r="E8" s="55"/>
      <c r="F8" s="55"/>
      <c r="G8" s="30"/>
    </row>
    <row r="10" spans="2:7" ht="15.75">
      <c r="B10" s="288" t="str">
        <f>'PLANILHA 006'!B9:I9</f>
        <v>PLANILHA ORÇAMENTARIA - ITEM 06 - ASSENTAMENTO SÃO PEDRO</v>
      </c>
      <c r="C10" s="289"/>
      <c r="D10" s="289"/>
      <c r="E10" s="289"/>
      <c r="F10" s="289"/>
      <c r="G10" s="289"/>
    </row>
    <row r="11" spans="2:7">
      <c r="B11" s="125" t="s">
        <v>104</v>
      </c>
      <c r="C11" s="304" t="s">
        <v>71</v>
      </c>
      <c r="D11" s="305"/>
      <c r="E11" s="305"/>
      <c r="F11" s="305"/>
      <c r="G11" s="306"/>
    </row>
    <row r="12" spans="2:7">
      <c r="B12" s="126"/>
      <c r="C12" s="299" t="s">
        <v>91</v>
      </c>
      <c r="D12" s="299"/>
      <c r="E12" s="299"/>
      <c r="F12" s="125" t="s">
        <v>90</v>
      </c>
      <c r="G12" s="127">
        <f>G14</f>
        <v>3.125</v>
      </c>
    </row>
    <row r="13" spans="2:7" ht="25.5">
      <c r="B13" s="307" t="s">
        <v>2</v>
      </c>
      <c r="C13" s="307"/>
      <c r="D13" s="307"/>
      <c r="E13" s="43" t="s">
        <v>92</v>
      </c>
      <c r="F13" s="43" t="s">
        <v>93</v>
      </c>
      <c r="G13" s="44" t="s">
        <v>94</v>
      </c>
    </row>
    <row r="14" spans="2:7">
      <c r="B14" s="308" t="s">
        <v>95</v>
      </c>
      <c r="C14" s="309"/>
      <c r="D14" s="310"/>
      <c r="E14" s="45">
        <v>2.5</v>
      </c>
      <c r="F14" s="45">
        <v>1.25</v>
      </c>
      <c r="G14" s="46">
        <f>E14*F14</f>
        <v>3.125</v>
      </c>
    </row>
    <row r="15" spans="2:7">
      <c r="B15" s="311"/>
      <c r="C15" s="312"/>
      <c r="D15" s="312"/>
      <c r="E15" s="312"/>
      <c r="F15" s="312"/>
      <c r="G15" s="313"/>
    </row>
    <row r="16" spans="2:7">
      <c r="B16" s="125" t="s">
        <v>105</v>
      </c>
      <c r="C16" s="304" t="s">
        <v>281</v>
      </c>
      <c r="D16" s="305"/>
      <c r="E16" s="305"/>
      <c r="F16" s="305"/>
      <c r="G16" s="306"/>
    </row>
    <row r="17" spans="2:7">
      <c r="B17" s="125" t="s">
        <v>106</v>
      </c>
      <c r="C17" s="299" t="s">
        <v>304</v>
      </c>
      <c r="D17" s="299"/>
      <c r="E17" s="299"/>
      <c r="F17" s="125" t="s">
        <v>90</v>
      </c>
      <c r="G17" s="127">
        <f>SUM(G21:G22)</f>
        <v>2700</v>
      </c>
    </row>
    <row r="18" spans="2:7">
      <c r="B18" s="290" t="s">
        <v>0</v>
      </c>
      <c r="C18" s="300" t="s">
        <v>2</v>
      </c>
      <c r="D18" s="301"/>
      <c r="E18" s="290" t="s">
        <v>188</v>
      </c>
      <c r="F18" s="290" t="s">
        <v>189</v>
      </c>
      <c r="G18" s="290" t="s">
        <v>96</v>
      </c>
    </row>
    <row r="19" spans="2:7">
      <c r="B19" s="290"/>
      <c r="C19" s="302"/>
      <c r="D19" s="303"/>
      <c r="E19" s="295"/>
      <c r="F19" s="295"/>
      <c r="G19" s="295"/>
    </row>
    <row r="20" spans="2:7">
      <c r="B20" s="174">
        <v>1</v>
      </c>
      <c r="C20" s="165" t="s">
        <v>389</v>
      </c>
      <c r="D20" s="164"/>
      <c r="E20" s="176"/>
      <c r="F20" s="176"/>
      <c r="G20" s="191"/>
    </row>
    <row r="21" spans="2:7">
      <c r="B21" s="153" t="s">
        <v>73</v>
      </c>
      <c r="C21" s="296" t="s">
        <v>292</v>
      </c>
      <c r="D21" s="296"/>
      <c r="E21" s="155">
        <v>300</v>
      </c>
      <c r="F21" s="155">
        <v>9</v>
      </c>
      <c r="G21" s="155">
        <f>TRUNC(F21*E21,2)</f>
        <v>2700</v>
      </c>
    </row>
    <row r="22" spans="2:7">
      <c r="B22" s="153"/>
      <c r="C22" s="296"/>
      <c r="D22" s="296"/>
      <c r="E22" s="155"/>
      <c r="F22" s="155"/>
      <c r="G22" s="155"/>
    </row>
    <row r="23" spans="2:7">
      <c r="B23" s="125" t="s">
        <v>107</v>
      </c>
      <c r="C23" s="299" t="s">
        <v>305</v>
      </c>
      <c r="D23" s="299"/>
      <c r="E23" s="299"/>
      <c r="F23" s="125" t="s">
        <v>90</v>
      </c>
      <c r="G23" s="127">
        <f>SUM(G27:G28)</f>
        <v>2700</v>
      </c>
    </row>
    <row r="24" spans="2:7">
      <c r="B24" s="290" t="s">
        <v>0</v>
      </c>
      <c r="C24" s="300" t="s">
        <v>2</v>
      </c>
      <c r="D24" s="301"/>
      <c r="E24" s="290" t="s">
        <v>188</v>
      </c>
      <c r="F24" s="290" t="s">
        <v>189</v>
      </c>
      <c r="G24" s="290" t="s">
        <v>96</v>
      </c>
    </row>
    <row r="25" spans="2:7">
      <c r="B25" s="290"/>
      <c r="C25" s="302"/>
      <c r="D25" s="303"/>
      <c r="E25" s="295"/>
      <c r="F25" s="295"/>
      <c r="G25" s="295"/>
    </row>
    <row r="26" spans="2:7">
      <c r="B26" s="174">
        <v>1</v>
      </c>
      <c r="C26" s="165" t="s">
        <v>289</v>
      </c>
      <c r="D26" s="164"/>
      <c r="E26" s="176"/>
      <c r="F26" s="176"/>
      <c r="G26" s="191"/>
    </row>
    <row r="27" spans="2:7">
      <c r="B27" s="153" t="s">
        <v>73</v>
      </c>
      <c r="C27" s="296" t="s">
        <v>292</v>
      </c>
      <c r="D27" s="296"/>
      <c r="E27" s="155">
        <v>300</v>
      </c>
      <c r="F27" s="155">
        <v>9</v>
      </c>
      <c r="G27" s="155">
        <f>TRUNC(F27*E27,2)</f>
        <v>2700</v>
      </c>
    </row>
    <row r="28" spans="2:7">
      <c r="B28" s="153"/>
      <c r="C28" s="296"/>
      <c r="D28" s="296"/>
      <c r="E28" s="155"/>
      <c r="F28" s="155"/>
      <c r="G28" s="155"/>
    </row>
    <row r="29" spans="2:7">
      <c r="B29" s="125" t="s">
        <v>108</v>
      </c>
      <c r="C29" s="299" t="s">
        <v>329</v>
      </c>
      <c r="D29" s="299"/>
      <c r="E29" s="299"/>
      <c r="F29" s="125" t="s">
        <v>90</v>
      </c>
      <c r="G29" s="127">
        <f>SUM(G33:G34)</f>
        <v>2700</v>
      </c>
    </row>
    <row r="30" spans="2:7">
      <c r="B30" s="290" t="s">
        <v>0</v>
      </c>
      <c r="C30" s="300" t="s">
        <v>2</v>
      </c>
      <c r="D30" s="301"/>
      <c r="E30" s="290" t="s">
        <v>188</v>
      </c>
      <c r="F30" s="290" t="s">
        <v>189</v>
      </c>
      <c r="G30" s="290" t="s">
        <v>96</v>
      </c>
    </row>
    <row r="31" spans="2:7">
      <c r="B31" s="290"/>
      <c r="C31" s="302"/>
      <c r="D31" s="303"/>
      <c r="E31" s="295"/>
      <c r="F31" s="295"/>
      <c r="G31" s="295"/>
    </row>
    <row r="32" spans="2:7">
      <c r="B32" s="174">
        <v>1</v>
      </c>
      <c r="C32" s="165" t="s">
        <v>289</v>
      </c>
      <c r="D32" s="164"/>
      <c r="E32" s="176"/>
      <c r="F32" s="176"/>
      <c r="G32" s="191"/>
    </row>
    <row r="33" spans="2:7">
      <c r="B33" s="153" t="s">
        <v>73</v>
      </c>
      <c r="C33" s="296" t="s">
        <v>292</v>
      </c>
      <c r="D33" s="296"/>
      <c r="E33" s="155">
        <v>300</v>
      </c>
      <c r="F33" s="155">
        <v>9</v>
      </c>
      <c r="G33" s="155">
        <f>TRUNC(F33*E33,2)</f>
        <v>2700</v>
      </c>
    </row>
    <row r="34" spans="2:7">
      <c r="B34" s="153"/>
      <c r="C34" s="296"/>
      <c r="D34" s="296"/>
      <c r="E34" s="155"/>
      <c r="F34" s="155"/>
      <c r="G34" s="155"/>
    </row>
  </sheetData>
  <mergeCells count="34">
    <mergeCell ref="C12:E12"/>
    <mergeCell ref="B1:G1"/>
    <mergeCell ref="B2:G2"/>
    <mergeCell ref="B3:G3"/>
    <mergeCell ref="B10:G10"/>
    <mergeCell ref="C11:G11"/>
    <mergeCell ref="B18:B19"/>
    <mergeCell ref="C18:D19"/>
    <mergeCell ref="E18:E19"/>
    <mergeCell ref="F18:F19"/>
    <mergeCell ref="G18:G19"/>
    <mergeCell ref="B13:D13"/>
    <mergeCell ref="B14:D14"/>
    <mergeCell ref="B15:G15"/>
    <mergeCell ref="C16:G16"/>
    <mergeCell ref="C17:E17"/>
    <mergeCell ref="C21:D21"/>
    <mergeCell ref="C22:D22"/>
    <mergeCell ref="C23:E23"/>
    <mergeCell ref="B24:B25"/>
    <mergeCell ref="C24:D25"/>
    <mergeCell ref="E24:E25"/>
    <mergeCell ref="B30:B31"/>
    <mergeCell ref="C30:D31"/>
    <mergeCell ref="E30:E31"/>
    <mergeCell ref="F30:F31"/>
    <mergeCell ref="G30:G31"/>
    <mergeCell ref="C33:D33"/>
    <mergeCell ref="C34:D34"/>
    <mergeCell ref="F24:F25"/>
    <mergeCell ref="G24:G25"/>
    <mergeCell ref="C27:D27"/>
    <mergeCell ref="C28:D28"/>
    <mergeCell ref="C29:E29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I19"/>
  <sheetViews>
    <sheetView view="pageBreakPreview" zoomScaleNormal="100" zoomScaleSheetLayoutView="100" workbookViewId="0">
      <selection activeCell="M22" sqref="M22"/>
    </sheetView>
  </sheetViews>
  <sheetFormatPr defaultRowHeight="15"/>
  <cols>
    <col min="1" max="1" width="2" customWidth="1"/>
    <col min="2" max="2" width="9.28515625" bestFit="1" customWidth="1"/>
    <col min="3" max="3" width="12.140625" customWidth="1"/>
    <col min="4" max="4" width="46.28515625" customWidth="1"/>
    <col min="5" max="5" width="13.7109375" customWidth="1"/>
    <col min="6" max="6" width="11.85546875" bestFit="1" customWidth="1"/>
    <col min="7" max="7" width="10.28515625" bestFit="1" customWidth="1"/>
    <col min="8" max="8" width="16" customWidth="1"/>
  </cols>
  <sheetData>
    <row r="1" spans="1:9" ht="20.25">
      <c r="A1" s="4"/>
      <c r="B1" s="275" t="s">
        <v>64</v>
      </c>
      <c r="C1" s="275"/>
      <c r="D1" s="275"/>
      <c r="E1" s="275"/>
      <c r="F1" s="275"/>
      <c r="G1" s="275"/>
      <c r="H1" s="275"/>
      <c r="I1" s="131"/>
    </row>
    <row r="2" spans="1:9" ht="20.25">
      <c r="A2" s="4"/>
      <c r="B2" s="286" t="s">
        <v>65</v>
      </c>
      <c r="C2" s="286"/>
      <c r="D2" s="286"/>
      <c r="E2" s="286"/>
      <c r="F2" s="286"/>
      <c r="G2" s="286"/>
      <c r="H2" s="286"/>
      <c r="I2" s="132"/>
    </row>
    <row r="3" spans="1:9" ht="20.25">
      <c r="A3" s="4"/>
      <c r="B3" s="287" t="s">
        <v>66</v>
      </c>
      <c r="C3" s="287"/>
      <c r="D3" s="287"/>
      <c r="E3" s="287"/>
      <c r="F3" s="287"/>
      <c r="G3" s="287"/>
      <c r="H3" s="287"/>
      <c r="I3" s="133"/>
    </row>
    <row r="4" spans="1:9">
      <c r="A4" s="4"/>
      <c r="B4" s="1"/>
      <c r="C4" s="1"/>
      <c r="D4" s="1"/>
      <c r="E4" s="1"/>
      <c r="F4" s="62"/>
      <c r="G4" s="62"/>
      <c r="H4" s="57"/>
      <c r="I4" s="60"/>
    </row>
    <row r="5" spans="1:9">
      <c r="A5" s="4"/>
      <c r="B5" s="24"/>
      <c r="C5" s="24"/>
      <c r="D5" s="24"/>
      <c r="E5" s="24"/>
      <c r="F5" s="63"/>
      <c r="G5" s="63"/>
      <c r="H5" s="58"/>
      <c r="I5" s="60"/>
    </row>
    <row r="6" spans="1:9">
      <c r="A6" s="4"/>
      <c r="B6" s="31"/>
      <c r="C6" s="32"/>
      <c r="D6" s="32"/>
      <c r="E6" s="32"/>
      <c r="F6" s="64"/>
      <c r="G6" s="64"/>
      <c r="H6" s="235"/>
      <c r="I6" s="60"/>
    </row>
    <row r="7" spans="1:9" ht="15.75">
      <c r="A7" s="4"/>
      <c r="B7" s="248" t="str">
        <f>'MEM. CALC. - 002'!B6</f>
        <v>Obra: Execução de Tratamento Superficial Duplo (TSD) com Capa Selante e Imprimação</v>
      </c>
      <c r="C7" s="1"/>
      <c r="D7" s="1"/>
      <c r="E7" s="1"/>
      <c r="F7" s="62"/>
      <c r="G7" s="62"/>
      <c r="H7" s="236"/>
      <c r="I7" s="60"/>
    </row>
    <row r="8" spans="1:9" ht="15.75">
      <c r="A8" s="4"/>
      <c r="B8" s="248" t="str">
        <f>'PLANILHA 006'!B7</f>
        <v>Local: Assentamento São Pedro, Paranaíta - MT</v>
      </c>
      <c r="C8" s="1"/>
      <c r="D8" s="1"/>
      <c r="E8" s="1"/>
      <c r="F8" s="62"/>
      <c r="G8" s="62"/>
      <c r="H8" s="236"/>
      <c r="I8" s="60"/>
    </row>
    <row r="9" spans="1:9" ht="15.75">
      <c r="A9" s="4"/>
      <c r="B9" s="249" t="str">
        <f>'MEM. CALC. - 002'!B8</f>
        <v>Referencia: SICRO 04/2023 SEM DESONERAÇÃO</v>
      </c>
      <c r="C9" s="24"/>
      <c r="D9" s="24"/>
      <c r="E9" s="24"/>
      <c r="F9" s="63"/>
      <c r="G9" s="63"/>
      <c r="H9" s="237"/>
      <c r="I9" s="60"/>
    </row>
    <row r="10" spans="1:9" ht="23.25">
      <c r="A10" s="4"/>
      <c r="B10" s="335" t="s">
        <v>393</v>
      </c>
      <c r="C10" s="336"/>
      <c r="D10" s="336"/>
      <c r="E10" s="336"/>
      <c r="F10" s="336"/>
      <c r="G10" s="336"/>
      <c r="H10" s="336"/>
      <c r="I10" s="134"/>
    </row>
    <row r="11" spans="1:9" ht="18">
      <c r="A11" s="4"/>
      <c r="B11" s="337" t="s">
        <v>60</v>
      </c>
      <c r="C11" s="337" t="s">
        <v>0</v>
      </c>
      <c r="D11" s="337" t="s">
        <v>61</v>
      </c>
      <c r="E11" s="339" t="s">
        <v>67</v>
      </c>
      <c r="F11" s="339" t="s">
        <v>69</v>
      </c>
      <c r="G11" s="341" t="s">
        <v>68</v>
      </c>
      <c r="H11" s="342"/>
      <c r="I11" s="135"/>
    </row>
    <row r="12" spans="1:9" ht="18">
      <c r="A12" s="4"/>
      <c r="B12" s="338"/>
      <c r="C12" s="338"/>
      <c r="D12" s="338"/>
      <c r="E12" s="340"/>
      <c r="F12" s="340"/>
      <c r="G12" s="241" t="s">
        <v>69</v>
      </c>
      <c r="H12" s="242" t="s">
        <v>70</v>
      </c>
      <c r="I12" s="128"/>
    </row>
    <row r="13" spans="1:9" ht="18">
      <c r="A13" s="4"/>
      <c r="B13" s="320">
        <v>6</v>
      </c>
      <c r="C13" s="243"/>
      <c r="D13" s="244" t="s">
        <v>303</v>
      </c>
      <c r="E13" s="245"/>
      <c r="F13" s="245"/>
      <c r="G13" s="246"/>
      <c r="H13" s="247"/>
      <c r="I13" s="128"/>
    </row>
    <row r="14" spans="1:9" ht="30">
      <c r="A14" s="4"/>
      <c r="B14" s="321"/>
      <c r="C14" s="70">
        <v>1</v>
      </c>
      <c r="D14" s="66" t="str">
        <f>'PLANILHA 002'!E11</f>
        <v>ADMINISTRAÇÃO LOCAL E CANTEIRO DE OBRA</v>
      </c>
      <c r="E14" s="113">
        <f>'PLANILHA 006'!I11</f>
        <v>2418.4</v>
      </c>
      <c r="F14" s="67">
        <f>E14/E17</f>
        <v>6.8055485594631426E-2</v>
      </c>
      <c r="G14" s="68">
        <v>1</v>
      </c>
      <c r="H14" s="79">
        <f>E14</f>
        <v>2418.4</v>
      </c>
      <c r="I14" s="129"/>
    </row>
    <row r="15" spans="1:9">
      <c r="A15" s="4"/>
      <c r="B15" s="321"/>
      <c r="C15" s="70">
        <v>2</v>
      </c>
      <c r="D15" s="66" t="str">
        <f>'PLANILHA 002'!E13</f>
        <v>SERV. PRELIMINARES</v>
      </c>
      <c r="E15" s="113">
        <f>'PLANILHA 006'!I13</f>
        <v>22150.329999999998</v>
      </c>
      <c r="F15" s="67">
        <f>E15/E17</f>
        <v>0.62332594452172196</v>
      </c>
      <c r="G15" s="68">
        <f>H15/E15</f>
        <v>1</v>
      </c>
      <c r="H15" s="79">
        <f>E15</f>
        <v>22150.329999999998</v>
      </c>
      <c r="I15" s="129"/>
    </row>
    <row r="16" spans="1:9" ht="30">
      <c r="A16" s="4"/>
      <c r="B16" s="321"/>
      <c r="C16" s="70">
        <v>3</v>
      </c>
      <c r="D16" s="66" t="str">
        <f>'PLANILHA 002'!E19</f>
        <v>EXECUÇÃO DE TSD COM CAPA SELANTE E IMPRIMAÇÃO</v>
      </c>
      <c r="E16" s="113">
        <f>'PLANILHA 006'!I19</f>
        <v>10966.98</v>
      </c>
      <c r="F16" s="67">
        <f>E16/E17</f>
        <v>0.30861856988364661</v>
      </c>
      <c r="G16" s="68">
        <v>1</v>
      </c>
      <c r="H16" s="79">
        <f>E16</f>
        <v>10966.98</v>
      </c>
      <c r="I16" s="129"/>
    </row>
    <row r="17" spans="1:9">
      <c r="A17" s="4"/>
      <c r="B17" s="321"/>
      <c r="C17" s="331" t="s">
        <v>4</v>
      </c>
      <c r="D17" s="332"/>
      <c r="E17" s="327">
        <f>SUM(E14:E16)</f>
        <v>35535.71</v>
      </c>
      <c r="F17" s="329">
        <f>SUM(F14:F16)</f>
        <v>1</v>
      </c>
      <c r="G17" s="121">
        <f>H17/E17</f>
        <v>1</v>
      </c>
      <c r="H17" s="122">
        <f>SUM(H14:H16)</f>
        <v>35535.71</v>
      </c>
      <c r="I17" s="129"/>
    </row>
    <row r="18" spans="1:9">
      <c r="A18" s="4"/>
      <c r="B18" s="322"/>
      <c r="C18" s="333"/>
      <c r="D18" s="334"/>
      <c r="E18" s="328"/>
      <c r="F18" s="330"/>
      <c r="G18" s="123">
        <f>G17</f>
        <v>1</v>
      </c>
      <c r="H18" s="124">
        <f>H17</f>
        <v>35535.71</v>
      </c>
      <c r="I18" s="129"/>
    </row>
    <row r="19" spans="1:9">
      <c r="A19" s="4"/>
      <c r="B19" s="1"/>
      <c r="C19" s="1"/>
      <c r="D19" s="1"/>
      <c r="E19" s="1"/>
      <c r="F19" s="62"/>
      <c r="G19" s="62"/>
      <c r="H19" s="57"/>
      <c r="I19" s="61"/>
    </row>
  </sheetData>
  <mergeCells count="14">
    <mergeCell ref="B13:B18"/>
    <mergeCell ref="C17:D18"/>
    <mergeCell ref="E17:E18"/>
    <mergeCell ref="F17:F18"/>
    <mergeCell ref="B1:H1"/>
    <mergeCell ref="B2:H2"/>
    <mergeCell ref="B3:H3"/>
    <mergeCell ref="B10:H10"/>
    <mergeCell ref="B11:B12"/>
    <mergeCell ref="C11:C12"/>
    <mergeCell ref="D11:D12"/>
    <mergeCell ref="E11:E12"/>
    <mergeCell ref="F11:F12"/>
    <mergeCell ref="G11:H11"/>
  </mergeCells>
  <pageMargins left="0.511811024" right="0.511811024" top="0.78740157499999996" bottom="0.78740157499999996" header="0.31496062000000002" footer="0.31496062000000002"/>
  <pageSetup paperSize="9" scale="75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B1:K37"/>
  <sheetViews>
    <sheetView zoomScaleNormal="100" zoomScaleSheetLayoutView="110" workbookViewId="0">
      <selection activeCell="N15" sqref="N15"/>
    </sheetView>
  </sheetViews>
  <sheetFormatPr defaultColWidth="9.140625" defaultRowHeight="15"/>
  <cols>
    <col min="1" max="1" width="1.140625" customWidth="1"/>
    <col min="2" max="2" width="11.42578125" customWidth="1"/>
    <col min="5" max="5" width="45.5703125" customWidth="1"/>
    <col min="6" max="6" width="14.42578125" bestFit="1" customWidth="1"/>
    <col min="7" max="7" width="7.42578125" customWidth="1"/>
    <col min="9" max="9" width="13.5703125" bestFit="1" customWidth="1"/>
    <col min="10" max="10" width="12.140625" customWidth="1"/>
    <col min="11" max="11" width="11.5703125" customWidth="1"/>
    <col min="12" max="12" width="1.42578125" customWidth="1"/>
  </cols>
  <sheetData>
    <row r="1" spans="2:11" ht="20.25">
      <c r="B1" s="275" t="s">
        <v>64</v>
      </c>
      <c r="C1" s="275"/>
      <c r="D1" s="275"/>
      <c r="E1" s="275"/>
      <c r="F1" s="275"/>
      <c r="G1" s="275"/>
      <c r="H1" s="275"/>
      <c r="I1" s="275"/>
      <c r="J1" s="275"/>
      <c r="K1" s="275"/>
    </row>
    <row r="2" spans="2:11" ht="20.25">
      <c r="B2" s="286" t="s">
        <v>65</v>
      </c>
      <c r="C2" s="286"/>
      <c r="D2" s="286"/>
      <c r="E2" s="286"/>
      <c r="F2" s="286"/>
      <c r="G2" s="286"/>
      <c r="H2" s="286"/>
      <c r="I2" s="286"/>
      <c r="J2" s="286"/>
      <c r="K2" s="286"/>
    </row>
    <row r="3" spans="2:11" ht="20.25">
      <c r="B3" s="287" t="s">
        <v>66</v>
      </c>
      <c r="C3" s="287"/>
      <c r="D3" s="287"/>
      <c r="E3" s="287"/>
      <c r="F3" s="287"/>
      <c r="G3" s="287"/>
      <c r="H3" s="287"/>
      <c r="I3" s="287"/>
      <c r="J3" s="287"/>
      <c r="K3" s="287"/>
    </row>
    <row r="4" spans="2:11">
      <c r="B4" s="90"/>
      <c r="C4" s="90"/>
      <c r="D4" s="90"/>
      <c r="E4" s="90"/>
      <c r="F4" s="90"/>
      <c r="G4" s="90"/>
      <c r="H4" s="90"/>
      <c r="I4" s="90"/>
      <c r="J4" s="90"/>
      <c r="K4" s="90"/>
    </row>
    <row r="5" spans="2:11" ht="15.75">
      <c r="B5" s="355"/>
      <c r="C5" s="356"/>
      <c r="D5" s="356"/>
      <c r="E5" s="356"/>
      <c r="F5" s="356"/>
      <c r="G5" s="356"/>
      <c r="H5" s="356"/>
      <c r="I5" s="356"/>
      <c r="J5" s="356"/>
      <c r="K5" s="356"/>
    </row>
    <row r="6" spans="2:11" ht="15.75" customHeight="1">
      <c r="B6" s="355" t="s">
        <v>358</v>
      </c>
      <c r="C6" s="356"/>
      <c r="D6" s="356"/>
      <c r="E6" s="356"/>
      <c r="F6" s="356"/>
      <c r="G6" s="356"/>
      <c r="H6" s="356"/>
      <c r="I6" s="356"/>
      <c r="J6" s="356"/>
      <c r="K6" s="356"/>
    </row>
    <row r="8" spans="2:11" ht="30">
      <c r="B8" s="51"/>
      <c r="C8" s="8" t="s">
        <v>44</v>
      </c>
      <c r="D8" s="51" t="s">
        <v>45</v>
      </c>
      <c r="E8" s="9" t="s">
        <v>46</v>
      </c>
      <c r="F8" s="37" t="s">
        <v>13</v>
      </c>
      <c r="G8" s="10" t="s">
        <v>17</v>
      </c>
      <c r="H8" s="10" t="s">
        <v>78</v>
      </c>
      <c r="I8" s="10" t="s">
        <v>80</v>
      </c>
      <c r="J8" s="10" t="s">
        <v>81</v>
      </c>
      <c r="K8" s="10" t="s">
        <v>83</v>
      </c>
    </row>
    <row r="9" spans="2:11">
      <c r="B9" s="13" t="s">
        <v>0</v>
      </c>
      <c r="C9" s="11"/>
      <c r="D9" s="69"/>
      <c r="E9" s="12"/>
      <c r="F9" s="38" t="s">
        <v>113</v>
      </c>
      <c r="G9" s="13" t="s">
        <v>112</v>
      </c>
      <c r="H9" s="13" t="s">
        <v>100</v>
      </c>
      <c r="I9" s="42" t="s">
        <v>4</v>
      </c>
      <c r="J9" s="40" t="s">
        <v>16</v>
      </c>
      <c r="K9" s="17">
        <f>K10+K11</f>
        <v>1964.8000000000002</v>
      </c>
    </row>
    <row r="10" spans="2:11" ht="25.5">
      <c r="B10" s="15" t="s">
        <v>86</v>
      </c>
      <c r="C10" s="15">
        <v>90777</v>
      </c>
      <c r="D10" s="50" t="s">
        <v>53</v>
      </c>
      <c r="E10" s="14" t="s">
        <v>110</v>
      </c>
      <c r="F10" s="39">
        <v>8</v>
      </c>
      <c r="G10" s="36">
        <v>1</v>
      </c>
      <c r="H10" s="36">
        <v>1</v>
      </c>
      <c r="I10" s="41">
        <f>F10*G10*H10</f>
        <v>8</v>
      </c>
      <c r="J10" s="41">
        <v>109.42</v>
      </c>
      <c r="K10" s="16">
        <f>I10*J10</f>
        <v>875.36</v>
      </c>
    </row>
    <row r="11" spans="2:11" ht="25.5">
      <c r="B11" s="15" t="s">
        <v>102</v>
      </c>
      <c r="C11" s="15">
        <v>90776</v>
      </c>
      <c r="D11" s="50" t="s">
        <v>53</v>
      </c>
      <c r="E11" s="14" t="s">
        <v>111</v>
      </c>
      <c r="F11" s="39">
        <v>44</v>
      </c>
      <c r="G11" s="36">
        <v>1</v>
      </c>
      <c r="H11" s="36">
        <v>1</v>
      </c>
      <c r="I11" s="41">
        <f>F11*G11*H11</f>
        <v>44</v>
      </c>
      <c r="J11" s="41">
        <v>24.76</v>
      </c>
      <c r="K11" s="16">
        <f>I11*J11</f>
        <v>1089.44</v>
      </c>
    </row>
    <row r="12" spans="2:11">
      <c r="B12" s="22"/>
      <c r="C12" s="22"/>
      <c r="D12" s="22"/>
      <c r="E12" s="22"/>
      <c r="F12" s="22"/>
      <c r="G12" s="22"/>
      <c r="H12" s="22"/>
      <c r="I12" s="22"/>
      <c r="J12" s="22"/>
      <c r="K12" s="22"/>
    </row>
    <row r="13" spans="2:11"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2:11" ht="30">
      <c r="B14" s="51"/>
      <c r="C14" s="8" t="s">
        <v>44</v>
      </c>
      <c r="D14" s="51" t="s">
        <v>45</v>
      </c>
      <c r="E14" s="9" t="s">
        <v>46</v>
      </c>
      <c r="F14" s="37" t="s">
        <v>13</v>
      </c>
      <c r="G14" s="10" t="s">
        <v>47</v>
      </c>
      <c r="H14" s="10" t="s">
        <v>78</v>
      </c>
      <c r="I14" s="10" t="s">
        <v>80</v>
      </c>
      <c r="J14" s="10" t="s">
        <v>81</v>
      </c>
      <c r="K14" s="10" t="s">
        <v>83</v>
      </c>
    </row>
    <row r="15" spans="2:11">
      <c r="B15" s="13" t="s">
        <v>0</v>
      </c>
      <c r="C15" s="72" t="s">
        <v>117</v>
      </c>
      <c r="D15" s="13" t="s">
        <v>97</v>
      </c>
      <c r="E15" s="12" t="s">
        <v>72</v>
      </c>
      <c r="F15" s="38" t="s">
        <v>77</v>
      </c>
      <c r="G15" s="13" t="s">
        <v>17</v>
      </c>
      <c r="H15" s="13" t="s">
        <v>79</v>
      </c>
      <c r="I15" s="42" t="s">
        <v>85</v>
      </c>
      <c r="J15" s="40" t="s">
        <v>82</v>
      </c>
      <c r="K15" s="17">
        <f>TRUNC(SUM(K16:K19),2)</f>
        <v>8089.69</v>
      </c>
    </row>
    <row r="16" spans="2:11">
      <c r="B16" s="15" t="s">
        <v>73</v>
      </c>
      <c r="C16" s="15" t="s">
        <v>98</v>
      </c>
      <c r="D16" s="50" t="s">
        <v>55</v>
      </c>
      <c r="E16" s="14" t="s">
        <v>84</v>
      </c>
      <c r="F16" s="39">
        <v>380</v>
      </c>
      <c r="G16" s="36">
        <v>2</v>
      </c>
      <c r="H16" s="36">
        <v>80</v>
      </c>
      <c r="I16" s="41">
        <f t="shared" ref="I16:I17" si="0">(F16/H16)*G16</f>
        <v>9.5</v>
      </c>
      <c r="J16" s="41">
        <v>309.08</v>
      </c>
      <c r="K16" s="16">
        <f t="shared" ref="K16:K17" si="1">TRUNC(I16*J16,2)</f>
        <v>2936.26</v>
      </c>
    </row>
    <row r="17" spans="2:11">
      <c r="B17" s="357" t="s">
        <v>74</v>
      </c>
      <c r="C17" s="357" t="s">
        <v>76</v>
      </c>
      <c r="D17" s="50" t="s">
        <v>55</v>
      </c>
      <c r="E17" s="14" t="s">
        <v>341</v>
      </c>
      <c r="F17" s="359">
        <v>380</v>
      </c>
      <c r="G17" s="359">
        <v>1</v>
      </c>
      <c r="H17" s="359">
        <v>60</v>
      </c>
      <c r="I17" s="361">
        <f t="shared" si="0"/>
        <v>6.333333333333333</v>
      </c>
      <c r="J17" s="361">
        <v>401.89</v>
      </c>
      <c r="K17" s="363">
        <f t="shared" si="1"/>
        <v>2545.3000000000002</v>
      </c>
    </row>
    <row r="18" spans="2:11">
      <c r="B18" s="358"/>
      <c r="C18" s="358"/>
      <c r="D18" s="50" t="s">
        <v>55</v>
      </c>
      <c r="E18" s="14" t="s">
        <v>342</v>
      </c>
      <c r="F18" s="360"/>
      <c r="G18" s="360"/>
      <c r="H18" s="360"/>
      <c r="I18" s="362"/>
      <c r="J18" s="362"/>
      <c r="K18" s="364"/>
    </row>
    <row r="19" spans="2:11" ht="25.5">
      <c r="B19" s="15" t="s">
        <v>75</v>
      </c>
      <c r="C19" s="15" t="s">
        <v>308</v>
      </c>
      <c r="D19" s="50" t="s">
        <v>55</v>
      </c>
      <c r="E19" s="14" t="s">
        <v>343</v>
      </c>
      <c r="F19" s="39">
        <v>380</v>
      </c>
      <c r="G19" s="36">
        <v>2</v>
      </c>
      <c r="H19" s="36">
        <v>80</v>
      </c>
      <c r="I19" s="41">
        <f t="shared" ref="I19" si="2">(F19/H19)*G19</f>
        <v>9.5</v>
      </c>
      <c r="J19" s="41">
        <v>274.54000000000002</v>
      </c>
      <c r="K19" s="16">
        <f t="shared" ref="K19" si="3">TRUNC(I19*J19,2)</f>
        <v>2608.13</v>
      </c>
    </row>
    <row r="20" spans="2:11">
      <c r="B20" s="354"/>
      <c r="C20" s="354"/>
      <c r="D20" s="354"/>
      <c r="E20" s="354"/>
      <c r="F20" s="354"/>
      <c r="G20" s="354"/>
      <c r="H20" s="354"/>
      <c r="I20" s="354"/>
      <c r="J20" s="354"/>
      <c r="K20" s="354"/>
    </row>
    <row r="21" spans="2:11">
      <c r="B21" s="22"/>
      <c r="C21" s="22"/>
      <c r="D21" s="22"/>
      <c r="E21" s="22"/>
      <c r="F21" s="22"/>
      <c r="G21" s="22"/>
      <c r="H21" s="22"/>
      <c r="I21" s="22"/>
      <c r="J21" s="22"/>
      <c r="K21" s="22"/>
    </row>
    <row r="22" spans="2:11" ht="30">
      <c r="B22" s="51"/>
      <c r="C22" s="8" t="s">
        <v>44</v>
      </c>
      <c r="D22" s="51" t="s">
        <v>45</v>
      </c>
      <c r="E22" s="9" t="s">
        <v>46</v>
      </c>
      <c r="F22" s="37" t="s">
        <v>13</v>
      </c>
      <c r="G22" s="10" t="s">
        <v>47</v>
      </c>
      <c r="H22" s="10" t="s">
        <v>78</v>
      </c>
      <c r="I22" s="10" t="s">
        <v>80</v>
      </c>
      <c r="J22" s="10" t="s">
        <v>81</v>
      </c>
      <c r="K22" s="10" t="s">
        <v>83</v>
      </c>
    </row>
    <row r="23" spans="2:11" ht="25.5">
      <c r="B23" s="13" t="s">
        <v>0</v>
      </c>
      <c r="C23" s="72" t="s">
        <v>119</v>
      </c>
      <c r="D23" s="13" t="s">
        <v>97</v>
      </c>
      <c r="E23" s="12" t="s">
        <v>103</v>
      </c>
      <c r="F23" s="38" t="s">
        <v>77</v>
      </c>
      <c r="G23" s="13" t="s">
        <v>17</v>
      </c>
      <c r="H23" s="13" t="s">
        <v>79</v>
      </c>
      <c r="I23" s="42" t="s">
        <v>85</v>
      </c>
      <c r="J23" s="40" t="s">
        <v>82</v>
      </c>
      <c r="K23" s="17">
        <f>TRUNC(SUM(K24:K27),2)</f>
        <v>8089.69</v>
      </c>
    </row>
    <row r="24" spans="2:11">
      <c r="B24" s="15" t="s">
        <v>73</v>
      </c>
      <c r="C24" s="15" t="s">
        <v>98</v>
      </c>
      <c r="D24" s="50" t="s">
        <v>55</v>
      </c>
      <c r="E24" s="14" t="s">
        <v>84</v>
      </c>
      <c r="F24" s="39">
        <v>380</v>
      </c>
      <c r="G24" s="36">
        <v>2</v>
      </c>
      <c r="H24" s="36">
        <v>80</v>
      </c>
      <c r="I24" s="41">
        <f t="shared" ref="I24:I25" si="4">(F24/H24)*G24</f>
        <v>9.5</v>
      </c>
      <c r="J24" s="41">
        <v>309.08</v>
      </c>
      <c r="K24" s="16">
        <f t="shared" ref="K24:K25" si="5">TRUNC(I24*J24,2)</f>
        <v>2936.26</v>
      </c>
    </row>
    <row r="25" spans="2:11">
      <c r="B25" s="357" t="s">
        <v>74</v>
      </c>
      <c r="C25" s="357" t="s">
        <v>76</v>
      </c>
      <c r="D25" s="50" t="s">
        <v>55</v>
      </c>
      <c r="E25" s="14" t="s">
        <v>341</v>
      </c>
      <c r="F25" s="359">
        <v>380</v>
      </c>
      <c r="G25" s="359">
        <v>1</v>
      </c>
      <c r="H25" s="359">
        <v>60</v>
      </c>
      <c r="I25" s="361">
        <f t="shared" si="4"/>
        <v>6.333333333333333</v>
      </c>
      <c r="J25" s="361">
        <v>401.89</v>
      </c>
      <c r="K25" s="363">
        <f t="shared" si="5"/>
        <v>2545.3000000000002</v>
      </c>
    </row>
    <row r="26" spans="2:11">
      <c r="B26" s="358"/>
      <c r="C26" s="358"/>
      <c r="D26" s="50" t="s">
        <v>55</v>
      </c>
      <c r="E26" s="14" t="s">
        <v>342</v>
      </c>
      <c r="F26" s="360"/>
      <c r="G26" s="360"/>
      <c r="H26" s="360"/>
      <c r="I26" s="362"/>
      <c r="J26" s="362"/>
      <c r="K26" s="364"/>
    </row>
    <row r="27" spans="2:11" ht="25.5">
      <c r="B27" s="15" t="s">
        <v>75</v>
      </c>
      <c r="C27" s="15" t="s">
        <v>308</v>
      </c>
      <c r="D27" s="50" t="s">
        <v>55</v>
      </c>
      <c r="E27" s="14" t="s">
        <v>343</v>
      </c>
      <c r="F27" s="39">
        <v>380</v>
      </c>
      <c r="G27" s="36">
        <v>2</v>
      </c>
      <c r="H27" s="36">
        <v>80</v>
      </c>
      <c r="I27" s="41">
        <f t="shared" ref="I27" si="6">(F27/H27)*G27</f>
        <v>9.5</v>
      </c>
      <c r="J27" s="41">
        <v>274.54000000000002</v>
      </c>
      <c r="K27" s="16">
        <f t="shared" ref="K27" si="7">TRUNC(I27*J27,2)</f>
        <v>2608.13</v>
      </c>
    </row>
    <row r="28" spans="2:11">
      <c r="B28" s="22"/>
      <c r="C28" s="22"/>
      <c r="D28" s="22"/>
      <c r="E28" s="22"/>
      <c r="F28" s="22"/>
      <c r="G28" s="22"/>
      <c r="H28" s="22"/>
      <c r="I28" s="22"/>
      <c r="J28" s="22"/>
      <c r="K28" s="22"/>
    </row>
    <row r="29" spans="2:11">
      <c r="B29" s="22"/>
      <c r="C29" s="22"/>
      <c r="D29" s="22"/>
      <c r="E29" s="22"/>
      <c r="F29" s="22"/>
      <c r="G29" s="22"/>
      <c r="H29" s="22"/>
      <c r="I29" s="22"/>
      <c r="J29" s="22"/>
      <c r="K29" s="22"/>
    </row>
    <row r="30" spans="2:11" ht="30">
      <c r="B30" s="51"/>
      <c r="C30" s="8" t="s">
        <v>44</v>
      </c>
      <c r="D30" s="51" t="s">
        <v>45</v>
      </c>
      <c r="E30" s="9" t="s">
        <v>46</v>
      </c>
      <c r="F30" s="37" t="s">
        <v>13</v>
      </c>
      <c r="G30" s="10" t="s">
        <v>17</v>
      </c>
      <c r="H30" s="10" t="s">
        <v>78</v>
      </c>
      <c r="I30" s="10" t="s">
        <v>80</v>
      </c>
      <c r="J30" s="10" t="s">
        <v>81</v>
      </c>
      <c r="K30" s="10" t="s">
        <v>83</v>
      </c>
    </row>
    <row r="31" spans="2:11">
      <c r="B31" s="13" t="s">
        <v>0</v>
      </c>
      <c r="C31" s="72" t="s">
        <v>116</v>
      </c>
      <c r="D31" s="13" t="s">
        <v>97</v>
      </c>
      <c r="E31" s="12" t="s">
        <v>72</v>
      </c>
      <c r="F31" s="38" t="s">
        <v>77</v>
      </c>
      <c r="G31" s="13" t="s">
        <v>17</v>
      </c>
      <c r="H31" s="13" t="s">
        <v>79</v>
      </c>
      <c r="I31" s="42" t="s">
        <v>85</v>
      </c>
      <c r="J31" s="40" t="s">
        <v>82</v>
      </c>
      <c r="K31" s="17">
        <f>TRUNC(SUM(K32:K35),2)</f>
        <v>415.2</v>
      </c>
    </row>
    <row r="32" spans="2:11" ht="38.25">
      <c r="B32" s="15" t="s">
        <v>73</v>
      </c>
      <c r="C32" s="15">
        <v>92138</v>
      </c>
      <c r="D32" s="50" t="s">
        <v>53</v>
      </c>
      <c r="E32" s="14" t="s">
        <v>353</v>
      </c>
      <c r="F32" s="39">
        <v>400</v>
      </c>
      <c r="G32" s="36">
        <v>1</v>
      </c>
      <c r="H32" s="36">
        <v>80</v>
      </c>
      <c r="I32" s="41">
        <f>(F32*G32)/H32</f>
        <v>5</v>
      </c>
      <c r="J32" s="41">
        <v>83.04</v>
      </c>
      <c r="K32" s="16">
        <f t="shared" ref="K32" si="8">TRUNC(I32*J32,2)</f>
        <v>415.2</v>
      </c>
    </row>
    <row r="35" spans="2:11" ht="30">
      <c r="B35" s="51"/>
      <c r="C35" s="8" t="s">
        <v>44</v>
      </c>
      <c r="D35" s="51" t="s">
        <v>45</v>
      </c>
      <c r="E35" s="9" t="s">
        <v>46</v>
      </c>
      <c r="F35" s="37" t="s">
        <v>13</v>
      </c>
      <c r="G35" s="10" t="s">
        <v>17</v>
      </c>
      <c r="H35" s="10" t="s">
        <v>78</v>
      </c>
      <c r="I35" s="10" t="s">
        <v>80</v>
      </c>
      <c r="J35" s="10" t="s">
        <v>81</v>
      </c>
      <c r="K35" s="10" t="s">
        <v>83</v>
      </c>
    </row>
    <row r="36" spans="2:11" ht="25.5">
      <c r="B36" s="13" t="s">
        <v>0</v>
      </c>
      <c r="C36" s="72" t="s">
        <v>116</v>
      </c>
      <c r="D36" s="13" t="s">
        <v>97</v>
      </c>
      <c r="E36" s="12" t="s">
        <v>103</v>
      </c>
      <c r="F36" s="38" t="s">
        <v>77</v>
      </c>
      <c r="G36" s="13" t="s">
        <v>17</v>
      </c>
      <c r="H36" s="13" t="s">
        <v>79</v>
      </c>
      <c r="I36" s="42" t="s">
        <v>85</v>
      </c>
      <c r="J36" s="40" t="s">
        <v>82</v>
      </c>
      <c r="K36" s="17">
        <f>TRUNC(SUM(K37:K40),2)</f>
        <v>415.2</v>
      </c>
    </row>
    <row r="37" spans="2:11" ht="38.25">
      <c r="B37" s="15" t="s">
        <v>73</v>
      </c>
      <c r="C37" s="15">
        <v>92138</v>
      </c>
      <c r="D37" s="50" t="s">
        <v>53</v>
      </c>
      <c r="E37" s="14" t="s">
        <v>354</v>
      </c>
      <c r="F37" s="39">
        <v>400</v>
      </c>
      <c r="G37" s="36">
        <v>1</v>
      </c>
      <c r="H37" s="36">
        <v>80</v>
      </c>
      <c r="I37" s="41">
        <f>(F37*G37)/H37</f>
        <v>5</v>
      </c>
      <c r="J37" s="41">
        <v>83.04</v>
      </c>
      <c r="K37" s="16">
        <f t="shared" ref="K37" si="9">TRUNC(I37*J37,2)</f>
        <v>415.2</v>
      </c>
    </row>
  </sheetData>
  <mergeCells count="22">
    <mergeCell ref="I25:I26"/>
    <mergeCell ref="J25:J26"/>
    <mergeCell ref="K25:K26"/>
    <mergeCell ref="B25:B26"/>
    <mergeCell ref="C25:C26"/>
    <mergeCell ref="F25:F26"/>
    <mergeCell ref="G25:G26"/>
    <mergeCell ref="H25:H26"/>
    <mergeCell ref="B20:K20"/>
    <mergeCell ref="B1:K1"/>
    <mergeCell ref="B2:K2"/>
    <mergeCell ref="B3:K3"/>
    <mergeCell ref="B5:K5"/>
    <mergeCell ref="B6:K6"/>
    <mergeCell ref="C17:C18"/>
    <mergeCell ref="B17:B18"/>
    <mergeCell ref="F17:F18"/>
    <mergeCell ref="G17:G18"/>
    <mergeCell ref="H17:H18"/>
    <mergeCell ref="I17:I18"/>
    <mergeCell ref="J17:J18"/>
    <mergeCell ref="K17:K18"/>
  </mergeCells>
  <pageMargins left="0.51181102362204722" right="0.51181102362204722" top="0.11811023622047245" bottom="0.78740157480314965" header="0.31496062992125984" footer="0.31496062992125984"/>
  <pageSetup paperSize="9" scale="63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B1:K37"/>
  <sheetViews>
    <sheetView topLeftCell="A4" zoomScaleNormal="100" zoomScaleSheetLayoutView="110" workbookViewId="0">
      <selection activeCell="M42" sqref="M42"/>
    </sheetView>
  </sheetViews>
  <sheetFormatPr defaultColWidth="9.140625" defaultRowHeight="15"/>
  <cols>
    <col min="1" max="1" width="1.140625" customWidth="1"/>
    <col min="2" max="2" width="11.42578125" customWidth="1"/>
    <col min="5" max="5" width="45.5703125" customWidth="1"/>
    <col min="6" max="6" width="14.42578125" bestFit="1" customWidth="1"/>
    <col min="7" max="7" width="7.42578125" customWidth="1"/>
    <col min="9" max="9" width="13.5703125" bestFit="1" customWidth="1"/>
    <col min="10" max="10" width="12.140625" customWidth="1"/>
    <col min="11" max="11" width="11.5703125" customWidth="1"/>
    <col min="12" max="12" width="1.42578125" customWidth="1"/>
  </cols>
  <sheetData>
    <row r="1" spans="2:11" ht="20.25">
      <c r="B1" s="275" t="s">
        <v>64</v>
      </c>
      <c r="C1" s="275"/>
      <c r="D1" s="275"/>
      <c r="E1" s="275"/>
      <c r="F1" s="275"/>
      <c r="G1" s="275"/>
      <c r="H1" s="275"/>
      <c r="I1" s="275"/>
      <c r="J1" s="275"/>
      <c r="K1" s="275"/>
    </row>
    <row r="2" spans="2:11" ht="20.25">
      <c r="B2" s="286" t="s">
        <v>65</v>
      </c>
      <c r="C2" s="286"/>
      <c r="D2" s="286"/>
      <c r="E2" s="286"/>
      <c r="F2" s="286"/>
      <c r="G2" s="286"/>
      <c r="H2" s="286"/>
      <c r="I2" s="286"/>
      <c r="J2" s="286"/>
      <c r="K2" s="286"/>
    </row>
    <row r="3" spans="2:11" ht="20.25">
      <c r="B3" s="287" t="s">
        <v>66</v>
      </c>
      <c r="C3" s="287"/>
      <c r="D3" s="287"/>
      <c r="E3" s="287"/>
      <c r="F3" s="287"/>
      <c r="G3" s="287"/>
      <c r="H3" s="287"/>
      <c r="I3" s="287"/>
      <c r="J3" s="287"/>
      <c r="K3" s="287"/>
    </row>
    <row r="4" spans="2:11">
      <c r="B4" s="90"/>
      <c r="C4" s="90"/>
      <c r="D4" s="90"/>
      <c r="E4" s="90"/>
      <c r="F4" s="90"/>
      <c r="G4" s="90"/>
      <c r="H4" s="90"/>
      <c r="I4" s="90"/>
      <c r="J4" s="90"/>
      <c r="K4" s="90"/>
    </row>
    <row r="5" spans="2:11" ht="15.75">
      <c r="B5" s="355"/>
      <c r="C5" s="356"/>
      <c r="D5" s="356"/>
      <c r="E5" s="356"/>
      <c r="F5" s="356"/>
      <c r="G5" s="356"/>
      <c r="H5" s="356"/>
      <c r="I5" s="356"/>
      <c r="J5" s="356"/>
      <c r="K5" s="356"/>
    </row>
    <row r="6" spans="2:11" ht="15.75" customHeight="1">
      <c r="B6" s="355" t="s">
        <v>372</v>
      </c>
      <c r="C6" s="356"/>
      <c r="D6" s="356"/>
      <c r="E6" s="356"/>
      <c r="F6" s="356"/>
      <c r="G6" s="356"/>
      <c r="H6" s="356"/>
      <c r="I6" s="356"/>
      <c r="J6" s="356"/>
      <c r="K6" s="356"/>
    </row>
    <row r="8" spans="2:11" ht="30">
      <c r="B8" s="51"/>
      <c r="C8" s="8" t="s">
        <v>44</v>
      </c>
      <c r="D8" s="51" t="s">
        <v>45</v>
      </c>
      <c r="E8" s="9" t="s">
        <v>46</v>
      </c>
      <c r="F8" s="37" t="s">
        <v>13</v>
      </c>
      <c r="G8" s="10" t="s">
        <v>17</v>
      </c>
      <c r="H8" s="10" t="s">
        <v>78</v>
      </c>
      <c r="I8" s="10" t="s">
        <v>80</v>
      </c>
      <c r="J8" s="10" t="s">
        <v>81</v>
      </c>
      <c r="K8" s="10" t="s">
        <v>83</v>
      </c>
    </row>
    <row r="9" spans="2:11">
      <c r="B9" s="13" t="s">
        <v>0</v>
      </c>
      <c r="C9" s="11"/>
      <c r="D9" s="69"/>
      <c r="E9" s="12"/>
      <c r="F9" s="38" t="s">
        <v>113</v>
      </c>
      <c r="G9" s="13" t="s">
        <v>112</v>
      </c>
      <c r="H9" s="13" t="s">
        <v>100</v>
      </c>
      <c r="I9" s="42" t="s">
        <v>4</v>
      </c>
      <c r="J9" s="40" t="s">
        <v>16</v>
      </c>
      <c r="K9" s="17">
        <f>K10+K11</f>
        <v>7859.2000000000007</v>
      </c>
    </row>
    <row r="10" spans="2:11" ht="25.5">
      <c r="B10" s="15" t="s">
        <v>86</v>
      </c>
      <c r="C10" s="15">
        <v>90777</v>
      </c>
      <c r="D10" s="50" t="s">
        <v>53</v>
      </c>
      <c r="E10" s="14" t="s">
        <v>110</v>
      </c>
      <c r="F10" s="39">
        <v>8</v>
      </c>
      <c r="G10" s="36">
        <v>4</v>
      </c>
      <c r="H10" s="36">
        <v>1</v>
      </c>
      <c r="I10" s="41">
        <f>F10*G10*H10</f>
        <v>32</v>
      </c>
      <c r="J10" s="41">
        <v>109.42</v>
      </c>
      <c r="K10" s="16">
        <f>I10*J10</f>
        <v>3501.44</v>
      </c>
    </row>
    <row r="11" spans="2:11" ht="25.5">
      <c r="B11" s="15" t="s">
        <v>102</v>
      </c>
      <c r="C11" s="15">
        <v>90776</v>
      </c>
      <c r="D11" s="50" t="s">
        <v>53</v>
      </c>
      <c r="E11" s="14" t="s">
        <v>111</v>
      </c>
      <c r="F11" s="39">
        <v>44</v>
      </c>
      <c r="G11" s="36">
        <v>4</v>
      </c>
      <c r="H11" s="36">
        <v>1</v>
      </c>
      <c r="I11" s="41">
        <f>F11*G11*H11</f>
        <v>176</v>
      </c>
      <c r="J11" s="41">
        <v>24.76</v>
      </c>
      <c r="K11" s="16">
        <f>I11*J11</f>
        <v>4357.76</v>
      </c>
    </row>
    <row r="12" spans="2:11">
      <c r="B12" s="22"/>
      <c r="C12" s="22"/>
      <c r="D12" s="22"/>
      <c r="E12" s="22"/>
      <c r="F12" s="22"/>
      <c r="G12" s="22"/>
      <c r="H12" s="22"/>
      <c r="I12" s="22"/>
      <c r="J12" s="22"/>
      <c r="K12" s="22"/>
    </row>
    <row r="13" spans="2:11"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2:11" ht="30">
      <c r="B14" s="51"/>
      <c r="C14" s="8" t="s">
        <v>44</v>
      </c>
      <c r="D14" s="51" t="s">
        <v>45</v>
      </c>
      <c r="E14" s="9" t="s">
        <v>46</v>
      </c>
      <c r="F14" s="37" t="s">
        <v>13</v>
      </c>
      <c r="G14" s="10" t="s">
        <v>47</v>
      </c>
      <c r="H14" s="10" t="s">
        <v>78</v>
      </c>
      <c r="I14" s="10" t="s">
        <v>80</v>
      </c>
      <c r="J14" s="10" t="s">
        <v>81</v>
      </c>
      <c r="K14" s="10" t="s">
        <v>83</v>
      </c>
    </row>
    <row r="15" spans="2:11">
      <c r="B15" s="13" t="s">
        <v>0</v>
      </c>
      <c r="C15" s="72" t="s">
        <v>117</v>
      </c>
      <c r="D15" s="13" t="s">
        <v>97</v>
      </c>
      <c r="E15" s="12" t="s">
        <v>72</v>
      </c>
      <c r="F15" s="38" t="s">
        <v>77</v>
      </c>
      <c r="G15" s="13" t="s">
        <v>17</v>
      </c>
      <c r="H15" s="13" t="s">
        <v>79</v>
      </c>
      <c r="I15" s="42" t="s">
        <v>85</v>
      </c>
      <c r="J15" s="40" t="s">
        <v>82</v>
      </c>
      <c r="K15" s="17">
        <f>TRUNC(SUM(K16:K19),2)</f>
        <v>8089.69</v>
      </c>
    </row>
    <row r="16" spans="2:11">
      <c r="B16" s="15" t="s">
        <v>73</v>
      </c>
      <c r="C16" s="15" t="s">
        <v>98</v>
      </c>
      <c r="D16" s="50" t="s">
        <v>55</v>
      </c>
      <c r="E16" s="14" t="s">
        <v>84</v>
      </c>
      <c r="F16" s="39">
        <v>380</v>
      </c>
      <c r="G16" s="36">
        <v>2</v>
      </c>
      <c r="H16" s="36">
        <v>80</v>
      </c>
      <c r="I16" s="41">
        <f t="shared" ref="I16:I17" si="0">(F16/H16)*G16</f>
        <v>9.5</v>
      </c>
      <c r="J16" s="41">
        <v>309.08</v>
      </c>
      <c r="K16" s="16">
        <f t="shared" ref="K16:K17" si="1">TRUNC(I16*J16,2)</f>
        <v>2936.26</v>
      </c>
    </row>
    <row r="17" spans="2:11">
      <c r="B17" s="357" t="s">
        <v>74</v>
      </c>
      <c r="C17" s="357" t="s">
        <v>76</v>
      </c>
      <c r="D17" s="50" t="s">
        <v>55</v>
      </c>
      <c r="E17" s="14" t="s">
        <v>341</v>
      </c>
      <c r="F17" s="359">
        <v>380</v>
      </c>
      <c r="G17" s="359">
        <v>1</v>
      </c>
      <c r="H17" s="359">
        <v>60</v>
      </c>
      <c r="I17" s="361">
        <f t="shared" si="0"/>
        <v>6.333333333333333</v>
      </c>
      <c r="J17" s="361">
        <v>401.89</v>
      </c>
      <c r="K17" s="363">
        <f t="shared" si="1"/>
        <v>2545.3000000000002</v>
      </c>
    </row>
    <row r="18" spans="2:11">
      <c r="B18" s="358"/>
      <c r="C18" s="358"/>
      <c r="D18" s="50" t="s">
        <v>55</v>
      </c>
      <c r="E18" s="14" t="s">
        <v>342</v>
      </c>
      <c r="F18" s="360"/>
      <c r="G18" s="360"/>
      <c r="H18" s="360"/>
      <c r="I18" s="362"/>
      <c r="J18" s="362"/>
      <c r="K18" s="364"/>
    </row>
    <row r="19" spans="2:11" ht="25.5">
      <c r="B19" s="15" t="s">
        <v>75</v>
      </c>
      <c r="C19" s="15" t="s">
        <v>308</v>
      </c>
      <c r="D19" s="50" t="s">
        <v>55</v>
      </c>
      <c r="E19" s="14" t="s">
        <v>343</v>
      </c>
      <c r="F19" s="39">
        <v>380</v>
      </c>
      <c r="G19" s="36">
        <v>2</v>
      </c>
      <c r="H19" s="36">
        <v>80</v>
      </c>
      <c r="I19" s="41">
        <f t="shared" ref="I19" si="2">(F19/H19)*G19</f>
        <v>9.5</v>
      </c>
      <c r="J19" s="41">
        <v>274.54000000000002</v>
      </c>
      <c r="K19" s="16">
        <f t="shared" ref="K19" si="3">TRUNC(I19*J19,2)</f>
        <v>2608.13</v>
      </c>
    </row>
    <row r="20" spans="2:11">
      <c r="B20" s="354"/>
      <c r="C20" s="354"/>
      <c r="D20" s="354"/>
      <c r="E20" s="354"/>
      <c r="F20" s="354"/>
      <c r="G20" s="354"/>
      <c r="H20" s="354"/>
      <c r="I20" s="354"/>
      <c r="J20" s="354"/>
      <c r="K20" s="354"/>
    </row>
    <row r="21" spans="2:11">
      <c r="B21" s="22"/>
      <c r="C21" s="22"/>
      <c r="D21" s="22"/>
      <c r="E21" s="22"/>
      <c r="F21" s="22"/>
      <c r="G21" s="22"/>
      <c r="H21" s="22"/>
      <c r="I21" s="22"/>
      <c r="J21" s="22"/>
      <c r="K21" s="22"/>
    </row>
    <row r="22" spans="2:11" ht="30">
      <c r="B22" s="51"/>
      <c r="C22" s="8" t="s">
        <v>44</v>
      </c>
      <c r="D22" s="51" t="s">
        <v>45</v>
      </c>
      <c r="E22" s="9" t="s">
        <v>46</v>
      </c>
      <c r="F22" s="37" t="s">
        <v>13</v>
      </c>
      <c r="G22" s="10" t="s">
        <v>47</v>
      </c>
      <c r="H22" s="10" t="s">
        <v>78</v>
      </c>
      <c r="I22" s="10" t="s">
        <v>80</v>
      </c>
      <c r="J22" s="10" t="s">
        <v>81</v>
      </c>
      <c r="K22" s="10" t="s">
        <v>83</v>
      </c>
    </row>
    <row r="23" spans="2:11" ht="25.5">
      <c r="B23" s="13" t="s">
        <v>0</v>
      </c>
      <c r="C23" s="72" t="s">
        <v>119</v>
      </c>
      <c r="D23" s="13" t="s">
        <v>97</v>
      </c>
      <c r="E23" s="12" t="s">
        <v>103</v>
      </c>
      <c r="F23" s="38" t="s">
        <v>77</v>
      </c>
      <c r="G23" s="13" t="s">
        <v>17</v>
      </c>
      <c r="H23" s="13" t="s">
        <v>79</v>
      </c>
      <c r="I23" s="42" t="s">
        <v>85</v>
      </c>
      <c r="J23" s="40" t="s">
        <v>82</v>
      </c>
      <c r="K23" s="17">
        <f>TRUNC(SUM(K24:K27),2)</f>
        <v>8089.69</v>
      </c>
    </row>
    <row r="24" spans="2:11">
      <c r="B24" s="15" t="s">
        <v>73</v>
      </c>
      <c r="C24" s="15" t="s">
        <v>98</v>
      </c>
      <c r="D24" s="50" t="s">
        <v>55</v>
      </c>
      <c r="E24" s="14" t="s">
        <v>84</v>
      </c>
      <c r="F24" s="39">
        <v>380</v>
      </c>
      <c r="G24" s="36">
        <v>2</v>
      </c>
      <c r="H24" s="36">
        <v>80</v>
      </c>
      <c r="I24" s="41">
        <f t="shared" ref="I24:I25" si="4">(F24/H24)*G24</f>
        <v>9.5</v>
      </c>
      <c r="J24" s="41">
        <v>309.08</v>
      </c>
      <c r="K24" s="16">
        <f t="shared" ref="K24:K25" si="5">TRUNC(I24*J24,2)</f>
        <v>2936.26</v>
      </c>
    </row>
    <row r="25" spans="2:11">
      <c r="B25" s="357" t="s">
        <v>74</v>
      </c>
      <c r="C25" s="357" t="s">
        <v>76</v>
      </c>
      <c r="D25" s="50" t="s">
        <v>55</v>
      </c>
      <c r="E25" s="14" t="s">
        <v>341</v>
      </c>
      <c r="F25" s="359">
        <v>380</v>
      </c>
      <c r="G25" s="359">
        <v>1</v>
      </c>
      <c r="H25" s="359">
        <v>60</v>
      </c>
      <c r="I25" s="361">
        <f t="shared" si="4"/>
        <v>6.333333333333333</v>
      </c>
      <c r="J25" s="361">
        <v>401.89</v>
      </c>
      <c r="K25" s="363">
        <f t="shared" si="5"/>
        <v>2545.3000000000002</v>
      </c>
    </row>
    <row r="26" spans="2:11">
      <c r="B26" s="358"/>
      <c r="C26" s="358"/>
      <c r="D26" s="50" t="s">
        <v>55</v>
      </c>
      <c r="E26" s="14" t="s">
        <v>342</v>
      </c>
      <c r="F26" s="360"/>
      <c r="G26" s="360"/>
      <c r="H26" s="360"/>
      <c r="I26" s="362"/>
      <c r="J26" s="362"/>
      <c r="K26" s="364"/>
    </row>
    <row r="27" spans="2:11" ht="25.5">
      <c r="B27" s="15" t="s">
        <v>75</v>
      </c>
      <c r="C27" s="15" t="s">
        <v>308</v>
      </c>
      <c r="D27" s="50" t="s">
        <v>55</v>
      </c>
      <c r="E27" s="14" t="s">
        <v>343</v>
      </c>
      <c r="F27" s="39">
        <v>380</v>
      </c>
      <c r="G27" s="36">
        <v>2</v>
      </c>
      <c r="H27" s="36">
        <v>80</v>
      </c>
      <c r="I27" s="41">
        <f t="shared" ref="I27" si="6">(F27/H27)*G27</f>
        <v>9.5</v>
      </c>
      <c r="J27" s="41">
        <v>274.54000000000002</v>
      </c>
      <c r="K27" s="16">
        <f t="shared" ref="K27" si="7">TRUNC(I27*J27,2)</f>
        <v>2608.13</v>
      </c>
    </row>
    <row r="28" spans="2:11">
      <c r="B28" s="22"/>
      <c r="C28" s="22"/>
      <c r="D28" s="22"/>
      <c r="E28" s="22"/>
      <c r="F28" s="22"/>
      <c r="G28" s="22"/>
      <c r="H28" s="22"/>
      <c r="I28" s="22"/>
      <c r="J28" s="22"/>
      <c r="K28" s="22"/>
    </row>
    <row r="29" spans="2:11">
      <c r="B29" s="22"/>
      <c r="C29" s="22"/>
      <c r="D29" s="22"/>
      <c r="E29" s="22"/>
      <c r="F29" s="22"/>
      <c r="G29" s="22"/>
      <c r="H29" s="22"/>
      <c r="I29" s="22"/>
      <c r="J29" s="22"/>
      <c r="K29" s="22"/>
    </row>
    <row r="30" spans="2:11" ht="30">
      <c r="B30" s="51"/>
      <c r="C30" s="8" t="s">
        <v>44</v>
      </c>
      <c r="D30" s="51" t="s">
        <v>45</v>
      </c>
      <c r="E30" s="9" t="s">
        <v>46</v>
      </c>
      <c r="F30" s="37" t="s">
        <v>13</v>
      </c>
      <c r="G30" s="10" t="s">
        <v>17</v>
      </c>
      <c r="H30" s="10" t="s">
        <v>78</v>
      </c>
      <c r="I30" s="10" t="s">
        <v>80</v>
      </c>
      <c r="J30" s="10" t="s">
        <v>81</v>
      </c>
      <c r="K30" s="10" t="s">
        <v>83</v>
      </c>
    </row>
    <row r="31" spans="2:11">
      <c r="B31" s="13" t="s">
        <v>0</v>
      </c>
      <c r="C31" s="72" t="s">
        <v>116</v>
      </c>
      <c r="D31" s="13" t="s">
        <v>97</v>
      </c>
      <c r="E31" s="12" t="s">
        <v>72</v>
      </c>
      <c r="F31" s="38" t="s">
        <v>77</v>
      </c>
      <c r="G31" s="13" t="s">
        <v>17</v>
      </c>
      <c r="H31" s="13" t="s">
        <v>79</v>
      </c>
      <c r="I31" s="42" t="s">
        <v>85</v>
      </c>
      <c r="J31" s="40" t="s">
        <v>82</v>
      </c>
      <c r="K31" s="17">
        <f>TRUNC(SUM(K32:K35),2)</f>
        <v>415.2</v>
      </c>
    </row>
    <row r="32" spans="2:11" ht="38.25">
      <c r="B32" s="15" t="s">
        <v>73</v>
      </c>
      <c r="C32" s="15">
        <v>92138</v>
      </c>
      <c r="D32" s="50" t="s">
        <v>53</v>
      </c>
      <c r="E32" s="14" t="s">
        <v>353</v>
      </c>
      <c r="F32" s="39">
        <v>400</v>
      </c>
      <c r="G32" s="36">
        <v>1</v>
      </c>
      <c r="H32" s="36">
        <v>80</v>
      </c>
      <c r="I32" s="41">
        <f>(F32*G32)/H32</f>
        <v>5</v>
      </c>
      <c r="J32" s="41">
        <v>83.04</v>
      </c>
      <c r="K32" s="16">
        <f t="shared" ref="K32" si="8">TRUNC(I32*J32,2)</f>
        <v>415.2</v>
      </c>
    </row>
    <row r="35" spans="2:11" ht="30">
      <c r="B35" s="51"/>
      <c r="C35" s="8" t="s">
        <v>44</v>
      </c>
      <c r="D35" s="51" t="s">
        <v>45</v>
      </c>
      <c r="E35" s="9" t="s">
        <v>46</v>
      </c>
      <c r="F35" s="37" t="s">
        <v>13</v>
      </c>
      <c r="G35" s="10" t="s">
        <v>17</v>
      </c>
      <c r="H35" s="10" t="s">
        <v>78</v>
      </c>
      <c r="I35" s="10" t="s">
        <v>80</v>
      </c>
      <c r="J35" s="10" t="s">
        <v>81</v>
      </c>
      <c r="K35" s="10" t="s">
        <v>83</v>
      </c>
    </row>
    <row r="36" spans="2:11" ht="25.5">
      <c r="B36" s="13" t="s">
        <v>0</v>
      </c>
      <c r="C36" s="72" t="s">
        <v>116</v>
      </c>
      <c r="D36" s="13" t="s">
        <v>97</v>
      </c>
      <c r="E36" s="12" t="s">
        <v>103</v>
      </c>
      <c r="F36" s="38" t="s">
        <v>77</v>
      </c>
      <c r="G36" s="13" t="s">
        <v>17</v>
      </c>
      <c r="H36" s="13" t="s">
        <v>79</v>
      </c>
      <c r="I36" s="42" t="s">
        <v>85</v>
      </c>
      <c r="J36" s="40" t="s">
        <v>82</v>
      </c>
      <c r="K36" s="17">
        <f>TRUNC(SUM(K37:K40),2)</f>
        <v>415.2</v>
      </c>
    </row>
    <row r="37" spans="2:11" ht="38.25">
      <c r="B37" s="15" t="s">
        <v>73</v>
      </c>
      <c r="C37" s="15">
        <v>92138</v>
      </c>
      <c r="D37" s="50" t="s">
        <v>53</v>
      </c>
      <c r="E37" s="14" t="s">
        <v>354</v>
      </c>
      <c r="F37" s="39">
        <v>400</v>
      </c>
      <c r="G37" s="36">
        <v>1</v>
      </c>
      <c r="H37" s="36">
        <v>80</v>
      </c>
      <c r="I37" s="41">
        <f>(F37*G37)/H37</f>
        <v>5</v>
      </c>
      <c r="J37" s="41">
        <v>83.04</v>
      </c>
      <c r="K37" s="16">
        <f t="shared" ref="K37" si="9">TRUNC(I37*J37,2)</f>
        <v>415.2</v>
      </c>
    </row>
  </sheetData>
  <mergeCells count="22">
    <mergeCell ref="H17:H18"/>
    <mergeCell ref="B1:K1"/>
    <mergeCell ref="B2:K2"/>
    <mergeCell ref="B3:K3"/>
    <mergeCell ref="B5:K5"/>
    <mergeCell ref="B6:K6"/>
    <mergeCell ref="J25:J26"/>
    <mergeCell ref="K25:K26"/>
    <mergeCell ref="I17:I18"/>
    <mergeCell ref="J17:J18"/>
    <mergeCell ref="K17:K18"/>
    <mergeCell ref="B20:K20"/>
    <mergeCell ref="B25:B26"/>
    <mergeCell ref="C25:C26"/>
    <mergeCell ref="F25:F26"/>
    <mergeCell ref="G25:G26"/>
    <mergeCell ref="H25:H26"/>
    <mergeCell ref="I25:I26"/>
    <mergeCell ref="B17:B18"/>
    <mergeCell ref="C17:C18"/>
    <mergeCell ref="F17:F18"/>
    <mergeCell ref="G17:G18"/>
  </mergeCells>
  <pageMargins left="0.51181102362204722" right="0.51181102362204722" top="0.11811023622047245" bottom="0.78740157480314965" header="0.31496062992125984" footer="0.31496062992125984"/>
  <pageSetup paperSize="9" scale="63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B1:N101"/>
  <sheetViews>
    <sheetView showOutlineSymbols="0" showWhiteSpace="0" view="pageBreakPreview" topLeftCell="A71" zoomScale="80" zoomScaleNormal="85" zoomScaleSheetLayoutView="80" workbookViewId="0">
      <selection activeCell="K96" sqref="K96"/>
    </sheetView>
  </sheetViews>
  <sheetFormatPr defaultColWidth="9.140625" defaultRowHeight="14.25"/>
  <cols>
    <col min="1" max="1" width="1.28515625" style="90" customWidth="1"/>
    <col min="2" max="2" width="12" style="90" customWidth="1"/>
    <col min="3" max="3" width="9.7109375" style="90" bestFit="1" customWidth="1"/>
    <col min="4" max="4" width="8.28515625" style="90" bestFit="1" customWidth="1"/>
    <col min="5" max="5" width="52.140625" style="90" customWidth="1"/>
    <col min="6" max="6" width="14.28515625" style="90" bestFit="1" customWidth="1"/>
    <col min="7" max="7" width="12.7109375" style="90" bestFit="1" customWidth="1"/>
    <col min="8" max="10" width="13.7109375" style="90" bestFit="1" customWidth="1"/>
    <col min="11" max="11" width="16" style="90" bestFit="1" customWidth="1"/>
    <col min="12" max="12" width="1.140625" style="90" customWidth="1"/>
    <col min="13" max="16384" width="9.140625" style="90"/>
  </cols>
  <sheetData>
    <row r="1" spans="2:11" ht="20.25">
      <c r="B1" s="275" t="s">
        <v>64</v>
      </c>
      <c r="C1" s="275"/>
      <c r="D1" s="275"/>
      <c r="E1" s="275"/>
      <c r="F1" s="275"/>
      <c r="G1" s="275"/>
      <c r="H1" s="275"/>
      <c r="I1" s="275"/>
      <c r="J1" s="275"/>
      <c r="K1" s="275"/>
    </row>
    <row r="2" spans="2:11" ht="20.25">
      <c r="B2" s="286" t="s">
        <v>65</v>
      </c>
      <c r="C2" s="286"/>
      <c r="D2" s="286"/>
      <c r="E2" s="286"/>
      <c r="F2" s="286"/>
      <c r="G2" s="286"/>
      <c r="H2" s="286"/>
      <c r="I2" s="286"/>
      <c r="J2" s="286"/>
      <c r="K2" s="286"/>
    </row>
    <row r="3" spans="2:11" ht="20.25">
      <c r="B3" s="287" t="s">
        <v>66</v>
      </c>
      <c r="C3" s="287"/>
      <c r="D3" s="287"/>
      <c r="E3" s="287"/>
      <c r="F3" s="287"/>
      <c r="G3" s="287"/>
      <c r="H3" s="287"/>
      <c r="I3" s="287"/>
      <c r="J3" s="287"/>
      <c r="K3" s="287"/>
    </row>
    <row r="5" spans="2:11" ht="15.75">
      <c r="B5" s="355"/>
      <c r="C5" s="356"/>
      <c r="D5" s="356"/>
      <c r="E5" s="356"/>
      <c r="F5" s="356"/>
      <c r="G5" s="356"/>
      <c r="H5" s="356"/>
      <c r="I5" s="356"/>
      <c r="J5" s="356"/>
      <c r="K5" s="356"/>
    </row>
    <row r="6" spans="2:11" ht="15.75">
      <c r="B6" s="355" t="s">
        <v>186</v>
      </c>
      <c r="C6" s="356"/>
      <c r="D6" s="356"/>
      <c r="E6" s="356"/>
      <c r="F6" s="356"/>
      <c r="G6" s="356"/>
      <c r="H6" s="356"/>
      <c r="I6" s="356"/>
      <c r="J6" s="356"/>
      <c r="K6" s="356"/>
    </row>
    <row r="7" spans="2:11" ht="18" customHeight="1">
      <c r="B7" s="105" t="s">
        <v>185</v>
      </c>
      <c r="C7" s="98" t="s">
        <v>44</v>
      </c>
      <c r="D7" s="105" t="s">
        <v>45</v>
      </c>
      <c r="E7" s="105" t="s">
        <v>46</v>
      </c>
      <c r="F7" s="393"/>
      <c r="G7" s="393"/>
      <c r="H7" s="104" t="s">
        <v>47</v>
      </c>
      <c r="I7" s="98" t="s">
        <v>48</v>
      </c>
      <c r="J7" s="98" t="s">
        <v>49</v>
      </c>
      <c r="K7" s="98" t="s">
        <v>50</v>
      </c>
    </row>
    <row r="8" spans="2:11" ht="28.5" customHeight="1">
      <c r="B8" s="102" t="s">
        <v>51</v>
      </c>
      <c r="C8" s="103" t="s">
        <v>184</v>
      </c>
      <c r="D8" s="102" t="s">
        <v>53</v>
      </c>
      <c r="E8" s="381" t="s">
        <v>183</v>
      </c>
      <c r="F8" s="382"/>
      <c r="G8" s="383"/>
      <c r="H8" s="101" t="s">
        <v>10</v>
      </c>
      <c r="I8" s="100">
        <v>1</v>
      </c>
      <c r="J8" s="99">
        <v>315.52</v>
      </c>
      <c r="K8" s="99">
        <v>315.52</v>
      </c>
    </row>
    <row r="9" spans="2:11" ht="25.5">
      <c r="B9" s="108" t="s">
        <v>52</v>
      </c>
      <c r="C9" s="109" t="s">
        <v>182</v>
      </c>
      <c r="D9" s="108" t="s">
        <v>53</v>
      </c>
      <c r="E9" s="384" t="s">
        <v>181</v>
      </c>
      <c r="F9" s="385"/>
      <c r="G9" s="386"/>
      <c r="H9" s="106" t="s">
        <v>10</v>
      </c>
      <c r="I9" s="107">
        <v>0.5</v>
      </c>
      <c r="J9" s="111">
        <v>29.46</v>
      </c>
      <c r="K9" s="111">
        <v>14.73</v>
      </c>
    </row>
    <row r="10" spans="2:11" ht="25.5">
      <c r="B10" s="108" t="s">
        <v>52</v>
      </c>
      <c r="C10" s="109" t="s">
        <v>180</v>
      </c>
      <c r="D10" s="108" t="s">
        <v>53</v>
      </c>
      <c r="E10" s="384" t="s">
        <v>179</v>
      </c>
      <c r="F10" s="385"/>
      <c r="G10" s="386"/>
      <c r="H10" s="106" t="s">
        <v>56</v>
      </c>
      <c r="I10" s="107">
        <v>0.37290000000000001</v>
      </c>
      <c r="J10" s="111">
        <v>23.96</v>
      </c>
      <c r="K10" s="111">
        <v>8.93</v>
      </c>
    </row>
    <row r="11" spans="2:11" ht="25.5">
      <c r="B11" s="108" t="s">
        <v>52</v>
      </c>
      <c r="C11" s="109" t="s">
        <v>178</v>
      </c>
      <c r="D11" s="108" t="s">
        <v>53</v>
      </c>
      <c r="E11" s="384" t="s">
        <v>177</v>
      </c>
      <c r="F11" s="385"/>
      <c r="G11" s="386"/>
      <c r="H11" s="106" t="s">
        <v>56</v>
      </c>
      <c r="I11" s="107">
        <v>1.1186</v>
      </c>
      <c r="J11" s="111">
        <v>19.29</v>
      </c>
      <c r="K11" s="111">
        <v>21.57</v>
      </c>
    </row>
    <row r="12" spans="2:11">
      <c r="B12" s="96" t="s">
        <v>133</v>
      </c>
      <c r="C12" s="97" t="s">
        <v>176</v>
      </c>
      <c r="D12" s="96" t="s">
        <v>53</v>
      </c>
      <c r="E12" s="387" t="s">
        <v>175</v>
      </c>
      <c r="F12" s="388"/>
      <c r="G12" s="389"/>
      <c r="H12" s="110" t="s">
        <v>168</v>
      </c>
      <c r="I12" s="95">
        <v>3.2082999999999999</v>
      </c>
      <c r="J12" s="94">
        <v>6.05</v>
      </c>
      <c r="K12" s="94">
        <v>19.41</v>
      </c>
    </row>
    <row r="13" spans="2:11" ht="27" customHeight="1">
      <c r="B13" s="96" t="s">
        <v>133</v>
      </c>
      <c r="C13" s="97" t="s">
        <v>174</v>
      </c>
      <c r="D13" s="96" t="s">
        <v>53</v>
      </c>
      <c r="E13" s="390" t="s">
        <v>173</v>
      </c>
      <c r="F13" s="391"/>
      <c r="G13" s="392"/>
      <c r="H13" s="110" t="s">
        <v>10</v>
      </c>
      <c r="I13" s="95">
        <v>1</v>
      </c>
      <c r="J13" s="94">
        <v>250</v>
      </c>
      <c r="K13" s="94">
        <v>250</v>
      </c>
    </row>
    <row r="14" spans="2:11">
      <c r="B14" s="96" t="s">
        <v>133</v>
      </c>
      <c r="C14" s="97" t="s">
        <v>172</v>
      </c>
      <c r="D14" s="96" t="s">
        <v>53</v>
      </c>
      <c r="E14" s="387" t="s">
        <v>171</v>
      </c>
      <c r="F14" s="388"/>
      <c r="G14" s="389"/>
      <c r="H14" s="110" t="s">
        <v>54</v>
      </c>
      <c r="I14" s="95">
        <v>1.1299999999999999E-2</v>
      </c>
      <c r="J14" s="94">
        <v>48.37</v>
      </c>
      <c r="K14" s="94">
        <v>0.54</v>
      </c>
    </row>
    <row r="15" spans="2:11">
      <c r="B15" s="96" t="s">
        <v>133</v>
      </c>
      <c r="C15" s="97" t="s">
        <v>170</v>
      </c>
      <c r="D15" s="96" t="s">
        <v>53</v>
      </c>
      <c r="E15" s="387" t="s">
        <v>169</v>
      </c>
      <c r="F15" s="388"/>
      <c r="G15" s="389"/>
      <c r="H15" s="110" t="s">
        <v>54</v>
      </c>
      <c r="I15" s="95">
        <v>1.32E-2</v>
      </c>
      <c r="J15" s="94">
        <v>25.92</v>
      </c>
      <c r="K15" s="94">
        <v>0.34</v>
      </c>
    </row>
    <row r="16" spans="2:11" ht="15" thickBot="1">
      <c r="B16" s="93"/>
      <c r="C16" s="93"/>
      <c r="D16" s="93"/>
      <c r="E16" s="93"/>
      <c r="F16" s="93"/>
      <c r="G16" s="92"/>
      <c r="H16" s="93"/>
      <c r="I16" s="92"/>
      <c r="J16" s="93"/>
      <c r="K16" s="92"/>
    </row>
    <row r="17" spans="2:11" ht="0.95" customHeight="1" thickTop="1">
      <c r="B17" s="91"/>
      <c r="C17" s="91"/>
      <c r="D17" s="91"/>
      <c r="E17" s="91"/>
      <c r="F17" s="91"/>
      <c r="G17" s="91"/>
      <c r="H17" s="91"/>
      <c r="I17" s="91"/>
      <c r="J17" s="91"/>
      <c r="K17" s="91"/>
    </row>
    <row r="18" spans="2:11" ht="15">
      <c r="B18" s="192" t="s">
        <v>306</v>
      </c>
      <c r="C18" s="193" t="s">
        <v>44</v>
      </c>
      <c r="D18" s="192" t="s">
        <v>45</v>
      </c>
      <c r="E18" s="192" t="s">
        <v>46</v>
      </c>
      <c r="F18" s="379" t="s">
        <v>15</v>
      </c>
      <c r="G18" s="379"/>
      <c r="H18" s="194" t="s">
        <v>47</v>
      </c>
      <c r="I18" s="193" t="s">
        <v>48</v>
      </c>
      <c r="J18" s="193" t="s">
        <v>49</v>
      </c>
      <c r="K18" s="193" t="s">
        <v>50</v>
      </c>
    </row>
    <row r="19" spans="2:11">
      <c r="B19" s="195" t="s">
        <v>51</v>
      </c>
      <c r="C19" s="196" t="s">
        <v>307</v>
      </c>
      <c r="D19" s="195" t="s">
        <v>123</v>
      </c>
      <c r="E19" s="195" t="s">
        <v>282</v>
      </c>
      <c r="F19" s="378" t="s">
        <v>14</v>
      </c>
      <c r="G19" s="378"/>
      <c r="H19" s="197" t="s">
        <v>10</v>
      </c>
      <c r="I19" s="198">
        <v>1</v>
      </c>
      <c r="J19" s="199">
        <v>0.42</v>
      </c>
      <c r="K19" s="199">
        <v>0.42</v>
      </c>
    </row>
    <row r="20" spans="2:11" ht="15">
      <c r="B20" s="379" t="s">
        <v>141</v>
      </c>
      <c r="C20" s="375" t="s">
        <v>44</v>
      </c>
      <c r="D20" s="379" t="s">
        <v>45</v>
      </c>
      <c r="E20" s="379" t="s">
        <v>140</v>
      </c>
      <c r="F20" s="375" t="s">
        <v>139</v>
      </c>
      <c r="G20" s="380" t="s">
        <v>138</v>
      </c>
      <c r="H20" s="375"/>
      <c r="I20" s="380" t="s">
        <v>137</v>
      </c>
      <c r="J20" s="375"/>
      <c r="K20" s="375" t="s">
        <v>136</v>
      </c>
    </row>
    <row r="21" spans="2:11" ht="15">
      <c r="B21" s="375"/>
      <c r="C21" s="375"/>
      <c r="D21" s="375"/>
      <c r="E21" s="375"/>
      <c r="F21" s="375"/>
      <c r="G21" s="193" t="s">
        <v>135</v>
      </c>
      <c r="H21" s="193" t="s">
        <v>134</v>
      </c>
      <c r="I21" s="193" t="s">
        <v>135</v>
      </c>
      <c r="J21" s="193" t="s">
        <v>134</v>
      </c>
      <c r="K21" s="375"/>
    </row>
    <row r="22" spans="2:11" ht="25.5">
      <c r="B22" s="200" t="s">
        <v>133</v>
      </c>
      <c r="C22" s="201" t="s">
        <v>308</v>
      </c>
      <c r="D22" s="200" t="s">
        <v>123</v>
      </c>
      <c r="E22" s="200" t="s">
        <v>309</v>
      </c>
      <c r="F22" s="202">
        <v>1</v>
      </c>
      <c r="G22" s="203">
        <v>1</v>
      </c>
      <c r="H22" s="203">
        <v>0</v>
      </c>
      <c r="I22" s="204">
        <v>274.5444</v>
      </c>
      <c r="J22" s="204">
        <v>74.391099999999994</v>
      </c>
      <c r="K22" s="204">
        <v>274.5444</v>
      </c>
    </row>
    <row r="23" spans="2:11" ht="25.5">
      <c r="B23" s="200" t="s">
        <v>133</v>
      </c>
      <c r="C23" s="201" t="s">
        <v>310</v>
      </c>
      <c r="D23" s="200" t="s">
        <v>123</v>
      </c>
      <c r="E23" s="200" t="s">
        <v>311</v>
      </c>
      <c r="F23" s="202">
        <v>2</v>
      </c>
      <c r="G23" s="203">
        <v>1</v>
      </c>
      <c r="H23" s="203">
        <v>0</v>
      </c>
      <c r="I23" s="204">
        <v>55.860100000000003</v>
      </c>
      <c r="J23" s="204">
        <v>38.156500000000001</v>
      </c>
      <c r="K23" s="204">
        <v>111.72020000000001</v>
      </c>
    </row>
    <row r="24" spans="2:11">
      <c r="B24" s="374"/>
      <c r="C24" s="374"/>
      <c r="D24" s="374"/>
      <c r="E24" s="374"/>
      <c r="F24" s="374"/>
      <c r="G24" s="374" t="s">
        <v>132</v>
      </c>
      <c r="H24" s="374"/>
      <c r="I24" s="374"/>
      <c r="J24" s="374"/>
      <c r="K24" s="205">
        <v>386.26459999999997</v>
      </c>
    </row>
    <row r="25" spans="2:11" ht="15">
      <c r="B25" s="192" t="s">
        <v>147</v>
      </c>
      <c r="C25" s="193" t="s">
        <v>44</v>
      </c>
      <c r="D25" s="192" t="s">
        <v>45</v>
      </c>
      <c r="E25" s="192" t="s">
        <v>146</v>
      </c>
      <c r="F25" s="193" t="s">
        <v>139</v>
      </c>
      <c r="G25" s="375" t="s">
        <v>145</v>
      </c>
      <c r="H25" s="375"/>
      <c r="I25" s="375"/>
      <c r="J25" s="375"/>
      <c r="K25" s="193" t="s">
        <v>136</v>
      </c>
    </row>
    <row r="26" spans="2:11">
      <c r="B26" s="200" t="s">
        <v>133</v>
      </c>
      <c r="C26" s="201" t="s">
        <v>101</v>
      </c>
      <c r="D26" s="200" t="s">
        <v>123</v>
      </c>
      <c r="E26" s="200" t="s">
        <v>144</v>
      </c>
      <c r="F26" s="202">
        <v>2</v>
      </c>
      <c r="G26" s="200"/>
      <c r="H26" s="200"/>
      <c r="I26" s="200"/>
      <c r="J26" s="204">
        <v>21.4682</v>
      </c>
      <c r="K26" s="204">
        <v>42.936399999999999</v>
      </c>
    </row>
    <row r="27" spans="2:11">
      <c r="B27" s="374"/>
      <c r="C27" s="374"/>
      <c r="D27" s="374"/>
      <c r="E27" s="374"/>
      <c r="F27" s="374"/>
      <c r="G27" s="374" t="s">
        <v>143</v>
      </c>
      <c r="H27" s="374"/>
      <c r="I27" s="374"/>
      <c r="J27" s="374"/>
      <c r="K27" s="205">
        <v>42.936399999999999</v>
      </c>
    </row>
    <row r="28" spans="2:11">
      <c r="B28" s="374"/>
      <c r="C28" s="374"/>
      <c r="D28" s="374"/>
      <c r="E28" s="374"/>
      <c r="F28" s="374"/>
      <c r="G28" s="374" t="s">
        <v>142</v>
      </c>
      <c r="H28" s="374"/>
      <c r="I28" s="374"/>
      <c r="J28" s="374"/>
      <c r="K28" s="205">
        <v>0</v>
      </c>
    </row>
    <row r="29" spans="2:11">
      <c r="B29" s="374"/>
      <c r="C29" s="374"/>
      <c r="D29" s="374"/>
      <c r="E29" s="374"/>
      <c r="F29" s="374"/>
      <c r="G29" s="374" t="s">
        <v>131</v>
      </c>
      <c r="H29" s="374"/>
      <c r="I29" s="374"/>
      <c r="J29" s="374"/>
      <c r="K29" s="205">
        <v>429.20100000000002</v>
      </c>
    </row>
    <row r="30" spans="2:11">
      <c r="B30" s="374"/>
      <c r="C30" s="374"/>
      <c r="D30" s="374"/>
      <c r="E30" s="374"/>
      <c r="F30" s="374"/>
      <c r="G30" s="374" t="s">
        <v>130</v>
      </c>
      <c r="H30" s="374"/>
      <c r="I30" s="374"/>
      <c r="J30" s="374"/>
      <c r="K30" s="205">
        <v>5.8999999999999999E-3</v>
      </c>
    </row>
    <row r="31" spans="2:11">
      <c r="B31" s="374"/>
      <c r="C31" s="374"/>
      <c r="D31" s="374"/>
      <c r="E31" s="374"/>
      <c r="F31" s="374"/>
      <c r="G31" s="374" t="s">
        <v>129</v>
      </c>
      <c r="H31" s="374"/>
      <c r="I31" s="374"/>
      <c r="J31" s="374"/>
      <c r="K31" s="205">
        <v>2.3999999999999998E-3</v>
      </c>
    </row>
    <row r="32" spans="2:11">
      <c r="B32" s="374"/>
      <c r="C32" s="374"/>
      <c r="D32" s="374"/>
      <c r="E32" s="374"/>
      <c r="F32" s="374"/>
      <c r="G32" s="374" t="s">
        <v>128</v>
      </c>
      <c r="H32" s="374"/>
      <c r="I32" s="374"/>
      <c r="J32" s="374"/>
      <c r="K32" s="205">
        <v>1038.46</v>
      </c>
    </row>
    <row r="33" spans="2:11">
      <c r="B33" s="374"/>
      <c r="C33" s="374"/>
      <c r="D33" s="374"/>
      <c r="E33" s="374"/>
      <c r="F33" s="374"/>
      <c r="G33" s="374" t="s">
        <v>127</v>
      </c>
      <c r="H33" s="374"/>
      <c r="I33" s="374"/>
      <c r="J33" s="374"/>
      <c r="K33" s="205">
        <v>0.4133</v>
      </c>
    </row>
    <row r="34" spans="2:11" ht="15">
      <c r="B34" s="192" t="s">
        <v>165</v>
      </c>
      <c r="C34" s="193" t="s">
        <v>45</v>
      </c>
      <c r="D34" s="192" t="s">
        <v>44</v>
      </c>
      <c r="E34" s="192" t="s">
        <v>164</v>
      </c>
      <c r="F34" s="193" t="s">
        <v>139</v>
      </c>
      <c r="G34" s="193" t="s">
        <v>149</v>
      </c>
      <c r="H34" s="375" t="s">
        <v>148</v>
      </c>
      <c r="I34" s="375"/>
      <c r="J34" s="375"/>
      <c r="K34" s="193" t="s">
        <v>136</v>
      </c>
    </row>
    <row r="35" spans="2:11">
      <c r="B35" s="200" t="s">
        <v>133</v>
      </c>
      <c r="C35" s="201" t="s">
        <v>123</v>
      </c>
      <c r="D35" s="200" t="s">
        <v>312</v>
      </c>
      <c r="E35" s="200" t="s">
        <v>313</v>
      </c>
      <c r="F35" s="202">
        <v>1.2999999999999999E-3</v>
      </c>
      <c r="G35" s="206" t="s">
        <v>9</v>
      </c>
      <c r="H35" s="376">
        <v>0.01</v>
      </c>
      <c r="I35" s="376"/>
      <c r="J35" s="377"/>
      <c r="K35" s="204">
        <v>0</v>
      </c>
    </row>
    <row r="36" spans="2:11">
      <c r="B36" s="374"/>
      <c r="C36" s="374"/>
      <c r="D36" s="374"/>
      <c r="E36" s="374"/>
      <c r="F36" s="374"/>
      <c r="G36" s="374" t="s">
        <v>163</v>
      </c>
      <c r="H36" s="374"/>
      <c r="I36" s="374"/>
      <c r="J36" s="374"/>
      <c r="K36" s="205">
        <v>0</v>
      </c>
    </row>
    <row r="37" spans="2:11">
      <c r="B37" s="93"/>
      <c r="C37" s="93"/>
      <c r="D37" s="93"/>
      <c r="E37" s="93"/>
      <c r="F37" s="93"/>
      <c r="G37" s="92"/>
      <c r="H37" s="93"/>
      <c r="I37" s="92"/>
      <c r="J37" s="93"/>
      <c r="K37" s="92"/>
    </row>
    <row r="38" spans="2:11" ht="0.6" customHeight="1" thickTop="1">
      <c r="B38" s="91"/>
      <c r="C38" s="91"/>
      <c r="D38" s="91"/>
      <c r="E38" s="91"/>
      <c r="F38" s="91"/>
      <c r="G38" s="91"/>
      <c r="H38" s="91"/>
      <c r="I38" s="91"/>
      <c r="J38" s="91"/>
      <c r="K38" s="91"/>
    </row>
    <row r="39" spans="2:11" ht="15">
      <c r="B39" s="192" t="s">
        <v>167</v>
      </c>
      <c r="C39" s="193" t="s">
        <v>44</v>
      </c>
      <c r="D39" s="192" t="s">
        <v>45</v>
      </c>
      <c r="E39" s="192" t="s">
        <v>46</v>
      </c>
      <c r="F39" s="379" t="s">
        <v>15</v>
      </c>
      <c r="G39" s="379"/>
      <c r="H39" s="194" t="s">
        <v>47</v>
      </c>
      <c r="I39" s="193" t="s">
        <v>48</v>
      </c>
      <c r="J39" s="193" t="s">
        <v>49</v>
      </c>
      <c r="K39" s="193" t="s">
        <v>50</v>
      </c>
    </row>
    <row r="40" spans="2:11">
      <c r="B40" s="195" t="s">
        <v>51</v>
      </c>
      <c r="C40" s="196" t="s">
        <v>314</v>
      </c>
      <c r="D40" s="195" t="s">
        <v>123</v>
      </c>
      <c r="E40" s="195" t="s">
        <v>286</v>
      </c>
      <c r="F40" s="378" t="s">
        <v>14</v>
      </c>
      <c r="G40" s="378"/>
      <c r="H40" s="197" t="s">
        <v>10</v>
      </c>
      <c r="I40" s="198">
        <v>1</v>
      </c>
      <c r="J40" s="199">
        <f>K56+K61+K65+K70</f>
        <v>2.2687999999999997</v>
      </c>
      <c r="K40" s="199">
        <f>J40</f>
        <v>2.2687999999999997</v>
      </c>
    </row>
    <row r="41" spans="2:11" ht="15">
      <c r="B41" s="379" t="s">
        <v>141</v>
      </c>
      <c r="C41" s="375" t="s">
        <v>44</v>
      </c>
      <c r="D41" s="379" t="s">
        <v>45</v>
      </c>
      <c r="E41" s="379" t="s">
        <v>140</v>
      </c>
      <c r="F41" s="375" t="s">
        <v>139</v>
      </c>
      <c r="G41" s="380" t="s">
        <v>138</v>
      </c>
      <c r="H41" s="375"/>
      <c r="I41" s="380" t="s">
        <v>137</v>
      </c>
      <c r="J41" s="375"/>
      <c r="K41" s="375" t="s">
        <v>136</v>
      </c>
    </row>
    <row r="42" spans="2:11" ht="15">
      <c r="B42" s="375"/>
      <c r="C42" s="375"/>
      <c r="D42" s="375"/>
      <c r="E42" s="375"/>
      <c r="F42" s="375"/>
      <c r="G42" s="193" t="s">
        <v>135</v>
      </c>
      <c r="H42" s="193" t="s">
        <v>134</v>
      </c>
      <c r="I42" s="193" t="s">
        <v>135</v>
      </c>
      <c r="J42" s="193" t="s">
        <v>134</v>
      </c>
      <c r="K42" s="375"/>
    </row>
    <row r="43" spans="2:11" ht="25.5">
      <c r="B43" s="200" t="s">
        <v>133</v>
      </c>
      <c r="C43" s="201" t="s">
        <v>308</v>
      </c>
      <c r="D43" s="200" t="s">
        <v>123</v>
      </c>
      <c r="E43" s="200" t="s">
        <v>309</v>
      </c>
      <c r="F43" s="202">
        <v>1</v>
      </c>
      <c r="G43" s="203">
        <v>1</v>
      </c>
      <c r="H43" s="203">
        <v>0</v>
      </c>
      <c r="I43" s="204">
        <v>274.5444</v>
      </c>
      <c r="J43" s="204">
        <v>74.391099999999994</v>
      </c>
      <c r="K43" s="204">
        <v>274.5444</v>
      </c>
    </row>
    <row r="44" spans="2:11" ht="25.5">
      <c r="B44" s="200" t="s">
        <v>133</v>
      </c>
      <c r="C44" s="201" t="s">
        <v>315</v>
      </c>
      <c r="D44" s="200" t="s">
        <v>123</v>
      </c>
      <c r="E44" s="200" t="s">
        <v>316</v>
      </c>
      <c r="F44" s="202">
        <v>1</v>
      </c>
      <c r="G44" s="203">
        <v>0.28000000000000003</v>
      </c>
      <c r="H44" s="203">
        <v>0.72</v>
      </c>
      <c r="I44" s="204">
        <v>13.8819</v>
      </c>
      <c r="J44" s="204">
        <v>8.9390999999999998</v>
      </c>
      <c r="K44" s="204">
        <v>10.3231</v>
      </c>
    </row>
    <row r="45" spans="2:11">
      <c r="B45" s="200" t="s">
        <v>133</v>
      </c>
      <c r="C45" s="201" t="s">
        <v>317</v>
      </c>
      <c r="D45" s="200" t="s">
        <v>123</v>
      </c>
      <c r="E45" s="200" t="s">
        <v>318</v>
      </c>
      <c r="F45" s="202">
        <v>1</v>
      </c>
      <c r="G45" s="203">
        <v>0.31</v>
      </c>
      <c r="H45" s="203">
        <v>0.69</v>
      </c>
      <c r="I45" s="204">
        <v>249.8963</v>
      </c>
      <c r="J45" s="204">
        <v>117.7542</v>
      </c>
      <c r="K45" s="204">
        <v>158.7183</v>
      </c>
    </row>
    <row r="46" spans="2:11" ht="25.5">
      <c r="B46" s="200" t="s">
        <v>133</v>
      </c>
      <c r="C46" s="201" t="s">
        <v>310</v>
      </c>
      <c r="D46" s="200" t="s">
        <v>123</v>
      </c>
      <c r="E46" s="200" t="s">
        <v>311</v>
      </c>
      <c r="F46" s="202">
        <v>2</v>
      </c>
      <c r="G46" s="203">
        <v>1</v>
      </c>
      <c r="H46" s="203">
        <v>0</v>
      </c>
      <c r="I46" s="204">
        <v>55.860100000000003</v>
      </c>
      <c r="J46" s="204">
        <v>38.156500000000001</v>
      </c>
      <c r="K46" s="204">
        <v>111.72020000000001</v>
      </c>
    </row>
    <row r="47" spans="2:11">
      <c r="B47" s="374"/>
      <c r="C47" s="374"/>
      <c r="D47" s="374"/>
      <c r="E47" s="374"/>
      <c r="F47" s="374"/>
      <c r="G47" s="374" t="s">
        <v>132</v>
      </c>
      <c r="H47" s="374"/>
      <c r="I47" s="374"/>
      <c r="J47" s="374"/>
      <c r="K47" s="205">
        <v>555.30600000000004</v>
      </c>
    </row>
    <row r="48" spans="2:11" ht="15">
      <c r="B48" s="192" t="s">
        <v>147</v>
      </c>
      <c r="C48" s="193" t="s">
        <v>44</v>
      </c>
      <c r="D48" s="192" t="s">
        <v>45</v>
      </c>
      <c r="E48" s="192" t="s">
        <v>146</v>
      </c>
      <c r="F48" s="193" t="s">
        <v>139</v>
      </c>
      <c r="G48" s="375" t="s">
        <v>145</v>
      </c>
      <c r="H48" s="375"/>
      <c r="I48" s="375"/>
      <c r="J48" s="375"/>
      <c r="K48" s="193" t="s">
        <v>136</v>
      </c>
    </row>
    <row r="49" spans="2:13">
      <c r="B49" s="200" t="s">
        <v>133</v>
      </c>
      <c r="C49" s="201" t="s">
        <v>101</v>
      </c>
      <c r="D49" s="200" t="s">
        <v>123</v>
      </c>
      <c r="E49" s="200" t="s">
        <v>144</v>
      </c>
      <c r="F49" s="202">
        <v>8</v>
      </c>
      <c r="G49" s="200"/>
      <c r="H49" s="200"/>
      <c r="I49" s="200"/>
      <c r="J49" s="204">
        <v>21.4682</v>
      </c>
      <c r="K49" s="204">
        <v>171.7456</v>
      </c>
    </row>
    <row r="50" spans="2:13">
      <c r="B50" s="374"/>
      <c r="C50" s="374"/>
      <c r="D50" s="374"/>
      <c r="E50" s="374"/>
      <c r="F50" s="374"/>
      <c r="G50" s="374" t="s">
        <v>143</v>
      </c>
      <c r="H50" s="374"/>
      <c r="I50" s="374"/>
      <c r="J50" s="374"/>
      <c r="K50" s="205">
        <v>171.7456</v>
      </c>
    </row>
    <row r="51" spans="2:13">
      <c r="B51" s="374"/>
      <c r="C51" s="374"/>
      <c r="D51" s="374"/>
      <c r="E51" s="374"/>
      <c r="F51" s="374"/>
      <c r="G51" s="374" t="s">
        <v>142</v>
      </c>
      <c r="H51" s="374"/>
      <c r="I51" s="374"/>
      <c r="J51" s="374"/>
      <c r="K51" s="205">
        <v>0</v>
      </c>
    </row>
    <row r="52" spans="2:13">
      <c r="B52" s="374"/>
      <c r="C52" s="374"/>
      <c r="D52" s="374"/>
      <c r="E52" s="374"/>
      <c r="F52" s="374"/>
      <c r="G52" s="374" t="s">
        <v>131</v>
      </c>
      <c r="H52" s="374"/>
      <c r="I52" s="374"/>
      <c r="J52" s="374"/>
      <c r="K52" s="205">
        <v>727.05160000000001</v>
      </c>
    </row>
    <row r="53" spans="2:13">
      <c r="B53" s="374"/>
      <c r="C53" s="374"/>
      <c r="D53" s="374"/>
      <c r="E53" s="374"/>
      <c r="F53" s="374"/>
      <c r="G53" s="374" t="s">
        <v>130</v>
      </c>
      <c r="H53" s="374"/>
      <c r="I53" s="374"/>
      <c r="J53" s="374"/>
      <c r="K53" s="205">
        <v>5.8999999999999999E-3</v>
      </c>
    </row>
    <row r="54" spans="2:13">
      <c r="B54" s="374"/>
      <c r="C54" s="374"/>
      <c r="D54" s="374"/>
      <c r="E54" s="374"/>
      <c r="F54" s="374"/>
      <c r="G54" s="374" t="s">
        <v>129</v>
      </c>
      <c r="H54" s="374"/>
      <c r="I54" s="374"/>
      <c r="J54" s="374"/>
      <c r="K54" s="205">
        <v>1.18E-2</v>
      </c>
    </row>
    <row r="55" spans="2:13">
      <c r="B55" s="374"/>
      <c r="C55" s="374"/>
      <c r="D55" s="374"/>
      <c r="E55" s="374"/>
      <c r="F55" s="374"/>
      <c r="G55" s="374" t="s">
        <v>128</v>
      </c>
      <c r="H55" s="374"/>
      <c r="I55" s="374"/>
      <c r="J55" s="374"/>
      <c r="K55" s="205">
        <v>361.93</v>
      </c>
    </row>
    <row r="56" spans="2:13">
      <c r="B56" s="374"/>
      <c r="C56" s="374"/>
      <c r="D56" s="374"/>
      <c r="E56" s="374"/>
      <c r="F56" s="374"/>
      <c r="G56" s="374" t="s">
        <v>127</v>
      </c>
      <c r="H56" s="374"/>
      <c r="I56" s="374"/>
      <c r="J56" s="374"/>
      <c r="K56" s="205">
        <v>2.0087999999999999</v>
      </c>
      <c r="M56" s="212"/>
    </row>
    <row r="57" spans="2:13" ht="15">
      <c r="B57" s="192" t="s">
        <v>165</v>
      </c>
      <c r="C57" s="193" t="s">
        <v>45</v>
      </c>
      <c r="D57" s="192" t="s">
        <v>44</v>
      </c>
      <c r="E57" s="192" t="s">
        <v>164</v>
      </c>
      <c r="F57" s="193" t="s">
        <v>139</v>
      </c>
      <c r="G57" s="193" t="s">
        <v>149</v>
      </c>
      <c r="H57" s="375" t="s">
        <v>148</v>
      </c>
      <c r="I57" s="375"/>
      <c r="J57" s="375"/>
      <c r="K57" s="193" t="s">
        <v>136</v>
      </c>
      <c r="M57" s="212"/>
    </row>
    <row r="58" spans="2:13">
      <c r="B58" s="200" t="s">
        <v>133</v>
      </c>
      <c r="C58" s="201" t="s">
        <v>123</v>
      </c>
      <c r="D58" s="200" t="s">
        <v>319</v>
      </c>
      <c r="E58" s="200" t="s">
        <v>320</v>
      </c>
      <c r="F58" s="202">
        <v>7.3299999999999997E-3</v>
      </c>
      <c r="G58" s="206" t="s">
        <v>11</v>
      </c>
      <c r="H58" s="376">
        <v>0</v>
      </c>
      <c r="I58" s="376"/>
      <c r="J58" s="377"/>
      <c r="K58" s="204">
        <v>0</v>
      </c>
    </row>
    <row r="59" spans="2:13">
      <c r="B59" s="200" t="s">
        <v>133</v>
      </c>
      <c r="C59" s="201" t="s">
        <v>123</v>
      </c>
      <c r="D59" s="200" t="s">
        <v>321</v>
      </c>
      <c r="E59" s="200" t="s">
        <v>322</v>
      </c>
      <c r="F59" s="202">
        <v>1.4999999999999999E-2</v>
      </c>
      <c r="G59" s="206" t="s">
        <v>11</v>
      </c>
      <c r="H59" s="376">
        <v>0</v>
      </c>
      <c r="I59" s="376"/>
      <c r="J59" s="377"/>
      <c r="K59" s="204">
        <v>0</v>
      </c>
    </row>
    <row r="60" spans="2:13">
      <c r="B60" s="200" t="s">
        <v>133</v>
      </c>
      <c r="C60" s="201" t="s">
        <v>123</v>
      </c>
      <c r="D60" s="200" t="s">
        <v>323</v>
      </c>
      <c r="E60" s="200" t="s">
        <v>324</v>
      </c>
      <c r="F60" s="202">
        <v>3.7299999999999998E-3</v>
      </c>
      <c r="G60" s="206" t="s">
        <v>9</v>
      </c>
      <c r="H60" s="376">
        <v>0</v>
      </c>
      <c r="I60" s="376"/>
      <c r="J60" s="377"/>
      <c r="K60" s="204">
        <v>0</v>
      </c>
    </row>
    <row r="61" spans="2:13">
      <c r="B61" s="374"/>
      <c r="C61" s="374"/>
      <c r="D61" s="374"/>
      <c r="E61" s="374"/>
      <c r="F61" s="374"/>
      <c r="G61" s="374" t="s">
        <v>163</v>
      </c>
      <c r="H61" s="374"/>
      <c r="I61" s="374"/>
      <c r="J61" s="374"/>
      <c r="K61" s="205">
        <v>0</v>
      </c>
      <c r="M61" s="212"/>
    </row>
    <row r="62" spans="2:13" ht="15">
      <c r="B62" s="192" t="s">
        <v>162</v>
      </c>
      <c r="C62" s="193" t="s">
        <v>45</v>
      </c>
      <c r="D62" s="192" t="s">
        <v>133</v>
      </c>
      <c r="E62" s="192" t="s">
        <v>161</v>
      </c>
      <c r="F62" s="193" t="s">
        <v>44</v>
      </c>
      <c r="G62" s="193" t="s">
        <v>139</v>
      </c>
      <c r="H62" s="194" t="s">
        <v>149</v>
      </c>
      <c r="I62" s="375" t="s">
        <v>148</v>
      </c>
      <c r="J62" s="375"/>
      <c r="K62" s="193" t="s">
        <v>136</v>
      </c>
    </row>
    <row r="63" spans="2:13" ht="38.25">
      <c r="B63" s="207" t="s">
        <v>160</v>
      </c>
      <c r="C63" s="208" t="s">
        <v>123</v>
      </c>
      <c r="D63" s="207" t="s">
        <v>319</v>
      </c>
      <c r="E63" s="207" t="s">
        <v>325</v>
      </c>
      <c r="F63" s="208">
        <v>5914648</v>
      </c>
      <c r="G63" s="209">
        <v>1.0999999999999999E-2</v>
      </c>
      <c r="H63" s="210" t="s">
        <v>9</v>
      </c>
      <c r="I63" s="394">
        <v>7.76</v>
      </c>
      <c r="J63" s="395"/>
      <c r="K63" s="211">
        <v>8.5400000000000004E-2</v>
      </c>
    </row>
    <row r="64" spans="2:13" ht="38.25">
      <c r="B64" s="207" t="s">
        <v>160</v>
      </c>
      <c r="C64" s="208" t="s">
        <v>123</v>
      </c>
      <c r="D64" s="207" t="s">
        <v>321</v>
      </c>
      <c r="E64" s="207" t="s">
        <v>325</v>
      </c>
      <c r="F64" s="208">
        <v>5914648</v>
      </c>
      <c r="G64" s="209">
        <v>2.2499999999999999E-2</v>
      </c>
      <c r="H64" s="210" t="s">
        <v>9</v>
      </c>
      <c r="I64" s="394">
        <v>7.76</v>
      </c>
      <c r="J64" s="395"/>
      <c r="K64" s="211">
        <v>0.17460000000000001</v>
      </c>
    </row>
    <row r="65" spans="2:14">
      <c r="B65" s="374"/>
      <c r="C65" s="374"/>
      <c r="D65" s="374"/>
      <c r="E65" s="374"/>
      <c r="F65" s="374"/>
      <c r="G65" s="374" t="s">
        <v>159</v>
      </c>
      <c r="H65" s="374"/>
      <c r="I65" s="374"/>
      <c r="J65" s="374"/>
      <c r="K65" s="205">
        <v>0.26</v>
      </c>
      <c r="M65" s="212"/>
    </row>
    <row r="66" spans="2:14" ht="15">
      <c r="B66" s="192" t="s">
        <v>156</v>
      </c>
      <c r="C66" s="193" t="s">
        <v>45</v>
      </c>
      <c r="D66" s="192" t="s">
        <v>133</v>
      </c>
      <c r="E66" s="192" t="s">
        <v>151</v>
      </c>
      <c r="F66" s="193" t="s">
        <v>139</v>
      </c>
      <c r="G66" s="193" t="s">
        <v>149</v>
      </c>
      <c r="H66" s="380" t="s">
        <v>155</v>
      </c>
      <c r="I66" s="375"/>
      <c r="J66" s="375"/>
      <c r="K66" s="193" t="s">
        <v>136</v>
      </c>
      <c r="N66" s="213"/>
    </row>
    <row r="67" spans="2:14" ht="15">
      <c r="B67" s="194"/>
      <c r="C67" s="194"/>
      <c r="D67" s="194"/>
      <c r="E67" s="194"/>
      <c r="F67" s="194"/>
      <c r="G67" s="194"/>
      <c r="H67" s="194" t="s">
        <v>154</v>
      </c>
      <c r="I67" s="194" t="s">
        <v>153</v>
      </c>
      <c r="J67" s="194" t="s">
        <v>152</v>
      </c>
      <c r="K67" s="194"/>
    </row>
    <row r="68" spans="2:14" ht="38.25">
      <c r="B68" s="207" t="s">
        <v>151</v>
      </c>
      <c r="C68" s="208" t="s">
        <v>123</v>
      </c>
      <c r="D68" s="207" t="s">
        <v>319</v>
      </c>
      <c r="E68" s="207" t="s">
        <v>326</v>
      </c>
      <c r="F68" s="209">
        <v>1.0999999999999999E-2</v>
      </c>
      <c r="G68" s="210" t="s">
        <v>12</v>
      </c>
      <c r="H68" s="208" t="s">
        <v>327</v>
      </c>
      <c r="I68" s="208" t="s">
        <v>158</v>
      </c>
      <c r="J68" s="208" t="s">
        <v>157</v>
      </c>
      <c r="K68" s="211">
        <v>0</v>
      </c>
    </row>
    <row r="69" spans="2:14" ht="38.25">
      <c r="B69" s="207" t="s">
        <v>151</v>
      </c>
      <c r="C69" s="208" t="s">
        <v>123</v>
      </c>
      <c r="D69" s="207" t="s">
        <v>321</v>
      </c>
      <c r="E69" s="207" t="s">
        <v>328</v>
      </c>
      <c r="F69" s="209">
        <v>2.2499999999999999E-2</v>
      </c>
      <c r="G69" s="210" t="s">
        <v>12</v>
      </c>
      <c r="H69" s="208" t="s">
        <v>327</v>
      </c>
      <c r="I69" s="208" t="s">
        <v>158</v>
      </c>
      <c r="J69" s="208" t="s">
        <v>157</v>
      </c>
      <c r="K69" s="211">
        <v>0</v>
      </c>
    </row>
    <row r="70" spans="2:14">
      <c r="B70" s="374"/>
      <c r="C70" s="374"/>
      <c r="D70" s="374"/>
      <c r="E70" s="374"/>
      <c r="F70" s="374"/>
      <c r="G70" s="374" t="s">
        <v>150</v>
      </c>
      <c r="H70" s="374"/>
      <c r="I70" s="374"/>
      <c r="J70" s="374"/>
      <c r="K70" s="205">
        <v>0</v>
      </c>
    </row>
    <row r="71" spans="2:14">
      <c r="B71" s="93"/>
      <c r="C71" s="93"/>
      <c r="D71" s="93"/>
      <c r="E71" s="93"/>
      <c r="F71" s="93"/>
      <c r="G71" s="92"/>
      <c r="H71" s="93"/>
      <c r="I71" s="92"/>
      <c r="J71" s="93"/>
      <c r="K71" s="92"/>
    </row>
    <row r="72" spans="2:14" ht="0.6" customHeight="1" thickTop="1">
      <c r="B72" s="91"/>
      <c r="C72" s="91"/>
      <c r="D72" s="91"/>
      <c r="E72" s="91"/>
      <c r="F72" s="91"/>
      <c r="G72" s="91"/>
      <c r="H72" s="91"/>
      <c r="I72" s="91"/>
      <c r="J72" s="91"/>
      <c r="K72" s="91"/>
    </row>
    <row r="73" spans="2:14" ht="15">
      <c r="B73" s="215" t="s">
        <v>166</v>
      </c>
      <c r="C73" s="217" t="s">
        <v>44</v>
      </c>
      <c r="D73" s="215" t="s">
        <v>45</v>
      </c>
      <c r="E73" s="215" t="s">
        <v>46</v>
      </c>
      <c r="F73" s="367" t="s">
        <v>15</v>
      </c>
      <c r="G73" s="367"/>
      <c r="H73" s="216" t="s">
        <v>47</v>
      </c>
      <c r="I73" s="217" t="s">
        <v>48</v>
      </c>
      <c r="J73" s="217" t="s">
        <v>49</v>
      </c>
      <c r="K73" s="217" t="s">
        <v>50</v>
      </c>
    </row>
    <row r="74" spans="2:14">
      <c r="B74" s="218" t="s">
        <v>51</v>
      </c>
      <c r="C74" s="220" t="s">
        <v>332</v>
      </c>
      <c r="D74" s="218" t="s">
        <v>123</v>
      </c>
      <c r="E74" s="218" t="s">
        <v>333</v>
      </c>
      <c r="F74" s="369" t="s">
        <v>14</v>
      </c>
      <c r="G74" s="369"/>
      <c r="H74" s="219" t="s">
        <v>10</v>
      </c>
      <c r="I74" s="222">
        <v>1</v>
      </c>
      <c r="J74" s="221">
        <f>K90+K94+K97+K101</f>
        <v>0.60980000000000001</v>
      </c>
      <c r="K74" s="221">
        <f>J74*I74</f>
        <v>0.60980000000000001</v>
      </c>
    </row>
    <row r="75" spans="2:14" ht="15">
      <c r="B75" s="367" t="s">
        <v>141</v>
      </c>
      <c r="C75" s="365" t="s">
        <v>44</v>
      </c>
      <c r="D75" s="367" t="s">
        <v>45</v>
      </c>
      <c r="E75" s="367" t="s">
        <v>140</v>
      </c>
      <c r="F75" s="365" t="s">
        <v>139</v>
      </c>
      <c r="G75" s="368" t="s">
        <v>138</v>
      </c>
      <c r="H75" s="365"/>
      <c r="I75" s="368" t="s">
        <v>137</v>
      </c>
      <c r="J75" s="365"/>
      <c r="K75" s="365" t="s">
        <v>136</v>
      </c>
    </row>
    <row r="76" spans="2:14" ht="15">
      <c r="B76" s="365"/>
      <c r="C76" s="365"/>
      <c r="D76" s="365"/>
      <c r="E76" s="365"/>
      <c r="F76" s="365"/>
      <c r="G76" s="217" t="s">
        <v>135</v>
      </c>
      <c r="H76" s="217" t="s">
        <v>134</v>
      </c>
      <c r="I76" s="217" t="s">
        <v>135</v>
      </c>
      <c r="J76" s="217" t="s">
        <v>134</v>
      </c>
      <c r="K76" s="365"/>
    </row>
    <row r="77" spans="2:14" ht="25.5">
      <c r="B77" s="228" t="s">
        <v>133</v>
      </c>
      <c r="C77" s="230" t="s">
        <v>308</v>
      </c>
      <c r="D77" s="228" t="s">
        <v>123</v>
      </c>
      <c r="E77" s="228" t="s">
        <v>309</v>
      </c>
      <c r="F77" s="233">
        <v>1</v>
      </c>
      <c r="G77" s="231">
        <v>1</v>
      </c>
      <c r="H77" s="231">
        <v>0</v>
      </c>
      <c r="I77" s="232">
        <v>274.5444</v>
      </c>
      <c r="J77" s="232">
        <v>74.391099999999994</v>
      </c>
      <c r="K77" s="232">
        <v>274.5444</v>
      </c>
    </row>
    <row r="78" spans="2:14" ht="25.5">
      <c r="B78" s="228" t="s">
        <v>133</v>
      </c>
      <c r="C78" s="230" t="s">
        <v>315</v>
      </c>
      <c r="D78" s="228" t="s">
        <v>123</v>
      </c>
      <c r="E78" s="228" t="s">
        <v>316</v>
      </c>
      <c r="F78" s="233">
        <v>1</v>
      </c>
      <c r="G78" s="231">
        <v>0.26</v>
      </c>
      <c r="H78" s="231">
        <v>0.74</v>
      </c>
      <c r="I78" s="232">
        <v>13.8819</v>
      </c>
      <c r="J78" s="232">
        <v>8.9390999999999998</v>
      </c>
      <c r="K78" s="232">
        <v>10.2242</v>
      </c>
    </row>
    <row r="79" spans="2:14">
      <c r="B79" s="228" t="s">
        <v>133</v>
      </c>
      <c r="C79" s="230" t="s">
        <v>317</v>
      </c>
      <c r="D79" s="228" t="s">
        <v>123</v>
      </c>
      <c r="E79" s="228" t="s">
        <v>318</v>
      </c>
      <c r="F79" s="233">
        <v>1</v>
      </c>
      <c r="G79" s="231">
        <v>0.78</v>
      </c>
      <c r="H79" s="231">
        <v>0.22</v>
      </c>
      <c r="I79" s="232">
        <v>249.8963</v>
      </c>
      <c r="J79" s="232">
        <v>117.7542</v>
      </c>
      <c r="K79" s="232">
        <v>220.82499999999999</v>
      </c>
    </row>
    <row r="80" spans="2:14" ht="25.5">
      <c r="B80" s="228" t="s">
        <v>133</v>
      </c>
      <c r="C80" s="230" t="s">
        <v>310</v>
      </c>
      <c r="D80" s="228" t="s">
        <v>123</v>
      </c>
      <c r="E80" s="228" t="s">
        <v>311</v>
      </c>
      <c r="F80" s="233">
        <v>2</v>
      </c>
      <c r="G80" s="231">
        <v>1</v>
      </c>
      <c r="H80" s="231">
        <v>0</v>
      </c>
      <c r="I80" s="232">
        <v>55.860100000000003</v>
      </c>
      <c r="J80" s="232">
        <v>38.156500000000001</v>
      </c>
      <c r="K80" s="232">
        <v>111.72020000000001</v>
      </c>
    </row>
    <row r="81" spans="2:13">
      <c r="B81" s="366"/>
      <c r="C81" s="366"/>
      <c r="D81" s="366"/>
      <c r="E81" s="366"/>
      <c r="F81" s="366"/>
      <c r="G81" s="366" t="s">
        <v>132</v>
      </c>
      <c r="H81" s="366"/>
      <c r="I81" s="366"/>
      <c r="J81" s="366"/>
      <c r="K81" s="234">
        <v>617.31380000000001</v>
      </c>
    </row>
    <row r="82" spans="2:13" ht="15">
      <c r="B82" s="215" t="s">
        <v>147</v>
      </c>
      <c r="C82" s="217" t="s">
        <v>44</v>
      </c>
      <c r="D82" s="215" t="s">
        <v>45</v>
      </c>
      <c r="E82" s="215" t="s">
        <v>146</v>
      </c>
      <c r="F82" s="217" t="s">
        <v>139</v>
      </c>
      <c r="G82" s="365" t="s">
        <v>145</v>
      </c>
      <c r="H82" s="365"/>
      <c r="I82" s="365"/>
      <c r="J82" s="365"/>
      <c r="K82" s="217" t="s">
        <v>136</v>
      </c>
    </row>
    <row r="83" spans="2:13">
      <c r="B83" s="228" t="s">
        <v>133</v>
      </c>
      <c r="C83" s="230" t="s">
        <v>101</v>
      </c>
      <c r="D83" s="228" t="s">
        <v>123</v>
      </c>
      <c r="E83" s="228" t="s">
        <v>144</v>
      </c>
      <c r="F83" s="233">
        <v>8</v>
      </c>
      <c r="G83" s="228"/>
      <c r="H83" s="228"/>
      <c r="I83" s="228"/>
      <c r="J83" s="232">
        <v>21.4682</v>
      </c>
      <c r="K83" s="232">
        <v>171.7456</v>
      </c>
    </row>
    <row r="84" spans="2:13">
      <c r="B84" s="366"/>
      <c r="C84" s="366"/>
      <c r="D84" s="366"/>
      <c r="E84" s="366"/>
      <c r="F84" s="366"/>
      <c r="G84" s="366" t="s">
        <v>143</v>
      </c>
      <c r="H84" s="366"/>
      <c r="I84" s="366"/>
      <c r="J84" s="366"/>
      <c r="K84" s="234">
        <v>171.7456</v>
      </c>
    </row>
    <row r="85" spans="2:13">
      <c r="B85" s="366"/>
      <c r="C85" s="366"/>
      <c r="D85" s="366"/>
      <c r="E85" s="366"/>
      <c r="F85" s="366"/>
      <c r="G85" s="366" t="s">
        <v>142</v>
      </c>
      <c r="H85" s="366"/>
      <c r="I85" s="366"/>
      <c r="J85" s="366"/>
      <c r="K85" s="234">
        <v>0</v>
      </c>
    </row>
    <row r="86" spans="2:13">
      <c r="B86" s="366"/>
      <c r="C86" s="366"/>
      <c r="D86" s="366"/>
      <c r="E86" s="366"/>
      <c r="F86" s="366"/>
      <c r="G86" s="366" t="s">
        <v>131</v>
      </c>
      <c r="H86" s="366"/>
      <c r="I86" s="366"/>
      <c r="J86" s="366"/>
      <c r="K86" s="234">
        <v>789.05939999999998</v>
      </c>
    </row>
    <row r="87" spans="2:13">
      <c r="B87" s="366"/>
      <c r="C87" s="366"/>
      <c r="D87" s="366"/>
      <c r="E87" s="366"/>
      <c r="F87" s="366"/>
      <c r="G87" s="366" t="s">
        <v>130</v>
      </c>
      <c r="H87" s="366"/>
      <c r="I87" s="366"/>
      <c r="J87" s="366"/>
      <c r="K87" s="234">
        <v>5.8999999999999999E-3</v>
      </c>
    </row>
    <row r="88" spans="2:13">
      <c r="B88" s="366"/>
      <c r="C88" s="366"/>
      <c r="D88" s="366"/>
      <c r="E88" s="366"/>
      <c r="F88" s="366"/>
      <c r="G88" s="366" t="s">
        <v>129</v>
      </c>
      <c r="H88" s="366"/>
      <c r="I88" s="366"/>
      <c r="J88" s="366"/>
      <c r="K88" s="234">
        <v>3.3999999999999998E-3</v>
      </c>
    </row>
    <row r="89" spans="2:13">
      <c r="B89" s="366"/>
      <c r="C89" s="366"/>
      <c r="D89" s="366"/>
      <c r="E89" s="366"/>
      <c r="F89" s="366"/>
      <c r="G89" s="366" t="s">
        <v>128</v>
      </c>
      <c r="H89" s="366"/>
      <c r="I89" s="366"/>
      <c r="J89" s="366"/>
      <c r="K89" s="234">
        <v>1350</v>
      </c>
    </row>
    <row r="90" spans="2:13">
      <c r="B90" s="366"/>
      <c r="C90" s="366"/>
      <c r="D90" s="366"/>
      <c r="E90" s="366"/>
      <c r="F90" s="366"/>
      <c r="G90" s="366" t="s">
        <v>127</v>
      </c>
      <c r="H90" s="366"/>
      <c r="I90" s="366"/>
      <c r="J90" s="366"/>
      <c r="K90" s="234">
        <v>0.58450000000000002</v>
      </c>
      <c r="M90" s="212"/>
    </row>
    <row r="91" spans="2:13" ht="15">
      <c r="B91" s="215" t="s">
        <v>165</v>
      </c>
      <c r="C91" s="217" t="s">
        <v>45</v>
      </c>
      <c r="D91" s="215" t="s">
        <v>44</v>
      </c>
      <c r="E91" s="215" t="s">
        <v>164</v>
      </c>
      <c r="F91" s="217" t="s">
        <v>139</v>
      </c>
      <c r="G91" s="217" t="s">
        <v>149</v>
      </c>
      <c r="H91" s="365" t="s">
        <v>148</v>
      </c>
      <c r="I91" s="365"/>
      <c r="J91" s="365"/>
      <c r="K91" s="217" t="s">
        <v>136</v>
      </c>
    </row>
    <row r="92" spans="2:13">
      <c r="B92" s="228" t="s">
        <v>133</v>
      </c>
      <c r="C92" s="230" t="s">
        <v>123</v>
      </c>
      <c r="D92" s="228" t="s">
        <v>334</v>
      </c>
      <c r="E92" s="228" t="s">
        <v>340</v>
      </c>
      <c r="F92" s="233">
        <v>2.8999999999999998E-3</v>
      </c>
      <c r="G92" s="229" t="s">
        <v>11</v>
      </c>
      <c r="H92" s="370">
        <v>0</v>
      </c>
      <c r="I92" s="370"/>
      <c r="J92" s="371"/>
      <c r="K92" s="232">
        <v>0</v>
      </c>
    </row>
    <row r="93" spans="2:13">
      <c r="B93" s="228" t="s">
        <v>133</v>
      </c>
      <c r="C93" s="230" t="s">
        <v>123</v>
      </c>
      <c r="D93" s="228" t="s">
        <v>323</v>
      </c>
      <c r="E93" s="228" t="s">
        <v>324</v>
      </c>
      <c r="F93" s="233">
        <v>5.0000000000000001E-4</v>
      </c>
      <c r="G93" s="229" t="s">
        <v>9</v>
      </c>
      <c r="H93" s="370">
        <v>0</v>
      </c>
      <c r="I93" s="370"/>
      <c r="J93" s="371"/>
      <c r="K93" s="232">
        <v>0</v>
      </c>
    </row>
    <row r="94" spans="2:13">
      <c r="B94" s="366"/>
      <c r="C94" s="366"/>
      <c r="D94" s="366"/>
      <c r="E94" s="366"/>
      <c r="F94" s="366"/>
      <c r="G94" s="366" t="s">
        <v>163</v>
      </c>
      <c r="H94" s="366"/>
      <c r="I94" s="366"/>
      <c r="J94" s="366"/>
      <c r="K94" s="234">
        <v>0</v>
      </c>
      <c r="M94" s="212"/>
    </row>
    <row r="95" spans="2:13" ht="15">
      <c r="B95" s="215" t="s">
        <v>162</v>
      </c>
      <c r="C95" s="217" t="s">
        <v>45</v>
      </c>
      <c r="D95" s="215" t="s">
        <v>133</v>
      </c>
      <c r="E95" s="215" t="s">
        <v>161</v>
      </c>
      <c r="F95" s="217" t="s">
        <v>44</v>
      </c>
      <c r="G95" s="217" t="s">
        <v>139</v>
      </c>
      <c r="H95" s="216" t="s">
        <v>149</v>
      </c>
      <c r="I95" s="365" t="s">
        <v>148</v>
      </c>
      <c r="J95" s="365"/>
      <c r="K95" s="217" t="s">
        <v>136</v>
      </c>
    </row>
    <row r="96" spans="2:13" ht="38.25">
      <c r="B96" s="223" t="s">
        <v>160</v>
      </c>
      <c r="C96" s="225" t="s">
        <v>123</v>
      </c>
      <c r="D96" s="223" t="s">
        <v>334</v>
      </c>
      <c r="E96" s="223" t="s">
        <v>335</v>
      </c>
      <c r="F96" s="225">
        <v>5914642</v>
      </c>
      <c r="G96" s="227">
        <v>4.3499999999999997E-3</v>
      </c>
      <c r="H96" s="224" t="s">
        <v>9</v>
      </c>
      <c r="I96" s="372">
        <v>5.82</v>
      </c>
      <c r="J96" s="373"/>
      <c r="K96" s="226">
        <v>2.53E-2</v>
      </c>
    </row>
    <row r="97" spans="2:13">
      <c r="B97" s="366"/>
      <c r="C97" s="366"/>
      <c r="D97" s="366"/>
      <c r="E97" s="366"/>
      <c r="F97" s="366"/>
      <c r="G97" s="366" t="s">
        <v>159</v>
      </c>
      <c r="H97" s="366"/>
      <c r="I97" s="366"/>
      <c r="J97" s="366"/>
      <c r="K97" s="234">
        <v>2.53E-2</v>
      </c>
      <c r="M97" s="212"/>
    </row>
    <row r="98" spans="2:13" ht="15">
      <c r="B98" s="215" t="s">
        <v>156</v>
      </c>
      <c r="C98" s="217" t="s">
        <v>45</v>
      </c>
      <c r="D98" s="215" t="s">
        <v>133</v>
      </c>
      <c r="E98" s="215" t="s">
        <v>151</v>
      </c>
      <c r="F98" s="217" t="s">
        <v>139</v>
      </c>
      <c r="G98" s="217" t="s">
        <v>149</v>
      </c>
      <c r="H98" s="368" t="s">
        <v>155</v>
      </c>
      <c r="I98" s="365"/>
      <c r="J98" s="365"/>
      <c r="K98" s="217" t="s">
        <v>136</v>
      </c>
      <c r="M98" s="212"/>
    </row>
    <row r="99" spans="2:13" ht="15">
      <c r="B99" s="216"/>
      <c r="C99" s="216"/>
      <c r="D99" s="216"/>
      <c r="E99" s="216"/>
      <c r="F99" s="216"/>
      <c r="G99" s="216"/>
      <c r="H99" s="216" t="s">
        <v>154</v>
      </c>
      <c r="I99" s="216" t="s">
        <v>153</v>
      </c>
      <c r="J99" s="216" t="s">
        <v>152</v>
      </c>
      <c r="K99" s="216"/>
    </row>
    <row r="100" spans="2:13" ht="38.25">
      <c r="B100" s="223" t="s">
        <v>151</v>
      </c>
      <c r="C100" s="225" t="s">
        <v>123</v>
      </c>
      <c r="D100" s="223" t="s">
        <v>334</v>
      </c>
      <c r="E100" s="223" t="s">
        <v>336</v>
      </c>
      <c r="F100" s="227">
        <v>4.3499999999999997E-3</v>
      </c>
      <c r="G100" s="224" t="s">
        <v>12</v>
      </c>
      <c r="H100" s="225" t="s">
        <v>337</v>
      </c>
      <c r="I100" s="225" t="s">
        <v>338</v>
      </c>
      <c r="J100" s="225" t="s">
        <v>339</v>
      </c>
      <c r="K100" s="226">
        <v>0</v>
      </c>
    </row>
    <row r="101" spans="2:13">
      <c r="B101" s="366"/>
      <c r="C101" s="366"/>
      <c r="D101" s="366"/>
      <c r="E101" s="366"/>
      <c r="F101" s="366"/>
      <c r="G101" s="366" t="s">
        <v>150</v>
      </c>
      <c r="H101" s="366"/>
      <c r="I101" s="366"/>
      <c r="J101" s="366"/>
      <c r="K101" s="234">
        <v>0</v>
      </c>
    </row>
  </sheetData>
  <mergeCells count="125">
    <mergeCell ref="E14:G14"/>
    <mergeCell ref="E15:G15"/>
    <mergeCell ref="F18:G18"/>
    <mergeCell ref="F19:G19"/>
    <mergeCell ref="G25:J25"/>
    <mergeCell ref="B27:F27"/>
    <mergeCell ref="G27:J27"/>
    <mergeCell ref="B28:F28"/>
    <mergeCell ref="G28:J28"/>
    <mergeCell ref="B20:B21"/>
    <mergeCell ref="C20:C21"/>
    <mergeCell ref="D20:D21"/>
    <mergeCell ref="E20:E21"/>
    <mergeCell ref="F20:F21"/>
    <mergeCell ref="G20:H20"/>
    <mergeCell ref="I20:J20"/>
    <mergeCell ref="B70:F70"/>
    <mergeCell ref="G70:J70"/>
    <mergeCell ref="B52:F52"/>
    <mergeCell ref="G52:J52"/>
    <mergeCell ref="G53:J53"/>
    <mergeCell ref="B55:F55"/>
    <mergeCell ref="G55:J55"/>
    <mergeCell ref="B56:F56"/>
    <mergeCell ref="G56:J56"/>
    <mergeCell ref="B61:F61"/>
    <mergeCell ref="G61:J61"/>
    <mergeCell ref="B54:F54"/>
    <mergeCell ref="G54:J54"/>
    <mergeCell ref="H57:J57"/>
    <mergeCell ref="H58:J58"/>
    <mergeCell ref="H60:J60"/>
    <mergeCell ref="I62:J62"/>
    <mergeCell ref="I63:J63"/>
    <mergeCell ref="I64:J64"/>
    <mergeCell ref="B65:F65"/>
    <mergeCell ref="G65:J65"/>
    <mergeCell ref="H66:J66"/>
    <mergeCell ref="B1:K1"/>
    <mergeCell ref="B2:K2"/>
    <mergeCell ref="B3:K3"/>
    <mergeCell ref="E8:G8"/>
    <mergeCell ref="E9:G9"/>
    <mergeCell ref="E10:G10"/>
    <mergeCell ref="E11:G11"/>
    <mergeCell ref="E12:G12"/>
    <mergeCell ref="E13:G13"/>
    <mergeCell ref="B5:K5"/>
    <mergeCell ref="B6:K6"/>
    <mergeCell ref="F7:G7"/>
    <mergeCell ref="K20:K21"/>
    <mergeCell ref="B24:F24"/>
    <mergeCell ref="G24:J24"/>
    <mergeCell ref="B29:F29"/>
    <mergeCell ref="G29:J29"/>
    <mergeCell ref="B30:F30"/>
    <mergeCell ref="G30:J30"/>
    <mergeCell ref="B31:F31"/>
    <mergeCell ref="G31:J31"/>
    <mergeCell ref="B32:F32"/>
    <mergeCell ref="G32:J32"/>
    <mergeCell ref="B33:F33"/>
    <mergeCell ref="G33:J33"/>
    <mergeCell ref="H34:J34"/>
    <mergeCell ref="H35:J35"/>
    <mergeCell ref="B36:F36"/>
    <mergeCell ref="G36:J36"/>
    <mergeCell ref="F39:G39"/>
    <mergeCell ref="F40:G40"/>
    <mergeCell ref="B41:B42"/>
    <mergeCell ref="C41:C42"/>
    <mergeCell ref="D41:D42"/>
    <mergeCell ref="E41:E42"/>
    <mergeCell ref="F41:F42"/>
    <mergeCell ref="G41:H41"/>
    <mergeCell ref="I41:J41"/>
    <mergeCell ref="K41:K42"/>
    <mergeCell ref="B47:F47"/>
    <mergeCell ref="G47:J47"/>
    <mergeCell ref="G48:J48"/>
    <mergeCell ref="B50:F50"/>
    <mergeCell ref="G50:J50"/>
    <mergeCell ref="B51:F51"/>
    <mergeCell ref="G51:J51"/>
    <mergeCell ref="B53:F53"/>
    <mergeCell ref="H59:J59"/>
    <mergeCell ref="F73:G73"/>
    <mergeCell ref="F74:G74"/>
    <mergeCell ref="G89:J89"/>
    <mergeCell ref="B90:F90"/>
    <mergeCell ref="G90:J90"/>
    <mergeCell ref="B101:F101"/>
    <mergeCell ref="G101:J101"/>
    <mergeCell ref="H92:J92"/>
    <mergeCell ref="H93:J93"/>
    <mergeCell ref="B94:F94"/>
    <mergeCell ref="G94:J94"/>
    <mergeCell ref="I95:J95"/>
    <mergeCell ref="I96:J96"/>
    <mergeCell ref="B97:F97"/>
    <mergeCell ref="G97:J97"/>
    <mergeCell ref="H98:J98"/>
    <mergeCell ref="H91:J91"/>
    <mergeCell ref="B87:F87"/>
    <mergeCell ref="G87:J87"/>
    <mergeCell ref="B88:F88"/>
    <mergeCell ref="G88:J88"/>
    <mergeCell ref="B89:F89"/>
    <mergeCell ref="K75:K76"/>
    <mergeCell ref="B81:F81"/>
    <mergeCell ref="G81:J81"/>
    <mergeCell ref="G82:J82"/>
    <mergeCell ref="B84:F84"/>
    <mergeCell ref="G84:J84"/>
    <mergeCell ref="B85:F85"/>
    <mergeCell ref="G85:J85"/>
    <mergeCell ref="B86:F86"/>
    <mergeCell ref="G86:J86"/>
    <mergeCell ref="B75:B76"/>
    <mergeCell ref="C75:C76"/>
    <mergeCell ref="D75:D76"/>
    <mergeCell ref="E75:E76"/>
    <mergeCell ref="F75:F76"/>
    <mergeCell ref="G75:H75"/>
    <mergeCell ref="I75:J75"/>
  </mergeCells>
  <printOptions horizontalCentered="1"/>
  <pageMargins left="0.51181102362204722" right="0.51181102362204722" top="0.11811023622047245" bottom="0.98425196850393704" header="0.51181102362204722" footer="0.51181102362204722"/>
  <pageSetup paperSize="9" scale="54" fitToHeight="0" orientation="portrait" r:id="rId1"/>
  <headerFooter>
    <oddHeader xml:space="preserve">&amp;L </oddHeader>
    <oddFooter xml:space="preserve">&amp;L </oddFooter>
  </headerFooter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B1:K41"/>
  <sheetViews>
    <sheetView topLeftCell="A4" zoomScaleNormal="100" zoomScaleSheetLayoutView="100" workbookViewId="0">
      <selection activeCell="B21" sqref="B21:J21"/>
    </sheetView>
  </sheetViews>
  <sheetFormatPr defaultRowHeight="15"/>
  <cols>
    <col min="1" max="1" width="1.5703125" customWidth="1"/>
    <col min="4" max="4" width="13.42578125" customWidth="1"/>
    <col min="5" max="5" width="16.5703125" customWidth="1"/>
    <col min="11" max="11" width="1.140625" customWidth="1"/>
  </cols>
  <sheetData>
    <row r="1" spans="2:11" ht="20.25">
      <c r="B1" s="275" t="s">
        <v>64</v>
      </c>
      <c r="C1" s="275"/>
      <c r="D1" s="275"/>
      <c r="E1" s="275"/>
      <c r="F1" s="275"/>
      <c r="G1" s="275"/>
      <c r="H1" s="275"/>
      <c r="I1" s="275"/>
      <c r="J1" s="275"/>
      <c r="K1" s="131"/>
    </row>
    <row r="2" spans="2:11" ht="20.25">
      <c r="B2" s="286" t="s">
        <v>65</v>
      </c>
      <c r="C2" s="286"/>
      <c r="D2" s="286"/>
      <c r="E2" s="286"/>
      <c r="F2" s="286"/>
      <c r="G2" s="286"/>
      <c r="H2" s="286"/>
      <c r="I2" s="286"/>
      <c r="J2" s="286"/>
      <c r="K2" s="132"/>
    </row>
    <row r="3" spans="2:11" ht="20.25">
      <c r="B3" s="287" t="s">
        <v>66</v>
      </c>
      <c r="C3" s="287"/>
      <c r="D3" s="287"/>
      <c r="E3" s="287"/>
      <c r="F3" s="287"/>
      <c r="G3" s="287"/>
      <c r="H3" s="287"/>
      <c r="I3" s="287"/>
      <c r="J3" s="287"/>
      <c r="K3" s="133"/>
    </row>
    <row r="4" spans="2:11" ht="15.75" thickBot="1"/>
    <row r="5" spans="2:11" ht="48.75" customHeight="1">
      <c r="B5" s="433" t="s">
        <v>58</v>
      </c>
      <c r="C5" s="434"/>
      <c r="D5" s="434"/>
      <c r="E5" s="434"/>
      <c r="F5" s="434"/>
      <c r="G5" s="434"/>
      <c r="H5" s="434"/>
      <c r="I5" s="434"/>
      <c r="J5" s="435"/>
      <c r="K5" s="136"/>
    </row>
    <row r="6" spans="2:11" ht="16.5" thickBot="1">
      <c r="B6" s="430" t="s">
        <v>59</v>
      </c>
      <c r="C6" s="431"/>
      <c r="D6" s="431"/>
      <c r="E6" s="431"/>
      <c r="F6" s="431"/>
      <c r="G6" s="431"/>
      <c r="H6" s="431"/>
      <c r="I6" s="431"/>
      <c r="J6" s="432"/>
      <c r="K6" s="137"/>
    </row>
    <row r="7" spans="2:11" ht="66" customHeight="1" thickBot="1">
      <c r="B7" s="436" t="s">
        <v>42</v>
      </c>
      <c r="C7" s="437"/>
      <c r="D7" s="437"/>
      <c r="E7" s="437"/>
      <c r="F7" s="437"/>
      <c r="G7" s="437"/>
      <c r="H7" s="437"/>
      <c r="I7" s="437"/>
      <c r="J7" s="438"/>
      <c r="K7" s="138"/>
    </row>
    <row r="8" spans="2:11" ht="15.75" thickBot="1">
      <c r="B8" s="423" t="s">
        <v>18</v>
      </c>
      <c r="C8" s="424"/>
      <c r="D8" s="424"/>
      <c r="E8" s="425"/>
      <c r="F8" s="423" t="s">
        <v>19</v>
      </c>
      <c r="G8" s="424"/>
      <c r="H8" s="424"/>
      <c r="I8" s="424"/>
      <c r="J8" s="425"/>
      <c r="K8" s="139"/>
    </row>
    <row r="9" spans="2:11">
      <c r="B9" s="426" t="s">
        <v>20</v>
      </c>
      <c r="C9" s="427"/>
      <c r="D9" s="427"/>
      <c r="E9" s="427"/>
      <c r="F9" s="428">
        <v>2.9700000000000001E-2</v>
      </c>
      <c r="G9" s="428"/>
      <c r="H9" s="428"/>
      <c r="I9" s="428"/>
      <c r="J9" s="429"/>
      <c r="K9" s="140"/>
    </row>
    <row r="10" spans="2:11">
      <c r="B10" s="415" t="s">
        <v>41</v>
      </c>
      <c r="C10" s="416"/>
      <c r="D10" s="416"/>
      <c r="E10" s="416"/>
      <c r="F10" s="417">
        <v>2.5000000000000001E-3</v>
      </c>
      <c r="G10" s="417"/>
      <c r="H10" s="417"/>
      <c r="I10" s="417"/>
      <c r="J10" s="418"/>
      <c r="K10" s="140"/>
    </row>
    <row r="11" spans="2:11">
      <c r="B11" s="415" t="s">
        <v>21</v>
      </c>
      <c r="C11" s="416"/>
      <c r="D11" s="416"/>
      <c r="E11" s="416"/>
      <c r="F11" s="417">
        <v>5.0000000000000001E-3</v>
      </c>
      <c r="G11" s="417"/>
      <c r="H11" s="417"/>
      <c r="I11" s="417"/>
      <c r="J11" s="418"/>
      <c r="K11" s="140"/>
    </row>
    <row r="12" spans="2:11">
      <c r="B12" s="415" t="s">
        <v>22</v>
      </c>
      <c r="C12" s="416"/>
      <c r="D12" s="416"/>
      <c r="E12" s="416"/>
      <c r="F12" s="417">
        <v>1.2800000000000001E-2</v>
      </c>
      <c r="G12" s="417"/>
      <c r="H12" s="417"/>
      <c r="I12" s="417"/>
      <c r="J12" s="418"/>
      <c r="K12" s="140"/>
    </row>
    <row r="13" spans="2:11">
      <c r="B13" s="415" t="s">
        <v>23</v>
      </c>
      <c r="C13" s="416"/>
      <c r="D13" s="416"/>
      <c r="E13" s="416"/>
      <c r="F13" s="417">
        <v>7.1999999999999995E-2</v>
      </c>
      <c r="G13" s="417"/>
      <c r="H13" s="417"/>
      <c r="I13" s="417"/>
      <c r="J13" s="418"/>
      <c r="K13" s="140"/>
    </row>
    <row r="14" spans="2:11">
      <c r="B14" s="419" t="s">
        <v>24</v>
      </c>
      <c r="C14" s="420"/>
      <c r="D14" s="420"/>
      <c r="E14" s="420"/>
      <c r="F14" s="421">
        <f>SUM(F15:J18)</f>
        <v>6.6500000000000004E-2</v>
      </c>
      <c r="G14" s="421"/>
      <c r="H14" s="421"/>
      <c r="I14" s="421"/>
      <c r="J14" s="422"/>
      <c r="K14" s="141"/>
    </row>
    <row r="15" spans="2:11">
      <c r="B15" s="415" t="s">
        <v>25</v>
      </c>
      <c r="C15" s="416"/>
      <c r="D15" s="416"/>
      <c r="E15" s="416"/>
      <c r="F15" s="417">
        <v>0.03</v>
      </c>
      <c r="G15" s="417"/>
      <c r="H15" s="417"/>
      <c r="I15" s="417"/>
      <c r="J15" s="418"/>
      <c r="K15" s="140"/>
    </row>
    <row r="16" spans="2:11">
      <c r="B16" s="415" t="s">
        <v>26</v>
      </c>
      <c r="C16" s="416"/>
      <c r="D16" s="416"/>
      <c r="E16" s="416"/>
      <c r="F16" s="417">
        <v>6.4999999999999997E-3</v>
      </c>
      <c r="G16" s="417"/>
      <c r="H16" s="417"/>
      <c r="I16" s="417"/>
      <c r="J16" s="418"/>
      <c r="K16" s="140"/>
    </row>
    <row r="17" spans="2:11">
      <c r="B17" s="415" t="s">
        <v>57</v>
      </c>
      <c r="C17" s="416"/>
      <c r="D17" s="416"/>
      <c r="E17" s="416"/>
      <c r="F17" s="417">
        <v>0.03</v>
      </c>
      <c r="G17" s="417"/>
      <c r="H17" s="417"/>
      <c r="I17" s="417"/>
      <c r="J17" s="418"/>
      <c r="K17" s="140"/>
    </row>
    <row r="18" spans="2:11">
      <c r="B18" s="415" t="s">
        <v>27</v>
      </c>
      <c r="C18" s="416"/>
      <c r="D18" s="416"/>
      <c r="E18" s="416"/>
      <c r="F18" s="417"/>
      <c r="G18" s="417"/>
      <c r="H18" s="417"/>
      <c r="I18" s="417"/>
      <c r="J18" s="418"/>
      <c r="K18" s="140"/>
    </row>
    <row r="19" spans="2:11" ht="15.75" thickBot="1">
      <c r="B19" s="403" t="s">
        <v>28</v>
      </c>
      <c r="C19" s="404"/>
      <c r="D19" s="404"/>
      <c r="E19" s="404"/>
      <c r="F19" s="405">
        <f>-1+((1+F11)/(1-F9-F10-F12-F13-F14))</f>
        <v>0.23086344151867699</v>
      </c>
      <c r="G19" s="404"/>
      <c r="H19" s="404"/>
      <c r="I19" s="404"/>
      <c r="J19" s="406"/>
      <c r="K19" s="139"/>
    </row>
    <row r="20" spans="2:11" ht="15.75">
      <c r="B20" s="407"/>
      <c r="C20" s="402"/>
      <c r="D20" s="402"/>
      <c r="E20" s="402"/>
      <c r="F20" s="402"/>
      <c r="G20" s="402"/>
      <c r="H20" s="402"/>
      <c r="I20" s="402"/>
      <c r="J20" s="408"/>
      <c r="K20" s="142"/>
    </row>
    <row r="21" spans="2:11">
      <c r="B21" s="409"/>
      <c r="C21" s="410"/>
      <c r="D21" s="410"/>
      <c r="E21" s="410"/>
      <c r="F21" s="410"/>
      <c r="G21" s="410"/>
      <c r="H21" s="410"/>
      <c r="I21" s="410"/>
      <c r="J21" s="411"/>
      <c r="K21" s="143"/>
    </row>
    <row r="22" spans="2:11" ht="17.25" customHeight="1" thickBot="1">
      <c r="B22" s="412"/>
      <c r="C22" s="413"/>
      <c r="D22" s="413"/>
      <c r="E22" s="413"/>
      <c r="F22" s="413"/>
      <c r="G22" s="413"/>
      <c r="H22" s="413"/>
      <c r="I22" s="413"/>
      <c r="J22" s="414"/>
      <c r="K22" s="144"/>
    </row>
    <row r="23" spans="2:11">
      <c r="B23" s="6" t="s">
        <v>29</v>
      </c>
      <c r="C23" s="7"/>
      <c r="D23" s="7"/>
      <c r="E23" s="7"/>
      <c r="F23" s="7"/>
      <c r="G23" s="7"/>
      <c r="H23" s="7"/>
      <c r="I23" s="7"/>
      <c r="J23" s="7"/>
      <c r="K23" s="7"/>
    </row>
    <row r="24" spans="2:11">
      <c r="B24" s="7" t="s">
        <v>30</v>
      </c>
      <c r="C24" s="7"/>
      <c r="D24" s="7"/>
      <c r="E24" s="7"/>
      <c r="F24" s="7"/>
      <c r="G24" s="7"/>
      <c r="H24" s="7"/>
      <c r="I24" s="7"/>
      <c r="J24" s="7"/>
      <c r="K24" s="7"/>
    </row>
    <row r="25" spans="2:11">
      <c r="B25" s="7" t="s">
        <v>31</v>
      </c>
      <c r="C25" s="7"/>
      <c r="D25" s="7"/>
      <c r="E25" s="7"/>
      <c r="F25" s="7"/>
      <c r="G25" s="7"/>
      <c r="H25" s="151"/>
      <c r="I25" s="151"/>
      <c r="J25" s="151"/>
      <c r="K25" s="7"/>
    </row>
    <row r="26" spans="2:11">
      <c r="B26" s="7" t="s">
        <v>32</v>
      </c>
      <c r="C26" s="7"/>
      <c r="D26" s="7"/>
      <c r="E26" s="7"/>
      <c r="F26" s="7"/>
      <c r="G26" s="7"/>
      <c r="H26" s="151"/>
      <c r="I26" s="151"/>
      <c r="J26" s="7"/>
      <c r="K26" s="7"/>
    </row>
    <row r="27" spans="2:11">
      <c r="B27" s="7" t="s">
        <v>33</v>
      </c>
      <c r="C27" s="7"/>
      <c r="D27" s="7"/>
      <c r="E27" s="7"/>
      <c r="F27" s="7"/>
      <c r="G27" s="7"/>
      <c r="H27" s="151"/>
      <c r="I27" s="151"/>
      <c r="J27" s="7"/>
      <c r="K27" s="7"/>
    </row>
    <row r="28" spans="2:11">
      <c r="B28" s="7" t="s">
        <v>34</v>
      </c>
      <c r="C28" s="7"/>
      <c r="D28" s="7"/>
      <c r="E28" s="7"/>
      <c r="F28" s="7"/>
      <c r="G28" s="7"/>
      <c r="H28" s="7"/>
      <c r="I28" s="7"/>
      <c r="J28" s="7"/>
      <c r="K28" s="7"/>
    </row>
    <row r="29" spans="2:11">
      <c r="B29" s="7" t="s">
        <v>35</v>
      </c>
      <c r="C29" s="7"/>
      <c r="D29" s="7"/>
      <c r="E29" s="7"/>
      <c r="F29" s="7"/>
      <c r="G29" s="7"/>
      <c r="H29" s="151"/>
      <c r="I29" s="151"/>
      <c r="J29" s="151"/>
      <c r="K29" s="7"/>
    </row>
    <row r="30" spans="2:11">
      <c r="B30" s="6" t="s">
        <v>36</v>
      </c>
      <c r="C30" s="7"/>
      <c r="D30" s="7"/>
      <c r="E30" s="7"/>
      <c r="F30" s="7"/>
      <c r="G30" s="7"/>
      <c r="H30" s="7"/>
      <c r="I30" s="7"/>
      <c r="J30" s="151"/>
      <c r="K30" s="7"/>
    </row>
    <row r="31" spans="2:11">
      <c r="B31" s="400" t="s">
        <v>37</v>
      </c>
      <c r="C31" s="400"/>
      <c r="D31" s="400"/>
      <c r="E31" s="400"/>
      <c r="F31" s="400"/>
      <c r="G31" s="400"/>
      <c r="H31" s="400"/>
      <c r="I31" s="400"/>
      <c r="J31" s="400"/>
      <c r="K31" s="145"/>
    </row>
    <row r="32" spans="2:11">
      <c r="B32" s="400" t="s">
        <v>38</v>
      </c>
      <c r="C32" s="400"/>
      <c r="D32" s="400"/>
      <c r="E32" s="400"/>
      <c r="F32" s="400"/>
      <c r="G32" s="400"/>
      <c r="H32" s="400"/>
      <c r="I32" s="400"/>
      <c r="J32" s="400"/>
      <c r="K32" s="145"/>
    </row>
    <row r="33" spans="2:11">
      <c r="B33" s="400" t="s">
        <v>39</v>
      </c>
      <c r="C33" s="400"/>
      <c r="D33" s="400"/>
      <c r="E33" s="400"/>
      <c r="F33" s="400"/>
      <c r="G33" s="400"/>
      <c r="H33" s="400"/>
      <c r="I33" s="400"/>
      <c r="J33" s="400"/>
      <c r="K33" s="145"/>
    </row>
    <row r="34" spans="2:11" ht="36" customHeight="1">
      <c r="B34" s="401" t="s">
        <v>40</v>
      </c>
      <c r="C34" s="401"/>
      <c r="D34" s="401"/>
      <c r="E34" s="401"/>
      <c r="F34" s="401"/>
      <c r="G34" s="401"/>
      <c r="H34" s="401"/>
      <c r="I34" s="401"/>
      <c r="J34" s="401"/>
      <c r="K34" s="146"/>
    </row>
    <row r="35" spans="2:11" ht="12" customHeight="1">
      <c r="B35" s="402"/>
      <c r="C35" s="402"/>
      <c r="D35" s="402"/>
      <c r="E35" s="402"/>
      <c r="F35" s="402"/>
      <c r="G35" s="402"/>
      <c r="H35" s="402"/>
      <c r="I35" s="402"/>
      <c r="J35" s="402"/>
      <c r="K35" s="142"/>
    </row>
    <row r="36" spans="2:11" ht="51.75" customHeight="1">
      <c r="B36" s="397" t="s">
        <v>43</v>
      </c>
      <c r="C36" s="397"/>
      <c r="D36" s="397"/>
      <c r="E36" s="397"/>
      <c r="F36" s="397"/>
      <c r="G36" s="397"/>
      <c r="H36" s="397"/>
      <c r="I36" s="397"/>
      <c r="J36" s="397"/>
      <c r="K36" s="147"/>
    </row>
    <row r="37" spans="2:11">
      <c r="B37" s="398"/>
      <c r="C37" s="398"/>
      <c r="D37" s="398"/>
      <c r="E37" s="398"/>
      <c r="F37" s="398"/>
      <c r="G37" s="398"/>
      <c r="H37" s="398"/>
      <c r="I37" s="398"/>
      <c r="J37" s="398"/>
      <c r="K37" s="148"/>
    </row>
    <row r="38" spans="2:11">
      <c r="B38" s="396"/>
      <c r="C38" s="396"/>
      <c r="D38" s="396"/>
      <c r="E38" s="396"/>
      <c r="F38" s="396"/>
      <c r="G38" s="396"/>
      <c r="H38" s="396"/>
      <c r="I38" s="396"/>
      <c r="J38" s="396"/>
      <c r="K38" s="149"/>
    </row>
    <row r="39" spans="2:11" ht="15.75">
      <c r="B39" s="399"/>
      <c r="C39" s="399"/>
      <c r="D39" s="399"/>
      <c r="E39" s="399"/>
      <c r="F39" s="399"/>
      <c r="G39" s="399"/>
      <c r="H39" s="399"/>
      <c r="I39" s="399"/>
      <c r="J39" s="399"/>
      <c r="K39" s="150"/>
    </row>
    <row r="40" spans="2:11">
      <c r="B40" s="396"/>
      <c r="C40" s="396"/>
      <c r="D40" s="396"/>
      <c r="E40" s="396"/>
      <c r="F40" s="396"/>
      <c r="G40" s="396"/>
      <c r="H40" s="396"/>
      <c r="I40" s="396"/>
      <c r="J40" s="396"/>
      <c r="K40" s="149"/>
    </row>
    <row r="41" spans="2:11">
      <c r="B41" s="396"/>
      <c r="C41" s="396"/>
      <c r="D41" s="396"/>
      <c r="E41" s="396"/>
      <c r="F41" s="396"/>
      <c r="G41" s="396"/>
      <c r="H41" s="396"/>
      <c r="I41" s="396"/>
      <c r="J41" s="396"/>
      <c r="K41" s="149"/>
    </row>
  </sheetData>
  <mergeCells count="44">
    <mergeCell ref="B6:J6"/>
    <mergeCell ref="B5:J5"/>
    <mergeCell ref="B7:J7"/>
    <mergeCell ref="B11:E11"/>
    <mergeCell ref="F11:J11"/>
    <mergeCell ref="B12:E12"/>
    <mergeCell ref="F12:J12"/>
    <mergeCell ref="B8:E8"/>
    <mergeCell ref="F8:J8"/>
    <mergeCell ref="B9:E9"/>
    <mergeCell ref="F9:J9"/>
    <mergeCell ref="B10:E10"/>
    <mergeCell ref="F10:J10"/>
    <mergeCell ref="B13:E13"/>
    <mergeCell ref="F13:J13"/>
    <mergeCell ref="B14:E14"/>
    <mergeCell ref="F14:J14"/>
    <mergeCell ref="B15:E15"/>
    <mergeCell ref="F15:J15"/>
    <mergeCell ref="B20:J20"/>
    <mergeCell ref="B21:J21"/>
    <mergeCell ref="B22:J22"/>
    <mergeCell ref="B16:E16"/>
    <mergeCell ref="F16:J16"/>
    <mergeCell ref="B17:E17"/>
    <mergeCell ref="F17:J17"/>
    <mergeCell ref="B18:E18"/>
    <mergeCell ref="F18:J18"/>
    <mergeCell ref="B1:J1"/>
    <mergeCell ref="B2:J2"/>
    <mergeCell ref="B3:J3"/>
    <mergeCell ref="B41:J41"/>
    <mergeCell ref="B36:J36"/>
    <mergeCell ref="B37:J37"/>
    <mergeCell ref="B38:J38"/>
    <mergeCell ref="B39:J39"/>
    <mergeCell ref="B40:J40"/>
    <mergeCell ref="B31:J31"/>
    <mergeCell ref="B32:J32"/>
    <mergeCell ref="B33:J33"/>
    <mergeCell ref="B34:J34"/>
    <mergeCell ref="B35:J35"/>
    <mergeCell ref="B19:E19"/>
    <mergeCell ref="F19:J19"/>
  </mergeCells>
  <pageMargins left="0.51181102362204722" right="0.51181102362204722" top="0.11811023622047245" bottom="0.78740157480314965" header="0.31496062992125984" footer="0.31496062992125984"/>
  <pageSetup paperSize="9" scale="9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24</vt:i4>
      </vt:variant>
      <vt:variant>
        <vt:lpstr>Intervalos Nomeados</vt:lpstr>
      </vt:variant>
      <vt:variant>
        <vt:i4>31</vt:i4>
      </vt:variant>
    </vt:vector>
  </HeadingPairs>
  <TitlesOfParts>
    <vt:vector size="55" baseType="lpstr">
      <vt:lpstr>RESUMO</vt:lpstr>
      <vt:lpstr>Quadro de Ruas</vt:lpstr>
      <vt:lpstr>PLANILHA -001</vt:lpstr>
      <vt:lpstr>MEM. CALC. - 001</vt:lpstr>
      <vt:lpstr>CRON. - 001</vt:lpstr>
      <vt:lpstr>PLANILHA 002</vt:lpstr>
      <vt:lpstr>MEM. CALC. - 002</vt:lpstr>
      <vt:lpstr>CRON. - 002</vt:lpstr>
      <vt:lpstr>PLANILHA 003</vt:lpstr>
      <vt:lpstr>MEM. CALC.-003</vt:lpstr>
      <vt:lpstr>CRON. - 003</vt:lpstr>
      <vt:lpstr>PLANILHA 004</vt:lpstr>
      <vt:lpstr>MEM. CALC.-004</vt:lpstr>
      <vt:lpstr>CRON. - 004</vt:lpstr>
      <vt:lpstr>PLANILHA 005</vt:lpstr>
      <vt:lpstr>MEM. CALC.-005</vt:lpstr>
      <vt:lpstr>CRON. - 005</vt:lpstr>
      <vt:lpstr>PLANILHA 006</vt:lpstr>
      <vt:lpstr>MEM. CALC.-003 (2)</vt:lpstr>
      <vt:lpstr>CRON. - 006</vt:lpstr>
      <vt:lpstr>COMP. ITEM 1,2,3 E 6</vt:lpstr>
      <vt:lpstr>COMP. ITEM 4 e 5</vt:lpstr>
      <vt:lpstr>Comp_Sinapi_Sicro</vt:lpstr>
      <vt:lpstr>BDI</vt:lpstr>
      <vt:lpstr>BDI!Area_de_impressao</vt:lpstr>
      <vt:lpstr>'COMP. ITEM 1,2,3 E 6'!Area_de_impressao</vt:lpstr>
      <vt:lpstr>'COMP. ITEM 4 e 5'!Area_de_impressao</vt:lpstr>
      <vt:lpstr>Comp_Sinapi_Sicro!Area_de_impressao</vt:lpstr>
      <vt:lpstr>'CRON. - 001'!Area_de_impressao</vt:lpstr>
      <vt:lpstr>'CRON. - 002'!Area_de_impressao</vt:lpstr>
      <vt:lpstr>'CRON. - 003'!Area_de_impressao</vt:lpstr>
      <vt:lpstr>'CRON. - 004'!Area_de_impressao</vt:lpstr>
      <vt:lpstr>'CRON. - 005'!Area_de_impressao</vt:lpstr>
      <vt:lpstr>'CRON. - 006'!Area_de_impressao</vt:lpstr>
      <vt:lpstr>'MEM. CALC. - 001'!Area_de_impressao</vt:lpstr>
      <vt:lpstr>'MEM. CALC. - 002'!Area_de_impressao</vt:lpstr>
      <vt:lpstr>'MEM. CALC.-003'!Area_de_impressao</vt:lpstr>
      <vt:lpstr>'MEM. CALC.-003 (2)'!Area_de_impressao</vt:lpstr>
      <vt:lpstr>'MEM. CALC.-004'!Area_de_impressao</vt:lpstr>
      <vt:lpstr>'MEM. CALC.-005'!Area_de_impressao</vt:lpstr>
      <vt:lpstr>'PLANILHA -001'!Area_de_impressao</vt:lpstr>
      <vt:lpstr>'PLANILHA 002'!Area_de_impressao</vt:lpstr>
      <vt:lpstr>'PLANILHA 003'!Area_de_impressao</vt:lpstr>
      <vt:lpstr>'PLANILHA 004'!Area_de_impressao</vt:lpstr>
      <vt:lpstr>'PLANILHA 005'!Area_de_impressao</vt:lpstr>
      <vt:lpstr>'PLANILHA 006'!Area_de_impressao</vt:lpstr>
      <vt:lpstr>'Quadro de Ruas'!Area_de_impressao</vt:lpstr>
      <vt:lpstr>RESUMO!Area_de_impressao</vt:lpstr>
      <vt:lpstr>Comp_Sinapi_Sicro!Titulos_de_impressao</vt:lpstr>
      <vt:lpstr>'CRON. - 001'!Titulos_de_impressao</vt:lpstr>
      <vt:lpstr>'MEM. CALC. - 001'!Titulos_de_impressao</vt:lpstr>
      <vt:lpstr>'MEM. CALC. - 002'!Titulos_de_impressao</vt:lpstr>
      <vt:lpstr>'PLANILHA -001'!Titulos_de_impressao</vt:lpstr>
      <vt:lpstr>'Quadro de Ruas'!Titulos_de_impressao</vt:lpstr>
      <vt:lpstr>RESUMO!Titulos_de_impressao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Robson Santos</dc:creator>
  <cp:lastModifiedBy>User</cp:lastModifiedBy>
  <cp:lastPrinted>2023-08-15T20:32:37Z</cp:lastPrinted>
  <dcterms:created xsi:type="dcterms:W3CDTF">2014-03-05T01:31:30Z</dcterms:created>
  <dcterms:modified xsi:type="dcterms:W3CDTF">2023-08-23T18:21:59Z</dcterms:modified>
</cp:coreProperties>
</file>